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xl/comments1.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Alfredo\Documents\Sudameris\Sudameris Securities\Balances\2024\"/>
    </mc:Choice>
  </mc:AlternateContent>
  <xr:revisionPtr revIDLastSave="0" documentId="13_ncr:1_{2D290BFE-694A-4CBC-9532-97C4810B779C}" xr6:coauthVersionLast="47" xr6:coauthVersionMax="47" xr10:uidLastSave="{00000000-0000-0000-0000-000000000000}"/>
  <bookViews>
    <workbookView xWindow="-110" yWindow="-110" windowWidth="19420" windowHeight="10300" tabRatio="910" activeTab="14" xr2:uid="{00000000-000D-0000-FFFF-FFFF00000000}"/>
  </bookViews>
  <sheets>
    <sheet name="Índice" sheetId="4" r:id="rId1"/>
    <sheet name="Información General" sheetId="5" r:id="rId2"/>
    <sheet name="AFPISA 122023" sheetId="7" state="hidden" r:id="rId3"/>
    <sheet name="Consolidado 2022" sheetId="20" state="hidden" r:id="rId4"/>
    <sheet name="RCDB 122023" sheetId="6" state="hidden" r:id="rId5"/>
    <sheet name="Consolidado 12.2023" sheetId="9" state="hidden" r:id="rId6"/>
    <sheet name="Balance General" sheetId="11" r:id="rId7"/>
    <sheet name="Estado de Resultados" sheetId="12" r:id="rId8"/>
    <sheet name="EFE" sheetId="30" r:id="rId9"/>
    <sheet name="VPN" sheetId="33" r:id="rId10"/>
    <sheet name="VPN- AFPISA" sheetId="34" state="hidden" r:id="rId11"/>
    <sheet name="EFE- AFPISA" sheetId="31" state="hidden" r:id="rId12"/>
    <sheet name="Nota 1 a Nota 4" sheetId="13" r:id="rId13"/>
    <sheet name="Nota 5" sheetId="21" r:id="rId14"/>
    <sheet name="Nota 6 a Nota 12" sheetId="15" r:id="rId15"/>
    <sheet name="Hoja2" sheetId="25" state="hidden" r:id="rId16"/>
    <sheet name="Hoja1" sheetId="24" state="hidden" r:id="rId17"/>
    <sheet name="Clasificaciones" sheetId="10" state="hidden" r:id="rId18"/>
    <sheet name="BALANCE GENERAL  AFPISA" sheetId="26" state="hidden" r:id="rId19"/>
  </sheets>
  <definedNames>
    <definedName name="\a" localSheetId="11">#REF!</definedName>
    <definedName name="\a" localSheetId="1">#REF!</definedName>
    <definedName name="\a" localSheetId="12">#REF!</definedName>
    <definedName name="\a" localSheetId="13">#REF!</definedName>
    <definedName name="\a" localSheetId="14">#REF!</definedName>
    <definedName name="\a" localSheetId="10">#REF!</definedName>
    <definedName name="\a">#REF!</definedName>
    <definedName name="\d" localSheetId="11">#REF!</definedName>
    <definedName name="\d" localSheetId="10">#REF!</definedName>
    <definedName name="\d">#REF!</definedName>
    <definedName name="\E" localSheetId="11">#REF!</definedName>
    <definedName name="\E" localSheetId="10">#REF!</definedName>
    <definedName name="\E">#REF!</definedName>
    <definedName name="\i" localSheetId="11">#REF!</definedName>
    <definedName name="\i" localSheetId="10">#REF!</definedName>
    <definedName name="\i">#REF!</definedName>
    <definedName name="\P" localSheetId="11">#REF!</definedName>
    <definedName name="\P" localSheetId="10">#REF!</definedName>
    <definedName name="\P">#REF!</definedName>
    <definedName name="__________DAT1" localSheetId="11">#REF!</definedName>
    <definedName name="__________DAT1" localSheetId="10">#REF!</definedName>
    <definedName name="__________DAT1">#REF!</definedName>
    <definedName name="__________DAT2" localSheetId="11">#REF!</definedName>
    <definedName name="__________DAT2" localSheetId="10">#REF!</definedName>
    <definedName name="__________DAT2">#REF!</definedName>
    <definedName name="__________DAT3" localSheetId="11">#REF!</definedName>
    <definedName name="__________DAT3" localSheetId="10">#REF!</definedName>
    <definedName name="__________DAT3">#REF!</definedName>
    <definedName name="__________DAT4" localSheetId="11">#REF!</definedName>
    <definedName name="__________DAT4" localSheetId="10">#REF!</definedName>
    <definedName name="__________DAT4">#REF!</definedName>
    <definedName name="__________DAT5" localSheetId="11">#REF!</definedName>
    <definedName name="__________DAT5" localSheetId="10">#REF!</definedName>
    <definedName name="__________DAT5">#REF!</definedName>
    <definedName name="__________DAT6" localSheetId="11">#REF!</definedName>
    <definedName name="__________DAT6" localSheetId="10">#REF!</definedName>
    <definedName name="__________DAT6">#REF!</definedName>
    <definedName name="__________DAT7" localSheetId="11">#REF!</definedName>
    <definedName name="__________DAT7" localSheetId="10">#REF!</definedName>
    <definedName name="__________DAT7">#REF!</definedName>
    <definedName name="__________DAT8" localSheetId="11">#REF!</definedName>
    <definedName name="__________DAT8" localSheetId="10">#REF!</definedName>
    <definedName name="__________DAT8">#REF!</definedName>
    <definedName name="_________DAT1" localSheetId="11">#REF!</definedName>
    <definedName name="_________DAT1" localSheetId="10">#REF!</definedName>
    <definedName name="_________DAT1">#REF!</definedName>
    <definedName name="_________DAT10" localSheetId="11">#REF!</definedName>
    <definedName name="_________DAT10" localSheetId="10">#REF!</definedName>
    <definedName name="_________DAT10">#REF!</definedName>
    <definedName name="_________DAT11" localSheetId="11">#REF!</definedName>
    <definedName name="_________DAT11" localSheetId="10">#REF!</definedName>
    <definedName name="_________DAT11">#REF!</definedName>
    <definedName name="_________DAT12" localSheetId="11">#REF!</definedName>
    <definedName name="_________DAT12" localSheetId="10">#REF!</definedName>
    <definedName name="_________DAT12">#REF!</definedName>
    <definedName name="_________DAT13" localSheetId="11">#REF!</definedName>
    <definedName name="_________DAT13" localSheetId="10">#REF!</definedName>
    <definedName name="_________DAT13">#REF!</definedName>
    <definedName name="_________DAT14" localSheetId="11">#REF!</definedName>
    <definedName name="_________DAT14" localSheetId="10">#REF!</definedName>
    <definedName name="_________DAT14">#REF!</definedName>
    <definedName name="_________DAT15" localSheetId="11">#REF!</definedName>
    <definedName name="_________DAT15" localSheetId="10">#REF!</definedName>
    <definedName name="_________DAT15">#REF!</definedName>
    <definedName name="_________DAT16" localSheetId="11">#REF!</definedName>
    <definedName name="_________DAT16" localSheetId="10">#REF!</definedName>
    <definedName name="_________DAT16">#REF!</definedName>
    <definedName name="_________DAT17" localSheetId="11">#REF!</definedName>
    <definedName name="_________DAT17" localSheetId="10">#REF!</definedName>
    <definedName name="_________DAT17">#REF!</definedName>
    <definedName name="_________DAT18" localSheetId="11">#REF!</definedName>
    <definedName name="_________DAT18" localSheetId="10">#REF!</definedName>
    <definedName name="_________DAT18">#REF!</definedName>
    <definedName name="_________DAT19" localSheetId="11">#REF!</definedName>
    <definedName name="_________DAT19" localSheetId="10">#REF!</definedName>
    <definedName name="_________DAT19">#REF!</definedName>
    <definedName name="_________DAT2" localSheetId="11">#REF!</definedName>
    <definedName name="_________DAT2" localSheetId="10">#REF!</definedName>
    <definedName name="_________DAT2">#REF!</definedName>
    <definedName name="_________DAT20" localSheetId="11">#REF!</definedName>
    <definedName name="_________DAT20" localSheetId="10">#REF!</definedName>
    <definedName name="_________DAT20">#REF!</definedName>
    <definedName name="_________DAT24" localSheetId="11">#REF!</definedName>
    <definedName name="_________DAT24" localSheetId="10">#REF!</definedName>
    <definedName name="_________DAT24">#REF!</definedName>
    <definedName name="_________DAT3" localSheetId="11">#REF!</definedName>
    <definedName name="_________DAT3" localSheetId="10">#REF!</definedName>
    <definedName name="_________DAT3">#REF!</definedName>
    <definedName name="_________DAT4" localSheetId="11">#REF!</definedName>
    <definedName name="_________DAT4" localSheetId="10">#REF!</definedName>
    <definedName name="_________DAT4">#REF!</definedName>
    <definedName name="_________DAT5" localSheetId="11">#REF!</definedName>
    <definedName name="_________DAT5" localSheetId="10">#REF!</definedName>
    <definedName name="_________DAT5">#REF!</definedName>
    <definedName name="_________DAT6" localSheetId="11">#REF!</definedName>
    <definedName name="_________DAT6" localSheetId="10">#REF!</definedName>
    <definedName name="_________DAT6">#REF!</definedName>
    <definedName name="_________DAT7" localSheetId="11">#REF!</definedName>
    <definedName name="_________DAT7" localSheetId="10">#REF!</definedName>
    <definedName name="_________DAT7">#REF!</definedName>
    <definedName name="_________DAT8" localSheetId="11">#REF!</definedName>
    <definedName name="_________DAT8" localSheetId="10">#REF!</definedName>
    <definedName name="_________DAT8">#REF!</definedName>
    <definedName name="_________DAT9" localSheetId="11">#REF!</definedName>
    <definedName name="_________DAT9" localSheetId="10">#REF!</definedName>
    <definedName name="_________DAT9">#REF!</definedName>
    <definedName name="_________dic93" localSheetId="11">#REF!</definedName>
    <definedName name="_________dic93" localSheetId="10">#REF!</definedName>
    <definedName name="_________dic93">#REF!</definedName>
    <definedName name="_________dic94" localSheetId="11">#REF!</definedName>
    <definedName name="_________dic94" localSheetId="10">#REF!</definedName>
    <definedName name="_________dic94">#REF!</definedName>
    <definedName name="_________jun93" localSheetId="11">#REF!</definedName>
    <definedName name="_________jun93" localSheetId="10">#REF!</definedName>
    <definedName name="_________jun93">#REF!</definedName>
    <definedName name="_________jun94" localSheetId="11">#REF!</definedName>
    <definedName name="_________jun94" localSheetId="10">#REF!</definedName>
    <definedName name="_________jun94">#REF!</definedName>
    <definedName name="_________jun95" localSheetId="11">#REF!</definedName>
    <definedName name="_________jun95" localSheetId="10">#REF!</definedName>
    <definedName name="_________jun95">#REF!</definedName>
    <definedName name="_________mar94" localSheetId="11">#REF!</definedName>
    <definedName name="_________mar94" localSheetId="10">#REF!</definedName>
    <definedName name="_________mar94">#REF!</definedName>
    <definedName name="_________MAR95" localSheetId="11">#REF!</definedName>
    <definedName name="_________MAR95" localSheetId="10">#REF!</definedName>
    <definedName name="_________MAR95">#REF!</definedName>
    <definedName name="_________RIV2" localSheetId="11">#REF!</definedName>
    <definedName name="_________RIV2" localSheetId="10">#REF!</definedName>
    <definedName name="_________RIV2">#REF!</definedName>
    <definedName name="_________RIV3" localSheetId="11">#REF!</definedName>
    <definedName name="_________RIV3" localSheetId="10">#REF!</definedName>
    <definedName name="_________RIV3">#REF!</definedName>
    <definedName name="_________SAR10" localSheetId="11">#REF!</definedName>
    <definedName name="_________SAR10" localSheetId="10">#REF!</definedName>
    <definedName name="_________SAR10">#REF!</definedName>
    <definedName name="_________SAR5" localSheetId="11">#REF!</definedName>
    <definedName name="_________SAR5" localSheetId="10">#REF!</definedName>
    <definedName name="_________SAR5">#REF!</definedName>
    <definedName name="_________SAR80" localSheetId="11">#REF!</definedName>
    <definedName name="_________SAR80" localSheetId="10">#REF!</definedName>
    <definedName name="_________SAR80">#REF!</definedName>
    <definedName name="_________set94" localSheetId="11">#REF!</definedName>
    <definedName name="_________set94" localSheetId="10">#REF!</definedName>
    <definedName name="_________set94">#REF!</definedName>
    <definedName name="_________set95" localSheetId="11">#REF!</definedName>
    <definedName name="_________set95" localSheetId="10">#REF!</definedName>
    <definedName name="_________set95">#REF!</definedName>
    <definedName name="________DAT1" localSheetId="11">#REF!</definedName>
    <definedName name="________DAT1" localSheetId="10">#REF!</definedName>
    <definedName name="________DAT1">#REF!</definedName>
    <definedName name="________DAT10" localSheetId="11">#REF!</definedName>
    <definedName name="________DAT10" localSheetId="10">#REF!</definedName>
    <definedName name="________DAT10">#REF!</definedName>
    <definedName name="________DAT11" localSheetId="11">#REF!</definedName>
    <definedName name="________DAT11" localSheetId="10">#REF!</definedName>
    <definedName name="________DAT11">#REF!</definedName>
    <definedName name="________DAT12" localSheetId="11">#REF!</definedName>
    <definedName name="________DAT12" localSheetId="10">#REF!</definedName>
    <definedName name="________DAT12">#REF!</definedName>
    <definedName name="________DAT13" localSheetId="11">#REF!</definedName>
    <definedName name="________DAT13" localSheetId="10">#REF!</definedName>
    <definedName name="________DAT13">#REF!</definedName>
    <definedName name="________DAT14" localSheetId="11">#REF!</definedName>
    <definedName name="________DAT14" localSheetId="10">#REF!</definedName>
    <definedName name="________DAT14">#REF!</definedName>
    <definedName name="________DAT15" localSheetId="11">#REF!</definedName>
    <definedName name="________DAT15" localSheetId="10">#REF!</definedName>
    <definedName name="________DAT15">#REF!</definedName>
    <definedName name="________DAT16" localSheetId="11">#REF!</definedName>
    <definedName name="________DAT16" localSheetId="10">#REF!</definedName>
    <definedName name="________DAT16">#REF!</definedName>
    <definedName name="________DAT17" localSheetId="11">#REF!</definedName>
    <definedName name="________DAT17" localSheetId="10">#REF!</definedName>
    <definedName name="________DAT17">#REF!</definedName>
    <definedName name="________DAT18" localSheetId="11">#REF!</definedName>
    <definedName name="________DAT18" localSheetId="10">#REF!</definedName>
    <definedName name="________DAT18">#REF!</definedName>
    <definedName name="________DAT19" localSheetId="11">#REF!</definedName>
    <definedName name="________DAT19" localSheetId="10">#REF!</definedName>
    <definedName name="________DAT19">#REF!</definedName>
    <definedName name="________DAT2" localSheetId="11">#REF!</definedName>
    <definedName name="________DAT2" localSheetId="10">#REF!</definedName>
    <definedName name="________DAT2">#REF!</definedName>
    <definedName name="________DAT20" localSheetId="11">#REF!</definedName>
    <definedName name="________DAT20" localSheetId="10">#REF!</definedName>
    <definedName name="________DAT20">#REF!</definedName>
    <definedName name="________DAT24" localSheetId="11">#REF!</definedName>
    <definedName name="________DAT24" localSheetId="10">#REF!</definedName>
    <definedName name="________DAT24">#REF!</definedName>
    <definedName name="________DAT3" localSheetId="11">#REF!</definedName>
    <definedName name="________DAT3" localSheetId="10">#REF!</definedName>
    <definedName name="________DAT3">#REF!</definedName>
    <definedName name="________DAT4" localSheetId="11">#REF!</definedName>
    <definedName name="________DAT4" localSheetId="10">#REF!</definedName>
    <definedName name="________DAT4">#REF!</definedName>
    <definedName name="________DAT5" localSheetId="11">#REF!</definedName>
    <definedName name="________DAT5" localSheetId="10">#REF!</definedName>
    <definedName name="________DAT5">#REF!</definedName>
    <definedName name="________DAT6" localSheetId="11">#REF!</definedName>
    <definedName name="________DAT6" localSheetId="10">#REF!</definedName>
    <definedName name="________DAT6">#REF!</definedName>
    <definedName name="________DAT7" localSheetId="11">#REF!</definedName>
    <definedName name="________DAT7" localSheetId="10">#REF!</definedName>
    <definedName name="________DAT7">#REF!</definedName>
    <definedName name="________DAT8" localSheetId="11">#REF!</definedName>
    <definedName name="________DAT8" localSheetId="10">#REF!</definedName>
    <definedName name="________DAT8">#REF!</definedName>
    <definedName name="________DAT9" localSheetId="11">#REF!</definedName>
    <definedName name="________DAT9" localSheetId="10">#REF!</definedName>
    <definedName name="________DAT9">#REF!</definedName>
    <definedName name="________dic93" localSheetId="11">#REF!</definedName>
    <definedName name="________dic93" localSheetId="10">#REF!</definedName>
    <definedName name="________dic93">#REF!</definedName>
    <definedName name="________dic94" localSheetId="11">#REF!</definedName>
    <definedName name="________dic94" localSheetId="10">#REF!</definedName>
    <definedName name="________dic94">#REF!</definedName>
    <definedName name="________jun93" localSheetId="11">#REF!</definedName>
    <definedName name="________jun93" localSheetId="10">#REF!</definedName>
    <definedName name="________jun93">#REF!</definedName>
    <definedName name="________jun94" localSheetId="11">#REF!</definedName>
    <definedName name="________jun94" localSheetId="10">#REF!</definedName>
    <definedName name="________jun94">#REF!</definedName>
    <definedName name="________jun95" localSheetId="11">#REF!</definedName>
    <definedName name="________jun95" localSheetId="10">#REF!</definedName>
    <definedName name="________jun95">#REF!</definedName>
    <definedName name="________mar94" localSheetId="11">#REF!</definedName>
    <definedName name="________mar94" localSheetId="10">#REF!</definedName>
    <definedName name="________mar94">#REF!</definedName>
    <definedName name="________MAR95" localSheetId="11">#REF!</definedName>
    <definedName name="________MAR95" localSheetId="10">#REF!</definedName>
    <definedName name="________MAR95">#REF!</definedName>
    <definedName name="________RIV2" localSheetId="11">#REF!</definedName>
    <definedName name="________RIV2" localSheetId="10">#REF!</definedName>
    <definedName name="________RIV2">#REF!</definedName>
    <definedName name="________RIV3" localSheetId="11">#REF!</definedName>
    <definedName name="________RIV3" localSheetId="10">#REF!</definedName>
    <definedName name="________RIV3">#REF!</definedName>
    <definedName name="________SAR10" localSheetId="11">#REF!</definedName>
    <definedName name="________SAR10" localSheetId="10">#REF!</definedName>
    <definedName name="________SAR10">#REF!</definedName>
    <definedName name="________SAR5" localSheetId="11">#REF!</definedName>
    <definedName name="________SAR5" localSheetId="10">#REF!</definedName>
    <definedName name="________SAR5">#REF!</definedName>
    <definedName name="________SAR80" localSheetId="11">#REF!</definedName>
    <definedName name="________SAR80" localSheetId="10">#REF!</definedName>
    <definedName name="________SAR80">#REF!</definedName>
    <definedName name="________set94" localSheetId="11">#REF!</definedName>
    <definedName name="________set94" localSheetId="10">#REF!</definedName>
    <definedName name="________set94">#REF!</definedName>
    <definedName name="________set95" localSheetId="11">#REF!</definedName>
    <definedName name="________set95" localSheetId="10">#REF!</definedName>
    <definedName name="________set95">#REF!</definedName>
    <definedName name="_______DAT1" localSheetId="11">#REF!</definedName>
    <definedName name="_______DAT1" localSheetId="10">#REF!</definedName>
    <definedName name="_______DAT1">#REF!</definedName>
    <definedName name="_______DAT10" localSheetId="11">#REF!</definedName>
    <definedName name="_______DAT10" localSheetId="10">#REF!</definedName>
    <definedName name="_______DAT10">#REF!</definedName>
    <definedName name="_______DAT11" localSheetId="11">#REF!</definedName>
    <definedName name="_______DAT11" localSheetId="10">#REF!</definedName>
    <definedName name="_______DAT11">#REF!</definedName>
    <definedName name="_______DAT12" localSheetId="11">#REF!</definedName>
    <definedName name="_______DAT12" localSheetId="10">#REF!</definedName>
    <definedName name="_______DAT12">#REF!</definedName>
    <definedName name="_______DAT13" localSheetId="11">#REF!</definedName>
    <definedName name="_______DAT13" localSheetId="10">#REF!</definedName>
    <definedName name="_______DAT13">#REF!</definedName>
    <definedName name="_______DAT14" localSheetId="11">#REF!</definedName>
    <definedName name="_______DAT14" localSheetId="10">#REF!</definedName>
    <definedName name="_______DAT14">#REF!</definedName>
    <definedName name="_______DAT15" localSheetId="11">#REF!</definedName>
    <definedName name="_______DAT15" localSheetId="10">#REF!</definedName>
    <definedName name="_______DAT15">#REF!</definedName>
    <definedName name="_______DAT16" localSheetId="11">#REF!</definedName>
    <definedName name="_______DAT16" localSheetId="10">#REF!</definedName>
    <definedName name="_______DAT16">#REF!</definedName>
    <definedName name="_______DAT17" localSheetId="11">#REF!</definedName>
    <definedName name="_______DAT17" localSheetId="10">#REF!</definedName>
    <definedName name="_______DAT17">#REF!</definedName>
    <definedName name="_______DAT18" localSheetId="11">#REF!</definedName>
    <definedName name="_______DAT18" localSheetId="10">#REF!</definedName>
    <definedName name="_______DAT18">#REF!</definedName>
    <definedName name="_______DAT19" localSheetId="11">#REF!</definedName>
    <definedName name="_______DAT19" localSheetId="10">#REF!</definedName>
    <definedName name="_______DAT19">#REF!</definedName>
    <definedName name="_______DAT2" localSheetId="11">#REF!</definedName>
    <definedName name="_______DAT2" localSheetId="10">#REF!</definedName>
    <definedName name="_______DAT2">#REF!</definedName>
    <definedName name="_______DAT20" localSheetId="11">#REF!</definedName>
    <definedName name="_______DAT20" localSheetId="10">#REF!</definedName>
    <definedName name="_______DAT20">#REF!</definedName>
    <definedName name="_______DAT21" localSheetId="11">#REF!</definedName>
    <definedName name="_______DAT21" localSheetId="10">#REF!</definedName>
    <definedName name="_______DAT21">#REF!</definedName>
    <definedName name="_______DAT22" localSheetId="11">#REF!</definedName>
    <definedName name="_______DAT22" localSheetId="10">#REF!</definedName>
    <definedName name="_______DAT22">#REF!</definedName>
    <definedName name="_______DAT23" localSheetId="11">#REF!</definedName>
    <definedName name="_______DAT23" localSheetId="10">#REF!</definedName>
    <definedName name="_______DAT23">#REF!</definedName>
    <definedName name="_______DAT24" localSheetId="11">#REF!</definedName>
    <definedName name="_______DAT24" localSheetId="10">#REF!</definedName>
    <definedName name="_______DAT24">#REF!</definedName>
    <definedName name="_______DAT25" localSheetId="11">#REF!</definedName>
    <definedName name="_______DAT25" localSheetId="10">#REF!</definedName>
    <definedName name="_______DAT25">#REF!</definedName>
    <definedName name="_______DAT26" localSheetId="11">#REF!</definedName>
    <definedName name="_______DAT26" localSheetId="10">#REF!</definedName>
    <definedName name="_______DAT26">#REF!</definedName>
    <definedName name="_______DAT27" localSheetId="11">#REF!</definedName>
    <definedName name="_______DAT27" localSheetId="10">#REF!</definedName>
    <definedName name="_______DAT27">#REF!</definedName>
    <definedName name="_______DAT28" localSheetId="11">#REF!</definedName>
    <definedName name="_______DAT28" localSheetId="10">#REF!</definedName>
    <definedName name="_______DAT28">#REF!</definedName>
    <definedName name="_______DAT29" localSheetId="11">#REF!</definedName>
    <definedName name="_______DAT29" localSheetId="10">#REF!</definedName>
    <definedName name="_______DAT29">#REF!</definedName>
    <definedName name="_______DAT3" localSheetId="11">#REF!</definedName>
    <definedName name="_______DAT3" localSheetId="10">#REF!</definedName>
    <definedName name="_______DAT3">#REF!</definedName>
    <definedName name="_______DAT30" localSheetId="11">#REF!</definedName>
    <definedName name="_______DAT30" localSheetId="10">#REF!</definedName>
    <definedName name="_______DAT30">#REF!</definedName>
    <definedName name="_______DAT31" localSheetId="11">#REF!</definedName>
    <definedName name="_______DAT31" localSheetId="10">#REF!</definedName>
    <definedName name="_______DAT31">#REF!</definedName>
    <definedName name="_______DAT4" localSheetId="11">#REF!</definedName>
    <definedName name="_______DAT4" localSheetId="10">#REF!</definedName>
    <definedName name="_______DAT4">#REF!</definedName>
    <definedName name="_______DAT5" localSheetId="11">#REF!</definedName>
    <definedName name="_______DAT5" localSheetId="10">#REF!</definedName>
    <definedName name="_______DAT5">#REF!</definedName>
    <definedName name="_______DAT6" localSheetId="11">#REF!</definedName>
    <definedName name="_______DAT6" localSheetId="10">#REF!</definedName>
    <definedName name="_______DAT6">#REF!</definedName>
    <definedName name="_______DAT7" localSheetId="11">#REF!</definedName>
    <definedName name="_______DAT7" localSheetId="10">#REF!</definedName>
    <definedName name="_______DAT7">#REF!</definedName>
    <definedName name="_______DAT8" localSheetId="11">#REF!</definedName>
    <definedName name="_______DAT8" localSheetId="10">#REF!</definedName>
    <definedName name="_______DAT8">#REF!</definedName>
    <definedName name="_______DAT9" localSheetId="11">#REF!</definedName>
    <definedName name="_______DAT9" localSheetId="10">#REF!</definedName>
    <definedName name="_______DAT9">#REF!</definedName>
    <definedName name="_______dic20" localSheetId="11">#REF!</definedName>
    <definedName name="_______dic20" localSheetId="10">#REF!</definedName>
    <definedName name="_______dic20">#REF!</definedName>
    <definedName name="_______dic93" localSheetId="11">#REF!</definedName>
    <definedName name="_______dic93" localSheetId="10">#REF!</definedName>
    <definedName name="_______dic93">#REF!</definedName>
    <definedName name="_______dic94" localSheetId="11">#REF!</definedName>
    <definedName name="_______dic94" localSheetId="10">#REF!</definedName>
    <definedName name="_______dic94">#REF!</definedName>
    <definedName name="_______jun93" localSheetId="11">#REF!</definedName>
    <definedName name="_______jun93" localSheetId="10">#REF!</definedName>
    <definedName name="_______jun93">#REF!</definedName>
    <definedName name="_______jun94" localSheetId="11">#REF!</definedName>
    <definedName name="_______jun94" localSheetId="10">#REF!</definedName>
    <definedName name="_______jun94">#REF!</definedName>
    <definedName name="_______jun95" localSheetId="11">#REF!</definedName>
    <definedName name="_______jun95" localSheetId="10">#REF!</definedName>
    <definedName name="_______jun95">#REF!</definedName>
    <definedName name="_______mar94" localSheetId="11">#REF!</definedName>
    <definedName name="_______mar94" localSheetId="10">#REF!</definedName>
    <definedName name="_______mar94">#REF!</definedName>
    <definedName name="_______MAR95" localSheetId="11">#REF!</definedName>
    <definedName name="_______MAR95" localSheetId="10">#REF!</definedName>
    <definedName name="_______MAR95">#REF!</definedName>
    <definedName name="_______res12" localSheetId="11">#REF!</definedName>
    <definedName name="_______res12" localSheetId="10">#REF!</definedName>
    <definedName name="_______res12">#REF!</definedName>
    <definedName name="_______RIV2" localSheetId="11">#REF!</definedName>
    <definedName name="_______RIV2" localSheetId="10">#REF!</definedName>
    <definedName name="_______RIV2">#REF!</definedName>
    <definedName name="_______RIV3" localSheetId="11">#REF!</definedName>
    <definedName name="_______RIV3" localSheetId="10">#REF!</definedName>
    <definedName name="_______RIV3">#REF!</definedName>
    <definedName name="_______SAR10" localSheetId="11">#REF!</definedName>
    <definedName name="_______SAR10" localSheetId="10">#REF!</definedName>
    <definedName name="_______SAR10">#REF!</definedName>
    <definedName name="_______SAR5" localSheetId="11">#REF!</definedName>
    <definedName name="_______SAR5" localSheetId="10">#REF!</definedName>
    <definedName name="_______SAR5">#REF!</definedName>
    <definedName name="_______SAR80" localSheetId="11">#REF!</definedName>
    <definedName name="_______SAR80" localSheetId="10">#REF!</definedName>
    <definedName name="_______SAR80">#REF!</definedName>
    <definedName name="_______set94" localSheetId="11">#REF!</definedName>
    <definedName name="_______set94" localSheetId="10">#REF!</definedName>
    <definedName name="_______set94">#REF!</definedName>
    <definedName name="_______set95" localSheetId="11">#REF!</definedName>
    <definedName name="_______set95" localSheetId="10">#REF!</definedName>
    <definedName name="_______set95">#REF!</definedName>
    <definedName name="______ABR95" localSheetId="11">#REF!</definedName>
    <definedName name="______ABR95" localSheetId="10">#REF!</definedName>
    <definedName name="______ABR95">#REF!</definedName>
    <definedName name="______DAT1" localSheetId="11">#REF!</definedName>
    <definedName name="______DAT1" localSheetId="10">#REF!</definedName>
    <definedName name="______DAT1">#REF!</definedName>
    <definedName name="______DAT10" localSheetId="11">#REF!</definedName>
    <definedName name="______DAT10" localSheetId="10">#REF!</definedName>
    <definedName name="______DAT10">#REF!</definedName>
    <definedName name="______DAT11" localSheetId="11">#REF!</definedName>
    <definedName name="______DAT11" localSheetId="10">#REF!</definedName>
    <definedName name="______DAT11">#REF!</definedName>
    <definedName name="______DAT12" localSheetId="11">#REF!</definedName>
    <definedName name="______DAT12" localSheetId="10">#REF!</definedName>
    <definedName name="______DAT12">#REF!</definedName>
    <definedName name="______DAT13" localSheetId="11">#REF!</definedName>
    <definedName name="______DAT13" localSheetId="10">#REF!</definedName>
    <definedName name="______DAT13">#REF!</definedName>
    <definedName name="______DAT14" localSheetId="11">#REF!</definedName>
    <definedName name="______DAT14" localSheetId="10">#REF!</definedName>
    <definedName name="______DAT14">#REF!</definedName>
    <definedName name="______DAT15" localSheetId="11">#REF!</definedName>
    <definedName name="______DAT15" localSheetId="10">#REF!</definedName>
    <definedName name="______DAT15">#REF!</definedName>
    <definedName name="______DAT16" localSheetId="11">#REF!</definedName>
    <definedName name="______DAT16" localSheetId="10">#REF!</definedName>
    <definedName name="______DAT16">#REF!</definedName>
    <definedName name="______DAT17" localSheetId="11">#REF!</definedName>
    <definedName name="______DAT17" localSheetId="10">#REF!</definedName>
    <definedName name="______DAT17">#REF!</definedName>
    <definedName name="______DAT18" localSheetId="11">#REF!</definedName>
    <definedName name="______DAT18" localSheetId="10">#REF!</definedName>
    <definedName name="______DAT18">#REF!</definedName>
    <definedName name="______DAT19" localSheetId="11">#REF!</definedName>
    <definedName name="______DAT19" localSheetId="10">#REF!</definedName>
    <definedName name="______DAT19">#REF!</definedName>
    <definedName name="______DAT2" localSheetId="11">#REF!</definedName>
    <definedName name="______DAT2" localSheetId="10">#REF!</definedName>
    <definedName name="______DAT2">#REF!</definedName>
    <definedName name="______DAT20" localSheetId="11">#REF!</definedName>
    <definedName name="______DAT20" localSheetId="10">#REF!</definedName>
    <definedName name="______DAT20">#REF!</definedName>
    <definedName name="______DAT21" localSheetId="11">#REF!</definedName>
    <definedName name="______DAT21" localSheetId="10">#REF!</definedName>
    <definedName name="______DAT21">#REF!</definedName>
    <definedName name="______DAT22" localSheetId="11">#REF!</definedName>
    <definedName name="______DAT22" localSheetId="10">#REF!</definedName>
    <definedName name="______DAT22">#REF!</definedName>
    <definedName name="______DAT23" localSheetId="11">#REF!</definedName>
    <definedName name="______DAT23" localSheetId="10">#REF!</definedName>
    <definedName name="______DAT23">#REF!</definedName>
    <definedName name="______DAT24" localSheetId="11">#REF!</definedName>
    <definedName name="______DAT24" localSheetId="10">#REF!</definedName>
    <definedName name="______DAT24">#REF!</definedName>
    <definedName name="______DAT25" localSheetId="11">#REF!</definedName>
    <definedName name="______DAT25" localSheetId="10">#REF!</definedName>
    <definedName name="______DAT25">#REF!</definedName>
    <definedName name="______DAT26" localSheetId="11">#REF!</definedName>
    <definedName name="______DAT26" localSheetId="10">#REF!</definedName>
    <definedName name="______DAT26">#REF!</definedName>
    <definedName name="______DAT27" localSheetId="11">#REF!</definedName>
    <definedName name="______DAT27" localSheetId="10">#REF!</definedName>
    <definedName name="______DAT27">#REF!</definedName>
    <definedName name="______DAT28" localSheetId="11">#REF!</definedName>
    <definedName name="______DAT28" localSheetId="10">#REF!</definedName>
    <definedName name="______DAT28">#REF!</definedName>
    <definedName name="______DAT29" localSheetId="11">#REF!</definedName>
    <definedName name="______DAT29" localSheetId="10">#REF!</definedName>
    <definedName name="______DAT29">#REF!</definedName>
    <definedName name="______DAT3" localSheetId="11">#REF!</definedName>
    <definedName name="______DAT3" localSheetId="10">#REF!</definedName>
    <definedName name="______DAT3">#REF!</definedName>
    <definedName name="______DAT30" localSheetId="11">#REF!</definedName>
    <definedName name="______DAT30" localSheetId="10">#REF!</definedName>
    <definedName name="______DAT30">#REF!</definedName>
    <definedName name="______DAT31" localSheetId="11">#REF!</definedName>
    <definedName name="______DAT31" localSheetId="10">#REF!</definedName>
    <definedName name="______DAT31">#REF!</definedName>
    <definedName name="______DAT4" localSheetId="11">#REF!</definedName>
    <definedName name="______DAT4" localSheetId="10">#REF!</definedName>
    <definedName name="______DAT4">#REF!</definedName>
    <definedName name="______DAT5" localSheetId="11">#REF!</definedName>
    <definedName name="______DAT5" localSheetId="10">#REF!</definedName>
    <definedName name="______DAT5">#REF!</definedName>
    <definedName name="______DAT6" localSheetId="11">#REF!</definedName>
    <definedName name="______DAT6" localSheetId="10">#REF!</definedName>
    <definedName name="______DAT6">#REF!</definedName>
    <definedName name="______DAT7" localSheetId="11">#REF!</definedName>
    <definedName name="______DAT7" localSheetId="10">#REF!</definedName>
    <definedName name="______DAT7">#REF!</definedName>
    <definedName name="______DAT8" localSheetId="11">#REF!</definedName>
    <definedName name="______DAT8" localSheetId="10">#REF!</definedName>
    <definedName name="______DAT8">#REF!</definedName>
    <definedName name="______DAT9" localSheetId="11">#REF!</definedName>
    <definedName name="______DAT9" localSheetId="10">#REF!</definedName>
    <definedName name="______DAT9">#REF!</definedName>
    <definedName name="______dic20" localSheetId="11">#REF!</definedName>
    <definedName name="______dic20" localSheetId="10">#REF!</definedName>
    <definedName name="______dic20">#REF!</definedName>
    <definedName name="______dic93" localSheetId="11">#REF!</definedName>
    <definedName name="______dic93" localSheetId="10">#REF!</definedName>
    <definedName name="______dic93">#REF!</definedName>
    <definedName name="______dic94" localSheetId="11">#REF!</definedName>
    <definedName name="______dic94" localSheetId="10">#REF!</definedName>
    <definedName name="______dic94">#REF!</definedName>
    <definedName name="______ENE95" localSheetId="11">#REF!</definedName>
    <definedName name="______ENE95" localSheetId="10">#REF!</definedName>
    <definedName name="______ENE95">#REF!</definedName>
    <definedName name="______FEB95" localSheetId="11">#REF!</definedName>
    <definedName name="______FEB95" localSheetId="10">#REF!</definedName>
    <definedName name="______FEB95">#REF!</definedName>
    <definedName name="______jun93" localSheetId="11">#REF!</definedName>
    <definedName name="______jun93" localSheetId="10">#REF!</definedName>
    <definedName name="______jun93">#REF!</definedName>
    <definedName name="______jun94" localSheetId="11">#REF!</definedName>
    <definedName name="______jun94" localSheetId="10">#REF!</definedName>
    <definedName name="______jun94">#REF!</definedName>
    <definedName name="______jun95" localSheetId="11">#REF!</definedName>
    <definedName name="______jun95" localSheetId="10">#REF!</definedName>
    <definedName name="______jun95">#REF!</definedName>
    <definedName name="______mar94" localSheetId="11">#REF!</definedName>
    <definedName name="______mar94" localSheetId="10">#REF!</definedName>
    <definedName name="______mar94">#REF!</definedName>
    <definedName name="______MAR95" localSheetId="11">#REF!</definedName>
    <definedName name="______MAR95" localSheetId="10">#REF!</definedName>
    <definedName name="______MAR95">#REF!</definedName>
    <definedName name="______MAY95" localSheetId="11">#REF!</definedName>
    <definedName name="______MAY95" localSheetId="10">#REF!</definedName>
    <definedName name="______MAY95">#REF!</definedName>
    <definedName name="______res12" localSheetId="11">#REF!</definedName>
    <definedName name="______res12" localSheetId="10">#REF!</definedName>
    <definedName name="______res12">#REF!</definedName>
    <definedName name="______RIV2" localSheetId="11">#REF!</definedName>
    <definedName name="______RIV2" localSheetId="10">#REF!</definedName>
    <definedName name="______RIV2">#REF!</definedName>
    <definedName name="______RIV3" localSheetId="11">#REF!</definedName>
    <definedName name="______RIV3" localSheetId="10">#REF!</definedName>
    <definedName name="______RIV3">#REF!</definedName>
    <definedName name="______SAR10" localSheetId="11">#REF!</definedName>
    <definedName name="______SAR10" localSheetId="10">#REF!</definedName>
    <definedName name="______SAR10">#REF!</definedName>
    <definedName name="______SAR5" localSheetId="11">#REF!</definedName>
    <definedName name="______SAR5" localSheetId="10">#REF!</definedName>
    <definedName name="______SAR5">#REF!</definedName>
    <definedName name="______SAR80" localSheetId="11">#REF!</definedName>
    <definedName name="______SAR80" localSheetId="10">#REF!</definedName>
    <definedName name="______SAR80">#REF!</definedName>
    <definedName name="______set94" localSheetId="11">#REF!</definedName>
    <definedName name="______set94" localSheetId="10">#REF!</definedName>
    <definedName name="______set94">#REF!</definedName>
    <definedName name="______set95" localSheetId="11">#REF!</definedName>
    <definedName name="______set95" localSheetId="10">#REF!</definedName>
    <definedName name="______set95">#REF!</definedName>
    <definedName name="_____ABR95" localSheetId="11">#REF!</definedName>
    <definedName name="_____ABR95" localSheetId="10">#REF!</definedName>
    <definedName name="_____ABR95">#REF!</definedName>
    <definedName name="_____DAT1" localSheetId="11">#REF!</definedName>
    <definedName name="_____DAT1" localSheetId="10">#REF!</definedName>
    <definedName name="_____DAT1">#REF!</definedName>
    <definedName name="_____DAT10" localSheetId="11">#REF!</definedName>
    <definedName name="_____DAT10" localSheetId="10">#REF!</definedName>
    <definedName name="_____DAT10">#REF!</definedName>
    <definedName name="_____DAT11" localSheetId="11">#REF!</definedName>
    <definedName name="_____DAT11" localSheetId="10">#REF!</definedName>
    <definedName name="_____DAT11">#REF!</definedName>
    <definedName name="_____DAT12" localSheetId="11">#REF!</definedName>
    <definedName name="_____DAT12" localSheetId="10">#REF!</definedName>
    <definedName name="_____DAT12">#REF!</definedName>
    <definedName name="_____DAT13" localSheetId="11">#REF!</definedName>
    <definedName name="_____DAT13" localSheetId="10">#REF!</definedName>
    <definedName name="_____DAT13">#REF!</definedName>
    <definedName name="_____DAT14" localSheetId="11">#REF!</definedName>
    <definedName name="_____DAT14" localSheetId="10">#REF!</definedName>
    <definedName name="_____DAT14">#REF!</definedName>
    <definedName name="_____DAT15" localSheetId="11">#REF!</definedName>
    <definedName name="_____DAT15" localSheetId="10">#REF!</definedName>
    <definedName name="_____DAT15">#REF!</definedName>
    <definedName name="_____DAT16" localSheetId="11">#REF!</definedName>
    <definedName name="_____DAT16" localSheetId="10">#REF!</definedName>
    <definedName name="_____DAT16">#REF!</definedName>
    <definedName name="_____DAT17" localSheetId="11">#REF!</definedName>
    <definedName name="_____DAT17" localSheetId="10">#REF!</definedName>
    <definedName name="_____DAT17">#REF!</definedName>
    <definedName name="_____DAT18" localSheetId="11">#REF!</definedName>
    <definedName name="_____DAT18" localSheetId="10">#REF!</definedName>
    <definedName name="_____DAT18">#REF!</definedName>
    <definedName name="_____DAT19" localSheetId="11">#REF!</definedName>
    <definedName name="_____DAT19" localSheetId="10">#REF!</definedName>
    <definedName name="_____DAT19">#REF!</definedName>
    <definedName name="_____DAT2" localSheetId="11">#REF!</definedName>
    <definedName name="_____DAT2" localSheetId="10">#REF!</definedName>
    <definedName name="_____DAT2">#REF!</definedName>
    <definedName name="_____DAT20" localSheetId="11">#REF!</definedName>
    <definedName name="_____DAT20" localSheetId="10">#REF!</definedName>
    <definedName name="_____DAT20">#REF!</definedName>
    <definedName name="_____DAT21" localSheetId="11">#REF!</definedName>
    <definedName name="_____DAT21" localSheetId="10">#REF!</definedName>
    <definedName name="_____DAT21">#REF!</definedName>
    <definedName name="_____DAT22" localSheetId="11">#REF!</definedName>
    <definedName name="_____DAT22" localSheetId="10">#REF!</definedName>
    <definedName name="_____DAT22">#REF!</definedName>
    <definedName name="_____DAT23" localSheetId="11">#REF!</definedName>
    <definedName name="_____DAT23" localSheetId="1">#REF!</definedName>
    <definedName name="_____DAT23" localSheetId="12">#REF!</definedName>
    <definedName name="_____DAT23" localSheetId="13">#REF!</definedName>
    <definedName name="_____DAT23" localSheetId="14">#REF!</definedName>
    <definedName name="_____DAT23" localSheetId="10">#REF!</definedName>
    <definedName name="_____DAT23">#REF!</definedName>
    <definedName name="_____DAT24" localSheetId="11">#REF!</definedName>
    <definedName name="_____DAT24" localSheetId="1">#REF!</definedName>
    <definedName name="_____DAT24" localSheetId="12">#REF!</definedName>
    <definedName name="_____DAT24" localSheetId="13">#REF!</definedName>
    <definedName name="_____DAT24" localSheetId="14">#REF!</definedName>
    <definedName name="_____DAT24" localSheetId="10">#REF!</definedName>
    <definedName name="_____DAT24">#REF!</definedName>
    <definedName name="_____DAT25" localSheetId="11">#REF!</definedName>
    <definedName name="_____DAT25" localSheetId="10">#REF!</definedName>
    <definedName name="_____DAT25">#REF!</definedName>
    <definedName name="_____DAT26" localSheetId="11">#REF!</definedName>
    <definedName name="_____DAT26" localSheetId="10">#REF!</definedName>
    <definedName name="_____DAT26">#REF!</definedName>
    <definedName name="_____DAT27" localSheetId="11">#REF!</definedName>
    <definedName name="_____DAT27" localSheetId="10">#REF!</definedName>
    <definedName name="_____DAT27">#REF!</definedName>
    <definedName name="_____DAT28" localSheetId="11">#REF!</definedName>
    <definedName name="_____DAT28" localSheetId="10">#REF!</definedName>
    <definedName name="_____DAT28">#REF!</definedName>
    <definedName name="_____DAT29" localSheetId="11">#REF!</definedName>
    <definedName name="_____DAT29" localSheetId="10">#REF!</definedName>
    <definedName name="_____DAT29">#REF!</definedName>
    <definedName name="_____DAT3" localSheetId="11">#REF!</definedName>
    <definedName name="_____DAT3" localSheetId="10">#REF!</definedName>
    <definedName name="_____DAT3">#REF!</definedName>
    <definedName name="_____DAT30" localSheetId="11">#REF!</definedName>
    <definedName name="_____DAT30" localSheetId="10">#REF!</definedName>
    <definedName name="_____DAT30">#REF!</definedName>
    <definedName name="_____DAT31" localSheetId="11">#REF!</definedName>
    <definedName name="_____DAT31" localSheetId="10">#REF!</definedName>
    <definedName name="_____DAT31">#REF!</definedName>
    <definedName name="_____DAT4" localSheetId="11">#REF!</definedName>
    <definedName name="_____DAT4" localSheetId="10">#REF!</definedName>
    <definedName name="_____DAT4">#REF!</definedName>
    <definedName name="_____DAT5" localSheetId="11">#REF!</definedName>
    <definedName name="_____DAT5" localSheetId="10">#REF!</definedName>
    <definedName name="_____DAT5">#REF!</definedName>
    <definedName name="_____DAT6" localSheetId="11">#REF!</definedName>
    <definedName name="_____DAT6" localSheetId="10">#REF!</definedName>
    <definedName name="_____DAT6">#REF!</definedName>
    <definedName name="_____DAT7" localSheetId="11">#REF!</definedName>
    <definedName name="_____DAT7" localSheetId="10">#REF!</definedName>
    <definedName name="_____DAT7">#REF!</definedName>
    <definedName name="_____DAT8" localSheetId="11">#REF!</definedName>
    <definedName name="_____DAT8" localSheetId="10">#REF!</definedName>
    <definedName name="_____DAT8">#REF!</definedName>
    <definedName name="_____DAT9" localSheetId="11">#REF!</definedName>
    <definedName name="_____DAT9" localSheetId="10">#REF!</definedName>
    <definedName name="_____DAT9">#REF!</definedName>
    <definedName name="_____dic20" localSheetId="11">#REF!</definedName>
    <definedName name="_____dic20" localSheetId="10">#REF!</definedName>
    <definedName name="_____dic20">#REF!</definedName>
    <definedName name="_____dic93" localSheetId="11">#REF!</definedName>
    <definedName name="_____dic93" localSheetId="10">#REF!</definedName>
    <definedName name="_____dic93">#REF!</definedName>
    <definedName name="_____dic94" localSheetId="11">#REF!</definedName>
    <definedName name="_____dic94" localSheetId="10">#REF!</definedName>
    <definedName name="_____dic94">#REF!</definedName>
    <definedName name="_____ENE95" localSheetId="11">#REF!</definedName>
    <definedName name="_____ENE95" localSheetId="10">#REF!</definedName>
    <definedName name="_____ENE95">#REF!</definedName>
    <definedName name="_____FEB95" localSheetId="11">#REF!</definedName>
    <definedName name="_____FEB95" localSheetId="10">#REF!</definedName>
    <definedName name="_____FEB95">#REF!</definedName>
    <definedName name="_____jun93" localSheetId="11">#REF!</definedName>
    <definedName name="_____jun93" localSheetId="10">#REF!</definedName>
    <definedName name="_____jun93">#REF!</definedName>
    <definedName name="_____jun94" localSheetId="11">#REF!</definedName>
    <definedName name="_____jun94" localSheetId="10">#REF!</definedName>
    <definedName name="_____jun94">#REF!</definedName>
    <definedName name="_____jun95" localSheetId="11">#REF!</definedName>
    <definedName name="_____jun95" localSheetId="10">#REF!</definedName>
    <definedName name="_____jun95">#REF!</definedName>
    <definedName name="_____mar94" localSheetId="11">#REF!</definedName>
    <definedName name="_____mar94" localSheetId="10">#REF!</definedName>
    <definedName name="_____mar94">#REF!</definedName>
    <definedName name="_____MAR95" localSheetId="11">#REF!</definedName>
    <definedName name="_____MAR95" localSheetId="10">#REF!</definedName>
    <definedName name="_____MAR95">#REF!</definedName>
    <definedName name="_____MAY95" localSheetId="11">#REF!</definedName>
    <definedName name="_____MAY95" localSheetId="10">#REF!</definedName>
    <definedName name="_____MAY95">#REF!</definedName>
    <definedName name="_____res12" localSheetId="11">#REF!</definedName>
    <definedName name="_____res12" localSheetId="10">#REF!</definedName>
    <definedName name="_____res12">#REF!</definedName>
    <definedName name="_____RIV2" localSheetId="11">#REF!</definedName>
    <definedName name="_____RIV2" localSheetId="10">#REF!</definedName>
    <definedName name="_____RIV2">#REF!</definedName>
    <definedName name="_____RIV3" localSheetId="11">#REF!</definedName>
    <definedName name="_____RIV3" localSheetId="10">#REF!</definedName>
    <definedName name="_____RIV3">#REF!</definedName>
    <definedName name="_____SAR10" localSheetId="11">#REF!</definedName>
    <definedName name="_____SAR10" localSheetId="10">#REF!</definedName>
    <definedName name="_____SAR10">#REF!</definedName>
    <definedName name="_____SAR5" localSheetId="11">#REF!</definedName>
    <definedName name="_____SAR5" localSheetId="10">#REF!</definedName>
    <definedName name="_____SAR5">#REF!</definedName>
    <definedName name="_____SAR80" localSheetId="11">#REF!</definedName>
    <definedName name="_____SAR80" localSheetId="10">#REF!</definedName>
    <definedName name="_____SAR80">#REF!</definedName>
    <definedName name="_____set94" localSheetId="11">#REF!</definedName>
    <definedName name="_____set94" localSheetId="10">#REF!</definedName>
    <definedName name="_____set94">#REF!</definedName>
    <definedName name="_____set95" localSheetId="11">#REF!</definedName>
    <definedName name="_____set95" localSheetId="10">#REF!</definedName>
    <definedName name="_____set95">#REF!</definedName>
    <definedName name="____ABR95" localSheetId="11">#REF!</definedName>
    <definedName name="____ABR95" localSheetId="10">#REF!</definedName>
    <definedName name="____ABR95">#REF!</definedName>
    <definedName name="____DAT1" localSheetId="11">#REF!</definedName>
    <definedName name="____DAT1" localSheetId="10">#REF!</definedName>
    <definedName name="____DAT1">#REF!</definedName>
    <definedName name="____DAT10" localSheetId="11">#REF!</definedName>
    <definedName name="____DAT10" localSheetId="10">#REF!</definedName>
    <definedName name="____DAT10">#REF!</definedName>
    <definedName name="____DAT11" localSheetId="11">#REF!</definedName>
    <definedName name="____DAT11" localSheetId="10">#REF!</definedName>
    <definedName name="____DAT11">#REF!</definedName>
    <definedName name="____DAT12" localSheetId="11">#REF!</definedName>
    <definedName name="____DAT12" localSheetId="10">#REF!</definedName>
    <definedName name="____DAT12">#REF!</definedName>
    <definedName name="____DAT13" localSheetId="11">#REF!</definedName>
    <definedName name="____DAT13" localSheetId="10">#REF!</definedName>
    <definedName name="____DAT13">#REF!</definedName>
    <definedName name="____DAT14" localSheetId="11">#REF!</definedName>
    <definedName name="____DAT14" localSheetId="10">#REF!</definedName>
    <definedName name="____DAT14">#REF!</definedName>
    <definedName name="____DAT15" localSheetId="11">#REF!</definedName>
    <definedName name="____DAT15" localSheetId="10">#REF!</definedName>
    <definedName name="____DAT15">#REF!</definedName>
    <definedName name="____DAT16" localSheetId="11">#REF!</definedName>
    <definedName name="____DAT16" localSheetId="10">#REF!</definedName>
    <definedName name="____DAT16">#REF!</definedName>
    <definedName name="____DAT17" localSheetId="11">#REF!</definedName>
    <definedName name="____DAT17" localSheetId="10">#REF!</definedName>
    <definedName name="____DAT17">#REF!</definedName>
    <definedName name="____DAT18" localSheetId="11">#REF!</definedName>
    <definedName name="____DAT18" localSheetId="10">#REF!</definedName>
    <definedName name="____DAT18">#REF!</definedName>
    <definedName name="____DAT19" localSheetId="11">#REF!</definedName>
    <definedName name="____DAT19" localSheetId="10">#REF!</definedName>
    <definedName name="____DAT19">#REF!</definedName>
    <definedName name="____DAT2" localSheetId="11">#REF!</definedName>
    <definedName name="____DAT2" localSheetId="10">#REF!</definedName>
    <definedName name="____DAT2">#REF!</definedName>
    <definedName name="____DAT20" localSheetId="11">#REF!</definedName>
    <definedName name="____DAT20" localSheetId="10">#REF!</definedName>
    <definedName name="____DAT20">#REF!</definedName>
    <definedName name="____DAT21" localSheetId="11">#REF!</definedName>
    <definedName name="____DAT21" localSheetId="10">#REF!</definedName>
    <definedName name="____DAT21">#REF!</definedName>
    <definedName name="____DAT22" localSheetId="11">#REF!</definedName>
    <definedName name="____DAT22" localSheetId="10">#REF!</definedName>
    <definedName name="____DAT22">#REF!</definedName>
    <definedName name="____DAT23" localSheetId="11">#REF!</definedName>
    <definedName name="____DAT23" localSheetId="10">#REF!</definedName>
    <definedName name="____DAT23">#REF!</definedName>
    <definedName name="____DAT24" localSheetId="11">#REF!</definedName>
    <definedName name="____DAT24" localSheetId="10">#REF!</definedName>
    <definedName name="____DAT24">#REF!</definedName>
    <definedName name="____DAT25" localSheetId="11">#REF!</definedName>
    <definedName name="____DAT25" localSheetId="10">#REF!</definedName>
    <definedName name="____DAT25">#REF!</definedName>
    <definedName name="____DAT26" localSheetId="11">#REF!</definedName>
    <definedName name="____DAT26" localSheetId="10">#REF!</definedName>
    <definedName name="____DAT26">#REF!</definedName>
    <definedName name="____DAT27" localSheetId="11">#REF!</definedName>
    <definedName name="____DAT27" localSheetId="10">#REF!</definedName>
    <definedName name="____DAT27">#REF!</definedName>
    <definedName name="____DAT28" localSheetId="11">#REF!</definedName>
    <definedName name="____DAT28" localSheetId="10">#REF!</definedName>
    <definedName name="____DAT28">#REF!</definedName>
    <definedName name="____DAT29" localSheetId="11">#REF!</definedName>
    <definedName name="____DAT29" localSheetId="10">#REF!</definedName>
    <definedName name="____DAT29">#REF!</definedName>
    <definedName name="____DAT3" localSheetId="11">#REF!</definedName>
    <definedName name="____DAT3" localSheetId="10">#REF!</definedName>
    <definedName name="____DAT3">#REF!</definedName>
    <definedName name="____DAT30" localSheetId="11">#REF!</definedName>
    <definedName name="____DAT30" localSheetId="10">#REF!</definedName>
    <definedName name="____DAT30">#REF!</definedName>
    <definedName name="____DAT31" localSheetId="11">#REF!</definedName>
    <definedName name="____DAT31" localSheetId="10">#REF!</definedName>
    <definedName name="____DAT31">#REF!</definedName>
    <definedName name="____DAT32" localSheetId="11">#REF!</definedName>
    <definedName name="____DAT32" localSheetId="10">#REF!</definedName>
    <definedName name="____DAT32">#REF!</definedName>
    <definedName name="____DAT33" localSheetId="11">#REF!</definedName>
    <definedName name="____DAT33" localSheetId="10">#REF!</definedName>
    <definedName name="____DAT33">#REF!</definedName>
    <definedName name="____DAT34" localSheetId="11">#REF!</definedName>
    <definedName name="____DAT34" localSheetId="10">#REF!</definedName>
    <definedName name="____DAT34">#REF!</definedName>
    <definedName name="____DAT4" localSheetId="11">#REF!</definedName>
    <definedName name="____DAT4" localSheetId="10">#REF!</definedName>
    <definedName name="____DAT4">#REF!</definedName>
    <definedName name="____DAT5" localSheetId="11">#REF!</definedName>
    <definedName name="____DAT5" localSheetId="10">#REF!</definedName>
    <definedName name="____DAT5">#REF!</definedName>
    <definedName name="____DAT6" localSheetId="11">#REF!</definedName>
    <definedName name="____DAT6" localSheetId="10">#REF!</definedName>
    <definedName name="____DAT6">#REF!</definedName>
    <definedName name="____DAT7" localSheetId="11">#REF!</definedName>
    <definedName name="____DAT7" localSheetId="10">#REF!</definedName>
    <definedName name="____DAT7">#REF!</definedName>
    <definedName name="____DAT8" localSheetId="11">#REF!</definedName>
    <definedName name="____DAT8" localSheetId="10">#REF!</definedName>
    <definedName name="____DAT8">#REF!</definedName>
    <definedName name="____DAT9" localSheetId="11">#REF!</definedName>
    <definedName name="____DAT9" localSheetId="10">#REF!</definedName>
    <definedName name="____DAT9">#REF!</definedName>
    <definedName name="____dic20" localSheetId="11">#REF!</definedName>
    <definedName name="____dic20" localSheetId="10">#REF!</definedName>
    <definedName name="____dic20">#REF!</definedName>
    <definedName name="____dic93" localSheetId="11">#REF!</definedName>
    <definedName name="____dic93" localSheetId="10">#REF!</definedName>
    <definedName name="____dic93">#REF!</definedName>
    <definedName name="____dic94" localSheetId="11">#REF!</definedName>
    <definedName name="____dic94" localSheetId="10">#REF!</definedName>
    <definedName name="____dic94">#REF!</definedName>
    <definedName name="____ENE95" localSheetId="11">#REF!</definedName>
    <definedName name="____ENE95" localSheetId="10">#REF!</definedName>
    <definedName name="____ENE95">#REF!</definedName>
    <definedName name="____FEB95" localSheetId="11">#REF!</definedName>
    <definedName name="____FEB95" localSheetId="10">#REF!</definedName>
    <definedName name="____FEB95">#REF!</definedName>
    <definedName name="____jun93" localSheetId="11">#REF!</definedName>
    <definedName name="____jun93" localSheetId="10">#REF!</definedName>
    <definedName name="____jun93">#REF!</definedName>
    <definedName name="____jun94" localSheetId="11">#REF!</definedName>
    <definedName name="____jun94" localSheetId="10">#REF!</definedName>
    <definedName name="____jun94">#REF!</definedName>
    <definedName name="____jun95" localSheetId="11">#REF!</definedName>
    <definedName name="____jun95" localSheetId="10">#REF!</definedName>
    <definedName name="____jun95">#REF!</definedName>
    <definedName name="____mar94" localSheetId="11">#REF!</definedName>
    <definedName name="____mar94" localSheetId="10">#REF!</definedName>
    <definedName name="____mar94">#REF!</definedName>
    <definedName name="____MAR95" localSheetId="11">#REF!</definedName>
    <definedName name="____MAR95" localSheetId="10">#REF!</definedName>
    <definedName name="____MAR95">#REF!</definedName>
    <definedName name="____MAY95" localSheetId="11">#REF!</definedName>
    <definedName name="____MAY95" localSheetId="10">#REF!</definedName>
    <definedName name="____MAY95">#REF!</definedName>
    <definedName name="____res12" localSheetId="11">#REF!</definedName>
    <definedName name="____res12" localSheetId="10">#REF!</definedName>
    <definedName name="____res12">#REF!</definedName>
    <definedName name="____RIV2" localSheetId="11">#REF!</definedName>
    <definedName name="____RIV2" localSheetId="10">#REF!</definedName>
    <definedName name="____RIV2">#REF!</definedName>
    <definedName name="____RIV3" localSheetId="11">#REF!</definedName>
    <definedName name="____RIV3" localSheetId="10">#REF!</definedName>
    <definedName name="____RIV3">#REF!</definedName>
    <definedName name="____SAR10" localSheetId="11">#REF!</definedName>
    <definedName name="____SAR10" localSheetId="10">#REF!</definedName>
    <definedName name="____SAR10">#REF!</definedName>
    <definedName name="____SAR5" localSheetId="11">#REF!</definedName>
    <definedName name="____SAR5" localSheetId="10">#REF!</definedName>
    <definedName name="____SAR5">#REF!</definedName>
    <definedName name="____SAR80" localSheetId="11">#REF!</definedName>
    <definedName name="____SAR80" localSheetId="10">#REF!</definedName>
    <definedName name="____SAR80">#REF!</definedName>
    <definedName name="____set94" localSheetId="11">#REF!</definedName>
    <definedName name="____set94" localSheetId="10">#REF!</definedName>
    <definedName name="____set94">#REF!</definedName>
    <definedName name="____set95" localSheetId="11">#REF!</definedName>
    <definedName name="____set95" localSheetId="10">#REF!</definedName>
    <definedName name="____set95">#REF!</definedName>
    <definedName name="____TPy530231" localSheetId="11">#REF!</definedName>
    <definedName name="____TPy530231" localSheetId="10">#REF!</definedName>
    <definedName name="____TPy530231">#REF!</definedName>
    <definedName name="___ABR95" localSheetId="11">#REF!</definedName>
    <definedName name="___ABR95" localSheetId="10">#REF!</definedName>
    <definedName name="___ABR95">#REF!</definedName>
    <definedName name="___DAT1" localSheetId="11">#REF!</definedName>
    <definedName name="___DAT1" localSheetId="10">#REF!</definedName>
    <definedName name="___DAT1">#REF!</definedName>
    <definedName name="___DAT10" localSheetId="11">#REF!</definedName>
    <definedName name="___DAT10" localSheetId="10">#REF!</definedName>
    <definedName name="___DAT10">#REF!</definedName>
    <definedName name="___DAT11" localSheetId="11">#REF!</definedName>
    <definedName name="___DAT11" localSheetId="10">#REF!</definedName>
    <definedName name="___DAT11">#REF!</definedName>
    <definedName name="___DAT12" localSheetId="11">#REF!</definedName>
    <definedName name="___DAT12" localSheetId="10">#REF!</definedName>
    <definedName name="___DAT12">#REF!</definedName>
    <definedName name="___DAT13" localSheetId="11">#REF!</definedName>
    <definedName name="___DAT13" localSheetId="10">#REF!</definedName>
    <definedName name="___DAT13">#REF!</definedName>
    <definedName name="___DAT14" localSheetId="11">#REF!</definedName>
    <definedName name="___DAT14" localSheetId="10">#REF!</definedName>
    <definedName name="___DAT14">#REF!</definedName>
    <definedName name="___DAT15" localSheetId="11">#REF!</definedName>
    <definedName name="___DAT15" localSheetId="10">#REF!</definedName>
    <definedName name="___DAT15">#REF!</definedName>
    <definedName name="___DAT16" localSheetId="11">#REF!</definedName>
    <definedName name="___DAT16" localSheetId="10">#REF!</definedName>
    <definedName name="___DAT16">#REF!</definedName>
    <definedName name="___DAT17" localSheetId="11">#REF!</definedName>
    <definedName name="___DAT17" localSheetId="10">#REF!</definedName>
    <definedName name="___DAT17">#REF!</definedName>
    <definedName name="___DAT18" localSheetId="11">#REF!</definedName>
    <definedName name="___DAT18" localSheetId="10">#REF!</definedName>
    <definedName name="___DAT18">#REF!</definedName>
    <definedName name="___DAT19" localSheetId="11">#REF!</definedName>
    <definedName name="___DAT19" localSheetId="10">#REF!</definedName>
    <definedName name="___DAT19">#REF!</definedName>
    <definedName name="___DAT2" localSheetId="11">#REF!</definedName>
    <definedName name="___DAT2" localSheetId="10">#REF!</definedName>
    <definedName name="___DAT2">#REF!</definedName>
    <definedName name="___DAT20" localSheetId="11">#REF!</definedName>
    <definedName name="___DAT20" localSheetId="10">#REF!</definedName>
    <definedName name="___DAT20">#REF!</definedName>
    <definedName name="___DAT21" localSheetId="11">#REF!</definedName>
    <definedName name="___DAT21" localSheetId="10">#REF!</definedName>
    <definedName name="___DAT21">#REF!</definedName>
    <definedName name="___DAT22" localSheetId="11">#REF!</definedName>
    <definedName name="___DAT22" localSheetId="10">#REF!</definedName>
    <definedName name="___DAT22">#REF!</definedName>
    <definedName name="___DAT23" localSheetId="11">#REF!</definedName>
    <definedName name="___DAT23" localSheetId="10">#REF!</definedName>
    <definedName name="___DAT23">#REF!</definedName>
    <definedName name="___DAT24" localSheetId="11">#REF!</definedName>
    <definedName name="___DAT24" localSheetId="10">#REF!</definedName>
    <definedName name="___DAT24">#REF!</definedName>
    <definedName name="___DAT25" localSheetId="11">#REF!</definedName>
    <definedName name="___DAT25" localSheetId="10">#REF!</definedName>
    <definedName name="___DAT25">#REF!</definedName>
    <definedName name="___DAT26" localSheetId="11">#REF!</definedName>
    <definedName name="___DAT26" localSheetId="10">#REF!</definedName>
    <definedName name="___DAT26">#REF!</definedName>
    <definedName name="___DAT27" localSheetId="11">#REF!</definedName>
    <definedName name="___DAT27" localSheetId="10">#REF!</definedName>
    <definedName name="___DAT27">#REF!</definedName>
    <definedName name="___DAT28" localSheetId="11">#REF!</definedName>
    <definedName name="___DAT28" localSheetId="10">#REF!</definedName>
    <definedName name="___DAT28">#REF!</definedName>
    <definedName name="___DAT29" localSheetId="11">#REF!</definedName>
    <definedName name="___DAT29" localSheetId="10">#REF!</definedName>
    <definedName name="___DAT29">#REF!</definedName>
    <definedName name="___DAT3" localSheetId="11">#REF!</definedName>
    <definedName name="___DAT3" localSheetId="10">#REF!</definedName>
    <definedName name="___DAT3">#REF!</definedName>
    <definedName name="___DAT30" localSheetId="11">#REF!</definedName>
    <definedName name="___DAT30" localSheetId="10">#REF!</definedName>
    <definedName name="___DAT30">#REF!</definedName>
    <definedName name="___DAT31" localSheetId="11">#REF!</definedName>
    <definedName name="___DAT31" localSheetId="10">#REF!</definedName>
    <definedName name="___DAT31">#REF!</definedName>
    <definedName name="___DAT32" localSheetId="11">#REF!</definedName>
    <definedName name="___DAT32" localSheetId="10">#REF!</definedName>
    <definedName name="___DAT32">#REF!</definedName>
    <definedName name="___DAT33" localSheetId="11">#REF!</definedName>
    <definedName name="___DAT33" localSheetId="10">#REF!</definedName>
    <definedName name="___DAT33">#REF!</definedName>
    <definedName name="___DAT34" localSheetId="11">#REF!</definedName>
    <definedName name="___DAT34" localSheetId="10">#REF!</definedName>
    <definedName name="___DAT34">#REF!</definedName>
    <definedName name="___DAT4" localSheetId="11">#REF!</definedName>
    <definedName name="___DAT4" localSheetId="10">#REF!</definedName>
    <definedName name="___DAT4">#REF!</definedName>
    <definedName name="___DAT5" localSheetId="11">#REF!</definedName>
    <definedName name="___DAT5" localSheetId="10">#REF!</definedName>
    <definedName name="___DAT5">#REF!</definedName>
    <definedName name="___DAT6" localSheetId="11">#REF!</definedName>
    <definedName name="___DAT6" localSheetId="10">#REF!</definedName>
    <definedName name="___DAT6">#REF!</definedName>
    <definedName name="___DAT7" localSheetId="11">#REF!</definedName>
    <definedName name="___DAT7" localSheetId="10">#REF!</definedName>
    <definedName name="___DAT7">#REF!</definedName>
    <definedName name="___DAT8" localSheetId="11">#REF!</definedName>
    <definedName name="___DAT8" localSheetId="10">#REF!</definedName>
    <definedName name="___DAT8">#REF!</definedName>
    <definedName name="___DAT9" localSheetId="11">#REF!</definedName>
    <definedName name="___DAT9" localSheetId="10">#REF!</definedName>
    <definedName name="___DAT9">#REF!</definedName>
    <definedName name="___dic20" localSheetId="11">#REF!</definedName>
    <definedName name="___dic20" localSheetId="10">#REF!</definedName>
    <definedName name="___dic20">#REF!</definedName>
    <definedName name="___dic93" localSheetId="11">#REF!</definedName>
    <definedName name="___dic93" localSheetId="10">#REF!</definedName>
    <definedName name="___dic93">#REF!</definedName>
    <definedName name="___dic94" localSheetId="11">#REF!</definedName>
    <definedName name="___dic94" localSheetId="10">#REF!</definedName>
    <definedName name="___dic94">#REF!</definedName>
    <definedName name="___ENE95" localSheetId="11">#REF!</definedName>
    <definedName name="___ENE95" localSheetId="10">#REF!</definedName>
    <definedName name="___ENE95">#REF!</definedName>
    <definedName name="___FEB95" localSheetId="11">#REF!</definedName>
    <definedName name="___FEB95" localSheetId="10">#REF!</definedName>
    <definedName name="___FEB95">#REF!</definedName>
    <definedName name="___jun93" localSheetId="11">#REF!</definedName>
    <definedName name="___jun93" localSheetId="10">#REF!</definedName>
    <definedName name="___jun93">#REF!</definedName>
    <definedName name="___jun94" localSheetId="11">#REF!</definedName>
    <definedName name="___jun94" localSheetId="10">#REF!</definedName>
    <definedName name="___jun94">#REF!</definedName>
    <definedName name="___jun95" localSheetId="11">#REF!</definedName>
    <definedName name="___jun95" localSheetId="10">#REF!</definedName>
    <definedName name="___jun95">#REF!</definedName>
    <definedName name="___mac5" localSheetId="11">#REF!</definedName>
    <definedName name="___mac5" localSheetId="10">#REF!</definedName>
    <definedName name="___mac5">#REF!</definedName>
    <definedName name="___mar94" localSheetId="11">#REF!</definedName>
    <definedName name="___mar94" localSheetId="10">#REF!</definedName>
    <definedName name="___mar94">#REF!</definedName>
    <definedName name="___MAR95" localSheetId="11">#REF!</definedName>
    <definedName name="___MAR95" localSheetId="10">#REF!</definedName>
    <definedName name="___MAR95">#REF!</definedName>
    <definedName name="___MAY95" localSheetId="11">#REF!</definedName>
    <definedName name="___MAY95" localSheetId="10">#REF!</definedName>
    <definedName name="___MAY95">#REF!</definedName>
    <definedName name="___res12" localSheetId="11">#REF!</definedName>
    <definedName name="___res12" localSheetId="10">#REF!</definedName>
    <definedName name="___res12">#REF!</definedName>
    <definedName name="___RES2" localSheetId="11">#REF!</definedName>
    <definedName name="___RES2" localSheetId="10">#REF!</definedName>
    <definedName name="___RES2">#REF!</definedName>
    <definedName name="___RIV2" localSheetId="11">#REF!</definedName>
    <definedName name="___RIV2" localSheetId="10">#REF!</definedName>
    <definedName name="___RIV2">#REF!</definedName>
    <definedName name="___RIV3" localSheetId="11">#REF!</definedName>
    <definedName name="___RIV3" localSheetId="10">#REF!</definedName>
    <definedName name="___RIV3">#REF!</definedName>
    <definedName name="___SAR10" localSheetId="11">#REF!</definedName>
    <definedName name="___SAR10" localSheetId="10">#REF!</definedName>
    <definedName name="___SAR10">#REF!</definedName>
    <definedName name="___SAR5" localSheetId="11">#REF!</definedName>
    <definedName name="___SAR5" localSheetId="10">#REF!</definedName>
    <definedName name="___SAR5">#REF!</definedName>
    <definedName name="___SAR80" localSheetId="11">#REF!</definedName>
    <definedName name="___SAR80" localSheetId="10">#REF!</definedName>
    <definedName name="___SAR80">#REF!</definedName>
    <definedName name="___set94" localSheetId="11">#REF!</definedName>
    <definedName name="___set94" localSheetId="10">#REF!</definedName>
    <definedName name="___set94">#REF!</definedName>
    <definedName name="___set95" localSheetId="11">#REF!</definedName>
    <definedName name="___set95" localSheetId="10">#REF!</definedName>
    <definedName name="___set95">#REF!</definedName>
    <definedName name="___TC2" localSheetId="11">#REF!</definedName>
    <definedName name="___TC2" localSheetId="10">#REF!</definedName>
    <definedName name="___TC2">#REF!</definedName>
    <definedName name="___TPy530231" localSheetId="11">#REF!</definedName>
    <definedName name="___TPy530231" localSheetId="10">#REF!</definedName>
    <definedName name="___TPy530231">#REF!</definedName>
    <definedName name="__ABR95" localSheetId="11">#REF!</definedName>
    <definedName name="__ABR95" localSheetId="10">#REF!</definedName>
    <definedName name="__ABR95">#REF!</definedName>
    <definedName name="__DAT1" localSheetId="11">#REF!</definedName>
    <definedName name="__DAT1" localSheetId="10">#REF!</definedName>
    <definedName name="__DAT1">#REF!</definedName>
    <definedName name="__DAT10" localSheetId="11">#REF!</definedName>
    <definedName name="__DAT10" localSheetId="10">#REF!</definedName>
    <definedName name="__DAT10">#REF!</definedName>
    <definedName name="__DAT11" localSheetId="11">#REF!</definedName>
    <definedName name="__DAT11" localSheetId="10">#REF!</definedName>
    <definedName name="__DAT11">#REF!</definedName>
    <definedName name="__DAT12" localSheetId="11">#REF!</definedName>
    <definedName name="__DAT12" localSheetId="10">#REF!</definedName>
    <definedName name="__DAT12">#REF!</definedName>
    <definedName name="__DAT13" localSheetId="11">#REF!</definedName>
    <definedName name="__DAT13" localSheetId="10">#REF!</definedName>
    <definedName name="__DAT13">#REF!</definedName>
    <definedName name="__DAT14" localSheetId="11">#REF!</definedName>
    <definedName name="__DAT14" localSheetId="10">#REF!</definedName>
    <definedName name="__DAT14">#REF!</definedName>
    <definedName name="__DAT15" localSheetId="11">#REF!</definedName>
    <definedName name="__DAT15" localSheetId="10">#REF!</definedName>
    <definedName name="__DAT15">#REF!</definedName>
    <definedName name="__DAT16" localSheetId="11">#REF!</definedName>
    <definedName name="__DAT16" localSheetId="10">#REF!</definedName>
    <definedName name="__DAT16">#REF!</definedName>
    <definedName name="__DAT17" localSheetId="11">#REF!</definedName>
    <definedName name="__DAT17" localSheetId="10">#REF!</definedName>
    <definedName name="__DAT17">#REF!</definedName>
    <definedName name="__DAT18" localSheetId="11">#REF!</definedName>
    <definedName name="__DAT18" localSheetId="10">#REF!</definedName>
    <definedName name="__DAT18">#REF!</definedName>
    <definedName name="__DAT19" localSheetId="11">#REF!</definedName>
    <definedName name="__DAT19" localSheetId="10">#REF!</definedName>
    <definedName name="__DAT19">#REF!</definedName>
    <definedName name="__DAT2" localSheetId="11">#REF!</definedName>
    <definedName name="__DAT2" localSheetId="10">#REF!</definedName>
    <definedName name="__DAT2">#REF!</definedName>
    <definedName name="__DAT20" localSheetId="11">#REF!</definedName>
    <definedName name="__DAT20" localSheetId="10">#REF!</definedName>
    <definedName name="__DAT20">#REF!</definedName>
    <definedName name="__DAT21" localSheetId="11">#REF!</definedName>
    <definedName name="__DAT21" localSheetId="10">#REF!</definedName>
    <definedName name="__DAT21">#REF!</definedName>
    <definedName name="__DAT22" localSheetId="11">#REF!</definedName>
    <definedName name="__DAT22" localSheetId="10">#REF!</definedName>
    <definedName name="__DAT22">#REF!</definedName>
    <definedName name="__DAT23" localSheetId="11">#REF!</definedName>
    <definedName name="__DAT23" localSheetId="9">#REF!</definedName>
    <definedName name="__DAT23" localSheetId="10">#REF!</definedName>
    <definedName name="__DAT23">#REF!</definedName>
    <definedName name="__dat2323" localSheetId="11">#REF!</definedName>
    <definedName name="__dat2323" localSheetId="10">#REF!</definedName>
    <definedName name="__dat2323">#REF!</definedName>
    <definedName name="__DAT24" localSheetId="11">#REF!</definedName>
    <definedName name="__DAT24" localSheetId="9">#REF!</definedName>
    <definedName name="__DAT24" localSheetId="10">#REF!</definedName>
    <definedName name="__DAT24">#REF!</definedName>
    <definedName name="__DAT25" localSheetId="11">#REF!</definedName>
    <definedName name="__DAT25" localSheetId="10">#REF!</definedName>
    <definedName name="__DAT25">#REF!</definedName>
    <definedName name="__DAT26" localSheetId="11">#REF!</definedName>
    <definedName name="__DAT26" localSheetId="10">#REF!</definedName>
    <definedName name="__DAT26">#REF!</definedName>
    <definedName name="__DAT27" localSheetId="11">#REF!</definedName>
    <definedName name="__DAT27" localSheetId="10">#REF!</definedName>
    <definedName name="__DAT27">#REF!</definedName>
    <definedName name="__DAT28" localSheetId="11">#REF!</definedName>
    <definedName name="__DAT28" localSheetId="10">#REF!</definedName>
    <definedName name="__DAT28">#REF!</definedName>
    <definedName name="__DAT29" localSheetId="11">#REF!</definedName>
    <definedName name="__DAT29" localSheetId="10">#REF!</definedName>
    <definedName name="__DAT29">#REF!</definedName>
    <definedName name="__DAT3" localSheetId="11">#REF!</definedName>
    <definedName name="__DAT3" localSheetId="10">#REF!</definedName>
    <definedName name="__DAT3">#REF!</definedName>
    <definedName name="__DAT30" localSheetId="11">#REF!</definedName>
    <definedName name="__DAT30" localSheetId="10">#REF!</definedName>
    <definedName name="__DAT30">#REF!</definedName>
    <definedName name="__DAT31" localSheetId="11">#REF!</definedName>
    <definedName name="__DAT31" localSheetId="10">#REF!</definedName>
    <definedName name="__DAT31">#REF!</definedName>
    <definedName name="__DAT32" localSheetId="11">#REF!</definedName>
    <definedName name="__DAT32" localSheetId="10">#REF!</definedName>
    <definedName name="__DAT32">#REF!</definedName>
    <definedName name="__DAT33" localSheetId="11">#REF!</definedName>
    <definedName name="__DAT33" localSheetId="10">#REF!</definedName>
    <definedName name="__DAT33">#REF!</definedName>
    <definedName name="__DAT34" localSheetId="11">#REF!</definedName>
    <definedName name="__DAT34" localSheetId="10">#REF!</definedName>
    <definedName name="__DAT34">#REF!</definedName>
    <definedName name="__DAT4" localSheetId="11">#REF!</definedName>
    <definedName name="__DAT4" localSheetId="10">#REF!</definedName>
    <definedName name="__DAT4">#REF!</definedName>
    <definedName name="__DAT5" localSheetId="11">#REF!</definedName>
    <definedName name="__DAT5" localSheetId="10">#REF!</definedName>
    <definedName name="__DAT5">#REF!</definedName>
    <definedName name="__DAT6" localSheetId="11">#REF!</definedName>
    <definedName name="__DAT6" localSheetId="10">#REF!</definedName>
    <definedName name="__DAT6">#REF!</definedName>
    <definedName name="__DAT7" localSheetId="11">#REF!</definedName>
    <definedName name="__DAT7" localSheetId="10">#REF!</definedName>
    <definedName name="__DAT7">#REF!</definedName>
    <definedName name="__DAT8" localSheetId="11">#REF!</definedName>
    <definedName name="__DAT8" localSheetId="10">#REF!</definedName>
    <definedName name="__DAT8">#REF!</definedName>
    <definedName name="__DAT9" localSheetId="11">#REF!</definedName>
    <definedName name="__DAT9" localSheetId="10">#REF!</definedName>
    <definedName name="__DAT9">#REF!</definedName>
    <definedName name="__dic20" localSheetId="11">#REF!</definedName>
    <definedName name="__dic20" localSheetId="10">#REF!</definedName>
    <definedName name="__dic20">#REF!</definedName>
    <definedName name="__dic93" localSheetId="11">#REF!</definedName>
    <definedName name="__dic93" localSheetId="10">#REF!</definedName>
    <definedName name="__dic93">#REF!</definedName>
    <definedName name="__dic94" localSheetId="11">#REF!</definedName>
    <definedName name="__dic94" localSheetId="10">#REF!</definedName>
    <definedName name="__dic94">#REF!</definedName>
    <definedName name="__ENE95" localSheetId="11">#REF!</definedName>
    <definedName name="__ENE95" localSheetId="10">#REF!</definedName>
    <definedName name="__ENE95">#REF!</definedName>
    <definedName name="__FEB95" localSheetId="11">#REF!</definedName>
    <definedName name="__FEB95" localSheetId="10">#REF!</definedName>
    <definedName name="__FEB95">#REF!</definedName>
    <definedName name="__jun93" localSheetId="11">#REF!</definedName>
    <definedName name="__jun93" localSheetId="10">#REF!</definedName>
    <definedName name="__jun93">#REF!</definedName>
    <definedName name="__jun94" localSheetId="11">#REF!</definedName>
    <definedName name="__jun94" localSheetId="10">#REF!</definedName>
    <definedName name="__jun94">#REF!</definedName>
    <definedName name="__jun95" localSheetId="11">#REF!</definedName>
    <definedName name="__jun95" localSheetId="10">#REF!</definedName>
    <definedName name="__jun95">#REF!</definedName>
    <definedName name="__mac5" localSheetId="11">#REF!</definedName>
    <definedName name="__mac5" localSheetId="10">#REF!</definedName>
    <definedName name="__mac5">#REF!</definedName>
    <definedName name="__mar94" localSheetId="11">#REF!</definedName>
    <definedName name="__mar94" localSheetId="10">#REF!</definedName>
    <definedName name="__mar94">#REF!</definedName>
    <definedName name="__MAR95" localSheetId="11">#REF!</definedName>
    <definedName name="__MAR95" localSheetId="10">#REF!</definedName>
    <definedName name="__MAR95">#REF!</definedName>
    <definedName name="__MAY95" localSheetId="11">#REF!</definedName>
    <definedName name="__MAY95" localSheetId="10">#REF!</definedName>
    <definedName name="__MAY95">#REF!</definedName>
    <definedName name="__res12" localSheetId="11">#REF!</definedName>
    <definedName name="__res12" localSheetId="10">#REF!</definedName>
    <definedName name="__res12">#REF!</definedName>
    <definedName name="__RES2" localSheetId="11">#REF!</definedName>
    <definedName name="__RES2" localSheetId="10">#REF!</definedName>
    <definedName name="__RES2">#REF!</definedName>
    <definedName name="__RIV2" localSheetId="11">#REF!</definedName>
    <definedName name="__RIV2" localSheetId="10">#REF!</definedName>
    <definedName name="__RIV2">#REF!</definedName>
    <definedName name="__RIV3" localSheetId="11">#REF!</definedName>
    <definedName name="__RIV3" localSheetId="10">#REF!</definedName>
    <definedName name="__RIV3">#REF!</definedName>
    <definedName name="__RSE1" localSheetId="11">#REF!</definedName>
    <definedName name="__RSE1" localSheetId="10">#REF!</definedName>
    <definedName name="__RSE1">#REF!</definedName>
    <definedName name="__RSE2" localSheetId="11">#REF!</definedName>
    <definedName name="__RSE2" localSheetId="10">#REF!</definedName>
    <definedName name="__RSE2">#REF!</definedName>
    <definedName name="__SAR10" localSheetId="11">#REF!</definedName>
    <definedName name="__SAR10" localSheetId="10">#REF!</definedName>
    <definedName name="__SAR10">#REF!</definedName>
    <definedName name="__SAR5" localSheetId="11">#REF!</definedName>
    <definedName name="__SAR5" localSheetId="10">#REF!</definedName>
    <definedName name="__SAR5">#REF!</definedName>
    <definedName name="__SAR80" localSheetId="11">#REF!</definedName>
    <definedName name="__SAR80" localSheetId="10">#REF!</definedName>
    <definedName name="__SAR80">#REF!</definedName>
    <definedName name="__set94" localSheetId="11">#REF!</definedName>
    <definedName name="__set94" localSheetId="10">#REF!</definedName>
    <definedName name="__set94">#REF!</definedName>
    <definedName name="__set95" localSheetId="11">#REF!</definedName>
    <definedName name="__set95" localSheetId="10">#REF!</definedName>
    <definedName name="__set95">#REF!</definedName>
    <definedName name="__TC2" localSheetId="11">#REF!</definedName>
    <definedName name="__TC2" localSheetId="10">#REF!</definedName>
    <definedName name="__TC2">#REF!</definedName>
    <definedName name="__TPy530231" localSheetId="11">#REF!</definedName>
    <definedName name="__TPy530231" localSheetId="10">#REF!</definedName>
    <definedName name="__TPy530231">#REF!</definedName>
    <definedName name="_1ANEX_A" localSheetId="11">#REF!</definedName>
    <definedName name="_1ANEX_A" localSheetId="10">#REF!</definedName>
    <definedName name="_1ANEX_A">#REF!</definedName>
    <definedName name="_2ANEX_A" localSheetId="11">#REF!</definedName>
    <definedName name="_2ANEX_A" localSheetId="10">#REF!</definedName>
    <definedName name="_2ANEX_A">#REF!</definedName>
    <definedName name="_2ANEX_H" localSheetId="11">#REF!</definedName>
    <definedName name="_2ANEX_H" localSheetId="10">#REF!</definedName>
    <definedName name="_2ANEX_H">#REF!</definedName>
    <definedName name="_4ANEX_H" localSheetId="11">#REF!</definedName>
    <definedName name="_4ANEX_H" localSheetId="10">#REF!</definedName>
    <definedName name="_4ANEX_H">#REF!</definedName>
    <definedName name="_ABR95" localSheetId="11">#REF!</definedName>
    <definedName name="_ABR95" localSheetId="10">#REF!</definedName>
    <definedName name="_ABR95">#REF!</definedName>
    <definedName name="_ARP99" localSheetId="11">#REF!</definedName>
    <definedName name="_ARP99" localSheetId="10">#REF!</definedName>
    <definedName name="_ARP99">#REF!</definedName>
    <definedName name="_AUD99" localSheetId="11">#REF!</definedName>
    <definedName name="_AUD99" localSheetId="10">#REF!</definedName>
    <definedName name="_AUD99">#REF!</definedName>
    <definedName name="_bce0399" localSheetId="11">#REF!</definedName>
    <definedName name="_bce0399" localSheetId="10">#REF!</definedName>
    <definedName name="_bce0399">#REF!</definedName>
    <definedName name="_BRR99" localSheetId="11">#REF!</definedName>
    <definedName name="_BRR99" localSheetId="10">#REF!</definedName>
    <definedName name="_BRR99">#REF!</definedName>
    <definedName name="_CAD99" localSheetId="11">#REF!</definedName>
    <definedName name="_CAD99" localSheetId="10">#REF!</definedName>
    <definedName name="_CAD99">#REF!</definedName>
    <definedName name="_CDS1" localSheetId="11">#REF!</definedName>
    <definedName name="_CDS1" localSheetId="10">#REF!</definedName>
    <definedName name="_CDS1">#REF!</definedName>
    <definedName name="_CDS2" localSheetId="11">#REF!</definedName>
    <definedName name="_CDS2" localSheetId="10">#REF!</definedName>
    <definedName name="_CDS2">#REF!</definedName>
    <definedName name="_Cri2" localSheetId="11">#REF!</definedName>
    <definedName name="_Cri2" localSheetId="10">#REF!</definedName>
    <definedName name="_Cri2">#REF!</definedName>
    <definedName name="_DAT1" localSheetId="11">#REF!</definedName>
    <definedName name="_DAT1" localSheetId="10">#REF!</definedName>
    <definedName name="_DAT1">#REF!</definedName>
    <definedName name="_DAT10" localSheetId="11">#REF!</definedName>
    <definedName name="_DAT10" localSheetId="10">#REF!</definedName>
    <definedName name="_DAT10">#REF!</definedName>
    <definedName name="_DAT11" localSheetId="11">#REF!</definedName>
    <definedName name="_DAT11" localSheetId="10">#REF!</definedName>
    <definedName name="_DAT11">#REF!</definedName>
    <definedName name="_DAT12" localSheetId="11">#REF!</definedName>
    <definedName name="_DAT12" localSheetId="10">#REF!</definedName>
    <definedName name="_DAT12">#REF!</definedName>
    <definedName name="_DAT13" localSheetId="11">#REF!</definedName>
    <definedName name="_DAT13" localSheetId="9">#REF!</definedName>
    <definedName name="_DAT13" localSheetId="10">#REF!</definedName>
    <definedName name="_DAT13">#REF!</definedName>
    <definedName name="_DAT14" localSheetId="11">#REF!</definedName>
    <definedName name="_DAT14" localSheetId="9">#REF!</definedName>
    <definedName name="_DAT14" localSheetId="10">#REF!</definedName>
    <definedName name="_DAT14">#REF!</definedName>
    <definedName name="_DAT15" localSheetId="11">#REF!</definedName>
    <definedName name="_DAT15" localSheetId="10">#REF!</definedName>
    <definedName name="_DAT15">#REF!</definedName>
    <definedName name="_DAT16" localSheetId="11">#REF!</definedName>
    <definedName name="_DAT16" localSheetId="10">#REF!</definedName>
    <definedName name="_DAT16">#REF!</definedName>
    <definedName name="_DAT17" localSheetId="11">#REF!</definedName>
    <definedName name="_DAT17" localSheetId="9">#REF!</definedName>
    <definedName name="_DAT17" localSheetId="10">#REF!</definedName>
    <definedName name="_DAT17">#REF!</definedName>
    <definedName name="_DAT18" localSheetId="11">#REF!</definedName>
    <definedName name="_DAT18" localSheetId="9">#REF!</definedName>
    <definedName name="_DAT18" localSheetId="10">#REF!</definedName>
    <definedName name="_DAT18">#REF!</definedName>
    <definedName name="_DAT19" localSheetId="11">#REF!</definedName>
    <definedName name="_DAT19" localSheetId="9">#REF!</definedName>
    <definedName name="_DAT19" localSheetId="10">#REF!</definedName>
    <definedName name="_DAT19">#REF!</definedName>
    <definedName name="_DAT2" localSheetId="11">#REF!</definedName>
    <definedName name="_DAT2" localSheetId="10">#REF!</definedName>
    <definedName name="_DAT2">#REF!</definedName>
    <definedName name="_DAT20" localSheetId="11">#REF!</definedName>
    <definedName name="_DAT20" localSheetId="9">#REF!</definedName>
    <definedName name="_DAT20" localSheetId="10">#REF!</definedName>
    <definedName name="_DAT20">#REF!</definedName>
    <definedName name="_DAT21" localSheetId="11">#REF!</definedName>
    <definedName name="_DAT21" localSheetId="10">#REF!</definedName>
    <definedName name="_DAT21">#REF!</definedName>
    <definedName name="_DAT22" localSheetId="11">#REF!</definedName>
    <definedName name="_DAT22" localSheetId="9">#REF!</definedName>
    <definedName name="_DAT22" localSheetId="10">#REF!</definedName>
    <definedName name="_DAT22">#REF!</definedName>
    <definedName name="_DAT23" localSheetId="11">#REF!</definedName>
    <definedName name="_DAT23" localSheetId="9">#REF!</definedName>
    <definedName name="_DAT23" localSheetId="10">#REF!</definedName>
    <definedName name="_DAT23">#REF!</definedName>
    <definedName name="_dat2323" localSheetId="11">#REF!</definedName>
    <definedName name="_dat2323" localSheetId="10">#REF!</definedName>
    <definedName name="_dat2323">#REF!</definedName>
    <definedName name="_DAT24" localSheetId="11">#REF!</definedName>
    <definedName name="_DAT24" localSheetId="9">#REF!</definedName>
    <definedName name="_DAT24" localSheetId="10">#REF!</definedName>
    <definedName name="_DAT24">#REF!</definedName>
    <definedName name="_DAT25" localSheetId="11">#REF!</definedName>
    <definedName name="_DAT25" localSheetId="10">#REF!</definedName>
    <definedName name="_DAT25">#REF!</definedName>
    <definedName name="_DAT26" localSheetId="11">#REF!</definedName>
    <definedName name="_DAT26" localSheetId="10">#REF!</definedName>
    <definedName name="_DAT26">#REF!</definedName>
    <definedName name="_DAT27" localSheetId="11">#REF!</definedName>
    <definedName name="_DAT27" localSheetId="10">#REF!</definedName>
    <definedName name="_DAT27">#REF!</definedName>
    <definedName name="_DAT28" localSheetId="11">#REF!</definedName>
    <definedName name="_DAT28" localSheetId="10">#REF!</definedName>
    <definedName name="_DAT28">#REF!</definedName>
    <definedName name="_DAT29" localSheetId="11">#REF!</definedName>
    <definedName name="_DAT29" localSheetId="10">#REF!</definedName>
    <definedName name="_DAT29">#REF!</definedName>
    <definedName name="_DAT3" localSheetId="11">#REF!</definedName>
    <definedName name="_DAT3" localSheetId="9">#REF!</definedName>
    <definedName name="_DAT3" localSheetId="10">#REF!</definedName>
    <definedName name="_DAT3">#REF!</definedName>
    <definedName name="_DAT30" localSheetId="11">#REF!</definedName>
    <definedName name="_DAT30" localSheetId="10">#REF!</definedName>
    <definedName name="_DAT30">#REF!</definedName>
    <definedName name="_DAT31" localSheetId="11">#REF!</definedName>
    <definedName name="_DAT31" localSheetId="10">#REF!</definedName>
    <definedName name="_DAT31">#REF!</definedName>
    <definedName name="_DAT32" localSheetId="11">#REF!</definedName>
    <definedName name="_DAT32" localSheetId="10">#REF!</definedName>
    <definedName name="_DAT32">#REF!</definedName>
    <definedName name="_DAT33" localSheetId="11">#REF!</definedName>
    <definedName name="_DAT33" localSheetId="10">#REF!</definedName>
    <definedName name="_DAT33">#REF!</definedName>
    <definedName name="_DAT34" localSheetId="11">#REF!</definedName>
    <definedName name="_DAT34" localSheetId="10">#REF!</definedName>
    <definedName name="_DAT34">#REF!</definedName>
    <definedName name="_DAT4" localSheetId="11">#REF!</definedName>
    <definedName name="_DAT4" localSheetId="9">#REF!</definedName>
    <definedName name="_DAT4" localSheetId="10">#REF!</definedName>
    <definedName name="_DAT4">#REF!</definedName>
    <definedName name="_DAT5" localSheetId="11">#REF!</definedName>
    <definedName name="_DAT5" localSheetId="9">#REF!</definedName>
    <definedName name="_DAT5" localSheetId="10">#REF!</definedName>
    <definedName name="_DAT5">#REF!</definedName>
    <definedName name="_DAT6" localSheetId="11">#REF!</definedName>
    <definedName name="_DAT6" localSheetId="10">#REF!</definedName>
    <definedName name="_DAT6">#REF!</definedName>
    <definedName name="_DAT7" localSheetId="11">#REF!</definedName>
    <definedName name="_DAT7" localSheetId="10">#REF!</definedName>
    <definedName name="_DAT7">#REF!</definedName>
    <definedName name="_DAT8" localSheetId="11">#REF!</definedName>
    <definedName name="_DAT8" localSheetId="10">#REF!</definedName>
    <definedName name="_DAT8">#REF!</definedName>
    <definedName name="_DAT9" localSheetId="11">#REF!</definedName>
    <definedName name="_DAT9" localSheetId="10">#REF!</definedName>
    <definedName name="_DAT9">#REF!</definedName>
    <definedName name="_dic20" localSheetId="11">#REF!</definedName>
    <definedName name="_dic20" localSheetId="10">#REF!</definedName>
    <definedName name="_dic20">#REF!</definedName>
    <definedName name="_dic93" localSheetId="11">#REF!</definedName>
    <definedName name="_dic93" localSheetId="10">#REF!</definedName>
    <definedName name="_dic93">#REF!</definedName>
    <definedName name="_dic94" localSheetId="11">#REF!</definedName>
    <definedName name="_dic94" localSheetId="10">#REF!</definedName>
    <definedName name="_dic94">#REF!</definedName>
    <definedName name="_ENE95" localSheetId="11">#REF!</definedName>
    <definedName name="_ENE95" localSheetId="10">#REF!</definedName>
    <definedName name="_ENE95">#REF!</definedName>
    <definedName name="_ext2" localSheetId="11">#REF!</definedName>
    <definedName name="_ext2" localSheetId="10">#REF!</definedName>
    <definedName name="_ext2">#REF!</definedName>
    <definedName name="_FEB95" localSheetId="11">#REF!</definedName>
    <definedName name="_FEB95" localSheetId="10">#REF!</definedName>
    <definedName name="_FEB95">#REF!</definedName>
    <definedName name="_Fill" localSheetId="11" hidden="1">#REF!</definedName>
    <definedName name="_Fill" localSheetId="10" hidden="1">#REF!</definedName>
    <definedName name="_Fill" hidden="1">#REF!</definedName>
    <definedName name="_xlnm._FilterDatabase" localSheetId="2" hidden="1">'AFPISA 122023'!$A$4:$WVG$171</definedName>
    <definedName name="_xlnm._FilterDatabase" localSheetId="18" hidden="1">'BALANCE GENERAL  AFPISA'!$B$6:$X$166</definedName>
    <definedName name="_xlnm._FilterDatabase" localSheetId="17" hidden="1">Clasificaciones!$A$4:$Q$974</definedName>
    <definedName name="_xlnm._FilterDatabase" localSheetId="5" hidden="1">'Consolidado 12.2023'!$A$6:$M$613</definedName>
    <definedName name="_xlnm._FilterDatabase" localSheetId="11" hidden="1">#REF!</definedName>
    <definedName name="_xlnm._FilterDatabase" localSheetId="13" hidden="1">'Nota 5'!$B$168:$J$245</definedName>
    <definedName name="_xlnm._FilterDatabase" localSheetId="4" hidden="1">'RCDB 122023'!$B$7:$H$479</definedName>
    <definedName name="_xlnm._FilterDatabase" localSheetId="10" hidden="1">#REF!</definedName>
    <definedName name="_xlnm._FilterDatabase" hidden="1">#REF!</definedName>
    <definedName name="_GBP99" localSheetId="11">#REF!</definedName>
    <definedName name="_GBP99" localSheetId="10">#REF!</definedName>
    <definedName name="_GBP99">#REF!</definedName>
    <definedName name="_GCS1" localSheetId="11">#REF!</definedName>
    <definedName name="_GCS1" localSheetId="10">#REF!</definedName>
    <definedName name="_GCS1">#REF!</definedName>
    <definedName name="_GCS2" localSheetId="11">#REF!</definedName>
    <definedName name="_GCS2" localSheetId="10">#REF!</definedName>
    <definedName name="_GCS2">#REF!</definedName>
    <definedName name="_jun93" localSheetId="11">#REF!</definedName>
    <definedName name="_jun93" localSheetId="10">#REF!</definedName>
    <definedName name="_jun93">#REF!</definedName>
    <definedName name="_jun94" localSheetId="11">#REF!</definedName>
    <definedName name="_jun94" localSheetId="10">#REF!</definedName>
    <definedName name="_jun94">#REF!</definedName>
    <definedName name="_jun95" localSheetId="11">#REF!</definedName>
    <definedName name="_jun95" localSheetId="10">#REF!</definedName>
    <definedName name="_jun95">#REF!</definedName>
    <definedName name="_Key1" localSheetId="2" hidden="1">#REF!</definedName>
    <definedName name="_Key1" localSheetId="5" hidden="1">#REF!</definedName>
    <definedName name="_Key1" localSheetId="3" hidden="1">#REF!</definedName>
    <definedName name="_Key1" localSheetId="11" hidden="1">#REF!</definedName>
    <definedName name="_Key1" localSheetId="1" hidden="1">#REF!</definedName>
    <definedName name="_Key1" localSheetId="9" hidden="1">#REF!</definedName>
    <definedName name="_Key1" localSheetId="10" hidden="1">#REF!</definedName>
    <definedName name="_Key1" hidden="1">#REF!</definedName>
    <definedName name="_Key2" localSheetId="5" hidden="1">#REF!</definedName>
    <definedName name="_Key2" localSheetId="3" hidden="1">#REF!</definedName>
    <definedName name="_Key2" localSheetId="11" hidden="1">#REF!</definedName>
    <definedName name="_Key2" localSheetId="9" hidden="1">#REF!</definedName>
    <definedName name="_Key2" localSheetId="10" hidden="1">#REF!</definedName>
    <definedName name="_Key2" hidden="1">#REF!</definedName>
    <definedName name="_mac5" localSheetId="11">#REF!</definedName>
    <definedName name="_mac5" localSheetId="10">#REF!</definedName>
    <definedName name="_mac5">#REF!</definedName>
    <definedName name="_mar94" localSheetId="11">#REF!</definedName>
    <definedName name="_mar94" localSheetId="10">#REF!</definedName>
    <definedName name="_mar94">#REF!</definedName>
    <definedName name="_MAR95" localSheetId="11">#REF!</definedName>
    <definedName name="_MAR95" localSheetId="10">#REF!</definedName>
    <definedName name="_MAR95">#REF!</definedName>
    <definedName name="_MAY95" localSheetId="11">#REF!</definedName>
    <definedName name="_MAY95" localSheetId="10">#REF!</definedName>
    <definedName name="_MAY95">#REF!</definedName>
    <definedName name="_MXP99" localSheetId="11">#REF!</definedName>
    <definedName name="_MXP99" localSheetId="10">#REF!</definedName>
    <definedName name="_MXP99">#REF!</definedName>
    <definedName name="_NZD99" localSheetId="11">#REF!</definedName>
    <definedName name="_NZD99" localSheetId="10">#REF!</definedName>
    <definedName name="_NZD99">#REF!</definedName>
    <definedName name="_Order1" hidden="1">255</definedName>
    <definedName name="_Order2" hidden="1">255</definedName>
    <definedName name="_Parse_In" localSheetId="2" hidden="1">#REF!</definedName>
    <definedName name="_Parse_In" localSheetId="5" hidden="1">#REF!</definedName>
    <definedName name="_Parse_In" localSheetId="3" hidden="1">#REF!</definedName>
    <definedName name="_Parse_In" localSheetId="11" hidden="1">#REF!</definedName>
    <definedName name="_Parse_In" localSheetId="13" hidden="1">#REF!</definedName>
    <definedName name="_Parse_In" localSheetId="9" hidden="1">#REF!</definedName>
    <definedName name="_Parse_In" localSheetId="10" hidden="1">#REF!</definedName>
    <definedName name="_Parse_In" hidden="1">#REF!</definedName>
    <definedName name="_Parse_Out" localSheetId="5" hidden="1">#REF!</definedName>
    <definedName name="_Parse_Out" localSheetId="3" hidden="1">#REF!</definedName>
    <definedName name="_Parse_Out" localSheetId="11" hidden="1">#REF!</definedName>
    <definedName name="_Parse_Out" localSheetId="9" hidden="1">#REF!</definedName>
    <definedName name="_Parse_Out" localSheetId="10" hidden="1">#REF!</definedName>
    <definedName name="_Parse_Out" hidden="1">#REF!</definedName>
    <definedName name="_PBS2" localSheetId="11">#REF!</definedName>
    <definedName name="_PBS2" localSheetId="10">#REF!</definedName>
    <definedName name="_PBS2">#REF!</definedName>
    <definedName name="_PLA1" localSheetId="11">#REF!</definedName>
    <definedName name="_PLA1" localSheetId="10">#REF!</definedName>
    <definedName name="_PLA1">#REF!</definedName>
    <definedName name="_PLA2" localSheetId="11">#REF!</definedName>
    <definedName name="_PLA2" localSheetId="10">#REF!</definedName>
    <definedName name="_PLA2">#REF!</definedName>
    <definedName name="_PLZ99" localSheetId="11">#REF!</definedName>
    <definedName name="_PLZ99" localSheetId="10">#REF!</definedName>
    <definedName name="_PLZ99">#REF!</definedName>
    <definedName name="_res12" localSheetId="11">#REF!</definedName>
    <definedName name="_res12" localSheetId="10">#REF!</definedName>
    <definedName name="_res12">#REF!</definedName>
    <definedName name="_RES2" localSheetId="11">#REF!</definedName>
    <definedName name="_RES2" localSheetId="10">#REF!</definedName>
    <definedName name="_RES2">#REF!</definedName>
    <definedName name="_RIV2" localSheetId="11">#REF!</definedName>
    <definedName name="_RIV2" localSheetId="10">#REF!</definedName>
    <definedName name="_RIV2">#REF!</definedName>
    <definedName name="_RIV3" localSheetId="11">#REF!</definedName>
    <definedName name="_RIV3" localSheetId="10">#REF!</definedName>
    <definedName name="_RIV3">#REF!</definedName>
    <definedName name="_RSE1" localSheetId="5">#REF!</definedName>
    <definedName name="_RSE1" localSheetId="3">#REF!</definedName>
    <definedName name="_RSE1" localSheetId="11">#REF!</definedName>
    <definedName name="_RSE1" localSheetId="10">#REF!</definedName>
    <definedName name="_RSE1">#REF!</definedName>
    <definedName name="_RSE2" localSheetId="11">#REF!</definedName>
    <definedName name="_RSE2" localSheetId="10">#REF!</definedName>
    <definedName name="_RSE2">#REF!</definedName>
    <definedName name="_SAR10" localSheetId="11">#REF!</definedName>
    <definedName name="_SAR10" localSheetId="10">#REF!</definedName>
    <definedName name="_SAR10">#REF!</definedName>
    <definedName name="_SAR5" localSheetId="11">#REF!</definedName>
    <definedName name="_SAR5" localSheetId="10">#REF!</definedName>
    <definedName name="_SAR5">#REF!</definedName>
    <definedName name="_SAR80" localSheetId="11">#REF!</definedName>
    <definedName name="_SAR80" localSheetId="10">#REF!</definedName>
    <definedName name="_SAR80">#REF!</definedName>
    <definedName name="_set94" localSheetId="11">#REF!</definedName>
    <definedName name="_set94" localSheetId="10">#REF!</definedName>
    <definedName name="_set94">#REF!</definedName>
    <definedName name="_set95" localSheetId="11">#REF!</definedName>
    <definedName name="_set95" localSheetId="10">#REF!</definedName>
    <definedName name="_set95">#REF!</definedName>
    <definedName name="_SGD99" localSheetId="11">#REF!</definedName>
    <definedName name="_SGD99" localSheetId="10">#REF!</definedName>
    <definedName name="_SGD99">#REF!</definedName>
    <definedName name="_Sort" localSheetId="11" hidden="1">#REF!</definedName>
    <definedName name="_Sort" localSheetId="10" hidden="1">#REF!</definedName>
    <definedName name="_Sort" hidden="1">#REF!</definedName>
    <definedName name="_TC2" localSheetId="11">#REF!</definedName>
    <definedName name="_TC2" localSheetId="10">#REF!</definedName>
    <definedName name="_TC2">#REF!</definedName>
    <definedName name="_TPy530231" localSheetId="11">#REF!</definedName>
    <definedName name="_TPy530231" localSheetId="10">#REF!</definedName>
    <definedName name="_TPy530231">#REF!</definedName>
    <definedName name="_TWD99" localSheetId="11">#REF!</definedName>
    <definedName name="_TWD99" localSheetId="10">#REF!</definedName>
    <definedName name="_TWD99">#REF!</definedName>
    <definedName name="_XS1" localSheetId="11">#REF!</definedName>
    <definedName name="_XS1" localSheetId="10">#REF!</definedName>
    <definedName name="_XS1">#REF!</definedName>
    <definedName name="_XS2" localSheetId="11">#REF!</definedName>
    <definedName name="_XS2" localSheetId="10">#REF!</definedName>
    <definedName name="_XS2">#REF!</definedName>
    <definedName name="_XS3" localSheetId="11">#REF!</definedName>
    <definedName name="_XS3" localSheetId="10">#REF!</definedName>
    <definedName name="_XS3">#REF!</definedName>
    <definedName name="_XS4" localSheetId="11">#REF!</definedName>
    <definedName name="_XS4" localSheetId="10">#REF!</definedName>
    <definedName name="_XS4">#REF!</definedName>
    <definedName name="_XS5" localSheetId="11">#REF!</definedName>
    <definedName name="_XS5" localSheetId="10">#REF!</definedName>
    <definedName name="_XS5">#REF!</definedName>
    <definedName name="_XS6" localSheetId="11">#REF!</definedName>
    <definedName name="_XS6" localSheetId="10">#REF!</definedName>
    <definedName name="_XS6">#REF!</definedName>
    <definedName name="_XS7" localSheetId="11">#REF!</definedName>
    <definedName name="_XS7" localSheetId="10">#REF!</definedName>
    <definedName name="_XS7">#REF!</definedName>
    <definedName name="_XS8" localSheetId="11">#REF!</definedName>
    <definedName name="_XS8" localSheetId="10">#REF!</definedName>
    <definedName name="_XS8">#REF!</definedName>
    <definedName name="a" localSheetId="2"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9">#REF!</definedName>
    <definedName name="A" localSheetId="10">#REF!</definedName>
    <definedName name="a" hidden="1">{#N/A,#N/A,FALSE,"Aging Summary";#N/A,#N/A,FALSE,"Ratio Analysis";#N/A,#N/A,FALSE,"Test 120 Day Accts";#N/A,#N/A,FALSE,"Tickmarks"}</definedName>
    <definedName name="A_" localSheetId="11">#REF!</definedName>
    <definedName name="A_" localSheetId="10">#REF!</definedName>
    <definedName name="A_">#REF!</definedName>
    <definedName name="A_impresión_IM" localSheetId="2">#REF!</definedName>
    <definedName name="A_impresión_IM" localSheetId="5">#REF!</definedName>
    <definedName name="A_impresión_IM" localSheetId="3">#REF!</definedName>
    <definedName name="A_impresión_IM" localSheetId="11">#REF!</definedName>
    <definedName name="A_impresión_IM" localSheetId="13">#REF!</definedName>
    <definedName name="A_impresión_IM" localSheetId="9">#REF!</definedName>
    <definedName name="A_impresión_IM" localSheetId="10">#REF!</definedName>
    <definedName name="A_impresión_IM">#REF!</definedName>
    <definedName name="aa" localSheetId="11" hidden="1">#REF!</definedName>
    <definedName name="aa" localSheetId="10" hidden="1">#REF!</definedName>
    <definedName name="aa" hidden="1">#REF!</definedName>
    <definedName name="aakdkadk" localSheetId="2" hidden="1">#REF!</definedName>
    <definedName name="aakdkadk" localSheetId="5" hidden="1">#REF!</definedName>
    <definedName name="aakdkadk" localSheetId="3" hidden="1">#REF!</definedName>
    <definedName name="aakdkadk" localSheetId="11" hidden="1">#REF!</definedName>
    <definedName name="aakdkadk" localSheetId="10" hidden="1">#REF!</definedName>
    <definedName name="aakdkadk" hidden="1">#REF!</definedName>
    <definedName name="AB_" localSheetId="11">#REF!</definedName>
    <definedName name="AB_" localSheetId="10">#REF!</definedName>
    <definedName name="AB_">#REF!</definedName>
    <definedName name="ABRIL" localSheetId="11">#REF!</definedName>
    <definedName name="ABRIL" localSheetId="10">#REF!</definedName>
    <definedName name="ABRIL">#REF!</definedName>
    <definedName name="ABRIL_AC" localSheetId="11">#REF!</definedName>
    <definedName name="ABRIL_AC" localSheetId="10">#REF!</definedName>
    <definedName name="ABRIL_AC">#REF!</definedName>
    <definedName name="ABRIL_MES" localSheetId="11">#REF!</definedName>
    <definedName name="ABRIL_MES" localSheetId="10">#REF!</definedName>
    <definedName name="ABRIL_MES">#REF!</definedName>
    <definedName name="AC_" localSheetId="11">#REF!</definedName>
    <definedName name="AC_" localSheetId="10">#REF!</definedName>
    <definedName name="AC_">#REF!</definedName>
    <definedName name="Acceso_Ganado" localSheetId="5">#REF!</definedName>
    <definedName name="Acceso_Ganado" localSheetId="3">#REF!</definedName>
    <definedName name="Acceso_Ganado" localSheetId="11">#REF!</definedName>
    <definedName name="Acceso_Ganado" localSheetId="10">#REF!</definedName>
    <definedName name="Acceso_Ganado">#REF!</definedName>
    <definedName name="Account_Balance" localSheetId="11">#REF!</definedName>
    <definedName name="Account_Balance" localSheetId="10">#REF!</definedName>
    <definedName name="Account_Balance">#REF!</definedName>
    <definedName name="ACCT" localSheetId="11">#REF!</definedName>
    <definedName name="ACCT" localSheetId="10">#REF!</definedName>
    <definedName name="ACCT">#REF!</definedName>
    <definedName name="acctascomb" localSheetId="11">#REF!</definedName>
    <definedName name="acctascomb" localSheetId="10">#REF!</definedName>
    <definedName name="acctascomb">#REF!</definedName>
    <definedName name="acctashold1" localSheetId="11">#REF!</definedName>
    <definedName name="acctashold1" localSheetId="10">#REF!</definedName>
    <definedName name="acctashold1">#REF!</definedName>
    <definedName name="acctashold2" localSheetId="11">#REF!</definedName>
    <definedName name="acctashold2" localSheetId="10">#REF!</definedName>
    <definedName name="acctashold2">#REF!</definedName>
    <definedName name="acctasnorte" localSheetId="11">#REF!</definedName>
    <definedName name="acctasnorte" localSheetId="10">#REF!</definedName>
    <definedName name="acctasnorte">#REF!</definedName>
    <definedName name="acctassur" localSheetId="11">#REF!</definedName>
    <definedName name="acctassur" localSheetId="10">#REF!</definedName>
    <definedName name="acctassur">#REF!</definedName>
    <definedName name="ACT_CORR_07" localSheetId="11">#REF!</definedName>
    <definedName name="ACT_CORR_07" localSheetId="10">#REF!</definedName>
    <definedName name="ACT_CORR_07">#REF!</definedName>
    <definedName name="Act_Obj_Accuracy" localSheetId="11">#REF!</definedName>
    <definedName name="Act_Obj_Accuracy" localSheetId="10">#REF!</definedName>
    <definedName name="Act_Obj_Accuracy">#REF!</definedName>
    <definedName name="Act_Obj_Existence" localSheetId="11">#REF!</definedName>
    <definedName name="Act_Obj_Existence" localSheetId="10">#REF!</definedName>
    <definedName name="Act_Obj_Existence">#REF!</definedName>
    <definedName name="activo" localSheetId="11">#REF!</definedName>
    <definedName name="activo" localSheetId="10">#REF!</definedName>
    <definedName name="activo">#REF!</definedName>
    <definedName name="activo_total" localSheetId="11">#REF!</definedName>
    <definedName name="activo_total" localSheetId="10">#REF!</definedName>
    <definedName name="activo_total">#REF!</definedName>
    <definedName name="ACTIVO_TOTAL_1" localSheetId="11">#REF!</definedName>
    <definedName name="ACTIVO_TOTAL_1" localSheetId="10">#REF!</definedName>
    <definedName name="ACTIVO_TOTAL_1">#REF!</definedName>
    <definedName name="ACTIVO_TOTAL_2" localSheetId="11">#REF!</definedName>
    <definedName name="ACTIVO_TOTAL_2" localSheetId="10">#REF!</definedName>
    <definedName name="ACTIVO_TOTAL_2">#REF!</definedName>
    <definedName name="Activo_Total_Dic_07" localSheetId="11">#REF!</definedName>
    <definedName name="Activo_Total_Dic_07" localSheetId="10">#REF!</definedName>
    <definedName name="Activo_Total_Dic_07">#REF!</definedName>
    <definedName name="acufcser" localSheetId="11">#REF!</definedName>
    <definedName name="acufcser" localSheetId="10">#REF!</definedName>
    <definedName name="acufcser">#REF!</definedName>
    <definedName name="acumvtaBC" localSheetId="11">#REF!</definedName>
    <definedName name="acumvtaBC" localSheetId="10">#REF!</definedName>
    <definedName name="acumvtaBC">#REF!</definedName>
    <definedName name="ACUVTABCPRE" localSheetId="11">#REF!</definedName>
    <definedName name="ACUVTABCPRE" localSheetId="10">#REF!</definedName>
    <definedName name="ACUVTABCPRE">#REF!</definedName>
    <definedName name="AD_" localSheetId="11">#REF!</definedName>
    <definedName name="AD_" localSheetId="10">#REF!</definedName>
    <definedName name="AD_">#REF!</definedName>
    <definedName name="ADA" localSheetId="2" hidden="1">{#N/A,#N/A,FALSE,"Aging Summary";#N/A,#N/A,FALSE,"Ratio Analysis";#N/A,#N/A,FALSE,"Test 120 Day Accts";#N/A,#N/A,FALSE,"Tickmarks"}</definedName>
    <definedName name="ADA" localSheetId="17" hidden="1">{#N/A,#N/A,FALSE,"Aging Summary";#N/A,#N/A,FALSE,"Ratio Analysis";#N/A,#N/A,FALSE,"Test 120 Day Accts";#N/A,#N/A,FALSE,"Tickmarks"}</definedName>
    <definedName name="ADA" localSheetId="5" hidden="1">{#N/A,#N/A,FALSE,"Aging Summary";#N/A,#N/A,FALSE,"Ratio Analysis";#N/A,#N/A,FALSE,"Test 120 Day Accts";#N/A,#N/A,FALSE,"Tickmarks"}</definedName>
    <definedName name="ADA" localSheetId="3" hidden="1">{#N/A,#N/A,FALSE,"Aging Summary";#N/A,#N/A,FALSE,"Ratio Analysis";#N/A,#N/A,FALSE,"Test 120 Day Accts";#N/A,#N/A,FALSE,"Tickmarks"}</definedName>
    <definedName name="ADA" localSheetId="4" hidden="1">{#N/A,#N/A,FALSE,"Aging Summary";#N/A,#N/A,FALSE,"Ratio Analysis";#N/A,#N/A,FALSE,"Test 120 Day Accts";#N/A,#N/A,FALSE,"Tickmarks"}</definedName>
    <definedName name="ADA" hidden="1">{#N/A,#N/A,FALSE,"Aging Summary";#N/A,#N/A,FALSE,"Ratio Analysis";#N/A,#N/A,FALSE,"Test 120 Day Accts";#N/A,#N/A,FALSE,"Tickmarks"}</definedName>
    <definedName name="ADV_PROM" localSheetId="3">#REF!</definedName>
    <definedName name="ADV_PROM" localSheetId="11">#REF!</definedName>
    <definedName name="ADV_PROM" localSheetId="13">#REF!</definedName>
    <definedName name="ADV_PROM" localSheetId="9">#REF!</definedName>
    <definedName name="ADV_PROM" localSheetId="10">#REF!</definedName>
    <definedName name="ADV_PROM">#REF!</definedName>
    <definedName name="AGGIR" localSheetId="11">#REF!</definedName>
    <definedName name="AGGIR" localSheetId="10">#REF!</definedName>
    <definedName name="AGGIR">#REF!</definedName>
    <definedName name="AGMZN" localSheetId="11">#REF!</definedName>
    <definedName name="AGMZN" localSheetId="10">#REF!</definedName>
    <definedName name="AGMZN">#REF!</definedName>
    <definedName name="AGSJ" localSheetId="11">#REF!</definedName>
    <definedName name="AGSJ" localSheetId="10">#REF!</definedName>
    <definedName name="AGSJ">#REF!</definedName>
    <definedName name="AGSJ2" localSheetId="11">#REF!</definedName>
    <definedName name="AGSJ2" localSheetId="10">#REF!</definedName>
    <definedName name="AGSJ2">#REF!</definedName>
    <definedName name="AGTRN" localSheetId="11">#REF!</definedName>
    <definedName name="AGTRN" localSheetId="10">#REF!</definedName>
    <definedName name="AGTRN">#REF!</definedName>
    <definedName name="air" localSheetId="11">#REF!</definedName>
    <definedName name="air" localSheetId="10">#REF!</definedName>
    <definedName name="air">#REF!</definedName>
    <definedName name="AJUST_AL_PATRIM" localSheetId="11">#REF!</definedName>
    <definedName name="AJUST_AL_PATRIM" localSheetId="10">#REF!</definedName>
    <definedName name="AJUST_AL_PATRIM">#REF!</definedName>
    <definedName name="Alarma" localSheetId="11">#REF!</definedName>
    <definedName name="Alarma" localSheetId="10">#REF!</definedName>
    <definedName name="Alarma">#REF!</definedName>
    <definedName name="Alfabeto" localSheetId="11">#REF!</definedName>
    <definedName name="Alfabeto" localSheetId="10">#REF!</definedName>
    <definedName name="Alfabeto">#REF!</definedName>
    <definedName name="alquiacum" localSheetId="11">#REF!</definedName>
    <definedName name="alquiacum" localSheetId="10">#REF!</definedName>
    <definedName name="alquiacum">#REF!</definedName>
    <definedName name="alquileres" localSheetId="11">#REF!</definedName>
    <definedName name="alquileres" localSheetId="10">#REF!</definedName>
    <definedName name="alquileres">#REF!</definedName>
    <definedName name="alquimes" localSheetId="11">#REF!</definedName>
    <definedName name="alquimes" localSheetId="10">#REF!</definedName>
    <definedName name="alquimes">#REF!</definedName>
    <definedName name="analogchannels" localSheetId="11">#REF!</definedName>
    <definedName name="analogchannels" localSheetId="10">#REF!</definedName>
    <definedName name="analogchannels">#REF!</definedName>
    <definedName name="ANEX" localSheetId="11">#REF!</definedName>
    <definedName name="ANEX" localSheetId="10">#REF!</definedName>
    <definedName name="ANEX">#REF!</definedName>
    <definedName name="ANEZ" localSheetId="11">#REF!</definedName>
    <definedName name="ANEZ" localSheetId="10">#REF!</definedName>
    <definedName name="ANEZ">#REF!</definedName>
    <definedName name="APARC" localSheetId="11">#REF!</definedName>
    <definedName name="APARC" localSheetId="10">#REF!</definedName>
    <definedName name="APARC">#REF!</definedName>
    <definedName name="APARC2" localSheetId="11">#REF!</definedName>
    <definedName name="APARC2" localSheetId="10">#REF!</definedName>
    <definedName name="APARC2">#REF!</definedName>
    <definedName name="APARC3" localSheetId="11">#REF!</definedName>
    <definedName name="APARC3" localSheetId="10">#REF!</definedName>
    <definedName name="APARC3">#REF!</definedName>
    <definedName name="APARC4" localSheetId="11">#REF!</definedName>
    <definedName name="APARC4" localSheetId="10">#REF!</definedName>
    <definedName name="APARC4">#REF!</definedName>
    <definedName name="APORT_NO_CAPITAL" localSheetId="11">#REF!</definedName>
    <definedName name="APORT_NO_CAPITAL" localSheetId="10">#REF!</definedName>
    <definedName name="APORT_NO_CAPITAL">#REF!</definedName>
    <definedName name="APORTES_1" localSheetId="11">#REF!</definedName>
    <definedName name="APORTES_1" localSheetId="10">#REF!</definedName>
    <definedName name="APORTES_1">#REF!</definedName>
    <definedName name="APORTES_CAPITAL_1" localSheetId="11">#REF!</definedName>
    <definedName name="APORTES_CAPITAL_1" localSheetId="10">#REF!</definedName>
    <definedName name="APORTES_CAPITAL_1">#REF!</definedName>
    <definedName name="APORTES_CAPITAL_2" localSheetId="11">#REF!</definedName>
    <definedName name="APORTES_CAPITAL_2" localSheetId="10">#REF!</definedName>
    <definedName name="APORTES_CAPITAL_2">#REF!</definedName>
    <definedName name="APSUMMARY" localSheetId="11">#REF!</definedName>
    <definedName name="APSUMMARY" localSheetId="10">#REF!</definedName>
    <definedName name="APSUMMARY">#REF!</definedName>
    <definedName name="aquimgir" localSheetId="11">#REF!</definedName>
    <definedName name="aquimgir" localSheetId="10">#REF!</definedName>
    <definedName name="aquimgir">#REF!</definedName>
    <definedName name="aquimsj1" localSheetId="11">#REF!</definedName>
    <definedName name="aquimsj1" localSheetId="10">#REF!</definedName>
    <definedName name="aquimsj1">#REF!</definedName>
    <definedName name="aquimsj2" localSheetId="11">#REF!</definedName>
    <definedName name="aquimsj2" localSheetId="10">#REF!</definedName>
    <definedName name="aquimsj2">#REF!</definedName>
    <definedName name="AR_Balance" localSheetId="11">#REF!</definedName>
    <definedName name="AR_Balance" localSheetId="10">#REF!</definedName>
    <definedName name="AR_Balance">#REF!</definedName>
    <definedName name="ARA_Threshold" localSheetId="11">#REF!</definedName>
    <definedName name="ARA_Threshold" localSheetId="10">#REF!</definedName>
    <definedName name="ARA_Threshold">#REF!</definedName>
    <definedName name="_xlnm.Extract" localSheetId="11">#REF!</definedName>
    <definedName name="_xlnm.Extract" localSheetId="10">#REF!</definedName>
    <definedName name="_xlnm.Extract">#REF!</definedName>
    <definedName name="_xlnm.Print_Area" localSheetId="6">'Balance General'!$B$8:$L$93</definedName>
    <definedName name="_xlnm.Print_Area" localSheetId="11">'EFE- AFPISA'!$A$9:$F$60</definedName>
    <definedName name="_xlnm.Print_Area" localSheetId="7">'Estado de Resultados'!$B$8:$G$95</definedName>
    <definedName name="_xlnm.Print_Area" localSheetId="12">'Nota 1 a Nota 4'!$A$8:$L$85</definedName>
    <definedName name="_xlnm.Print_Area" localSheetId="13">'Nota 5'!$A$9:$I$717</definedName>
    <definedName name="_xlnm.Print_Area" localSheetId="14">'Nota 6 a Nota 12'!$A$7:$I$43</definedName>
    <definedName name="_xlnm.Print_Area" localSheetId="9">VPN!$B$9:$N$41</definedName>
    <definedName name="_xlnm.Print_Area" localSheetId="10">'VPN- AFPISA'!$B$10:$L$30</definedName>
    <definedName name="_xlnm.Print_Area">#REF!</definedName>
    <definedName name="Area_de_impresión2" localSheetId="11">#REF!</definedName>
    <definedName name="Area_de_impresión2" localSheetId="1">#REF!</definedName>
    <definedName name="Area_de_impresión2" localSheetId="12">#REF!</definedName>
    <definedName name="Area_de_impresión2" localSheetId="13">#REF!</definedName>
    <definedName name="Area_de_impresión2" localSheetId="14">#REF!</definedName>
    <definedName name="Area_de_impresión2" localSheetId="9">#REF!</definedName>
    <definedName name="Area_de_impresión2" localSheetId="10">#REF!</definedName>
    <definedName name="Area_de_impresión2">#REF!</definedName>
    <definedName name="Area_de_impresión3" localSheetId="11">#REF!</definedName>
    <definedName name="Area_de_impresión3" localSheetId="9">#REF!</definedName>
    <definedName name="Area_de_impresión3" localSheetId="10">#REF!</definedName>
    <definedName name="Area_de_impresión3">#REF!</definedName>
    <definedName name="AREA_GANAN" localSheetId="11">#REF!</definedName>
    <definedName name="AREA_GANAN" localSheetId="10">#REF!</definedName>
    <definedName name="AREA_GANAN">#REF!</definedName>
    <definedName name="AREA_PERDID" localSheetId="11">#REF!</definedName>
    <definedName name="AREA_PERDID" localSheetId="10">#REF!</definedName>
    <definedName name="AREA_PERDID">#REF!</definedName>
    <definedName name="area2" localSheetId="11">#REF!</definedName>
    <definedName name="area2" localSheetId="10">#REF!</definedName>
    <definedName name="area2">#REF!</definedName>
    <definedName name="ARGENTINA" localSheetId="11">#REF!</definedName>
    <definedName name="ARGENTINA" localSheetId="9">#REF!</definedName>
    <definedName name="ARGENTINA" localSheetId="10">#REF!</definedName>
    <definedName name="ARGENTINA">#REF!</definedName>
    <definedName name="armado" localSheetId="11">#REF!</definedName>
    <definedName name="armado" localSheetId="10">#REF!</definedName>
    <definedName name="armado">#REF!</definedName>
    <definedName name="ARP" localSheetId="11">#REF!</definedName>
    <definedName name="ARP" localSheetId="10">#REF!</definedName>
    <definedName name="ARP">#REF!</definedName>
    <definedName name="ARP_Threshold" localSheetId="11">#REF!</definedName>
    <definedName name="ARP_Threshold" localSheetId="10">#REF!</definedName>
    <definedName name="ARP_Threshold">#REF!</definedName>
    <definedName name="Arquivo" localSheetId="11">#REF!</definedName>
    <definedName name="Arquivo" localSheetId="10">#REF!</definedName>
    <definedName name="Arquivo">#REF!</definedName>
    <definedName name="Array" localSheetId="11">#REF!</definedName>
    <definedName name="Array" localSheetId="10">#REF!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5" hidden="1">#REF!</definedName>
    <definedName name="AS2StaticLS" localSheetId="3" hidden="1">#REF!</definedName>
    <definedName name="AS2StaticLS" localSheetId="11" hidden="1">#REF!</definedName>
    <definedName name="AS2StaticLS" localSheetId="13" hidden="1">#REF!</definedName>
    <definedName name="AS2StaticLS" localSheetId="9" hidden="1">#REF!</definedName>
    <definedName name="AS2StaticLS" localSheetId="10" hidden="1">#REF!</definedName>
    <definedName name="AS2StaticLS" hidden="1">#REF!</definedName>
    <definedName name="AS2SyncStepLS" hidden="1">0</definedName>
    <definedName name="AS2TickmarkLS" localSheetId="5" hidden="1">#REF!</definedName>
    <definedName name="AS2TickmarkLS" localSheetId="3" hidden="1">#REF!</definedName>
    <definedName name="AS2TickmarkLS" localSheetId="11" hidden="1">#REF!</definedName>
    <definedName name="AS2TickmarkLS" localSheetId="9" hidden="1">#REF!</definedName>
    <definedName name="AS2TickmarkLS" localSheetId="10" hidden="1">#REF!</definedName>
    <definedName name="AS2TickmarkLS" hidden="1">#REF!</definedName>
    <definedName name="AS2VersionLS" hidden="1">300</definedName>
    <definedName name="ASDR" localSheetId="11">#REF!</definedName>
    <definedName name="ASDR" localSheetId="10">#REF!</definedName>
    <definedName name="ASDR">#REF!</definedName>
    <definedName name="ASFadsf" localSheetId="11">#REF!</definedName>
    <definedName name="ASFadsf" localSheetId="10">#REF!</definedName>
    <definedName name="ASFadsf">#REF!</definedName>
    <definedName name="assssssssssssssssssssssssssssssssssssssssss" localSheetId="2" hidden="1">#REF!</definedName>
    <definedName name="assssssssssssssssssssssssssssssssssssssssss" localSheetId="5" hidden="1">#REF!</definedName>
    <definedName name="assssssssssssssssssssssssssssssssssssssssss" localSheetId="3" hidden="1">#REF!</definedName>
    <definedName name="assssssssssssssssssssssssssssssssssssssssss" localSheetId="11" hidden="1">#REF!</definedName>
    <definedName name="assssssssssssssssssssssssssssssssssssssssss" localSheetId="13" hidden="1">#REF!</definedName>
    <definedName name="assssssssssssssssssssssssssssssssssssssssss" localSheetId="10" hidden="1">#REF!</definedName>
    <definedName name="assssssssssssssssssssssssssssssssssssssssss" hidden="1">#REF!</definedName>
    <definedName name="atcdtc" localSheetId="11">#REF!</definedName>
    <definedName name="atcdtc" localSheetId="10">#REF!</definedName>
    <definedName name="atcdtc">#REF!</definedName>
    <definedName name="AUD" localSheetId="11">#REF!</definedName>
    <definedName name="AUD" localSheetId="10">#REF!</definedName>
    <definedName name="AUD">#REF!</definedName>
    <definedName name="B" localSheetId="2">#REF!</definedName>
    <definedName name="B" localSheetId="5">#REF!</definedName>
    <definedName name="B" localSheetId="3">#REF!</definedName>
    <definedName name="B" localSheetId="11">#REF!</definedName>
    <definedName name="B" localSheetId="9">#REF!</definedName>
    <definedName name="B" localSheetId="10">#REF!</definedName>
    <definedName name="B">#REF!</definedName>
    <definedName name="B_" localSheetId="11">#REF!</definedName>
    <definedName name="B_" localSheetId="10">#REF!</definedName>
    <definedName name="B_">#REF!</definedName>
    <definedName name="Balance" localSheetId="11">#REF!</definedName>
    <definedName name="Balance" localSheetId="10">#REF!</definedName>
    <definedName name="Balance">#REF!</definedName>
    <definedName name="BALANCEI" localSheetId="11">#REF!</definedName>
    <definedName name="BALANCEI" localSheetId="10">#REF!</definedName>
    <definedName name="BALANCEI">#REF!</definedName>
    <definedName name="BALANCES" localSheetId="11">#REF!</definedName>
    <definedName name="BALANCES" localSheetId="10">#REF!</definedName>
    <definedName name="BALANCES">#REF!</definedName>
    <definedName name="ban" localSheetId="11">#REF!</definedName>
    <definedName name="ban" localSheetId="10">#REF!</definedName>
    <definedName name="ban">#REF!</definedName>
    <definedName name="bandaAe1" localSheetId="11">#REF!,#REF!,#REF!</definedName>
    <definedName name="bandaAe1" localSheetId="10">#REF!,#REF!,#REF!</definedName>
    <definedName name="bandaAe1">#REF!,#REF!,#REF!</definedName>
    <definedName name="bandaAe2" localSheetId="11">#REF!,#REF!,#REF!</definedName>
    <definedName name="bandaAe2" localSheetId="10">#REF!,#REF!,#REF!</definedName>
    <definedName name="bandaAe2">#REF!,#REF!,#REF!</definedName>
    <definedName name="bandaAn" localSheetId="11">#REF!,#REF!</definedName>
    <definedName name="bandaAn" localSheetId="10">#REF!,#REF!</definedName>
    <definedName name="bandaAn">#REF!,#REF!</definedName>
    <definedName name="BASE" localSheetId="11">#REF!</definedName>
    <definedName name="BASE" localSheetId="10">#REF!</definedName>
    <definedName name="BASE">#REF!</definedName>
    <definedName name="base2" localSheetId="11">#REF!</definedName>
    <definedName name="base2" localSheetId="10">#REF!</definedName>
    <definedName name="base2">#REF!</definedName>
    <definedName name="_xlnm.Database" localSheetId="5">#REF!</definedName>
    <definedName name="_xlnm.Database" localSheetId="3">#REF!</definedName>
    <definedName name="_xlnm.Database" localSheetId="11">#REF!</definedName>
    <definedName name="_xlnm.Database" localSheetId="9">#REF!</definedName>
    <definedName name="_xlnm.Database" localSheetId="10">#REF!</definedName>
    <definedName name="_xlnm.Database">#REF!</definedName>
    <definedName name="basemeta" localSheetId="11">#REF!</definedName>
    <definedName name="basemeta" localSheetId="9">#REF!</definedName>
    <definedName name="basemeta" localSheetId="10">#REF!</definedName>
    <definedName name="basemeta">#REF!</definedName>
    <definedName name="basenueva" localSheetId="11">#REF!</definedName>
    <definedName name="basenueva" localSheetId="9">#REF!</definedName>
    <definedName name="basenueva" localSheetId="10">#REF!</definedName>
    <definedName name="basenueva">#REF!</definedName>
    <definedName name="BB" localSheetId="11">#REF!</definedName>
    <definedName name="BB" localSheetId="10">#REF!</definedName>
    <definedName name="BB">#REF!</definedName>
    <definedName name="bcalqui" localSheetId="11">#REF!</definedName>
    <definedName name="bcalqui" localSheetId="10">#REF!</definedName>
    <definedName name="bcalqui">#REF!</definedName>
    <definedName name="BCC" localSheetId="11">#REF!</definedName>
    <definedName name="BCC" localSheetId="10">#REF!</definedName>
    <definedName name="BCC">#REF!</definedName>
    <definedName name="BCDE" localSheetId="2" hidden="1">{#N/A,#N/A,FALSE,"Aging Summary";#N/A,#N/A,FALSE,"Ratio Analysis";#N/A,#N/A,FALSE,"Test 120 Day Accts";#N/A,#N/A,FALSE,"Tickmarks"}</definedName>
    <definedName name="BCDE" localSheetId="18" hidden="1">{#N/A,#N/A,FALSE,"Aging Summary";#N/A,#N/A,FALSE,"Ratio Analysis";#N/A,#N/A,FALSE,"Test 120 Day Accts";#N/A,#N/A,FALSE,"Tickmarks"}</definedName>
    <definedName name="BCDE" localSheetId="17"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12" hidden="1">{#N/A,#N/A,FALSE,"Aging Summary";#N/A,#N/A,FALSE,"Ratio Analysis";#N/A,#N/A,FALSE,"Test 120 Day Accts";#N/A,#N/A,FALSE,"Tickmarks"}</definedName>
    <definedName name="BCDE" localSheetId="13" hidden="1">{#N/A,#N/A,FALSE,"Aging Summary";#N/A,#N/A,FALSE,"Ratio Analysis";#N/A,#N/A,FALSE,"Test 120 Day Accts";#N/A,#N/A,FALSE,"Tickmarks"}</definedName>
    <definedName name="BCDE" localSheetId="14"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0" hidden="1">{#N/A,#N/A,FALSE,"Aging Summary";#N/A,#N/A,FALSE,"Ratio Analysis";#N/A,#N/A,FALSE,"Test 120 Day Accts";#N/A,#N/A,FALSE,"Tickmarks"}</definedName>
    <definedName name="BCDE" hidden="1">{#N/A,#N/A,FALSE,"Aging Summary";#N/A,#N/A,FALSE,"Ratio Analysis";#N/A,#N/A,FALSE,"Test 120 Day Accts";#N/A,#N/A,FALSE,"Tickmarks"}</definedName>
    <definedName name="BCI" localSheetId="11">#REF!</definedName>
    <definedName name="BCI" localSheetId="10">#REF!</definedName>
    <definedName name="BCI">#REF!</definedName>
    <definedName name="BCII" localSheetId="11">#REF!</definedName>
    <definedName name="BCII" localSheetId="10">#REF!</definedName>
    <definedName name="BCII">#REF!</definedName>
    <definedName name="BCNC" localSheetId="11">#REF!</definedName>
    <definedName name="BCNC" localSheetId="10">#REF!</definedName>
    <definedName name="BCNC">#REF!</definedName>
    <definedName name="BCP" localSheetId="11">#REF!</definedName>
    <definedName name="BCP" localSheetId="10">#REF!</definedName>
    <definedName name="BCP">#REF!</definedName>
    <definedName name="BDU" localSheetId="11">#REF!</definedName>
    <definedName name="BDU" localSheetId="10">#REF!</definedName>
    <definedName name="BDU">#REF!</definedName>
    <definedName name="BDUU" localSheetId="11">#REF!</definedName>
    <definedName name="BDUU" localSheetId="10">#REF!</definedName>
    <definedName name="BDUU">#REF!</definedName>
    <definedName name="BG_Del" hidden="1">15</definedName>
    <definedName name="BG_Ins" hidden="1">4</definedName>
    <definedName name="BG_Mod" hidden="1">6</definedName>
    <definedName name="BIHSIEJFIUDHFSKFVHJSF" localSheetId="11" hidden="1">#REF!</definedName>
    <definedName name="BIHSIEJFIUDHFSKFVHJSF" localSheetId="10" hidden="1">#REF!</definedName>
    <definedName name="BIHSIEJFIUDHFSKFVHJSF" hidden="1">#REF!</definedName>
    <definedName name="bjhgugydrfshdxhcfi" localSheetId="11" hidden="1">#REF!</definedName>
    <definedName name="bjhgugydrfshdxhcfi" localSheetId="10" hidden="1">#REF!</definedName>
    <definedName name="bjhgugydrfshdxhcfi" hidden="1">#REF!</definedName>
    <definedName name="bol" localSheetId="11">#REF!</definedName>
    <definedName name="bol" localSheetId="10">#REF!</definedName>
    <definedName name="bol">#REF!</definedName>
    <definedName name="Box_analysed" localSheetId="11">#REF!</definedName>
    <definedName name="Box_analysed" localSheetId="10">#REF!</definedName>
    <definedName name="Box_analysed">#REF!</definedName>
    <definedName name="Box_Capex" localSheetId="11">#REF!</definedName>
    <definedName name="Box_Capex" localSheetId="10">#REF!</definedName>
    <definedName name="Box_Capex">#REF!</definedName>
    <definedName name="Box_interest" localSheetId="11">#REF!</definedName>
    <definedName name="Box_interest" localSheetId="10">#REF!</definedName>
    <definedName name="Box_interest">#REF!</definedName>
    <definedName name="Box_quantities" localSheetId="11">#REF!</definedName>
    <definedName name="Box_quantities" localSheetId="10">#REF!</definedName>
    <definedName name="Box_quantities">#REF!</definedName>
    <definedName name="BRASIL" localSheetId="5">#REF!</definedName>
    <definedName name="BRASIL" localSheetId="3">#REF!</definedName>
    <definedName name="BRASIL" localSheetId="11">#REF!</definedName>
    <definedName name="BRASIL" localSheetId="9">#REF!</definedName>
    <definedName name="BRASIL" localSheetId="10">#REF!</definedName>
    <definedName name="BRASIL">#REF!</definedName>
    <definedName name="BRR" localSheetId="11">#REF!</definedName>
    <definedName name="BRR" localSheetId="10">#REF!</definedName>
    <definedName name="BRR">#REF!</definedName>
    <definedName name="bsusocomb1" localSheetId="11">#REF!</definedName>
    <definedName name="bsusocomb1" localSheetId="10">#REF!</definedName>
    <definedName name="bsusocomb1">#REF!</definedName>
    <definedName name="bsusonorte1" localSheetId="11">#REF!</definedName>
    <definedName name="bsusonorte1" localSheetId="10">#REF!</definedName>
    <definedName name="bsusonorte1">#REF!</definedName>
    <definedName name="bsusosur1" localSheetId="11">#REF!</definedName>
    <definedName name="bsusosur1" localSheetId="10">#REF!</definedName>
    <definedName name="bsusosur1">#REF!</definedName>
    <definedName name="BU_NETO" localSheetId="11">#REF!</definedName>
    <definedName name="BU_NETO" localSheetId="10">#REF!</definedName>
    <definedName name="BU_NETO">#REF!</definedName>
    <definedName name="BuiltIn_Print_Area" localSheetId="11">#REF!</definedName>
    <definedName name="BuiltIn_Print_Area" localSheetId="9">#REF!</definedName>
    <definedName name="BuiltIn_Print_Area" localSheetId="10">#REF!</definedName>
    <definedName name="BuiltIn_Print_Area">#REF!</definedName>
    <definedName name="BuiltIn_Print_Area___0" localSheetId="11">#REF!</definedName>
    <definedName name="BuiltIn_Print_Area___0" localSheetId="10">#REF!</definedName>
    <definedName name="BuiltIn_Print_Area___0">#REF!</definedName>
    <definedName name="BuiltIn_Print_Area___0___0" localSheetId="11">#REF!</definedName>
    <definedName name="BuiltIn_Print_Area___0___0" localSheetId="10">#REF!</definedName>
    <definedName name="BuiltIn_Print_Area___0___0">#REF!</definedName>
    <definedName name="BuiltIn_Print_Area___0___0___0" localSheetId="11">#REF!</definedName>
    <definedName name="BuiltIn_Print_Area___0___0___0" localSheetId="10">#REF!</definedName>
    <definedName name="BuiltIn_Print_Area___0___0___0">#REF!</definedName>
    <definedName name="BuiltIn_Print_Area___0___0___0___0" localSheetId="11">#REF!</definedName>
    <definedName name="BuiltIn_Print_Area___0___0___0___0" localSheetId="10">#REF!</definedName>
    <definedName name="BuiltIn_Print_Area___0___0___0___0">#REF!</definedName>
    <definedName name="BuiltIn_Print_Area___0___0___0___0___0" localSheetId="11">#REF!</definedName>
    <definedName name="BuiltIn_Print_Area___0___0___0___0___0" localSheetId="9">#REF!</definedName>
    <definedName name="BuiltIn_Print_Area___0___0___0___0___0" localSheetId="10">#REF!</definedName>
    <definedName name="BuiltIn_Print_Area___0___0___0___0___0">#REF!</definedName>
    <definedName name="BuiltIn_Print_Area___0___0___0___0___0___0" localSheetId="11">#REF!</definedName>
    <definedName name="BuiltIn_Print_Area___0___0___0___0___0___0" localSheetId="10">#REF!</definedName>
    <definedName name="BuiltIn_Print_Area___0___0___0___0___0___0">#REF!</definedName>
    <definedName name="BuiltIn_Print_Area___0___0___0___0___0___0___0" localSheetId="11">#REF!</definedName>
    <definedName name="BuiltIn_Print_Area___0___0___0___0___0___0___0" localSheetId="10">#REF!</definedName>
    <definedName name="BuiltIn_Print_Area___0___0___0___0___0___0___0">#REF!</definedName>
    <definedName name="BuiltIn_Print_Area___0___0___0___0___0___0___0___0" localSheetId="11">#REF!</definedName>
    <definedName name="BuiltIn_Print_Area___0___0___0___0___0___0___0___0" localSheetId="9">#REF!</definedName>
    <definedName name="BuiltIn_Print_Area___0___0___0___0___0___0___0___0" localSheetId="10">#REF!</definedName>
    <definedName name="BuiltIn_Print_Area___0___0___0___0___0___0___0___0">#REF!</definedName>
    <definedName name="BuiltIn_Print_Area___0___0___0___0___0___0___0___0___0" localSheetId="11">#REF!</definedName>
    <definedName name="BuiltIn_Print_Area___0___0___0___0___0___0___0___0___0" localSheetId="10">#REF!</definedName>
    <definedName name="BuiltIn_Print_Area___0___0___0___0___0___0___0___0___0">#REF!</definedName>
    <definedName name="BuiltIn_Print_Area___0___0___0___0___0___0___0___0___0___0" localSheetId="11">#REF!</definedName>
    <definedName name="BuiltIn_Print_Area___0___0___0___0___0___0___0___0___0___0" localSheetId="10">#REF!</definedName>
    <definedName name="BuiltIn_Print_Area___0___0___0___0___0___0___0___0___0___0">#REF!</definedName>
    <definedName name="BuiltIn_Print_Area___0___0___0___0___0___0___0___0___0___0___0" localSheetId="11">#REF!</definedName>
    <definedName name="BuiltIn_Print_Area___0___0___0___0___0___0___0___0___0___0___0" localSheetId="10">#REF!</definedName>
    <definedName name="BuiltIn_Print_Area___0___0___0___0___0___0___0___0___0___0___0">#REF!</definedName>
    <definedName name="BuiltIn_Print_Area___0___0___0___0___0___0___0___0___0___0___0___0" localSheetId="11">#REF!</definedName>
    <definedName name="BuiltIn_Print_Area___0___0___0___0___0___0___0___0___0___0___0___0" localSheetId="10">#REF!</definedName>
    <definedName name="BuiltIn_Print_Area___0___0___0___0___0___0___0___0___0___0___0___0">#REF!</definedName>
    <definedName name="BuiltIn_Print_Area___0___0___0___0___0___0___0___0___0___0___0___0___0" localSheetId="11">#REF!</definedName>
    <definedName name="BuiltIn_Print_Area___0___0___0___0___0___0___0___0___0___0___0___0___0" localSheetId="10">#REF!</definedName>
    <definedName name="BuiltIn_Print_Area___0___0___0___0___0___0___0___0___0___0___0___0___0">#REF!</definedName>
    <definedName name="BuiltIn_Print_Area___0___0___0___0___0___0___0___0___0___0___0___0___0___0" localSheetId="11">#REF!</definedName>
    <definedName name="BuiltIn_Print_Area___0___0___0___0___0___0___0___0___0___0___0___0___0___0" localSheetId="10">#REF!</definedName>
    <definedName name="BuiltIn_Print_Area___0___0___0___0___0___0___0___0___0___0___0___0___0___0">#REF!</definedName>
    <definedName name="BuiltIn_Print_Area___0___0___0___0___0___0___0___0___0___0___0___0___0___0___0" localSheetId="11">#REF!</definedName>
    <definedName name="BuiltIn_Print_Area___0___0___0___0___0___0___0___0___0___0___0___0___0___0___0" localSheetId="1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localSheetId="11" hidden="1">#REF!</definedName>
    <definedName name="bvbb" localSheetId="10" hidden="1">#REF!</definedName>
    <definedName name="bvbb" hidden="1">#REF!</definedName>
    <definedName name="C_" localSheetId="11">#REF!</definedName>
    <definedName name="C_" localSheetId="10">#REF!</definedName>
    <definedName name="C_">#REF!</definedName>
    <definedName name="C_C_Balance" localSheetId="11">#REF!</definedName>
    <definedName name="C_C_Balance" localSheetId="10">#REF!</definedName>
    <definedName name="C_C_Balance">#REF!</definedName>
    <definedName name="C_C_BalanceA" localSheetId="11">#REF!</definedName>
    <definedName name="C_C_BalanceA" localSheetId="10">#REF!</definedName>
    <definedName name="C_C_BalanceA">#REF!</definedName>
    <definedName name="C_C_BalanceF" localSheetId="11">#REF!</definedName>
    <definedName name="C_C_BalanceF" localSheetId="10">#REF!</definedName>
    <definedName name="C_C_BalanceF">#REF!</definedName>
    <definedName name="C_C_BalanceH" localSheetId="11">#REF!</definedName>
    <definedName name="C_C_BalanceH" localSheetId="10">#REF!</definedName>
    <definedName name="C_C_BalanceH">#REF!</definedName>
    <definedName name="C_C_BalanceJ" localSheetId="11">#REF!</definedName>
    <definedName name="C_C_BalanceJ" localSheetId="10">#REF!</definedName>
    <definedName name="C_C_BalanceJ">#REF!</definedName>
    <definedName name="C_CONT." localSheetId="11">#REF!</definedName>
    <definedName name="C_CONT." localSheetId="10">#REF!</definedName>
    <definedName name="C_CONT.">#REF!</definedName>
    <definedName name="Cabezas" localSheetId="11">#REF!</definedName>
    <definedName name="Cabezas" localSheetId="10">#REF!</definedName>
    <definedName name="Cabezas">#REF!</definedName>
    <definedName name="CAD" localSheetId="11">#REF!</definedName>
    <definedName name="CAD" localSheetId="10">#REF!</definedName>
    <definedName name="CAD">#REF!</definedName>
    <definedName name="Caja" localSheetId="11">#REF!</definedName>
    <definedName name="Caja" localSheetId="10">#REF!</definedName>
    <definedName name="Caja">#REF!</definedName>
    <definedName name="cambio" localSheetId="11">#REF!</definedName>
    <definedName name="cambio" localSheetId="10">#REF!</definedName>
    <definedName name="cambio">#REF!</definedName>
    <definedName name="cambiop" localSheetId="11">#REF!</definedName>
    <definedName name="cambiop" localSheetId="10">#REF!</definedName>
    <definedName name="cambiop">#REF!</definedName>
    <definedName name="cambiox" localSheetId="11">#REF!</definedName>
    <definedName name="cambiox" localSheetId="10">#REF!</definedName>
    <definedName name="cambiox">#REF!</definedName>
    <definedName name="cambioy" localSheetId="11">#REF!</definedName>
    <definedName name="cambioy" localSheetId="10">#REF!</definedName>
    <definedName name="cambioy">#REF!</definedName>
    <definedName name="canal" localSheetId="11">#REF!</definedName>
    <definedName name="canal" localSheetId="9">#REF!</definedName>
    <definedName name="canal" localSheetId="10">#REF!</definedName>
    <definedName name="canal">#REF!</definedName>
    <definedName name="CAP_INTEGR" localSheetId="11">#REF!</definedName>
    <definedName name="CAP_INTEGR" localSheetId="10">#REF!</definedName>
    <definedName name="CAP_INTEGR">#REF!</definedName>
    <definedName name="CAPITAL_MINIMO_BCP" localSheetId="11">#REF!</definedName>
    <definedName name="CAPITAL_MINIMO_BCP" localSheetId="10">#REF!</definedName>
    <definedName name="CAPITAL_MINIMO_BCP">#REF!</definedName>
    <definedName name="CAPITAL_MINIMO_BCP_2" localSheetId="11">#REF!</definedName>
    <definedName name="CAPITAL_MINIMO_BCP_2" localSheetId="10">#REF!</definedName>
    <definedName name="CAPITAL_MINIMO_BCP_2">#REF!</definedName>
    <definedName name="CAPITAL_SOCIAL_1" localSheetId="11">#REF!</definedName>
    <definedName name="CAPITAL_SOCIAL_1" localSheetId="10">#REF!</definedName>
    <definedName name="CAPITAL_SOCIAL_1">#REF!</definedName>
    <definedName name="CAPITAL_SOCIAL_2" localSheetId="11">#REF!</definedName>
    <definedName name="CAPITAL_SOCIAL_2" localSheetId="10">#REF!</definedName>
    <definedName name="CAPITAL_SOCIAL_2">#REF!</definedName>
    <definedName name="Capitali" localSheetId="11">#REF!</definedName>
    <definedName name="Capitali" localSheetId="10">#REF!</definedName>
    <definedName name="Capitali">#REF!</definedName>
    <definedName name="CARA" localSheetId="11">#REF!</definedName>
    <definedName name="CARA" localSheetId="10">#REF!</definedName>
    <definedName name="CARA">#REF!</definedName>
    <definedName name="CARATULA" localSheetId="11">#REF!</definedName>
    <definedName name="CARATULA" localSheetId="10">#REF!</definedName>
    <definedName name="CARATULA">#REF!</definedName>
    <definedName name="CARG_DIFER" localSheetId="11">#REF!</definedName>
    <definedName name="CARG_DIFER" localSheetId="10">#REF!</definedName>
    <definedName name="CARG_DIFER">#REF!</definedName>
    <definedName name="CBA" localSheetId="11">#REF!</definedName>
    <definedName name="CBA" localSheetId="10">#REF!</definedName>
    <definedName name="CBA">#REF!</definedName>
    <definedName name="CC" localSheetId="11">#REF!</definedName>
    <definedName name="CC" localSheetId="9">#REF!</definedName>
    <definedName name="CC" localSheetId="10">#REF!</definedName>
    <definedName name="CC">#REF!</definedName>
    <definedName name="CD" localSheetId="11">#REF!</definedName>
    <definedName name="CD" localSheetId="10">#REF!</definedName>
    <definedName name="CD">#REF!</definedName>
    <definedName name="CDG" localSheetId="11">#REF!</definedName>
    <definedName name="CDG" localSheetId="10">#REF!</definedName>
    <definedName name="CDG">#REF!</definedName>
    <definedName name="cdghjf" localSheetId="11">#REF!</definedName>
    <definedName name="cdghjf" localSheetId="10">#REF!</definedName>
    <definedName name="cdghjf">#REF!</definedName>
    <definedName name="cdgiro" localSheetId="11">#REF!</definedName>
    <definedName name="cdgiro" localSheetId="10">#REF!</definedName>
    <definedName name="cdgiro">#REF!</definedName>
    <definedName name="cdmzn" localSheetId="11">#REF!</definedName>
    <definedName name="cdmzn" localSheetId="10">#REF!</definedName>
    <definedName name="cdmzn">#REF!</definedName>
    <definedName name="CDMZO" localSheetId="11">#REF!</definedName>
    <definedName name="CDMZO" localSheetId="10">#REF!</definedName>
    <definedName name="CDMZO">#REF!</definedName>
    <definedName name="cdrogtos" localSheetId="11">#REF!</definedName>
    <definedName name="cdrogtos" localSheetId="10">#REF!</definedName>
    <definedName name="cdrogtos">#REF!</definedName>
    <definedName name="cdrogtoscomb" localSheetId="11">#REF!</definedName>
    <definedName name="cdrogtoscomb" localSheetId="10">#REF!</definedName>
    <definedName name="cdrogtoscomb">#REF!</definedName>
    <definedName name="cdrogtoshold" localSheetId="11">#REF!</definedName>
    <definedName name="cdrogtoshold" localSheetId="10">#REF!</definedName>
    <definedName name="cdrogtoshold">#REF!</definedName>
    <definedName name="CdroGtosHYP" localSheetId="11">#REF!</definedName>
    <definedName name="CdroGtosHYP" localSheetId="10">#REF!</definedName>
    <definedName name="CdroGtosHYP">#REF!</definedName>
    <definedName name="cdrogtosnorte" localSheetId="11">#REF!</definedName>
    <definedName name="cdrogtosnorte" localSheetId="10">#REF!</definedName>
    <definedName name="cdrogtosnorte">#REF!</definedName>
    <definedName name="CdroGtosSAP" localSheetId="11">#REF!</definedName>
    <definedName name="CdroGtosSAP" localSheetId="10">#REF!</definedName>
    <definedName name="CdroGtosSAP">#REF!</definedName>
    <definedName name="cdrogtossur" localSheetId="11">#REF!</definedName>
    <definedName name="cdrogtossur" localSheetId="10">#REF!</definedName>
    <definedName name="cdrogtossur">#REF!</definedName>
    <definedName name="cdsj1" localSheetId="11">#REF!</definedName>
    <definedName name="cdsj1" localSheetId="10">#REF!</definedName>
    <definedName name="cdsj1">#REF!</definedName>
    <definedName name="cdsj2" localSheetId="11">#REF!</definedName>
    <definedName name="cdsj2" localSheetId="10">#REF!</definedName>
    <definedName name="cdsj2">#REF!</definedName>
    <definedName name="cdsjo" localSheetId="11">#REF!</definedName>
    <definedName name="cdsjo" localSheetId="10">#REF!</definedName>
    <definedName name="cdsjo">#REF!</definedName>
    <definedName name="CDT" localSheetId="11">#REF!</definedName>
    <definedName name="CDT" localSheetId="10">#REF!</definedName>
    <definedName name="CDT">#REF!</definedName>
    <definedName name="cdtn" localSheetId="11">#REF!</definedName>
    <definedName name="cdtn" localSheetId="10">#REF!</definedName>
    <definedName name="cdtn">#REF!</definedName>
    <definedName name="cdto" localSheetId="11">#REF!</definedName>
    <definedName name="cdto" localSheetId="10">#REF!</definedName>
    <definedName name="cdto">#REF!</definedName>
    <definedName name="cdttro" localSheetId="11">#REF!</definedName>
    <definedName name="cdttro" localSheetId="10">#REF!</definedName>
    <definedName name="cdttro">#REF!</definedName>
    <definedName name="celso" localSheetId="11">#REF!</definedName>
    <definedName name="celso" localSheetId="10">#REF!</definedName>
    <definedName name="celso">#REF!</definedName>
    <definedName name="CFC" localSheetId="11">#REF!</definedName>
    <definedName name="CFC" localSheetId="10">#REF!</definedName>
    <definedName name="CFC">#REF!</definedName>
    <definedName name="cgp" localSheetId="11">#REF!</definedName>
    <definedName name="cgp" localSheetId="10">#REF!</definedName>
    <definedName name="cgp">#REF!</definedName>
    <definedName name="CH_" localSheetId="11">#REF!</definedName>
    <definedName name="CH_" localSheetId="10">#REF!</definedName>
    <definedName name="CH_">#REF!</definedName>
    <definedName name="chart1" localSheetId="11">#REF!</definedName>
    <definedName name="chart1" localSheetId="9">#REF!</definedName>
    <definedName name="chart1" localSheetId="10">#REF!</definedName>
    <definedName name="chart1">#REF!</definedName>
    <definedName name="Chave" localSheetId="11">#REF!</definedName>
    <definedName name="Chave" localSheetId="10">#REF!</definedName>
    <definedName name="Chave">#REF!</definedName>
    <definedName name="chcontrole" localSheetId="11">#REF!</definedName>
    <definedName name="chcontrole" localSheetId="10">#REF!</definedName>
    <definedName name="chcontrole">#REF!</definedName>
    <definedName name="CLIENT_NAME" localSheetId="11">#REF!</definedName>
    <definedName name="CLIENT_NAME" localSheetId="10">#REF!</definedName>
    <definedName name="CLIENT_NAME">#REF!</definedName>
    <definedName name="cliente" localSheetId="11">#REF!</definedName>
    <definedName name="cliente" localSheetId="9">#REF!</definedName>
    <definedName name="cliente" localSheetId="10">#REF!</definedName>
    <definedName name="cliente">#REF!</definedName>
    <definedName name="cliente2" localSheetId="11">#REF!</definedName>
    <definedName name="cliente2" localSheetId="9">#REF!</definedName>
    <definedName name="cliente2" localSheetId="10">#REF!</definedName>
    <definedName name="cliente2">#REF!</definedName>
    <definedName name="Clientes" localSheetId="11">#REF!</definedName>
    <definedName name="Clientes" localSheetId="9">#REF!</definedName>
    <definedName name="Clientes" localSheetId="10">#REF!</definedName>
    <definedName name="Clientes">#REF!</definedName>
    <definedName name="Clients_Population_Total" localSheetId="11">#REF!</definedName>
    <definedName name="Clients_Population_Total" localSheetId="9">#REF!</definedName>
    <definedName name="Clients_Population_Total" localSheetId="10">#REF!</definedName>
    <definedName name="Clients_Population_Total">#REF!</definedName>
    <definedName name="cndsuuuuuuuuuuuuuuuuuuuuuuuuuuuuuuuuuuuuuuuuuuuuuuuuuuuuu" localSheetId="11" hidden="1">#REF!</definedName>
    <definedName name="cndsuuuuuuuuuuuuuuuuuuuuuuuuuuuuuuuuuuuuuuuuuuuuuuuuuuuuu" localSheetId="10" hidden="1">#REF!</definedName>
    <definedName name="cndsuuuuuuuuuuuuuuuuuuuuuuuuuuuuuuuuuuuuuuuuuuuuuuuuuuuuu" hidden="1">#REF!</definedName>
    <definedName name="co" localSheetId="11">#REF!</definedName>
    <definedName name="co" localSheetId="9">#REF!</definedName>
    <definedName name="co" localSheetId="10">#REF!</definedName>
    <definedName name="co">#REF!</definedName>
    <definedName name="codigos" localSheetId="11">#REF!</definedName>
    <definedName name="codigos" localSheetId="10">#REF!</definedName>
    <definedName name="codigos">#REF!</definedName>
    <definedName name="COEF">#N/A</definedName>
    <definedName name="colorcode" localSheetId="11">#REF!</definedName>
    <definedName name="colorcode" localSheetId="10">#REF!</definedName>
    <definedName name="colorcode">#REF!</definedName>
    <definedName name="Combin" localSheetId="11">#REF!</definedName>
    <definedName name="Combin" localSheetId="10">#REF!</definedName>
    <definedName name="Combin">#REF!</definedName>
    <definedName name="Comp_FPC" localSheetId="11">#REF!,#REF!,#REF!,#REF!</definedName>
    <definedName name="Comp_FPC" localSheetId="10">#REF!,#REF!,#REF!,#REF!</definedName>
    <definedName name="Comp_FPC">#REF!,#REF!,#REF!,#REF!</definedName>
    <definedName name="Company" localSheetId="11">#REF!</definedName>
    <definedName name="Company" localSheetId="10">#REF!</definedName>
    <definedName name="Company">#REF!</definedName>
    <definedName name="COMPAÑIAS" localSheetId="11">#REF!</definedName>
    <definedName name="COMPAÑIAS" localSheetId="9">#REF!</definedName>
    <definedName name="COMPAÑIAS" localSheetId="10">#REF!</definedName>
    <definedName name="COMPAÑIAS">#REF!</definedName>
    <definedName name="Compilacion" localSheetId="11">#REF!</definedName>
    <definedName name="Compilacion" localSheetId="10">#REF!</definedName>
    <definedName name="Compilacion">#REF!</definedName>
    <definedName name="complacu" localSheetId="11">#REF!</definedName>
    <definedName name="complacu" localSheetId="9">#REF!</definedName>
    <definedName name="complacu" localSheetId="10">#REF!</definedName>
    <definedName name="complacu">#REF!</definedName>
    <definedName name="complemes" localSheetId="11">#REF!</definedName>
    <definedName name="complemes" localSheetId="9">#REF!</definedName>
    <definedName name="complemes" localSheetId="10">#REF!</definedName>
    <definedName name="complemes">#REF!</definedName>
    <definedName name="compprueb" localSheetId="11">#REF!</definedName>
    <definedName name="compprueb" localSheetId="10">#REF!</definedName>
    <definedName name="compprueb">#REF!</definedName>
    <definedName name="compras" localSheetId="11">#REF!</definedName>
    <definedName name="compras" localSheetId="10">#REF!</definedName>
    <definedName name="compras">#REF!</definedName>
    <definedName name="Computed_Sample_Population_Total" localSheetId="11">#REF!</definedName>
    <definedName name="Computed_Sample_Population_Total" localSheetId="9">#REF!</definedName>
    <definedName name="Computed_Sample_Population_Total" localSheetId="10">#REF!</definedName>
    <definedName name="Computed_Sample_Population_Total">#REF!</definedName>
    <definedName name="CONS" localSheetId="11">#REF!</definedName>
    <definedName name="CONS" localSheetId="10">#REF!</definedName>
    <definedName name="CONS">#REF!</definedName>
    <definedName name="cons_previsiones_1" localSheetId="11">#REF!</definedName>
    <definedName name="cons_previsiones_1" localSheetId="10">#REF!</definedName>
    <definedName name="cons_previsiones_1">#REF!</definedName>
    <definedName name="cons_previsiones_2" localSheetId="11">#REF!</definedName>
    <definedName name="cons_previsiones_2" localSheetId="10">#REF!</definedName>
    <definedName name="cons_previsiones_2">#REF!</definedName>
    <definedName name="CONS2" localSheetId="11">#REF!</definedName>
    <definedName name="CONS2" localSheetId="10">#REF!</definedName>
    <definedName name="CONS2">#REF!</definedName>
    <definedName name="CONSTITUCION" localSheetId="11">#REF!</definedName>
    <definedName name="CONSTITUCION" localSheetId="10">#REF!</definedName>
    <definedName name="CONSTITUCION">#REF!</definedName>
    <definedName name="Contrib_acum_proyecto" localSheetId="11">#REF!</definedName>
    <definedName name="Contrib_acum_proyecto" localSheetId="10">#REF!</definedName>
    <definedName name="Contrib_acum_proyecto">#REF!</definedName>
    <definedName name="Control" localSheetId="11">#REF!</definedName>
    <definedName name="Control" localSheetId="10">#REF!</definedName>
    <definedName name="Control">#REF!</definedName>
    <definedName name="coordenadas" localSheetId="11">#REF!</definedName>
    <definedName name="coordenadas" localSheetId="10">#REF!</definedName>
    <definedName name="coordenadas">#REF!</definedName>
    <definedName name="copia" localSheetId="11">#REF!</definedName>
    <definedName name="copia" localSheetId="10">#REF!</definedName>
    <definedName name="copia">#REF!</definedName>
    <definedName name="COSEG" localSheetId="11">#REF!</definedName>
    <definedName name="COSEG" localSheetId="10">#REF!</definedName>
    <definedName name="COSEG">#REF!</definedName>
    <definedName name="COSEGIR" localSheetId="11">#REF!</definedName>
    <definedName name="COSEGIR" localSheetId="10">#REF!</definedName>
    <definedName name="COSEGIR">#REF!</definedName>
    <definedName name="COSEMZ" localSheetId="11">#REF!</definedName>
    <definedName name="COSEMZ" localSheetId="10">#REF!</definedName>
    <definedName name="COSEMZ">#REF!</definedName>
    <definedName name="COSEMZ1" localSheetId="11">#REF!</definedName>
    <definedName name="COSEMZ1" localSheetId="10">#REF!</definedName>
    <definedName name="COSEMZ1">#REF!</definedName>
    <definedName name="COSEMZ1B" localSheetId="11">#REF!</definedName>
    <definedName name="COSEMZ1B" localSheetId="10">#REF!</definedName>
    <definedName name="COSEMZ1B">#REF!</definedName>
    <definedName name="COSEMZ2" localSheetId="11">#REF!</definedName>
    <definedName name="COSEMZ2" localSheetId="10">#REF!</definedName>
    <definedName name="COSEMZ2">#REF!</definedName>
    <definedName name="COSEMZ2B" localSheetId="11">#REF!</definedName>
    <definedName name="COSEMZ2B" localSheetId="10">#REF!</definedName>
    <definedName name="COSEMZ2B">#REF!</definedName>
    <definedName name="COSEMZ3" localSheetId="11">#REF!</definedName>
    <definedName name="COSEMZ3" localSheetId="10">#REF!</definedName>
    <definedName name="COSEMZ3">#REF!</definedName>
    <definedName name="COSEMZ3B" localSheetId="11">#REF!</definedName>
    <definedName name="COSEMZ3B" localSheetId="10">#REF!</definedName>
    <definedName name="COSEMZ3B">#REF!</definedName>
    <definedName name="COSES1" localSheetId="11">#REF!</definedName>
    <definedName name="COSES1" localSheetId="10">#REF!</definedName>
    <definedName name="COSES1">#REF!</definedName>
    <definedName name="COSES2" localSheetId="11">#REF!</definedName>
    <definedName name="COSES2" localSheetId="10">#REF!</definedName>
    <definedName name="COSES2">#REF!</definedName>
    <definedName name="COSESJ" localSheetId="11">#REF!</definedName>
    <definedName name="COSESJ" localSheetId="10">#REF!</definedName>
    <definedName name="COSESJ">#REF!</definedName>
    <definedName name="COSESJ1" localSheetId="11">#REF!</definedName>
    <definedName name="COSESJ1" localSheetId="10">#REF!</definedName>
    <definedName name="COSESJ1">#REF!</definedName>
    <definedName name="COSESJ2" localSheetId="11">#REF!</definedName>
    <definedName name="COSESJ2" localSheetId="10">#REF!</definedName>
    <definedName name="COSESJ2">#REF!</definedName>
    <definedName name="COSESJ3" localSheetId="11">#REF!</definedName>
    <definedName name="COSESJ3" localSheetId="10">#REF!</definedName>
    <definedName name="COSESJ3">#REF!</definedName>
    <definedName name="COSETR" localSheetId="11">#REF!</definedName>
    <definedName name="COSETR" localSheetId="10">#REF!</definedName>
    <definedName name="COSETR">#REF!</definedName>
    <definedName name="COSETR1" localSheetId="11">#REF!</definedName>
    <definedName name="COSETR1" localSheetId="10">#REF!</definedName>
    <definedName name="COSETR1">#REF!</definedName>
    <definedName name="COSETR2" localSheetId="11">#REF!</definedName>
    <definedName name="COSETR2" localSheetId="10">#REF!</definedName>
    <definedName name="COSETR2">#REF!</definedName>
    <definedName name="COSETR3" localSheetId="11">#REF!</definedName>
    <definedName name="COSETR3" localSheetId="10">#REF!</definedName>
    <definedName name="COSETR3">#REF!</definedName>
    <definedName name="CosMz" localSheetId="11">#REF!</definedName>
    <definedName name="CosMz" localSheetId="10">#REF!</definedName>
    <definedName name="CosMz">#REF!</definedName>
    <definedName name="COST" localSheetId="11">#REF!</definedName>
    <definedName name="COST" localSheetId="10">#REF!</definedName>
    <definedName name="COST">#REF!</definedName>
    <definedName name="COST_MP" localSheetId="11">#REF!</definedName>
    <definedName name="COST_MP" localSheetId="9">#REF!</definedName>
    <definedName name="COST_MP" localSheetId="10">#REF!</definedName>
    <definedName name="COST_MP">#REF!</definedName>
    <definedName name="costobc" localSheetId="11">#REF!</definedName>
    <definedName name="costobc" localSheetId="10">#REF!</definedName>
    <definedName name="costobc">#REF!</definedName>
    <definedName name="CPC" localSheetId="11">#REF!</definedName>
    <definedName name="CPC" localSheetId="10">#REF!</definedName>
    <definedName name="CPC">#REF!</definedName>
    <definedName name="CPP" localSheetId="11">#REF!</definedName>
    <definedName name="CPP" localSheetId="10">#REF!</definedName>
    <definedName name="CPP">#REF!</definedName>
    <definedName name="CRED_DIVERSOS" localSheetId="11">#REF!</definedName>
    <definedName name="CRED_DIVERSOS" localSheetId="10">#REF!</definedName>
    <definedName name="CRED_DIVERSOS">#REF!</definedName>
    <definedName name="credito" localSheetId="11">#REF!</definedName>
    <definedName name="credito" localSheetId="10">#REF!</definedName>
    <definedName name="credito">#REF!</definedName>
    <definedName name="crin0010" localSheetId="11">#REF!</definedName>
    <definedName name="crin0010" localSheetId="10">#REF!</definedName>
    <definedName name="crin0010">#REF!</definedName>
    <definedName name="_xlnm.Criteria" localSheetId="11">#REF!</definedName>
    <definedName name="_xlnm.Criteria" localSheetId="10">#REF!</definedName>
    <definedName name="_xlnm.Criteria">#REF!</definedName>
    <definedName name="Critical_Component" localSheetId="11">#REF!</definedName>
    <definedName name="Critical_Component" localSheetId="10">#REF!</definedName>
    <definedName name="Critical_Component">#REF!</definedName>
    <definedName name="Critical_ComponentA" localSheetId="11">#REF!</definedName>
    <definedName name="Critical_ComponentA" localSheetId="10">#REF!</definedName>
    <definedName name="Critical_ComponentA">#REF!</definedName>
    <definedName name="Critical_ComponentF" localSheetId="11">#REF!</definedName>
    <definedName name="Critical_ComponentF" localSheetId="10">#REF!</definedName>
    <definedName name="Critical_ComponentF">#REF!</definedName>
    <definedName name="Critical_ComponentH" localSheetId="11">#REF!</definedName>
    <definedName name="Critical_ComponentH" localSheetId="10">#REF!</definedName>
    <definedName name="Critical_ComponentH">#REF!</definedName>
    <definedName name="Critical_ComponentJ" localSheetId="11">#REF!</definedName>
    <definedName name="Critical_ComponentJ" localSheetId="10">#REF!</definedName>
    <definedName name="Critical_ComponentJ">#REF!</definedName>
    <definedName name="CSF_DEUD_PROD_FINAN" localSheetId="11">#REF!</definedName>
    <definedName name="CSF_DEUD_PROD_FINAN" localSheetId="10">#REF!</definedName>
    <definedName name="CSF_DEUD_PROD_FINAN">#REF!</definedName>
    <definedName name="CSF_OTRAS_INST_FIN" localSheetId="11">#REF!</definedName>
    <definedName name="CSF_OTRAS_INST_FIN" localSheetId="10">#REF!</definedName>
    <definedName name="CSF_OTRAS_INST_FIN">#REF!</definedName>
    <definedName name="CSNF_DEU_PROD_FIN" localSheetId="11">#REF!</definedName>
    <definedName name="CSNF_DEU_PROD_FIN" localSheetId="10">#REF!</definedName>
    <definedName name="CSNF_DEU_PROD_FIN">#REF!</definedName>
    <definedName name="CSNF_INT_REPO" localSheetId="11">#REF!</definedName>
    <definedName name="CSNF_INT_REPO" localSheetId="10">#REF!</definedName>
    <definedName name="CSNF_INT_REPO">#REF!</definedName>
    <definedName name="CSNF_PREST_" localSheetId="11">#REF!</definedName>
    <definedName name="CSNF_PREST_" localSheetId="10">#REF!</definedName>
    <definedName name="CSNF_PREST_">#REF!</definedName>
    <definedName name="CSNF_PREV" localSheetId="11">#REF!</definedName>
    <definedName name="CSNF_PREV" localSheetId="10">#REF!</definedName>
    <definedName name="CSNF_PREV">#REF!</definedName>
    <definedName name="CSNF_REPO" localSheetId="11">#REF!</definedName>
    <definedName name="CSNF_REPO" localSheetId="10">#REF!</definedName>
    <definedName name="CSNF_REPO">#REF!</definedName>
    <definedName name="ctovtanorte" localSheetId="11">#REF!</definedName>
    <definedName name="ctovtanorte" localSheetId="10">#REF!</definedName>
    <definedName name="ctovtanorte">#REF!</definedName>
    <definedName name="CtrlExt" localSheetId="11">#REF!</definedName>
    <definedName name="CtrlExt" localSheetId="10">#REF!</definedName>
    <definedName name="CtrlExt">#REF!</definedName>
    <definedName name="CUG_Agua" localSheetId="11">#REF!</definedName>
    <definedName name="CUG_Agua" localSheetId="10">#REF!</definedName>
    <definedName name="CUG_Agua">#REF!</definedName>
    <definedName name="Cuota_Fija" localSheetId="11">#REF!</definedName>
    <definedName name="Cuota_Fija" localSheetId="10">#REF!</definedName>
    <definedName name="Cuota_Fija">#REF!</definedName>
    <definedName name="Cuota_Telefono" localSheetId="11">#REF!</definedName>
    <definedName name="Cuota_Telefono" localSheetId="10">#REF!</definedName>
    <definedName name="Cuota_Telefono">#REF!</definedName>
    <definedName name="currency" localSheetId="11">#REF!</definedName>
    <definedName name="currency" localSheetId="10">#REF!</definedName>
    <definedName name="currency">#REF!</definedName>
    <definedName name="Customer" localSheetId="11">#REF!</definedName>
    <definedName name="Customer" localSheetId="10">#REF!</definedName>
    <definedName name="Customer">#REF!</definedName>
    <definedName name="customerld" localSheetId="11">#REF!</definedName>
    <definedName name="customerld" localSheetId="10">#REF!</definedName>
    <definedName name="customerld">#REF!</definedName>
    <definedName name="CustomerPCS" localSheetId="11">#REF!</definedName>
    <definedName name="CustomerPCS" localSheetId="10">#REF!</definedName>
    <definedName name="CustomerPCS">#REF!</definedName>
    <definedName name="CV_DEUD_PROD_FINAN" localSheetId="11">#REF!</definedName>
    <definedName name="CV_DEUD_PROD_FINAN" localSheetId="10">#REF!</definedName>
    <definedName name="CV_DEUD_PROD_FINAN">#REF!</definedName>
    <definedName name="CV_MOROSOS" localSheetId="11">#REF!</definedName>
    <definedName name="CV_MOROSOS" localSheetId="10">#REF!</definedName>
    <definedName name="CV_MOROSOS">#REF!</definedName>
    <definedName name="CV_PREST_SF" localSheetId="11">#REF!</definedName>
    <definedName name="CV_PREST_SF" localSheetId="10">#REF!</definedName>
    <definedName name="CV_PREST_SF">#REF!</definedName>
    <definedName name="CV_PREV" localSheetId="11">#REF!</definedName>
    <definedName name="CV_PREV" localSheetId="10">#REF!</definedName>
    <definedName name="CV_PREV">#REF!</definedName>
    <definedName name="CY_Accounts_Receivable" localSheetId="11">#REF!</definedName>
    <definedName name="CY_Accounts_Receivable" localSheetId="9">#REF!</definedName>
    <definedName name="CY_Accounts_Receivable" localSheetId="10">#REF!</definedName>
    <definedName name="CY_Accounts_Receivable">#REF!</definedName>
    <definedName name="CY_Administration" localSheetId="11">#REF!</definedName>
    <definedName name="CY_Administration" localSheetId="9">#REF!</definedName>
    <definedName name="CY_Administration" localSheetId="10">#REF!</definedName>
    <definedName name="CY_Administration">#REF!</definedName>
    <definedName name="CY_Cash" localSheetId="11">#REF!</definedName>
    <definedName name="CY_Cash" localSheetId="9">#REF!</definedName>
    <definedName name="CY_Cash" localSheetId="10">#REF!</definedName>
    <definedName name="CY_Cash">#REF!</definedName>
    <definedName name="CY_Cash_Div_Dec" localSheetId="11">#REF!</definedName>
    <definedName name="CY_Cash_Div_Dec" localSheetId="9">#REF!</definedName>
    <definedName name="CY_Cash_Div_Dec" localSheetId="10">#REF!</definedName>
    <definedName name="CY_Cash_Div_Dec">#REF!</definedName>
    <definedName name="CY_CASH_DIVIDENDS_DECLARED__per_common_share" localSheetId="11">#REF!</definedName>
    <definedName name="CY_CASH_DIVIDENDS_DECLARED__per_common_share" localSheetId="9">#REF!</definedName>
    <definedName name="CY_CASH_DIVIDENDS_DECLARED__per_common_share" localSheetId="10">#REF!</definedName>
    <definedName name="CY_CASH_DIVIDENDS_DECLARED__per_common_share">#REF!</definedName>
    <definedName name="CY_Common_Equity" localSheetId="11">#REF!</definedName>
    <definedName name="CY_Common_Equity" localSheetId="9">#REF!</definedName>
    <definedName name="CY_Common_Equity" localSheetId="10">#REF!</definedName>
    <definedName name="CY_Common_Equity">#REF!</definedName>
    <definedName name="CY_Cost_of_Sales" localSheetId="11">#REF!</definedName>
    <definedName name="CY_Cost_of_Sales" localSheetId="9">#REF!</definedName>
    <definedName name="CY_Cost_of_Sales" localSheetId="10">#REF!</definedName>
    <definedName name="CY_Cost_of_Sales">#REF!</definedName>
    <definedName name="CY_Current_Liabilities" localSheetId="11">#REF!</definedName>
    <definedName name="CY_Current_Liabilities" localSheetId="9">#REF!</definedName>
    <definedName name="CY_Current_Liabilities" localSheetId="10">#REF!</definedName>
    <definedName name="CY_Current_Liabilities">#REF!</definedName>
    <definedName name="CY_Deposits" localSheetId="11">#REF!</definedName>
    <definedName name="CY_Deposits" localSheetId="10">#REF!</definedName>
    <definedName name="CY_Deposits">#REF!</definedName>
    <definedName name="CY_Depreciation" localSheetId="11">#REF!</definedName>
    <definedName name="CY_Depreciation" localSheetId="9">#REF!</definedName>
    <definedName name="CY_Depreciation" localSheetId="10">#REF!</definedName>
    <definedName name="CY_Depreciation">#REF!</definedName>
    <definedName name="CY_Disc._Ops." localSheetId="11">#REF!</definedName>
    <definedName name="CY_Disc._Ops." localSheetId="9">#REF!</definedName>
    <definedName name="CY_Disc._Ops." localSheetId="10">#REF!</definedName>
    <definedName name="CY_Disc._Ops.">#REF!</definedName>
    <definedName name="CY_Disc_mnth" localSheetId="11">#REF!</definedName>
    <definedName name="CY_Disc_mnth" localSheetId="10">#REF!</definedName>
    <definedName name="CY_Disc_mnth">#REF!</definedName>
    <definedName name="CY_Disc_pd" localSheetId="11">#REF!</definedName>
    <definedName name="CY_Disc_pd" localSheetId="10">#REF!</definedName>
    <definedName name="CY_Disc_pd">#REF!</definedName>
    <definedName name="CY_Discounts" localSheetId="11">#REF!</definedName>
    <definedName name="CY_Discounts" localSheetId="10">#REF!</definedName>
    <definedName name="CY_Discounts">#REF!</definedName>
    <definedName name="CY_Earnings_per_share" localSheetId="11">#REF!</definedName>
    <definedName name="CY_Earnings_per_share" localSheetId="9">#REF!</definedName>
    <definedName name="CY_Earnings_per_share" localSheetId="10">#REF!</definedName>
    <definedName name="CY_Earnings_per_share">#REF!</definedName>
    <definedName name="CY_Extraord." localSheetId="11">#REF!</definedName>
    <definedName name="CY_Extraord." localSheetId="9">#REF!</definedName>
    <definedName name="CY_Extraord." localSheetId="10">#REF!</definedName>
    <definedName name="CY_Extraord.">#REF!</definedName>
    <definedName name="CY_Gross_Profit" localSheetId="11">#REF!</definedName>
    <definedName name="CY_Gross_Profit" localSheetId="9">#REF!</definedName>
    <definedName name="CY_Gross_Profit" localSheetId="10">#REF!</definedName>
    <definedName name="CY_Gross_Profit">#REF!</definedName>
    <definedName name="CY_INC_AFT_TAX" localSheetId="11">#REF!</definedName>
    <definedName name="CY_INC_AFT_TAX" localSheetId="9">#REF!</definedName>
    <definedName name="CY_INC_AFT_TAX" localSheetId="10">#REF!</definedName>
    <definedName name="CY_INC_AFT_TAX">#REF!</definedName>
    <definedName name="CY_INC_BEF_EXTRAORD" localSheetId="11">#REF!</definedName>
    <definedName name="CY_INC_BEF_EXTRAORD" localSheetId="9">#REF!</definedName>
    <definedName name="CY_INC_BEF_EXTRAORD" localSheetId="10">#REF!</definedName>
    <definedName name="CY_INC_BEF_EXTRAORD">#REF!</definedName>
    <definedName name="CY_Inc_Bef_Tax" localSheetId="11">#REF!</definedName>
    <definedName name="CY_Inc_Bef_Tax" localSheetId="9">#REF!</definedName>
    <definedName name="CY_Inc_Bef_Tax" localSheetId="10">#REF!</definedName>
    <definedName name="CY_Inc_Bef_Tax">#REF!</definedName>
    <definedName name="CY_Intangible_Assets" localSheetId="11">#REF!</definedName>
    <definedName name="CY_Intangible_Assets" localSheetId="9">#REF!</definedName>
    <definedName name="CY_Intangible_Assets" localSheetId="10">#REF!</definedName>
    <definedName name="CY_Intangible_Assets">#REF!</definedName>
    <definedName name="CY_Interest_Expense" localSheetId="11">#REF!</definedName>
    <definedName name="CY_Interest_Expense" localSheetId="9">#REF!</definedName>
    <definedName name="CY_Interest_Expense" localSheetId="10">#REF!</definedName>
    <definedName name="CY_Interest_Expense">#REF!</definedName>
    <definedName name="CY_Inventory" localSheetId="11">#REF!</definedName>
    <definedName name="CY_Inventory" localSheetId="9">#REF!</definedName>
    <definedName name="CY_Inventory" localSheetId="10">#REF!</definedName>
    <definedName name="CY_Inventory">#REF!</definedName>
    <definedName name="CY_LIABIL_EQUITY" localSheetId="11">#REF!</definedName>
    <definedName name="CY_LIABIL_EQUITY" localSheetId="9">#REF!</definedName>
    <definedName name="CY_LIABIL_EQUITY" localSheetId="10">#REF!</definedName>
    <definedName name="CY_LIABIL_EQUITY">#REF!</definedName>
    <definedName name="CY_Long_term_Debt__excl_Dfd_Taxes" localSheetId="11">#REF!</definedName>
    <definedName name="CY_Long_term_Debt__excl_Dfd_Taxes" localSheetId="9">#REF!</definedName>
    <definedName name="CY_Long_term_Debt__excl_Dfd_Taxes" localSheetId="10">#REF!</definedName>
    <definedName name="CY_Long_term_Debt__excl_Dfd_Taxes">#REF!</definedName>
    <definedName name="CY_LT_Debt" localSheetId="11">#REF!</definedName>
    <definedName name="CY_LT_Debt" localSheetId="9">#REF!</definedName>
    <definedName name="CY_LT_Debt" localSheetId="10">#REF!</definedName>
    <definedName name="CY_LT_Debt">#REF!</definedName>
    <definedName name="CY_Market_Value_of_Equity" localSheetId="11">#REF!</definedName>
    <definedName name="CY_Market_Value_of_Equity" localSheetId="9">#REF!</definedName>
    <definedName name="CY_Market_Value_of_Equity" localSheetId="10">#REF!</definedName>
    <definedName name="CY_Market_Value_of_Equity">#REF!</definedName>
    <definedName name="CY_Marketable_Sec" localSheetId="11">#REF!</definedName>
    <definedName name="CY_Marketable_Sec" localSheetId="9">#REF!</definedName>
    <definedName name="CY_Marketable_Sec" localSheetId="10">#REF!</definedName>
    <definedName name="CY_Marketable_Sec">#REF!</definedName>
    <definedName name="CY_NET_INCOME" localSheetId="11">#REF!</definedName>
    <definedName name="CY_NET_INCOME" localSheetId="9">#REF!</definedName>
    <definedName name="CY_NET_INCOME" localSheetId="10">#REF!</definedName>
    <definedName name="CY_NET_INCOME">#REF!</definedName>
    <definedName name="CY_NET_PROFIT" localSheetId="11">#REF!</definedName>
    <definedName name="CY_NET_PROFIT" localSheetId="10">#REF!</definedName>
    <definedName name="CY_NET_PROFIT">#REF!</definedName>
    <definedName name="CY_Net_Revenue" localSheetId="11">#REF!</definedName>
    <definedName name="CY_Net_Revenue" localSheetId="9">#REF!</definedName>
    <definedName name="CY_Net_Revenue" localSheetId="10">#REF!</definedName>
    <definedName name="CY_Net_Revenue">#REF!</definedName>
    <definedName name="CY_Operating_Income" localSheetId="11">#REF!</definedName>
    <definedName name="CY_Operating_Income" localSheetId="9">#REF!</definedName>
    <definedName name="CY_Operating_Income" localSheetId="10">#REF!</definedName>
    <definedName name="CY_Operating_Income">#REF!</definedName>
    <definedName name="CY_Other" localSheetId="11">#REF!</definedName>
    <definedName name="CY_Other" localSheetId="9">#REF!</definedName>
    <definedName name="CY_Other" localSheetId="10">#REF!</definedName>
    <definedName name="CY_Other">#REF!</definedName>
    <definedName name="CY_Other_Curr_Assets" localSheetId="11">#REF!</definedName>
    <definedName name="CY_Other_Curr_Assets" localSheetId="9">#REF!</definedName>
    <definedName name="CY_Other_Curr_Assets" localSheetId="10">#REF!</definedName>
    <definedName name="CY_Other_Curr_Assets">#REF!</definedName>
    <definedName name="CY_Other_LT_Assets" localSheetId="11">#REF!</definedName>
    <definedName name="CY_Other_LT_Assets" localSheetId="9">#REF!</definedName>
    <definedName name="CY_Other_LT_Assets" localSheetId="10">#REF!</definedName>
    <definedName name="CY_Other_LT_Assets">#REF!</definedName>
    <definedName name="CY_Other_LT_Liabilities" localSheetId="11">#REF!</definedName>
    <definedName name="CY_Other_LT_Liabilities" localSheetId="9">#REF!</definedName>
    <definedName name="CY_Other_LT_Liabilities" localSheetId="10">#REF!</definedName>
    <definedName name="CY_Other_LT_Liabilities">#REF!</definedName>
    <definedName name="CY_Preferred_Stock" localSheetId="11">#REF!</definedName>
    <definedName name="CY_Preferred_Stock" localSheetId="9">#REF!</definedName>
    <definedName name="CY_Preferred_Stock" localSheetId="10">#REF!</definedName>
    <definedName name="CY_Preferred_Stock">#REF!</definedName>
    <definedName name="CY_QUICK_ASSETS" localSheetId="11">#REF!</definedName>
    <definedName name="CY_QUICK_ASSETS" localSheetId="9">#REF!</definedName>
    <definedName name="CY_QUICK_ASSETS" localSheetId="10">#REF!</definedName>
    <definedName name="CY_QUICK_ASSETS">#REF!</definedName>
    <definedName name="CY_Ret_mnth" localSheetId="11">#REF!</definedName>
    <definedName name="CY_Ret_mnth" localSheetId="10">#REF!</definedName>
    <definedName name="CY_Ret_mnth">#REF!</definedName>
    <definedName name="CY_Ret_pd" localSheetId="11">#REF!</definedName>
    <definedName name="CY_Ret_pd" localSheetId="10">#REF!</definedName>
    <definedName name="CY_Ret_pd">#REF!</definedName>
    <definedName name="CY_Retained_Earnings" localSheetId="11">#REF!</definedName>
    <definedName name="CY_Retained_Earnings" localSheetId="9">#REF!</definedName>
    <definedName name="CY_Retained_Earnings" localSheetId="10">#REF!</definedName>
    <definedName name="CY_Retained_Earnings">#REF!</definedName>
    <definedName name="CY_Returns" localSheetId="11">#REF!</definedName>
    <definedName name="CY_Returns" localSheetId="10">#REF!</definedName>
    <definedName name="CY_Returns">#REF!</definedName>
    <definedName name="CY_Selling" localSheetId="11">#REF!</definedName>
    <definedName name="CY_Selling" localSheetId="9">#REF!</definedName>
    <definedName name="CY_Selling" localSheetId="10">#REF!</definedName>
    <definedName name="CY_Selling">#REF!</definedName>
    <definedName name="CY_Tangible_Assets" localSheetId="11">#REF!</definedName>
    <definedName name="CY_Tangible_Assets" localSheetId="9">#REF!</definedName>
    <definedName name="CY_Tangible_Assets" localSheetId="10">#REF!</definedName>
    <definedName name="CY_Tangible_Assets">#REF!</definedName>
    <definedName name="CY_Tangible_Net_Worth" localSheetId="11">#REF!</definedName>
    <definedName name="CY_Tangible_Net_Worth" localSheetId="9">#REF!</definedName>
    <definedName name="CY_Tangible_Net_Worth" localSheetId="10">#REF!</definedName>
    <definedName name="CY_Tangible_Net_Worth">#REF!</definedName>
    <definedName name="CY_Taxes" localSheetId="11">#REF!</definedName>
    <definedName name="CY_Taxes" localSheetId="9">#REF!</definedName>
    <definedName name="CY_Taxes" localSheetId="10">#REF!</definedName>
    <definedName name="CY_Taxes">#REF!</definedName>
    <definedName name="CY_TOTAL_ASSETS" localSheetId="11">#REF!</definedName>
    <definedName name="CY_TOTAL_ASSETS" localSheetId="9">#REF!</definedName>
    <definedName name="CY_TOTAL_ASSETS" localSheetId="10">#REF!</definedName>
    <definedName name="CY_TOTAL_ASSETS">#REF!</definedName>
    <definedName name="CY_TOTAL_CURR_ASSETS" localSheetId="11">#REF!</definedName>
    <definedName name="CY_TOTAL_CURR_ASSETS" localSheetId="9">#REF!</definedName>
    <definedName name="CY_TOTAL_CURR_ASSETS" localSheetId="10">#REF!</definedName>
    <definedName name="CY_TOTAL_CURR_ASSETS">#REF!</definedName>
    <definedName name="CY_TOTAL_DEBT" localSheetId="11">#REF!</definedName>
    <definedName name="CY_TOTAL_DEBT" localSheetId="9">#REF!</definedName>
    <definedName name="CY_TOTAL_DEBT" localSheetId="10">#REF!</definedName>
    <definedName name="CY_TOTAL_DEBT">#REF!</definedName>
    <definedName name="CY_TOTAL_EQUITY" localSheetId="11">#REF!</definedName>
    <definedName name="CY_TOTAL_EQUITY" localSheetId="9">#REF!</definedName>
    <definedName name="CY_TOTAL_EQUITY" localSheetId="10">#REF!</definedName>
    <definedName name="CY_TOTAL_EQUITY">#REF!</definedName>
    <definedName name="CY_Trade_Payables" localSheetId="11">#REF!</definedName>
    <definedName name="CY_Trade_Payables" localSheetId="9">#REF!</definedName>
    <definedName name="CY_Trade_Payables" localSheetId="10">#REF!</definedName>
    <definedName name="CY_Trade_Payables">#REF!</definedName>
    <definedName name="CY_Weighted_Average" localSheetId="11">#REF!</definedName>
    <definedName name="CY_Weighted_Average" localSheetId="9">#REF!</definedName>
    <definedName name="CY_Weighted_Average" localSheetId="10">#REF!</definedName>
    <definedName name="CY_Weighted_Average">#REF!</definedName>
    <definedName name="CY_Working_Capital" localSheetId="11">#REF!</definedName>
    <definedName name="CY_Working_Capital" localSheetId="9">#REF!</definedName>
    <definedName name="CY_Working_Capital" localSheetId="10">#REF!</definedName>
    <definedName name="CY_Working_Capital">#REF!</definedName>
    <definedName name="CY_Year_Income_Statement" localSheetId="11">#REF!</definedName>
    <definedName name="CY_Year_Income_Statement" localSheetId="9">#REF!</definedName>
    <definedName name="CY_Year_Income_Statement" localSheetId="10">#REF!</definedName>
    <definedName name="CY_Year_Income_Statement">#REF!</definedName>
    <definedName name="CYB" localSheetId="11">#REF!</definedName>
    <definedName name="CYB" localSheetId="10">#REF!</definedName>
    <definedName name="CYB">#REF!</definedName>
    <definedName name="D" localSheetId="11">#REF!</definedName>
    <definedName name="D" localSheetId="10">#REF!</definedName>
    <definedName name="D">#REF!</definedName>
    <definedName name="D_" localSheetId="11">#REF!</definedName>
    <definedName name="D_" localSheetId="10">#REF!</definedName>
    <definedName name="D_">#REF!</definedName>
    <definedName name="da" localSheetId="2" hidden="1">{#N/A,#N/A,FALSE,"Aging Summary";#N/A,#N/A,FALSE,"Ratio Analysis";#N/A,#N/A,FALSE,"Test 120 Day Accts";#N/A,#N/A,FALSE,"Tickmarks"}</definedName>
    <definedName name="da" localSheetId="18"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14"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0" hidden="1">{#N/A,#N/A,FALSE,"Aging Summary";#N/A,#N/A,FALSE,"Ratio Analysis";#N/A,#N/A,FALSE,"Test 120 Day Accts";#N/A,#N/A,FALSE,"Tickmarks"}</definedName>
    <definedName name="da" hidden="1">{#N/A,#N/A,FALSE,"Aging Summary";#N/A,#N/A,FALSE,"Ratio Analysis";#N/A,#N/A,FALSE,"Test 120 Day Accts";#N/A,#N/A,FALSE,"Tickmarks"}</definedName>
    <definedName name="DA_2449757863500001063" localSheetId="11" hidden="1">#REF!</definedName>
    <definedName name="DA_2449757863500001063" localSheetId="10" hidden="1">#REF!</definedName>
    <definedName name="DA_2449757863500001063" hidden="1">#REF!</definedName>
    <definedName name="DA_2765004812300000105" localSheetId="11" hidden="1">#REF!</definedName>
    <definedName name="DA_2765004812300000105" localSheetId="10" hidden="1">#REF!</definedName>
    <definedName name="DA_2765004812300000105" hidden="1">#REF!</definedName>
    <definedName name="DA_2765004812300000644" localSheetId="11" hidden="1">#REF!</definedName>
    <definedName name="DA_2765004812300000644" localSheetId="10" hidden="1">#REF!</definedName>
    <definedName name="DA_2765004812300000644" hidden="1">#REF!</definedName>
    <definedName name="DA_2765004812300000647" localSheetId="11" hidden="1">#REF!</definedName>
    <definedName name="DA_2765004812300000647" localSheetId="10" hidden="1">#REF!</definedName>
    <definedName name="DA_2765004812300000647" hidden="1">#REF!</definedName>
    <definedName name="DA_2777210190000000007" localSheetId="11" hidden="1">#REF!</definedName>
    <definedName name="DA_2777210190000000007" localSheetId="10" hidden="1">#REF!</definedName>
    <definedName name="DA_2777210190000000007" hidden="1">#REF!</definedName>
    <definedName name="DAFDFAD" localSheetId="2" hidden="1">{#N/A,#N/A,FALSE,"VOL"}</definedName>
    <definedName name="DAFDFAD" localSheetId="18" hidden="1">{#N/A,#N/A,FALSE,"VOL"}</definedName>
    <definedName name="DAFDFAD" localSheetId="17" hidden="1">{#N/A,#N/A,FALSE,"VOL"}</definedName>
    <definedName name="DAFDFAD" localSheetId="5" hidden="1">{#N/A,#N/A,FALSE,"VOL"}</definedName>
    <definedName name="DAFDFAD" localSheetId="3" hidden="1">{#N/A,#N/A,FALSE,"VOL"}</definedName>
    <definedName name="DAFDFAD" localSheetId="8" hidden="1">{#N/A,#N/A,FALSE,"VOL"}</definedName>
    <definedName name="DAFDFAD" localSheetId="11" hidden="1">{#N/A,#N/A,FALSE,"VOL"}</definedName>
    <definedName name="DAFDFAD" localSheetId="7" hidden="1">{#N/A,#N/A,FALSE,"VOL"}</definedName>
    <definedName name="DAFDFAD" localSheetId="1" hidden="1">{#N/A,#N/A,FALSE,"VOL"}</definedName>
    <definedName name="DAFDFAD" localSheetId="12" hidden="1">{#N/A,#N/A,FALSE,"VOL"}</definedName>
    <definedName name="DAFDFAD" localSheetId="13" hidden="1">{#N/A,#N/A,FALSE,"VOL"}</definedName>
    <definedName name="DAFDFAD" localSheetId="14" hidden="1">{#N/A,#N/A,FALSE,"VOL"}</definedName>
    <definedName name="DAFDFAD" localSheetId="4" hidden="1">{#N/A,#N/A,FALSE,"VOL"}</definedName>
    <definedName name="DAFDFAD" localSheetId="9" hidden="1">{#N/A,#N/A,FALSE,"VOL"}</definedName>
    <definedName name="DAFDFAD" localSheetId="10" hidden="1">{#N/A,#N/A,FALSE,"VOL"}</definedName>
    <definedName name="DAFDFAD" hidden="1">{#N/A,#N/A,FALSE,"VOL"}</definedName>
    <definedName name="DASA" localSheetId="2">#REF!</definedName>
    <definedName name="DASA" localSheetId="5">#REF!</definedName>
    <definedName name="DASA" localSheetId="3">#REF!</definedName>
    <definedName name="DASA" localSheetId="11">#REF!</definedName>
    <definedName name="DASA" localSheetId="13">#REF!</definedName>
    <definedName name="DASA" localSheetId="9">#REF!</definedName>
    <definedName name="DASA" localSheetId="10">#REF!</definedName>
    <definedName name="DASA">#REF!</definedName>
    <definedName name="data" localSheetId="5">#REF!</definedName>
    <definedName name="data" localSheetId="3">#REF!</definedName>
    <definedName name="data" localSheetId="11">#REF!</definedName>
    <definedName name="data" localSheetId="9">#REF!</definedName>
    <definedName name="data" localSheetId="10">#REF!</definedName>
    <definedName name="data">#REF!</definedName>
    <definedName name="DATA1" localSheetId="5">#REF!</definedName>
    <definedName name="DATA1" localSheetId="3">#REF!</definedName>
    <definedName name="DATA1" localSheetId="11">#REF!</definedName>
    <definedName name="DATA1" localSheetId="10">#REF!</definedName>
    <definedName name="DATA1">#REF!</definedName>
    <definedName name="DATA10" localSheetId="11">#REF!</definedName>
    <definedName name="DATA10" localSheetId="10">#REF!</definedName>
    <definedName name="DATA10">#REF!</definedName>
    <definedName name="DATA11" localSheetId="11">#REF!</definedName>
    <definedName name="DATA11" localSheetId="10">#REF!</definedName>
    <definedName name="DATA11">#REF!</definedName>
    <definedName name="DATA12" localSheetId="11">#REF!</definedName>
    <definedName name="DATA12" localSheetId="10">#REF!</definedName>
    <definedName name="DATA12">#REF!</definedName>
    <definedName name="DATA13" localSheetId="11">#REF!</definedName>
    <definedName name="DATA13" localSheetId="10">#REF!</definedName>
    <definedName name="DATA13">#REF!</definedName>
    <definedName name="DATA14" localSheetId="11">#REF!</definedName>
    <definedName name="DATA14" localSheetId="10">#REF!</definedName>
    <definedName name="DATA14">#REF!</definedName>
    <definedName name="DATA15" localSheetId="11">#REF!</definedName>
    <definedName name="DATA15" localSheetId="10">#REF!</definedName>
    <definedName name="DATA15">#REF!</definedName>
    <definedName name="DATA16" localSheetId="11">#REF!</definedName>
    <definedName name="DATA16" localSheetId="10">#REF!</definedName>
    <definedName name="DATA16">#REF!</definedName>
    <definedName name="DATA17" localSheetId="11">#REF!</definedName>
    <definedName name="DATA17" localSheetId="10">#REF!</definedName>
    <definedName name="DATA17">#REF!</definedName>
    <definedName name="DATA18" localSheetId="11">#REF!</definedName>
    <definedName name="DATA18" localSheetId="10">#REF!</definedName>
    <definedName name="DATA18">#REF!</definedName>
    <definedName name="DATA19" localSheetId="11">#REF!</definedName>
    <definedName name="DATA19" localSheetId="10">#REF!</definedName>
    <definedName name="DATA19">#REF!</definedName>
    <definedName name="DATA2" localSheetId="11">#REF!</definedName>
    <definedName name="DATA2" localSheetId="10">#REF!</definedName>
    <definedName name="DATA2">#REF!</definedName>
    <definedName name="DATA20" localSheetId="11">#REF!</definedName>
    <definedName name="DATA20" localSheetId="10">#REF!</definedName>
    <definedName name="DATA20">#REF!</definedName>
    <definedName name="DATA21" localSheetId="11">#REF!</definedName>
    <definedName name="DATA21" localSheetId="10">#REF!</definedName>
    <definedName name="DATA21">#REF!</definedName>
    <definedName name="DATA22" localSheetId="11">#REF!</definedName>
    <definedName name="DATA22" localSheetId="10">#REF!</definedName>
    <definedName name="DATA22">#REF!</definedName>
    <definedName name="DATA23" localSheetId="11">#REF!</definedName>
    <definedName name="DATA23" localSheetId="10">#REF!</definedName>
    <definedName name="DATA23">#REF!</definedName>
    <definedName name="DATA24" localSheetId="11">#REF!</definedName>
    <definedName name="DATA24" localSheetId="10">#REF!</definedName>
    <definedName name="DATA24">#REF!</definedName>
    <definedName name="DATA25" localSheetId="11">#REF!</definedName>
    <definedName name="DATA25" localSheetId="10">#REF!</definedName>
    <definedName name="DATA25">#REF!</definedName>
    <definedName name="DATA26" localSheetId="11">#REF!</definedName>
    <definedName name="DATA26" localSheetId="10">#REF!</definedName>
    <definedName name="DATA26">#REF!</definedName>
    <definedName name="DATA3" localSheetId="11">#REF!</definedName>
    <definedName name="DATA3" localSheetId="10">#REF!</definedName>
    <definedName name="DATA3">#REF!</definedName>
    <definedName name="DATA4" localSheetId="11">#REF!</definedName>
    <definedName name="DATA4" localSheetId="10">#REF!</definedName>
    <definedName name="DATA4">#REF!</definedName>
    <definedName name="DATA5" localSheetId="11">#REF!</definedName>
    <definedName name="DATA5" localSheetId="10">#REF!</definedName>
    <definedName name="DATA5">#REF!</definedName>
    <definedName name="DATA6" localSheetId="11">#REF!</definedName>
    <definedName name="DATA6" localSheetId="10">#REF!</definedName>
    <definedName name="DATA6">#REF!</definedName>
    <definedName name="DATA7" localSheetId="11">#REF!</definedName>
    <definedName name="DATA7" localSheetId="10">#REF!</definedName>
    <definedName name="DATA7">#REF!</definedName>
    <definedName name="DATA8" localSheetId="11">#REF!</definedName>
    <definedName name="DATA8" localSheetId="10">#REF!</definedName>
    <definedName name="DATA8">#REF!</definedName>
    <definedName name="DATA9" localSheetId="11">#REF!</definedName>
    <definedName name="DATA9" localSheetId="10">#REF!</definedName>
    <definedName name="DATA9">#REF!</definedName>
    <definedName name="DATE" localSheetId="11">#REF!</definedName>
    <definedName name="DATE" localSheetId="10">#REF!</definedName>
    <definedName name="DATE">#REF!</definedName>
    <definedName name="DATE99" localSheetId="11">#REF!</definedName>
    <definedName name="DATE99" localSheetId="10">#REF!</definedName>
    <definedName name="DATE99">#REF!</definedName>
    <definedName name="datos" localSheetId="11">#REF!</definedName>
    <definedName name="datos" localSheetId="9">#REF!</definedName>
    <definedName name="datos" localSheetId="10">#REF!</definedName>
    <definedName name="datos">#REF!</definedName>
    <definedName name="dd" localSheetId="11">#REF!</definedName>
    <definedName name="dd" localSheetId="10">#REF!</definedName>
    <definedName name="dd">#REF!</definedName>
    <definedName name="DD_Curr" localSheetId="11">#REF!</definedName>
    <definedName name="DD_Curr" localSheetId="10">#REF!</definedName>
    <definedName name="DD_Curr">#REF!</definedName>
    <definedName name="DDD" localSheetId="11">#REF!</definedName>
    <definedName name="DDD" localSheetId="10">#REF!</definedName>
    <definedName name="ddd">#REF!</definedName>
    <definedName name="dddd" localSheetId="11">#REF!</definedName>
    <definedName name="dddd" localSheetId="10">#REF!</definedName>
    <definedName name="dddd">#REF!</definedName>
    <definedName name="DDDDD" localSheetId="11">#REF!</definedName>
    <definedName name="DDDDD" localSheetId="10">#REF!</definedName>
    <definedName name="DDDDD">#REF!</definedName>
    <definedName name="debito" localSheetId="11">#REF!</definedName>
    <definedName name="debito" localSheetId="10">#REF!</definedName>
    <definedName name="debito">#REF!</definedName>
    <definedName name="DEBITOFISCAL" localSheetId="11">#REF!</definedName>
    <definedName name="DEBITOFISCAL" localSheetId="10">#REF!</definedName>
    <definedName name="DEBITOFISCAL">#REF!</definedName>
    <definedName name="Dec_93" localSheetId="11">#REF!</definedName>
    <definedName name="Dec_93" localSheetId="10">#REF!</definedName>
    <definedName name="Dec_93">#REF!</definedName>
    <definedName name="dedwedwd" localSheetId="11">#REF!</definedName>
    <definedName name="dedwedwd" localSheetId="10">#REF!</definedName>
    <definedName name="dedwedwd">#REF!</definedName>
    <definedName name="Definición" localSheetId="11">#REF!</definedName>
    <definedName name="Definición" localSheetId="10">#REF!</definedName>
    <definedName name="Definición">#REF!</definedName>
    <definedName name="defwergtqergt" localSheetId="11">#REF!</definedName>
    <definedName name="defwergtqergt" localSheetId="10">#REF!</definedName>
    <definedName name="defwergtqergt">#REF!</definedName>
    <definedName name="DEPOSITOS_SF_1" localSheetId="11">#REF!</definedName>
    <definedName name="DEPOSITOS_SF_1" localSheetId="10">#REF!</definedName>
    <definedName name="DEPOSITOS_SF_1">#REF!</definedName>
    <definedName name="DEPOSITOS_SF_2" localSheetId="11">#REF!</definedName>
    <definedName name="DEPOSITOS_SF_2" localSheetId="10">#REF!</definedName>
    <definedName name="DEPOSITOS_SF_2">#REF!</definedName>
    <definedName name="DEPOSITOS_SNF_1" localSheetId="11">#REF!</definedName>
    <definedName name="DEPOSITOS_SNF_1" localSheetId="10">#REF!</definedName>
    <definedName name="DEPOSITOS_SNF_1">#REF!</definedName>
    <definedName name="DEPOSITOS_SNF_2" localSheetId="11">#REF!</definedName>
    <definedName name="DEPOSITOS_SNF_2" localSheetId="10">#REF!</definedName>
    <definedName name="DEPOSITOS_SNF_2">#REF!</definedName>
    <definedName name="Depósitso" localSheetId="11">#REF!</definedName>
    <definedName name="Depósitso" localSheetId="10">#REF!</definedName>
    <definedName name="Depósitso">#REF!</definedName>
    <definedName name="depreciaciones" localSheetId="11">#REF!</definedName>
    <definedName name="depreciaciones" localSheetId="10">#REF!</definedName>
    <definedName name="depreciaciones">#REF!</definedName>
    <definedName name="desc" localSheetId="11">#REF!</definedName>
    <definedName name="desc" localSheetId="9">#REF!</definedName>
    <definedName name="desc" localSheetId="10">#REF!</definedName>
    <definedName name="desc">#REF!</definedName>
    <definedName name="detaacu" localSheetId="11">#REF!</definedName>
    <definedName name="detaacu" localSheetId="9">#REF!</definedName>
    <definedName name="detaacu" localSheetId="10">#REF!</definedName>
    <definedName name="detaacu">#REF!</definedName>
    <definedName name="detail" localSheetId="11">#REF!</definedName>
    <definedName name="detail" localSheetId="10">#REF!</definedName>
    <definedName name="detail">#REF!</definedName>
    <definedName name="detail2" localSheetId="11">#REF!</definedName>
    <definedName name="detail2" localSheetId="10">#REF!</definedName>
    <definedName name="detail2">#REF!</definedName>
    <definedName name="Detalle_de_Bienes_de_Uso_" localSheetId="11">#REF!</definedName>
    <definedName name="Detalle_de_Bienes_de_Uso_" localSheetId="10">#REF!</definedName>
    <definedName name="Detalle_de_Bienes_de_Uso_">#REF!</definedName>
    <definedName name="detames" localSheetId="11">#REF!</definedName>
    <definedName name="detames" localSheetId="9">#REF!</definedName>
    <definedName name="detames" localSheetId="10">#REF!</definedName>
    <definedName name="detames">#REF!</definedName>
    <definedName name="DEUD_PROD_FIN" localSheetId="11">#REF!</definedName>
    <definedName name="DEUD_PROD_FIN" localSheetId="10">#REF!</definedName>
    <definedName name="DEUD_PROD_FIN">#REF!</definedName>
    <definedName name="deuxfp" localSheetId="11">#REF!</definedName>
    <definedName name="deuxfp" localSheetId="10">#REF!</definedName>
    <definedName name="deuxfp">#REF!</definedName>
    <definedName name="devengado" localSheetId="11">#REF!</definedName>
    <definedName name="devengado" localSheetId="10">#REF!</definedName>
    <definedName name="devengado">#REF!</definedName>
    <definedName name="dgh" localSheetId="11">#REF!</definedName>
    <definedName name="dgh" localSheetId="10">#REF!</definedName>
    <definedName name="dgh">#REF!</definedName>
    <definedName name="Diferencias_de_redondeo" localSheetId="11">#REF!</definedName>
    <definedName name="Diferencias_de_redondeo" localSheetId="10">#REF!</definedName>
    <definedName name="Diferencias_de_redondeo">#REF!</definedName>
    <definedName name="Difference" localSheetId="11">#REF!</definedName>
    <definedName name="Difference" localSheetId="10">#REF!</definedName>
    <definedName name="Difference">#REF!</definedName>
    <definedName name="digitalchannels" localSheetId="11">#REF!</definedName>
    <definedName name="digitalchannels" localSheetId="10">#REF!</definedName>
    <definedName name="digitalchannels">#REF!</definedName>
    <definedName name="Disagg_AR_Balance" localSheetId="11">#REF!</definedName>
    <definedName name="Disagg_AR_Balance" localSheetId="10">#REF!</definedName>
    <definedName name="Disagg_AR_Balance">#REF!</definedName>
    <definedName name="Disaggregations" localSheetId="11">#REF!</definedName>
    <definedName name="Disaggregations" localSheetId="10">#REF!</definedName>
    <definedName name="Disaggregations">#REF!</definedName>
    <definedName name="Disaggregations_SRD" localSheetId="11">#REF!</definedName>
    <definedName name="Disaggregations_SRD" localSheetId="10">#REF!</definedName>
    <definedName name="Disaggregations_SRD">#REF!</definedName>
    <definedName name="Disc_Allowance" localSheetId="11">#REF!</definedName>
    <definedName name="Disc_Allowance" localSheetId="10">#REF!</definedName>
    <definedName name="Disc_Allowance">#REF!</definedName>
    <definedName name="DISP_DEUD_PROD_FIN" localSheetId="11">#REF!</definedName>
    <definedName name="DISP_DEUD_PROD_FIN" localSheetId="10">#REF!</definedName>
    <definedName name="DISP_DEUD_PROD_FIN">#REF!</definedName>
    <definedName name="DISPONIBLE_1" localSheetId="11">#REF!</definedName>
    <definedName name="DISPONIBLE_1" localSheetId="10">#REF!</definedName>
    <definedName name="DISPONIBLE_1">#REF!</definedName>
    <definedName name="DISPONIBLE_2" localSheetId="11">#REF!</definedName>
    <definedName name="DISPONIBLE_2" localSheetId="10">#REF!</definedName>
    <definedName name="DISPONIBLE_2">#REF!</definedName>
    <definedName name="Dist" localSheetId="11">#REF!</definedName>
    <definedName name="Dist" localSheetId="9">#REF!</definedName>
    <definedName name="Dist" localSheetId="10">#REF!</definedName>
    <definedName name="Dist">#REF!</definedName>
    <definedName name="Dist_Cons" localSheetId="11">#REF!</definedName>
    <definedName name="Dist_Cons" localSheetId="10">#REF!</definedName>
    <definedName name="Dist_Cons">#REF!</definedName>
    <definedName name="Dist_Finc" localSheetId="11">#REF!</definedName>
    <definedName name="Dist_Finc" localSheetId="10">#REF!</definedName>
    <definedName name="Dist_Finc">#REF!</definedName>
    <definedName name="distribuidores" localSheetId="11">#REF!</definedName>
    <definedName name="distribuidores" localSheetId="9">#REF!</definedName>
    <definedName name="distribuidores" localSheetId="10">#REF!</definedName>
    <definedName name="distribuidores">#REF!</definedName>
    <definedName name="dlleu" localSheetId="11">#REF!</definedName>
    <definedName name="dlleu" localSheetId="10">#REF!</definedName>
    <definedName name="dlleu">#REF!</definedName>
    <definedName name="DLLEUR" localSheetId="11">#REF!</definedName>
    <definedName name="DLLEUR" localSheetId="10">#REF!</definedName>
    <definedName name="DLLEUR">#REF!</definedName>
    <definedName name="DOC" localSheetId="11">#REF!</definedName>
    <definedName name="DOC" localSheetId="10">#REF!</definedName>
    <definedName name="DOC">#REF!</definedName>
    <definedName name="Dollar_Threshold" localSheetId="11">#REF!</definedName>
    <definedName name="Dollar_Threshold" localSheetId="9">#REF!</definedName>
    <definedName name="Dollar_Threshold" localSheetId="10">#REF!</definedName>
    <definedName name="Dollar_Threshold">#REF!</definedName>
    <definedName name="Dollars_Threshold" localSheetId="11">#REF!</definedName>
    <definedName name="Dollars_Threshold" localSheetId="10">#REF!</definedName>
    <definedName name="Dollars_Threshold">#REF!</definedName>
    <definedName name="dtt" localSheetId="11" hidden="1">#REF!</definedName>
    <definedName name="dtt" localSheetId="10" hidden="1">#REF!</definedName>
    <definedName name="dtt" hidden="1">#REF!</definedName>
    <definedName name="DUPONT_1" localSheetId="11">#REF!</definedName>
    <definedName name="DUPONT_1" localSheetId="10">#REF!</definedName>
    <definedName name="DUPONT_1">#REF!</definedName>
    <definedName name="E_" localSheetId="11">#REF!</definedName>
    <definedName name="E_" localSheetId="10">#REF!</definedName>
    <definedName name="E_">#REF!</definedName>
    <definedName name="E3_" localSheetId="11">#REF!</definedName>
    <definedName name="E3_" localSheetId="10">#REF!</definedName>
    <definedName name="E3_">#REF!</definedName>
    <definedName name="Edesa" localSheetId="11">#REF!</definedName>
    <definedName name="Edesa" localSheetId="9">#REF!</definedName>
    <definedName name="Edesa" localSheetId="10">#REF!</definedName>
    <definedName name="Edesa">#REF!</definedName>
    <definedName name="efecto_neto_prev_1" localSheetId="11">#REF!</definedName>
    <definedName name="efecto_neto_prev_1" localSheetId="10">#REF!</definedName>
    <definedName name="efecto_neto_prev_1">#REF!</definedName>
    <definedName name="efecto_neto_prev_2" localSheetId="11">#REF!</definedName>
    <definedName name="efecto_neto_prev_2" localSheetId="10">#REF!</definedName>
    <definedName name="efecto_neto_prev_2">#REF!</definedName>
    <definedName name="effective_date" localSheetId="11">#REF!</definedName>
    <definedName name="effective_date" localSheetId="10">#REF!</definedName>
    <definedName name="effective_date">#REF!</definedName>
    <definedName name="Effective_Tax_Rate" localSheetId="11">#REF!</definedName>
    <definedName name="Effective_Tax_Rate" localSheetId="10">#REF!</definedName>
    <definedName name="Effective_Tax_Rate">#REF!</definedName>
    <definedName name="elasmjsdlkfjsdf" localSheetId="11">#REF!</definedName>
    <definedName name="elasmjsdlkfjsdf" localSheetId="10">#REF!</definedName>
    <definedName name="elasmjsdlkfjsdf">#REF!</definedName>
    <definedName name="eliminaciones" localSheetId="11">#REF!</definedName>
    <definedName name="eliminaciones" localSheetId="10">#REF!</definedName>
    <definedName name="eliminaciones">#REF!</definedName>
    <definedName name="Enero2011" localSheetId="11">#REF!</definedName>
    <definedName name="Enero2011" localSheetId="10">#REF!</definedName>
    <definedName name="Enero2011">#REF!</definedName>
    <definedName name="Enriputo" localSheetId="11">#REF!</definedName>
    <definedName name="Enriputo" localSheetId="9">#REF!</definedName>
    <definedName name="Enriputo" localSheetId="10">#REF!</definedName>
    <definedName name="Enriputo">#REF!</definedName>
    <definedName name="EOAF" localSheetId="11">#REF!</definedName>
    <definedName name="EOAF" localSheetId="10">#REF!</definedName>
    <definedName name="EOAF">#REF!</definedName>
    <definedName name="eoafh" localSheetId="11">#REF!</definedName>
    <definedName name="eoafh" localSheetId="10">#REF!</definedName>
    <definedName name="eoafh">#REF!</definedName>
    <definedName name="eoafn" localSheetId="11">#REF!</definedName>
    <definedName name="eoafn" localSheetId="10">#REF!</definedName>
    <definedName name="eoafn">#REF!</definedName>
    <definedName name="eoafs" localSheetId="11">#REF!</definedName>
    <definedName name="eoafs" localSheetId="10">#REF!</definedName>
    <definedName name="eoafs">#REF!</definedName>
    <definedName name="EPN" localSheetId="11">#REF!</definedName>
    <definedName name="EPN" localSheetId="10">#REF!</definedName>
    <definedName name="EPN">#REF!</definedName>
    <definedName name="EquityTable" localSheetId="11">#REF!</definedName>
    <definedName name="EquityTable" localSheetId="10">#REF!</definedName>
    <definedName name="EquityTable">#REF!</definedName>
    <definedName name="ERO" localSheetId="11">#REF!</definedName>
    <definedName name="ERO" localSheetId="10">#REF!</definedName>
    <definedName name="ERO">#REF!</definedName>
    <definedName name="Err_Box_AddSamp" localSheetId="11">#REF!</definedName>
    <definedName name="Err_Box_AddSamp" localSheetId="10">#REF!</definedName>
    <definedName name="Err_Box_AddSamp">#REF!</definedName>
    <definedName name="Err_Box_Rej" localSheetId="11">#REF!</definedName>
    <definedName name="Err_Box_Rej" localSheetId="10">#REF!</definedName>
    <definedName name="Err_Box_Rej">#REF!</definedName>
    <definedName name="Err_CellComments" localSheetId="11">#REF!</definedName>
    <definedName name="Err_CellComments" localSheetId="10">#REF!</definedName>
    <definedName name="Err_CellComments">#REF!</definedName>
    <definedName name="Err_SampErr" localSheetId="11">#REF!</definedName>
    <definedName name="Err_SampErr" localSheetId="10">#REF!</definedName>
    <definedName name="Err_SampErr">#REF!</definedName>
    <definedName name="erro" localSheetId="11">#REF!</definedName>
    <definedName name="erro" localSheetId="10">#REF!</definedName>
    <definedName name="erro">#REF!</definedName>
    <definedName name="ESP" localSheetId="11">#REF!</definedName>
    <definedName name="ESP" localSheetId="10">#REF!</definedName>
    <definedName name="ESP">#REF!</definedName>
    <definedName name="est" localSheetId="11">#REF!</definedName>
    <definedName name="est" localSheetId="9">#REF!</definedName>
    <definedName name="est" localSheetId="10">#REF!</definedName>
    <definedName name="est">#REF!</definedName>
    <definedName name="EST00" localSheetId="11">#REF!</definedName>
    <definedName name="EST00" localSheetId="10">#REF!</definedName>
    <definedName name="EST00">#REF!</definedName>
    <definedName name="ESTBF" localSheetId="11">#REF!</definedName>
    <definedName name="ESTBF" localSheetId="9">#REF!</definedName>
    <definedName name="ESTBF" localSheetId="10">#REF!</definedName>
    <definedName name="ESTBF">#REF!</definedName>
    <definedName name="ESTIMADO" localSheetId="11">#REF!</definedName>
    <definedName name="ESTIMADO" localSheetId="9">#REF!</definedName>
    <definedName name="ESTIMADO" localSheetId="10">#REF!</definedName>
    <definedName name="ESTIMADO">#REF!</definedName>
    <definedName name="ESTIMADOSCONTI" localSheetId="11">#REF!</definedName>
    <definedName name="ESTIMADOSCONTI" localSheetId="10">#REF!</definedName>
    <definedName name="ESTIMADOSCONTI">#REF!</definedName>
    <definedName name="EUR" localSheetId="11">#REF!</definedName>
    <definedName name="EUR" localSheetId="10">#REF!</definedName>
    <definedName name="EUR">#REF!</definedName>
    <definedName name="EV__LASTREFTIME__" hidden="1">38972.3597337963</definedName>
    <definedName name="Eval_btn_Ans" localSheetId="11">#REF!</definedName>
    <definedName name="Eval_btn_Ans" localSheetId="10">#REF!</definedName>
    <definedName name="Eval_btn_Ans">#REF!</definedName>
    <definedName name="Eval_MR" localSheetId="11">#REF!</definedName>
    <definedName name="Eval_MR" localSheetId="10">#REF!</definedName>
    <definedName name="Eval_MR">#REF!</definedName>
    <definedName name="EX" localSheetId="2">#REF!</definedName>
    <definedName name="EX" localSheetId="5">#REF!</definedName>
    <definedName name="EX" localSheetId="3">#REF!</definedName>
    <definedName name="EX" localSheetId="11">#REF!</definedName>
    <definedName name="EX" localSheetId="13">#REF!</definedName>
    <definedName name="EX" localSheetId="9">#REF!</definedName>
    <definedName name="EX" localSheetId="10">#REF!</definedName>
    <definedName name="EX">#REF!</definedName>
    <definedName name="Excel_BuiltIn__FilterDatabase_1_1" localSheetId="2">#REF!</definedName>
    <definedName name="Excel_BuiltIn__FilterDatabase_1_1" localSheetId="5">#REF!</definedName>
    <definedName name="Excel_BuiltIn__FilterDatabase_1_1" localSheetId="3">#REF!</definedName>
    <definedName name="Excel_BuiltIn__FilterDatabase_1_1" localSheetId="11">#REF!</definedName>
    <definedName name="Excel_BuiltIn__FilterDatabase_1_1" localSheetId="10">#REF!</definedName>
    <definedName name="Excel_BuiltIn__FilterDatabase_1_1">#REF!</definedName>
    <definedName name="Excel_BuiltIn_Print_Area_1_1" localSheetId="11">#REF!</definedName>
    <definedName name="Excel_BuiltIn_Print_Area_1_1" localSheetId="10">#REF!</definedName>
    <definedName name="Excel_BuiltIn_Print_Area_1_1">#REF!</definedName>
    <definedName name="Excel_BuiltIn_Print_Area_1_1_1" localSheetId="11">#REF!</definedName>
    <definedName name="Excel_BuiltIn_Print_Area_1_1_1" localSheetId="10">#REF!</definedName>
    <definedName name="Excel_BuiltIn_Print_Area_1_1_1">#REF!</definedName>
    <definedName name="Excel_BuiltIn_Print_Area_2" localSheetId="11">#REF!</definedName>
    <definedName name="Excel_BuiltIn_Print_Area_2" localSheetId="10">#REF!</definedName>
    <definedName name="Excel_BuiltIn_Print_Area_2">#REF!</definedName>
    <definedName name="Excel_BuiltIn_Print_Area_2_1" localSheetId="11">#REF!</definedName>
    <definedName name="Excel_BuiltIn_Print_Area_2_1" localSheetId="10">#REF!</definedName>
    <definedName name="Excel_BuiltIn_Print_Area_2_1">#REF!</definedName>
    <definedName name="Excel_BuiltIn_Print_Area_2_1_1" localSheetId="11">#REF!</definedName>
    <definedName name="Excel_BuiltIn_Print_Area_2_1_1" localSheetId="10">#REF!</definedName>
    <definedName name="Excel_BuiltIn_Print_Area_2_1_1">#REF!</definedName>
    <definedName name="Excel_BuiltIn_Print_Area_2_1_1_1" localSheetId="11">#REF!</definedName>
    <definedName name="Excel_BuiltIn_Print_Area_2_1_1_1" localSheetId="10">#REF!</definedName>
    <definedName name="Excel_BuiltIn_Print_Area_2_1_1_1">#REF!</definedName>
    <definedName name="Excel_BuiltIn_Print_Area_2_1_1_1_1" localSheetId="11">#REF!</definedName>
    <definedName name="Excel_BuiltIn_Print_Area_2_1_1_1_1" localSheetId="10">#REF!</definedName>
    <definedName name="Excel_BuiltIn_Print_Area_2_1_1_1_1">#REF!</definedName>
    <definedName name="Excel_BuiltIn_Print_Area_2_1_1_1_1_1" localSheetId="11">#REF!</definedName>
    <definedName name="Excel_BuiltIn_Print_Area_2_1_1_1_1_1" localSheetId="10">#REF!</definedName>
    <definedName name="Excel_BuiltIn_Print_Area_2_1_1_1_1_1">#REF!</definedName>
    <definedName name="Excel_BuiltIn_Print_Area_2_1_1_1_1_1_1" localSheetId="11">#REF!</definedName>
    <definedName name="Excel_BuiltIn_Print_Area_2_1_1_1_1_1_1" localSheetId="10">#REF!</definedName>
    <definedName name="Excel_BuiltIn_Print_Area_2_1_1_1_1_1_1">#REF!</definedName>
    <definedName name="Excel_BuiltIn_Print_Area_3" localSheetId="11">#REF!</definedName>
    <definedName name="Excel_BuiltIn_Print_Area_3" localSheetId="10">#REF!</definedName>
    <definedName name="Excel_BuiltIn_Print_Area_3">#REF!</definedName>
    <definedName name="Excel_BuiltIn_Print_Area_3_1" localSheetId="11">#REF!</definedName>
    <definedName name="Excel_BuiltIn_Print_Area_3_1" localSheetId="10">#REF!</definedName>
    <definedName name="Excel_BuiltIn_Print_Area_3_1">#REF!</definedName>
    <definedName name="Excel_BuiltIn_Print_Area_3_1_1" localSheetId="11">#REF!</definedName>
    <definedName name="Excel_BuiltIn_Print_Area_3_1_1" localSheetId="10">#REF!</definedName>
    <definedName name="Excel_BuiltIn_Print_Area_3_1_1">#REF!</definedName>
    <definedName name="Excel_BuiltIn_Print_Area_3_1_1_1" localSheetId="11">#REF!</definedName>
    <definedName name="Excel_BuiltIn_Print_Area_3_1_1_1" localSheetId="10">#REF!</definedName>
    <definedName name="Excel_BuiltIn_Print_Area_3_1_1_1">#REF!</definedName>
    <definedName name="Excel_BuiltIn_Print_Area_4" localSheetId="11">#REF!</definedName>
    <definedName name="Excel_BuiltIn_Print_Area_4" localSheetId="10">#REF!</definedName>
    <definedName name="Excel_BuiltIn_Print_Area_4">#REF!</definedName>
    <definedName name="Excel_BuiltIn_Print_Area_6_1_1_1">"$'OMNI 2007'.$#REF!$#REF!:$#REF!$#REF!"</definedName>
    <definedName name="Excel_BuiltIn_Print_Titles_2_1" localSheetId="11">#REF!</definedName>
    <definedName name="Excel_BuiltIn_Print_Titles_2_1" localSheetId="10">#REF!</definedName>
    <definedName name="Excel_BuiltIn_Print_Titles_2_1">#REF!</definedName>
    <definedName name="Expected_balance" localSheetId="11">#REF!</definedName>
    <definedName name="Expected_balance" localSheetId="10">#REF!</definedName>
    <definedName name="Expected_balance">#REF!</definedName>
    <definedName name="Expected_Error_Rate" localSheetId="11">#REF!</definedName>
    <definedName name="Expected_Error_Rate" localSheetId="10">#REF!</definedName>
    <definedName name="Expected_Error_Rate">#REF!</definedName>
    <definedName name="F_" localSheetId="11">#REF!</definedName>
    <definedName name="F_" localSheetId="10">#REF!</definedName>
    <definedName name="F_">#REF!</definedName>
    <definedName name="Factor" localSheetId="11">#REF!</definedName>
    <definedName name="Factor" localSheetId="10">#REF!</definedName>
    <definedName name="Factor">#REF!</definedName>
    <definedName name="FactorA" localSheetId="11">#REF!</definedName>
    <definedName name="FactorA" localSheetId="10">#REF!</definedName>
    <definedName name="FactorA">#REF!</definedName>
    <definedName name="FactorF" localSheetId="11">#REF!</definedName>
    <definedName name="FactorF" localSheetId="10">#REF!</definedName>
    <definedName name="FactorF">#REF!</definedName>
    <definedName name="FactorH" localSheetId="11">#REF!</definedName>
    <definedName name="FactorH" localSheetId="10">#REF!</definedName>
    <definedName name="FactorH">#REF!</definedName>
    <definedName name="FactorJ" localSheetId="11">#REF!</definedName>
    <definedName name="FactorJ" localSheetId="10">#REF!</definedName>
    <definedName name="FactorJ">#REF!</definedName>
    <definedName name="fdg" localSheetId="11">#REF!</definedName>
    <definedName name="fdg" localSheetId="10">#REF!</definedName>
    <definedName name="fdg">#REF!</definedName>
    <definedName name="fds" localSheetId="11">#REF!</definedName>
    <definedName name="fds" localSheetId="10">#REF!</definedName>
    <definedName name="fds">#REF!</definedName>
    <definedName name="fecha_actual" localSheetId="11">#REF!</definedName>
    <definedName name="fecha_actual" localSheetId="10">#REF!</definedName>
    <definedName name="fecha_actual">#REF!</definedName>
    <definedName name="FechaAnualCom" localSheetId="11">#REF!</definedName>
    <definedName name="FechaAnualCom" localSheetId="10">#REF!</definedName>
    <definedName name="FechaAnualCom">#REF!</definedName>
    <definedName name="FechaBalance" localSheetId="11">#REF!</definedName>
    <definedName name="FechaBalance" localSheetId="10">#REF!</definedName>
    <definedName name="FechaBalance">#REF!</definedName>
    <definedName name="FechaComparativo" localSheetId="11">#REF!</definedName>
    <definedName name="FechaComparativo" localSheetId="10">#REF!</definedName>
    <definedName name="FechaComparativo">#REF!</definedName>
    <definedName name="FechaLitComp" localSheetId="11">#REF!</definedName>
    <definedName name="FechaLitComp" localSheetId="10">#REF!</definedName>
    <definedName name="FechaLitComp">#REF!</definedName>
    <definedName name="FechaLiteral" localSheetId="11">#REF!</definedName>
    <definedName name="FechaLiteral" localSheetId="10">#REF!</definedName>
    <definedName name="FechaLiteral">#REF!</definedName>
    <definedName name="FERMZN" localSheetId="11">#REF!</definedName>
    <definedName name="FERMZN" localSheetId="10">#REF!</definedName>
    <definedName name="FERMZN">#REF!</definedName>
    <definedName name="fermzo" localSheetId="11">#REF!</definedName>
    <definedName name="fermzo" localSheetId="10">#REF!</definedName>
    <definedName name="fermzo">#REF!</definedName>
    <definedName name="fertsj1" localSheetId="11">#REF!</definedName>
    <definedName name="fertsj1" localSheetId="10">#REF!</definedName>
    <definedName name="fertsj1">#REF!</definedName>
    <definedName name="fertsj2" localSheetId="11">#REF!</definedName>
    <definedName name="fertsj2" localSheetId="10">#REF!</definedName>
    <definedName name="fertsj2">#REF!</definedName>
    <definedName name="FERTTRN" localSheetId="11">#REF!</definedName>
    <definedName name="FERTTRN" localSheetId="10">#REF!</definedName>
    <definedName name="FERTTRN">#REF!</definedName>
    <definedName name="ff" localSheetId="11">#REF!</definedName>
    <definedName name="ff" localSheetId="10">#REF!</definedName>
    <definedName name="ff">#REF!</definedName>
    <definedName name="ffffff" hidden="1">"AS2DocumentBrowse"</definedName>
    <definedName name="fgg" localSheetId="11">#REF!</definedName>
    <definedName name="fgg" localSheetId="10">#REF!</definedName>
    <definedName name="fgg">#REF!</definedName>
    <definedName name="fnjrjkkkkkkkkkkkkkkkk" localSheetId="11" hidden="1">#REF!</definedName>
    <definedName name="fnjrjkkkkkkkkkkkkkkkk" localSheetId="10" hidden="1">#REF!</definedName>
    <definedName name="fnjrjkkkkkkkkkkkkkkkk" hidden="1">#REF!</definedName>
    <definedName name="Form_TratAgua" localSheetId="11">#REF!</definedName>
    <definedName name="Form_TratAgua" localSheetId="10">#REF!</definedName>
    <definedName name="Form_TratAgua">#REF!</definedName>
    <definedName name="G" localSheetId="8" hidden="1">{#N/A,#N/A,FALSE,"Aging Summary";#N/A,#N/A,FALSE,"Ratio Analysis";#N/A,#N/A,FALSE,"Test 120 Day Accts";#N/A,#N/A,FALSE,"Tickmarks"}</definedName>
    <definedName name="G" localSheetId="9" hidden="1">{#N/A,#N/A,FALSE,"Aging Summary";#N/A,#N/A,FALSE,"Ratio Analysis";#N/A,#N/A,FALSE,"Test 120 Day Accts";#N/A,#N/A,FALSE,"Tickmarks"}</definedName>
    <definedName name="G" hidden="1">{#N/A,#N/A,FALSE,"Aging Summary";#N/A,#N/A,FALSE,"Ratio Analysis";#N/A,#N/A,FALSE,"Test 120 Day Accts";#N/A,#N/A,FALSE,"Tickmarks"}</definedName>
    <definedName name="G_" localSheetId="11">#REF!</definedName>
    <definedName name="G_" localSheetId="10">#REF!</definedName>
    <definedName name="G_">#REF!</definedName>
    <definedName name="GA" localSheetId="11">#REF!</definedName>
    <definedName name="GA" localSheetId="10">#REF!</definedName>
    <definedName name="GA">#REF!</definedName>
    <definedName name="gald" localSheetId="11">#REF!</definedName>
    <definedName name="gald" localSheetId="10">#REF!</definedName>
    <definedName name="gald">#REF!</definedName>
    <definedName name="GAPCS" localSheetId="11">#REF!</definedName>
    <definedName name="GAPCS" localSheetId="10">#REF!</definedName>
    <definedName name="GAPCS">#REF!</definedName>
    <definedName name="GASTOS" localSheetId="11">#REF!</definedName>
    <definedName name="GASTOS" localSheetId="9">#REF!</definedName>
    <definedName name="GASTOS" localSheetId="10">#REF!</definedName>
    <definedName name="GASTOS">#REF!</definedName>
    <definedName name="GBP" localSheetId="11">#REF!</definedName>
    <definedName name="GBP" localSheetId="10">#REF!</definedName>
    <definedName name="GBP">#REF!</definedName>
    <definedName name="GC" localSheetId="11">#REF!</definedName>
    <definedName name="GC" localSheetId="10">#REF!</definedName>
    <definedName name="GC">#REF!</definedName>
    <definedName name="GCA" localSheetId="11">#REF!</definedName>
    <definedName name="GCA" localSheetId="10">#REF!</definedName>
    <definedName name="GCA">#REF!</definedName>
    <definedName name="GCC" localSheetId="11">#REF!</definedName>
    <definedName name="GCC" localSheetId="10">#REF!</definedName>
    <definedName name="GCC">#REF!</definedName>
    <definedName name="GCG" localSheetId="11">#REF!</definedName>
    <definedName name="GCG" localSheetId="10">#REF!</definedName>
    <definedName name="GCG">#REF!</definedName>
    <definedName name="GCGIR" localSheetId="11">#REF!</definedName>
    <definedName name="GCGIR" localSheetId="10">#REF!</definedName>
    <definedName name="GCGIR">#REF!</definedName>
    <definedName name="gcgiro" localSheetId="11">#REF!</definedName>
    <definedName name="gcgiro" localSheetId="10">#REF!</definedName>
    <definedName name="gcgiro">#REF!</definedName>
    <definedName name="gcgiroa" localSheetId="11">#REF!</definedName>
    <definedName name="gcgiroa" localSheetId="10">#REF!</definedName>
    <definedName name="gcgiroa">#REF!</definedName>
    <definedName name="gcgiroc" localSheetId="11">#REF!</definedName>
    <definedName name="gcgiroc" localSheetId="10">#REF!</definedName>
    <definedName name="gcgiroc">#REF!</definedName>
    <definedName name="GCMO" localSheetId="11">#REF!</definedName>
    <definedName name="GCMO" localSheetId="10">#REF!</definedName>
    <definedName name="GCMO">#REF!</definedName>
    <definedName name="GCMOA" localSheetId="11">#REF!</definedName>
    <definedName name="GCMOA" localSheetId="10">#REF!</definedName>
    <definedName name="GCMOA">#REF!</definedName>
    <definedName name="GCMOc" localSheetId="11">#REF!</definedName>
    <definedName name="GCMOc" localSheetId="10">#REF!</definedName>
    <definedName name="GCMOc">#REF!</definedName>
    <definedName name="GCMZN" localSheetId="11">#REF!</definedName>
    <definedName name="GCMZN" localSheetId="10">#REF!</definedName>
    <definedName name="GCMZN">#REF!</definedName>
    <definedName name="gcmzna" localSheetId="11">#REF!</definedName>
    <definedName name="gcmzna" localSheetId="10">#REF!</definedName>
    <definedName name="gcmzna">#REF!</definedName>
    <definedName name="gcmznb" localSheetId="11">#REF!</definedName>
    <definedName name="gcmznb" localSheetId="10">#REF!</definedName>
    <definedName name="gcmznb">#REF!</definedName>
    <definedName name="GCMZO" localSheetId="11">#REF!</definedName>
    <definedName name="GCMZO" localSheetId="10">#REF!</definedName>
    <definedName name="GCMZO">#REF!</definedName>
    <definedName name="GCS1A" localSheetId="11">#REF!</definedName>
    <definedName name="GCS1A" localSheetId="10">#REF!</definedName>
    <definedName name="GCS1A">#REF!</definedName>
    <definedName name="GCS1C" localSheetId="11">#REF!</definedName>
    <definedName name="GCS1C" localSheetId="10">#REF!</definedName>
    <definedName name="GCS1C">#REF!</definedName>
    <definedName name="GCS2A" localSheetId="11">#REF!</definedName>
    <definedName name="GCS2A" localSheetId="10">#REF!</definedName>
    <definedName name="GCS2A">#REF!</definedName>
    <definedName name="GCS2C" localSheetId="11">#REF!</definedName>
    <definedName name="GCS2C" localSheetId="10">#REF!</definedName>
    <definedName name="GCS2C">#REF!</definedName>
    <definedName name="GCSJ" localSheetId="11">#REF!</definedName>
    <definedName name="GCSJ" localSheetId="10">#REF!</definedName>
    <definedName name="GCSJ">#REF!</definedName>
    <definedName name="gcsja" localSheetId="11">#REF!</definedName>
    <definedName name="gcsja" localSheetId="10">#REF!</definedName>
    <definedName name="gcsja">#REF!</definedName>
    <definedName name="gcsjb" localSheetId="11">#REF!</definedName>
    <definedName name="gcsjb" localSheetId="10">#REF!</definedName>
    <definedName name="gcsjb">#REF!</definedName>
    <definedName name="gcsjo" localSheetId="11">#REF!</definedName>
    <definedName name="gcsjo" localSheetId="10">#REF!</definedName>
    <definedName name="gcsjo">#REF!</definedName>
    <definedName name="gcsjoa" localSheetId="11">#REF!</definedName>
    <definedName name="gcsjoa" localSheetId="10">#REF!</definedName>
    <definedName name="gcsjoa">#REF!</definedName>
    <definedName name="gcsjoc" localSheetId="11">#REF!</definedName>
    <definedName name="gcsjoc" localSheetId="10">#REF!</definedName>
    <definedName name="gcsjoc">#REF!</definedName>
    <definedName name="GCT" localSheetId="11">#REF!</definedName>
    <definedName name="GCT" localSheetId="10">#REF!</definedName>
    <definedName name="GCT">#REF!</definedName>
    <definedName name="GCTA" localSheetId="11">#REF!</definedName>
    <definedName name="GCTA" localSheetId="10">#REF!</definedName>
    <definedName name="GCTA">#REF!</definedName>
    <definedName name="GCTC" localSheetId="11">#REF!</definedName>
    <definedName name="GCTC" localSheetId="10">#REF!</definedName>
    <definedName name="GCTC">#REF!</definedName>
    <definedName name="GCTO" localSheetId="11">#REF!</definedName>
    <definedName name="GCTO" localSheetId="10">#REF!</definedName>
    <definedName name="GCTO">#REF!</definedName>
    <definedName name="GCTOa" localSheetId="11">#REF!</definedName>
    <definedName name="GCTOa" localSheetId="10">#REF!</definedName>
    <definedName name="GCTOa">#REF!</definedName>
    <definedName name="GCTOc" localSheetId="11">#REF!</definedName>
    <definedName name="GCTOc" localSheetId="10">#REF!</definedName>
    <definedName name="GCTOc">#REF!</definedName>
    <definedName name="GCTR" localSheetId="11">#REF!</definedName>
    <definedName name="GCTR" localSheetId="10">#REF!</definedName>
    <definedName name="GCTR">#REF!</definedName>
    <definedName name="gctra" localSheetId="11">#REF!</definedName>
    <definedName name="gctra" localSheetId="10">#REF!</definedName>
    <definedName name="gctra">#REF!</definedName>
    <definedName name="gctrb" localSheetId="11">#REF!</definedName>
    <definedName name="gctrb" localSheetId="10">#REF!</definedName>
    <definedName name="gctrb">#REF!</definedName>
    <definedName name="GCTRO" localSheetId="11">#REF!</definedName>
    <definedName name="GCTRO" localSheetId="10">#REF!</definedName>
    <definedName name="GCTRO">#REF!</definedName>
    <definedName name="GDG" localSheetId="11">#REF!</definedName>
    <definedName name="GDG" localSheetId="10">#REF!</definedName>
    <definedName name="GDG">#REF!</definedName>
    <definedName name="GF_CRED_VEN" localSheetId="11">#REF!</definedName>
    <definedName name="GF_CRED_VEN" localSheetId="10">#REF!</definedName>
    <definedName name="GF_CRED_VEN">#REF!</definedName>
    <definedName name="GF_CRED_VIG_SF" localSheetId="11">#REF!</definedName>
    <definedName name="GF_CRED_VIG_SF" localSheetId="10">#REF!</definedName>
    <definedName name="GF_CRED_VIG_SF">#REF!</definedName>
    <definedName name="GF_CRED_VIG_SNF" localSheetId="11">#REF!</definedName>
    <definedName name="GF_CRED_VIG_SNF" localSheetId="10">#REF!</definedName>
    <definedName name="GF_CRED_VIG_SNF">#REF!</definedName>
    <definedName name="GF_RENT_VAL_PUB" localSheetId="11">#REF!</definedName>
    <definedName name="GF_RENT_VAL_PUB" localSheetId="10">#REF!</definedName>
    <definedName name="GF_RENT_VAL_PUB">#REF!</definedName>
    <definedName name="GF_VAL_ACT_PAS" localSheetId="11">#REF!</definedName>
    <definedName name="GF_VAL_ACT_PAS" localSheetId="10">#REF!</definedName>
    <definedName name="GF_VAL_ACT_PAS">#REF!</definedName>
    <definedName name="gg" localSheetId="11">#REF!</definedName>
    <definedName name="gg" localSheetId="10">#REF!</definedName>
    <definedName name="gg">#REF!</definedName>
    <definedName name="GIRASOL" localSheetId="11">#REF!</definedName>
    <definedName name="GIRASOL" localSheetId="10">#REF!</definedName>
    <definedName name="GIRASOL">#REF!</definedName>
    <definedName name="GM" localSheetId="11">#REF!</definedName>
    <definedName name="GM" localSheetId="10">#REF!</definedName>
    <definedName name="GM">#REF!</definedName>
    <definedName name="_xlnm.Recorder" localSheetId="11">#REF!</definedName>
    <definedName name="_xlnm.Recorder" localSheetId="10">#REF!</definedName>
    <definedName name="_xlnm.Recorder">#REF!</definedName>
    <definedName name="grandes3" localSheetId="11">#REF!</definedName>
    <definedName name="grandes3" localSheetId="10">#REF!</definedName>
    <definedName name="grandes3">#REF!</definedName>
    <definedName name="GUARDIAN" localSheetId="11">#REF!</definedName>
    <definedName name="GUARDIAN" localSheetId="10">#REF!</definedName>
    <definedName name="GUARDIAN">#REF!</definedName>
    <definedName name="h" localSheetId="11">#REF!</definedName>
    <definedName name="h" localSheetId="10">#REF!</definedName>
    <definedName name="h">#REF!</definedName>
    <definedName name="H_" localSheetId="11">#REF!</definedName>
    <definedName name="H_" localSheetId="10">#REF!</definedName>
    <definedName name="H_">#REF!</definedName>
    <definedName name="Hea" localSheetId="11">#REF!</definedName>
    <definedName name="Hea" localSheetId="10">#REF!</definedName>
    <definedName name="Hea">#REF!</definedName>
    <definedName name="hh" localSheetId="11">#REF!</definedName>
    <definedName name="hh" localSheetId="10">#REF!</definedName>
    <definedName name="hh">#REF!</definedName>
    <definedName name="hhhh" localSheetId="11">#REF!</definedName>
    <definedName name="hhhh" localSheetId="10">#REF!</definedName>
    <definedName name="hhhh">#REF!</definedName>
    <definedName name="hi" localSheetId="11">#REF!</definedName>
    <definedName name="hi" localSheetId="10">#REF!</definedName>
    <definedName name="hi">#REF!</definedName>
    <definedName name="histor" localSheetId="11">#REF!</definedName>
    <definedName name="histor" localSheetId="9">#REF!</definedName>
    <definedName name="histor" localSheetId="10">#REF!</definedName>
    <definedName name="histor">#REF!</definedName>
    <definedName name="historicosstradcodigo" localSheetId="11">#REF!</definedName>
    <definedName name="historicosstradcodigo" localSheetId="10">#REF!</definedName>
    <definedName name="historicosstradcodigo">#REF!</definedName>
    <definedName name="historicostrad" localSheetId="11">#REF!</definedName>
    <definedName name="historicostrad" localSheetId="10">#REF!</definedName>
    <definedName name="historicostrad">#REF!</definedName>
    <definedName name="hjkhjficjnkdhfoikds" localSheetId="11" hidden="1">#REF!</definedName>
    <definedName name="hjkhjficjnkdhfoikds" localSheetId="10" hidden="1">#REF!</definedName>
    <definedName name="hjkhjficjnkdhfoikds" hidden="1">#REF!</definedName>
    <definedName name="HojaMacro2" localSheetId="11">#REF!</definedName>
    <definedName name="HojaMacro2" localSheetId="10">#REF!</definedName>
    <definedName name="HojaMacro2">#REF!</definedName>
    <definedName name="HojaMacro3" localSheetId="11">#REF!</definedName>
    <definedName name="HojaMacro3" localSheetId="10">#REF!</definedName>
    <definedName name="HojaMacro3">#REF!</definedName>
    <definedName name="HojaMacro4" localSheetId="11">#REF!</definedName>
    <definedName name="HojaMacro4" localSheetId="10">#REF!</definedName>
    <definedName name="HojaMacro4">#REF!</definedName>
    <definedName name="hojamacro5" localSheetId="11">#REF!</definedName>
    <definedName name="hojamacro5" localSheetId="10">#REF!</definedName>
    <definedName name="hojamacro5">#REF!</definedName>
    <definedName name="hojamacro5ing" localSheetId="11">#REF!</definedName>
    <definedName name="hojamacro5ing" localSheetId="10">#REF!</definedName>
    <definedName name="hojamacro5ing">#REF!</definedName>
    <definedName name="Hola" localSheetId="11">#REF!</definedName>
    <definedName name="Hola" localSheetId="10">#REF!</definedName>
    <definedName name="Hola">#REF!</definedName>
    <definedName name="I" localSheetId="11">#REF!</definedName>
    <definedName name="I" localSheetId="10">#REF!</definedName>
    <definedName name="I">#REF!</definedName>
    <definedName name="I_" localSheetId="11">#REF!</definedName>
    <definedName name="I_" localSheetId="10">#REF!</definedName>
    <definedName name="I_">#REF!</definedName>
    <definedName name="IBSA_AC" localSheetId="11">#REF!</definedName>
    <definedName name="IBSA_AC" localSheetId="10">#REF!</definedName>
    <definedName name="IBSA_AC">#REF!</definedName>
    <definedName name="IBSA_MES" localSheetId="11">#REF!</definedName>
    <definedName name="IBSA_MES" localSheetId="10">#REF!</definedName>
    <definedName name="IBSA_MES">#REF!</definedName>
    <definedName name="IC" localSheetId="11">#REF!</definedName>
    <definedName name="IC" localSheetId="10">#REF!</definedName>
    <definedName name="IC">#REF!</definedName>
    <definedName name="Imp_a_la_Renta_1208" localSheetId="11">#REF!</definedName>
    <definedName name="Imp_a_la_Renta_1208" localSheetId="10">#REF!</definedName>
    <definedName name="Imp_a_la_Renta_1208">#REF!</definedName>
    <definedName name="imp_PyL" localSheetId="11">#REF!</definedName>
    <definedName name="imp_PyL" localSheetId="10">#REF!</definedName>
    <definedName name="imp_PyL">#REF!</definedName>
    <definedName name="IMP_RENTA" localSheetId="11">#REF!</definedName>
    <definedName name="IMP_RENTA" localSheetId="10">#REF!</definedName>
    <definedName name="IMP_RENTA">#REF!</definedName>
    <definedName name="Impresión_Anexo_A" localSheetId="11">#REF!</definedName>
    <definedName name="Impresión_Anexo_A" localSheetId="10">#REF!</definedName>
    <definedName name="Impresión_Anexo_A">#REF!</definedName>
    <definedName name="Impresión_Anexo_E" localSheetId="11">#REF!</definedName>
    <definedName name="Impresión_Anexo_E" localSheetId="10">#REF!</definedName>
    <definedName name="Impresión_Anexo_E">#REF!</definedName>
    <definedName name="Impresión_Anexo_H" localSheetId="11">#REF!</definedName>
    <definedName name="Impresión_Anexo_H" localSheetId="10">#REF!</definedName>
    <definedName name="Impresión_Anexo_H">#REF!</definedName>
    <definedName name="Impresión_de_EEPN" localSheetId="11">#REF!</definedName>
    <definedName name="Impresión_de_EEPN" localSheetId="10">#REF!</definedName>
    <definedName name="Impresión_de_EEPN">#REF!</definedName>
    <definedName name="Impto_a_la_renta" localSheetId="11">#REF!</definedName>
    <definedName name="Impto_a_la_renta" localSheetId="10">#REF!</definedName>
    <definedName name="Impto_a_la_renta">#REF!</definedName>
    <definedName name="Impto_a_la_renta_06_07" localSheetId="11">#REF!</definedName>
    <definedName name="Impto_a_la_renta_06_07" localSheetId="10">#REF!</definedName>
    <definedName name="Impto_a_la_renta_06_07">#REF!</definedName>
    <definedName name="Impto_a_la_renta_08" localSheetId="11">#REF!</definedName>
    <definedName name="Impto_a_la_renta_08" localSheetId="10">#REF!</definedName>
    <definedName name="Impto_a_la_renta_08">#REF!</definedName>
    <definedName name="in" localSheetId="11" hidden="1">#REF!</definedName>
    <definedName name="in" localSheetId="10" hidden="1">#REF!</definedName>
    <definedName name="in" hidden="1">#REF!</definedName>
    <definedName name="INC" localSheetId="11">#REF!</definedName>
    <definedName name="INC" localSheetId="10">#REF!</definedName>
    <definedName name="INC">#REF!</definedName>
    <definedName name="INDEXAC_CAPITAL" localSheetId="11">#REF!</definedName>
    <definedName name="INDEXAC_CAPITAL" localSheetId="10">#REF!</definedName>
    <definedName name="INDEXAC_CAPITAL">#REF!</definedName>
    <definedName name="Ing_Neto" localSheetId="11">#REF!</definedName>
    <definedName name="Ing_Neto" localSheetId="10">#REF!</definedName>
    <definedName name="Ing_Neto">#REF!</definedName>
    <definedName name="ingl" localSheetId="11">#REF!</definedName>
    <definedName name="ingl" localSheetId="10">#REF!</definedName>
    <definedName name="ingl">#REF!</definedName>
    <definedName name="INGMZN1" localSheetId="11">#REF!</definedName>
    <definedName name="INGMZN1" localSheetId="10">#REF!</definedName>
    <definedName name="INGMZN1">#REF!</definedName>
    <definedName name="INGMZN1B" localSheetId="11">#REF!</definedName>
    <definedName name="INGMZN1B" localSheetId="10">#REF!</definedName>
    <definedName name="INGMZN1B">#REF!</definedName>
    <definedName name="INGMZN2" localSheetId="11">#REF!</definedName>
    <definedName name="INGMZN2" localSheetId="10">#REF!</definedName>
    <definedName name="INGMZN2">#REF!</definedName>
    <definedName name="INGMZN2B" localSheetId="11">#REF!</definedName>
    <definedName name="INGMZN2B" localSheetId="10">#REF!</definedName>
    <definedName name="INGMZN2B">#REF!</definedName>
    <definedName name="INGMZN3" localSheetId="11">#REF!</definedName>
    <definedName name="INGMZN3" localSheetId="10">#REF!</definedName>
    <definedName name="INGMZN3">#REF!</definedName>
    <definedName name="INGMZN3B" localSheetId="11">#REF!</definedName>
    <definedName name="INGMZN3B" localSheetId="10">#REF!</definedName>
    <definedName name="INGMZN3B">#REF!</definedName>
    <definedName name="Ingreso_Neto" localSheetId="11">#REF!</definedName>
    <definedName name="Ingreso_Neto" localSheetId="10">#REF!</definedName>
    <definedName name="Ingreso_Neto">#REF!</definedName>
    <definedName name="INGRESOS_FINANCIEROS_NETOS_1" localSheetId="11">#REF!</definedName>
    <definedName name="INGRESOS_FINANCIEROS_NETOS_1" localSheetId="10">#REF!</definedName>
    <definedName name="INGRESOS_FINANCIEROS_NETOS_1">#REF!</definedName>
    <definedName name="INGRESOS_FINANCIEROS_NETOS_2" localSheetId="11">#REF!</definedName>
    <definedName name="INGRESOS_FINANCIEROS_NETOS_2" localSheetId="10">#REF!</definedName>
    <definedName name="INGRESOS_FINANCIEROS_NETOS_2">#REF!</definedName>
    <definedName name="INGSJ1" localSheetId="11">#REF!</definedName>
    <definedName name="INGSJ1" localSheetId="10">#REF!</definedName>
    <definedName name="INGSJ1">#REF!</definedName>
    <definedName name="INGSJ2" localSheetId="11">#REF!</definedName>
    <definedName name="INGSJ2" localSheetId="10">#REF!</definedName>
    <definedName name="INGSJ2">#REF!</definedName>
    <definedName name="INGSJ3" localSheetId="11">#REF!</definedName>
    <definedName name="INGSJ3" localSheetId="10">#REF!</definedName>
    <definedName name="INGSJ3">#REF!</definedName>
    <definedName name="INGTR1" localSheetId="11">#REF!</definedName>
    <definedName name="INGTR1" localSheetId="10">#REF!</definedName>
    <definedName name="INGTR1">#REF!</definedName>
    <definedName name="INGTR2" localSheetId="11">#REF!</definedName>
    <definedName name="INGTR2" localSheetId="10">#REF!</definedName>
    <definedName name="INGTR2">#REF!</definedName>
    <definedName name="INGTR3" localSheetId="11">#REF!</definedName>
    <definedName name="INGTR3" localSheetId="10">#REF!</definedName>
    <definedName name="INGTR3">#REF!</definedName>
    <definedName name="ins" localSheetId="11">#REF!</definedName>
    <definedName name="ins" localSheetId="10">#REF!</definedName>
    <definedName name="ins">#REF!</definedName>
    <definedName name="INT" localSheetId="11">#REF!</definedName>
    <definedName name="INT" localSheetId="10">#REF!</definedName>
    <definedName name="INT">#REF!</definedName>
    <definedName name="intangcomb" localSheetId="11">#REF!</definedName>
    <definedName name="intangcomb" localSheetId="10">#REF!</definedName>
    <definedName name="intangcomb">#REF!</definedName>
    <definedName name="intanghold" localSheetId="11">#REF!</definedName>
    <definedName name="intanghold" localSheetId="10">#REF!</definedName>
    <definedName name="intanghold">#REF!</definedName>
    <definedName name="intangnorte" localSheetId="11">#REF!</definedName>
    <definedName name="intangnorte" localSheetId="10">#REF!</definedName>
    <definedName name="intangnorte">#REF!</definedName>
    <definedName name="intangsur" localSheetId="11">#REF!</definedName>
    <definedName name="intangsur" localSheetId="10">#REF!</definedName>
    <definedName name="intangsur">#REF!</definedName>
    <definedName name="INTER" localSheetId="11">#REF!</definedName>
    <definedName name="INTER" localSheetId="10">#REF!</definedName>
    <definedName name="INTER">#REF!</definedName>
    <definedName name="Interval" localSheetId="11">#REF!</definedName>
    <definedName name="Interval" localSheetId="9">#REF!</definedName>
    <definedName name="Interval" localSheetId="10">#REF!</definedName>
    <definedName name="Interval">#REF!</definedName>
    <definedName name="INV_BIEN_ADJUD" localSheetId="11">#REF!</definedName>
    <definedName name="INV_BIEN_ADJUD" localSheetId="10">#REF!</definedName>
    <definedName name="INV_BIEN_ADJUD">#REF!</definedName>
    <definedName name="INV_OTRAS_INV" localSheetId="11">#REF!</definedName>
    <definedName name="INV_OTRAS_INV" localSheetId="10">#REF!</definedName>
    <definedName name="INV_OTRAS_INV">#REF!</definedName>
    <definedName name="INV_PREV" localSheetId="11">#REF!</definedName>
    <definedName name="INV_PREV" localSheetId="10">#REF!</definedName>
    <definedName name="INV_PREV">#REF!</definedName>
    <definedName name="invnorte" localSheetId="11">#REF!</definedName>
    <definedName name="invnorte" localSheetId="10">#REF!</definedName>
    <definedName name="invnorte">#REF!</definedName>
    <definedName name="invsur" localSheetId="11">#REF!</definedName>
    <definedName name="invsur" localSheetId="10">#REF!</definedName>
    <definedName name="invsur">#REF!</definedName>
    <definedName name="IR_detalle_ac" localSheetId="11">#REF!</definedName>
    <definedName name="IR_detalle_ac" localSheetId="10">#REF!</definedName>
    <definedName name="IR_detalle_ac">#REF!</definedName>
    <definedName name="IR_Resumen_ac" localSheetId="11">#REF!</definedName>
    <definedName name="IR_Resumen_ac" localSheetId="10">#REF!</definedName>
    <definedName name="IR_Resumen_ac">#REF!</definedName>
    <definedName name="IR_Resumen_mes" localSheetId="11">#REF!</definedName>
    <definedName name="IR_Resumen_mes" localSheetId="10">#REF!</definedName>
    <definedName name="IR_Resumen_mes">#REF!</definedName>
    <definedName name="IRSA_AC" localSheetId="11">#REF!</definedName>
    <definedName name="IRSA_AC" localSheetId="10">#REF!</definedName>
    <definedName name="IRSA_AC">#REF!</definedName>
    <definedName name="IRSA_MES" localSheetId="11">#REF!</definedName>
    <definedName name="IRSA_MES" localSheetId="10">#REF!</definedName>
    <definedName name="IRSA_MES">#REF!</definedName>
    <definedName name="ITEM_ID" localSheetId="11">#REF!</definedName>
    <definedName name="ITEM_ID" localSheetId="10">#REF!</definedName>
    <definedName name="ITEM_ID">#REF!</definedName>
    <definedName name="J_" localSheetId="11">#REF!</definedName>
    <definedName name="J_" localSheetId="10">#REF!</definedName>
    <definedName name="J_">#REF!</definedName>
    <definedName name="jfafdhf" localSheetId="11">#REF!</definedName>
    <definedName name="jfafdhf" localSheetId="10">#REF!</definedName>
    <definedName name="jfafdhf">#REF!</definedName>
    <definedName name="jhhj" localSheetId="11" hidden="1">#REF!</definedName>
    <definedName name="jhhj" localSheetId="10" hidden="1">#REF!</definedName>
    <definedName name="jhhj" hidden="1">#REF!</definedName>
    <definedName name="jj" localSheetId="11">#REF!</definedName>
    <definedName name="jj" localSheetId="10">#REF!</definedName>
    <definedName name="jj">#REF!</definedName>
    <definedName name="jjee" localSheetId="11">#REF!</definedName>
    <definedName name="jjee" localSheetId="10">#REF!</definedName>
    <definedName name="jjee">#REF!</definedName>
    <definedName name="jkkj" localSheetId="11" hidden="1">#REF!</definedName>
    <definedName name="jkkj" localSheetId="10" hidden="1">#REF!</definedName>
    <definedName name="jkkj" hidden="1">#REF!</definedName>
    <definedName name="junio" localSheetId="11">#REF!</definedName>
    <definedName name="junio" localSheetId="10">#REF!</definedName>
    <definedName name="junio">#REF!</definedName>
    <definedName name="Junio22" localSheetId="8" hidden="1">{#N/A,#N/A,FALSE,"Aging Summary";#N/A,#N/A,FALSE,"Ratio Analysis";#N/A,#N/A,FALSE,"Test 120 Day Accts";#N/A,#N/A,FALSE,"Tickmarks"}</definedName>
    <definedName name="Junio22" localSheetId="9" hidden="1">{#N/A,#N/A,FALSE,"Aging Summary";#N/A,#N/A,FALSE,"Ratio Analysis";#N/A,#N/A,FALSE,"Test 120 Day Accts";#N/A,#N/A,FALSE,"Tickmarks"}</definedName>
    <definedName name="Junio22" hidden="1">{#N/A,#N/A,FALSE,"Aging Summary";#N/A,#N/A,FALSE,"Ratio Analysis";#N/A,#N/A,FALSE,"Test 120 Day Accts";#N/A,#N/A,FALSE,"Tickmarks"}</definedName>
    <definedName name="JYGJHSDSJDFD" localSheetId="11" hidden="1">#REF!</definedName>
    <definedName name="JYGJHSDSJDFD" localSheetId="10" hidden="1">#REF!</definedName>
    <definedName name="JYGJHSDSJDFD" hidden="1">#REF!</definedName>
    <definedName name="K_" localSheetId="11">#REF!</definedName>
    <definedName name="K_" localSheetId="10">#REF!</definedName>
    <definedName name="K_">#REF!</definedName>
    <definedName name="K2_WBEVMODE" hidden="1">-1</definedName>
    <definedName name="kdkdk" localSheetId="11">#REF!</definedName>
    <definedName name="kdkdk" localSheetId="10">#REF!</definedName>
    <definedName name="kdkdk">#REF!</definedName>
    <definedName name="kfdg" localSheetId="11">#REF!</definedName>
    <definedName name="kfdg" localSheetId="10">#REF!</definedName>
    <definedName name="kfdg">#REF!</definedName>
    <definedName name="kfg" localSheetId="11">#REF!</definedName>
    <definedName name="kfg" localSheetId="10">#REF!</definedName>
    <definedName name="kfg">#REF!</definedName>
    <definedName name="Kilogramos" localSheetId="11">#REF!</definedName>
    <definedName name="Kilogramos" localSheetId="10">#REF!</definedName>
    <definedName name="Kilogramos">#REF!</definedName>
    <definedName name="kjfjkdf" localSheetId="11">#REF!</definedName>
    <definedName name="kjfjkdf" localSheetId="10">#REF!</definedName>
    <definedName name="kjfjkdf">#REF!</definedName>
    <definedName name="L" localSheetId="11">#REF!</definedName>
    <definedName name="L" localSheetId="10">#REF!</definedName>
    <definedName name="L">#REF!</definedName>
    <definedName name="L_" localSheetId="11">#REF!</definedName>
    <definedName name="L_" localSheetId="10">#REF!</definedName>
    <definedName name="L_">#REF!</definedName>
    <definedName name="L_11" localSheetId="11">#REF!</definedName>
    <definedName name="L_11" localSheetId="10">#REF!</definedName>
    <definedName name="L_11">#REF!</definedName>
    <definedName name="L_12" localSheetId="11">#REF!</definedName>
    <definedName name="L_12" localSheetId="10">#REF!</definedName>
    <definedName name="L_12">#REF!</definedName>
    <definedName name="L_13" localSheetId="11">#REF!</definedName>
    <definedName name="L_13" localSheetId="10">#REF!</definedName>
    <definedName name="L_13">#REF!</definedName>
    <definedName name="L_14" localSheetId="11">#REF!</definedName>
    <definedName name="L_14" localSheetId="10">#REF!</definedName>
    <definedName name="L_14">#REF!</definedName>
    <definedName name="L_21" localSheetId="11">#REF!</definedName>
    <definedName name="L_21" localSheetId="10">#REF!</definedName>
    <definedName name="L_21">#REF!</definedName>
    <definedName name="L_22" localSheetId="11">#REF!</definedName>
    <definedName name="L_22" localSheetId="10">#REF!</definedName>
    <definedName name="L_22">#REF!</definedName>
    <definedName name="L_23" localSheetId="11">#REF!</definedName>
    <definedName name="L_23" localSheetId="10">#REF!</definedName>
    <definedName name="L_23">#REF!</definedName>
    <definedName name="L_24" localSheetId="11">#REF!</definedName>
    <definedName name="L_24" localSheetId="10">#REF!</definedName>
    <definedName name="L_24">#REF!</definedName>
    <definedName name="L_Adjust" localSheetId="11">#REF!</definedName>
    <definedName name="L_Adjust" localSheetId="10">#REF!</definedName>
    <definedName name="L_Adjust">#REF!</definedName>
    <definedName name="L_AJE_Tot" localSheetId="11">#REF!</definedName>
    <definedName name="L_AJE_Tot" localSheetId="10">#REF!</definedName>
    <definedName name="L_AJE_Tot">#REF!</definedName>
    <definedName name="L_CY_Beg" localSheetId="11">#REF!</definedName>
    <definedName name="L_CY_Beg" localSheetId="10">#REF!</definedName>
    <definedName name="L_CY_Beg">#REF!</definedName>
    <definedName name="L_CY_End" localSheetId="11">#REF!</definedName>
    <definedName name="L_CY_End" localSheetId="10">#REF!</definedName>
    <definedName name="L_CY_End">#REF!</definedName>
    <definedName name="L_PY_End" localSheetId="11">#REF!</definedName>
    <definedName name="L_PY_End" localSheetId="10">#REF!</definedName>
    <definedName name="L_PY_End">#REF!</definedName>
    <definedName name="L_RJE_Tot" localSheetId="11">#REF!</definedName>
    <definedName name="L_RJE_Tot" localSheetId="10">#REF!</definedName>
    <definedName name="L_RJE_Tot">#REF!</definedName>
    <definedName name="labgir" localSheetId="11">#REF!</definedName>
    <definedName name="labgir" localSheetId="10">#REF!</definedName>
    <definedName name="labgir">#REF!</definedName>
    <definedName name="LABMZN" localSheetId="11">#REF!</definedName>
    <definedName name="LABMZN" localSheetId="10">#REF!</definedName>
    <definedName name="LABMZN">#REF!</definedName>
    <definedName name="labmzo" localSheetId="11">#REF!</definedName>
    <definedName name="labmzo" localSheetId="10">#REF!</definedName>
    <definedName name="labmzo">#REF!</definedName>
    <definedName name="LABSJ" localSheetId="11">#REF!</definedName>
    <definedName name="LABSJ" localSheetId="10">#REF!</definedName>
    <definedName name="LABSJ">#REF!</definedName>
    <definedName name="labsj1" localSheetId="11">#REF!</definedName>
    <definedName name="labsj1" localSheetId="10">#REF!</definedName>
    <definedName name="labsj1">#REF!</definedName>
    <definedName name="labsj2" localSheetId="11">#REF!</definedName>
    <definedName name="labsj2" localSheetId="10">#REF!</definedName>
    <definedName name="labsj2">#REF!</definedName>
    <definedName name="LABTRN" localSheetId="11">#REF!</definedName>
    <definedName name="LABTRN" localSheetId="10">#REF!</definedName>
    <definedName name="LABTRN">#REF!</definedName>
    <definedName name="Leadsheet" localSheetId="11">#REF!</definedName>
    <definedName name="Leadsheet" localSheetId="10">#REF!</definedName>
    <definedName name="Leadsheet">#REF!</definedName>
    <definedName name="lim" localSheetId="11">#REF!</definedName>
    <definedName name="lim" localSheetId="10">#REF!</definedName>
    <definedName name="lim">#REF!</definedName>
    <definedName name="liq" localSheetId="2" hidden="1">{#N/A,#N/A,FALSE,"VOL"}</definedName>
    <definedName name="liq" localSheetId="18" hidden="1">{#N/A,#N/A,FALSE,"VOL"}</definedName>
    <definedName name="liq" localSheetId="17" hidden="1">{#N/A,#N/A,FALSE,"VOL"}</definedName>
    <definedName name="liq" localSheetId="5" hidden="1">{#N/A,#N/A,FALSE,"VOL"}</definedName>
    <definedName name="liq" localSheetId="3" hidden="1">{#N/A,#N/A,FALSE,"VOL"}</definedName>
    <definedName name="liq" localSheetId="8" hidden="1">{#N/A,#N/A,FALSE,"VOL"}</definedName>
    <definedName name="liq" localSheetId="11" hidden="1">{#N/A,#N/A,FALSE,"VOL"}</definedName>
    <definedName name="liq" localSheetId="7" hidden="1">{#N/A,#N/A,FALSE,"VOL"}</definedName>
    <definedName name="liq" localSheetId="1" hidden="1">{#N/A,#N/A,FALSE,"VOL"}</definedName>
    <definedName name="liq" localSheetId="12" hidden="1">{#N/A,#N/A,FALSE,"VOL"}</definedName>
    <definedName name="liq" localSheetId="13" hidden="1">{#N/A,#N/A,FALSE,"VOL"}</definedName>
    <definedName name="liq" localSheetId="14" hidden="1">{#N/A,#N/A,FALSE,"VOL"}</definedName>
    <definedName name="liq" localSheetId="4" hidden="1">{#N/A,#N/A,FALSE,"VOL"}</definedName>
    <definedName name="liq" localSheetId="9" hidden="1">{#N/A,#N/A,FALSE,"VOL"}</definedName>
    <definedName name="liq" localSheetId="10" hidden="1">{#N/A,#N/A,FALSE,"VOL"}</definedName>
    <definedName name="liq" hidden="1">{#N/A,#N/A,FALSE,"VOL"}</definedName>
    <definedName name="Liq_FPC" localSheetId="11">#REF!,#REF!,#REF!,#REF!</definedName>
    <definedName name="Liq_FPC" localSheetId="10">#REF!,#REF!,#REF!,#REF!</definedName>
    <definedName name="Liq_FPC">#REF!,#REF!,#REF!,#REF!</definedName>
    <definedName name="List_ARPopulation" localSheetId="11">#REF!</definedName>
    <definedName name="List_ARPopulation" localSheetId="10">#REF!</definedName>
    <definedName name="List_ARPopulation">#REF!</definedName>
    <definedName name="List_Curr" localSheetId="11">#REF!</definedName>
    <definedName name="List_Curr" localSheetId="10">#REF!</definedName>
    <definedName name="List_Curr">#REF!</definedName>
    <definedName name="List_ExpandedTesting" localSheetId="11">#REF!</definedName>
    <definedName name="List_ExpandedTesting" localSheetId="10">#REF!</definedName>
    <definedName name="List_ExpandedTesting">#REF!</definedName>
    <definedName name="List_Level_Assr" localSheetId="11">#REF!</definedName>
    <definedName name="List_Level_Assr" localSheetId="10">#REF!</definedName>
    <definedName name="List_Level_Assr">#REF!</definedName>
    <definedName name="List_LevelAssurance" localSheetId="11">#REF!</definedName>
    <definedName name="List_LevelAssurance" localSheetId="10">#REF!</definedName>
    <definedName name="List_LevelAssurance">#REF!</definedName>
    <definedName name="List_Number_of_Exceptions_Identified" localSheetId="11">#REF!</definedName>
    <definedName name="List_Number_of_Exceptions_Identified" localSheetId="10">#REF!</definedName>
    <definedName name="List_Number_of_Exceptions_Identified">#REF!</definedName>
    <definedName name="List_NumberTolerableExceptions" localSheetId="11">#REF!</definedName>
    <definedName name="List_NumberTolerableExceptions" localSheetId="10">#REF!</definedName>
    <definedName name="List_NumberTolerableExceptions">#REF!</definedName>
    <definedName name="List_Proj_Meth" localSheetId="11">#REF!</definedName>
    <definedName name="List_Proj_Meth" localSheetId="10">#REF!</definedName>
    <definedName name="List_Proj_Meth">#REF!</definedName>
    <definedName name="List_Samp_Sel" localSheetId="11">#REF!</definedName>
    <definedName name="List_Samp_Sel" localSheetId="10">#REF!</definedName>
    <definedName name="List_Samp_Sel">#REF!</definedName>
    <definedName name="List_SampleSelectionMethod" localSheetId="11">#REF!</definedName>
    <definedName name="List_SampleSelectionMethod" localSheetId="10">#REF!</definedName>
    <definedName name="List_SampleSelectionMethod">#REF!</definedName>
    <definedName name="ListaCR" localSheetId="11">#REF!</definedName>
    <definedName name="ListaCR" localSheetId="10">#REF!</definedName>
    <definedName name="ListaCR">#REF!</definedName>
    <definedName name="ListaMes" localSheetId="11">#REF!</definedName>
    <definedName name="ListaMes" localSheetId="10">#REF!</definedName>
    <definedName name="ListaMes">#REF!</definedName>
    <definedName name="listasuper" localSheetId="2">#REF!</definedName>
    <definedName name="listasuper" localSheetId="5">#REF!</definedName>
    <definedName name="listasuper" localSheetId="3">#REF!</definedName>
    <definedName name="listasuper" localSheetId="11">#REF!</definedName>
    <definedName name="listasuper" localSheetId="13">#REF!</definedName>
    <definedName name="listasuper" localSheetId="9">#REF!</definedName>
    <definedName name="listasuper" localSheetId="10">#REF!</definedName>
    <definedName name="listasuper">#REF!</definedName>
    <definedName name="lllll" localSheetId="11">#REF!</definedName>
    <definedName name="lllll" localSheetId="10">#REF!</definedName>
    <definedName name="lllll">#REF!</definedName>
    <definedName name="m" localSheetId="18"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11"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10" hidden="1">{#N/A,#N/A,FALSE,"Aging Summary";#N/A,#N/A,FALSE,"Ratio Analysis";#N/A,#N/A,FALSE,"Test 120 Day Accts";#N/A,#N/A,FALSE,"Tickmarks"}</definedName>
    <definedName name="m" hidden="1">{#N/A,#N/A,FALSE,"Aging Summary";#N/A,#N/A,FALSE,"Ratio Analysis";#N/A,#N/A,FALSE,"Test 120 Day Accts";#N/A,#N/A,FALSE,"Tickmarks"}</definedName>
    <definedName name="M_" localSheetId="11">#REF!</definedName>
    <definedName name="M_" localSheetId="10">#REF!</definedName>
    <definedName name="M_">#REF!</definedName>
    <definedName name="MAD" localSheetId="11">#REF!</definedName>
    <definedName name="MAD" localSheetId="10">#REF!</definedName>
    <definedName name="MAD">#REF!</definedName>
    <definedName name="Maintenance" localSheetId="2">#REF!</definedName>
    <definedName name="Maintenance" localSheetId="5">#REF!</definedName>
    <definedName name="Maintenance" localSheetId="3">#REF!</definedName>
    <definedName name="Maintenance" localSheetId="11">#REF!</definedName>
    <definedName name="Maintenance" localSheetId="10">#REF!</definedName>
    <definedName name="Maintenance">#REF!</definedName>
    <definedName name="maintenanceld" localSheetId="5">#REF!</definedName>
    <definedName name="maintenanceld" localSheetId="3">#REF!</definedName>
    <definedName name="maintenanceld" localSheetId="11">#REF!</definedName>
    <definedName name="maintenanceld" localSheetId="10">#REF!</definedName>
    <definedName name="maintenanceld">#REF!</definedName>
    <definedName name="MaintenancePCS" localSheetId="11">#REF!</definedName>
    <definedName name="MaintenancePCS" localSheetId="10">#REF!</definedName>
    <definedName name="MaintenancePCS">#REF!</definedName>
    <definedName name="marca" localSheetId="11">#REF!</definedName>
    <definedName name="marca" localSheetId="9">#REF!</definedName>
    <definedName name="marca" localSheetId="10">#REF!</definedName>
    <definedName name="marca">#REF!</definedName>
    <definedName name="Marcas" localSheetId="11">#REF!</definedName>
    <definedName name="Marcas" localSheetId="9">#REF!</definedName>
    <definedName name="Marcas" localSheetId="10">#REF!</definedName>
    <definedName name="Marcas">#REF!</definedName>
    <definedName name="mayo" localSheetId="11">#REF!</definedName>
    <definedName name="mayo" localSheetId="10">#REF!</definedName>
    <definedName name="mayo">#REF!</definedName>
    <definedName name="menorte" localSheetId="11">#REF!</definedName>
    <definedName name="menorte" localSheetId="10">#REF!</definedName>
    <definedName name="menorte">#REF!</definedName>
    <definedName name="Mes" localSheetId="11">#REF!</definedName>
    <definedName name="Mes" localSheetId="10">#REF!</definedName>
    <definedName name="Mes">#REF!</definedName>
    <definedName name="MESFCSER" localSheetId="11">#REF!</definedName>
    <definedName name="MESFCSER" localSheetId="10">#REF!</definedName>
    <definedName name="MESFCSER">#REF!</definedName>
    <definedName name="mesvtaBC" localSheetId="11">#REF!</definedName>
    <definedName name="mesvtaBC" localSheetId="10">#REF!</definedName>
    <definedName name="mesvtaBC">#REF!</definedName>
    <definedName name="MESVTABCPRE" localSheetId="11">#REF!</definedName>
    <definedName name="MESVTABCPRE" localSheetId="10">#REF!</definedName>
    <definedName name="MESVTABCPRE">#REF!</definedName>
    <definedName name="MIL" localSheetId="11">#REF!</definedName>
    <definedName name="MIL" localSheetId="10">#REF!</definedName>
    <definedName name="MIL">#REF!</definedName>
    <definedName name="Minimis" localSheetId="11">#REF!</definedName>
    <definedName name="Minimis" localSheetId="10">#REF!</definedName>
    <definedName name="Minimis">#REF!</definedName>
    <definedName name="MKT" localSheetId="11">#REF!</definedName>
    <definedName name="MKT" localSheetId="10">#REF!</definedName>
    <definedName name="MKT">#REF!</definedName>
    <definedName name="mktld" localSheetId="11">#REF!</definedName>
    <definedName name="mktld" localSheetId="10">#REF!</definedName>
    <definedName name="mktld">#REF!</definedName>
    <definedName name="MKTPCS" localSheetId="11">#REF!</definedName>
    <definedName name="MKTPCS" localSheetId="10">#REF!</definedName>
    <definedName name="MKTPCS">#REF!</definedName>
    <definedName name="mmmm" localSheetId="11">#REF!</definedName>
    <definedName name="mmmm" localSheetId="10">#REF!</definedName>
    <definedName name="mmmm">#REF!</definedName>
    <definedName name="Modificar_celdas_Anexo_A" localSheetId="11">#REF!</definedName>
    <definedName name="Modificar_celdas_Anexo_A" localSheetId="10">#REF!</definedName>
    <definedName name="Modificar_celdas_Anexo_A">#REF!</definedName>
    <definedName name="Monetary_precision" localSheetId="11">#REF!</definedName>
    <definedName name="Monetary_precision" localSheetId="10">#REF!</definedName>
    <definedName name="Monetary_precision">#REF!</definedName>
    <definedName name="Monetary_precisionA" localSheetId="11">#REF!</definedName>
    <definedName name="Monetary_precisionA" localSheetId="10">#REF!</definedName>
    <definedName name="Monetary_precisionA">#REF!</definedName>
    <definedName name="Monetary_precisionF" localSheetId="11">#REF!</definedName>
    <definedName name="Monetary_precisionF" localSheetId="10">#REF!</definedName>
    <definedName name="Monetary_precisionF">#REF!</definedName>
    <definedName name="Monetary_precisionH" localSheetId="11">#REF!</definedName>
    <definedName name="Monetary_precisionH" localSheetId="10">#REF!</definedName>
    <definedName name="Monetary_precisionH">#REF!</definedName>
    <definedName name="Monetary_precisionJ" localSheetId="11">#REF!</definedName>
    <definedName name="Monetary_precisionJ" localSheetId="10">#REF!</definedName>
    <definedName name="Monetary_precisionJ">#REF!</definedName>
    <definedName name="MostRecentPeriod" localSheetId="11">#REF!</definedName>
    <definedName name="MostRecentPeriod" localSheetId="10">#REF!</definedName>
    <definedName name="MostRecentPeriod">#REF!</definedName>
    <definedName name="movimientos" localSheetId="11">#REF!</definedName>
    <definedName name="movimientos" localSheetId="10">#REF!</definedName>
    <definedName name="movimientos">#REF!</definedName>
    <definedName name="MP" localSheetId="11">#REF!</definedName>
    <definedName name="MP" localSheetId="9">#REF!</definedName>
    <definedName name="MP" localSheetId="10">#REF!</definedName>
    <definedName name="MP">#REF!</definedName>
    <definedName name="MP_AR_Balance" localSheetId="11">#REF!</definedName>
    <definedName name="MP_AR_Balance" localSheetId="10">#REF!</definedName>
    <definedName name="MP_AR_Balance">#REF!</definedName>
    <definedName name="MP_SRD" localSheetId="11">#REF!</definedName>
    <definedName name="MP_SRD" localSheetId="10">#REF!</definedName>
    <definedName name="MP_SRD">#REF!</definedName>
    <definedName name="mue" localSheetId="11">#REF!</definedName>
    <definedName name="mue" localSheetId="10">#REF!</definedName>
    <definedName name="mue">#REF!</definedName>
    <definedName name="Muestrini" hidden="1">3</definedName>
    <definedName name="MXP" localSheetId="11">#REF!</definedName>
    <definedName name="MXP" localSheetId="10">#REF!</definedName>
    <definedName name="MXP">#REF!</definedName>
    <definedName name="N_" localSheetId="11">#REF!</definedName>
    <definedName name="N_" localSheetId="10">#REF!</definedName>
    <definedName name="N_">#REF!</definedName>
    <definedName name="nada" localSheetId="11">#REF!</definedName>
    <definedName name="nada" localSheetId="10">#REF!</definedName>
    <definedName name="nada">#REF!</definedName>
    <definedName name="NAVB" localSheetId="11">#REF!</definedName>
    <definedName name="NAVB" localSheetId="10">#REF!</definedName>
    <definedName name="NAVB">#REF!</definedName>
    <definedName name="ncjdbjfkw" localSheetId="11" hidden="1">#REF!</definedName>
    <definedName name="ncjdbjfkw" localSheetId="10" hidden="1">#REF!</definedName>
    <definedName name="ncjdbjfkw" hidden="1">#REF!</definedName>
    <definedName name="NDJFDOVFD" localSheetId="11" hidden="1">#REF!</definedName>
    <definedName name="NDJFDOVFD" localSheetId="10" hidden="1">#REF!</definedName>
    <definedName name="NDJFDOVFD" hidden="1">#REF!</definedName>
    <definedName name="NETO_DIST" localSheetId="11">#REF!</definedName>
    <definedName name="NETO_DIST" localSheetId="10">#REF!</definedName>
    <definedName name="NETO_DIST">#REF!</definedName>
    <definedName name="Networ" localSheetId="11">#REF!</definedName>
    <definedName name="Networ" localSheetId="10">#REF!</definedName>
    <definedName name="Networ">#REF!</definedName>
    <definedName name="Network" localSheetId="11">#REF!</definedName>
    <definedName name="Network" localSheetId="10">#REF!</definedName>
    <definedName name="Network">#REF!</definedName>
    <definedName name="networkld" localSheetId="11">#REF!</definedName>
    <definedName name="networkld" localSheetId="10">#REF!</definedName>
    <definedName name="networkld">#REF!</definedName>
    <definedName name="NetworkPCS" localSheetId="11">#REF!</definedName>
    <definedName name="NetworkPCS" localSheetId="10">#REF!</definedName>
    <definedName name="NetworkPCS">#REF!</definedName>
    <definedName name="new" localSheetId="2" hidden="1">{#N/A,#N/A,FALSE,"Aging Summary";#N/A,#N/A,FALSE,"Ratio Analysis";#N/A,#N/A,FALSE,"Test 120 Day Accts";#N/A,#N/A,FALSE,"Tickmarks"}</definedName>
    <definedName name="new" localSheetId="18" hidden="1">{#N/A,#N/A,FALSE,"Aging Summary";#N/A,#N/A,FALSE,"Ratio Analysis";#N/A,#N/A,FALSE,"Test 120 Day Accts";#N/A,#N/A,FALSE,"Tickmarks"}</definedName>
    <definedName name="new" localSheetId="17"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12" hidden="1">{#N/A,#N/A,FALSE,"Aging Summary";#N/A,#N/A,FALSE,"Ratio Analysis";#N/A,#N/A,FALSE,"Test 120 Day Accts";#N/A,#N/A,FALSE,"Tickmarks"}</definedName>
    <definedName name="new" localSheetId="13" hidden="1">{#N/A,#N/A,FALSE,"Aging Summary";#N/A,#N/A,FALSE,"Ratio Analysis";#N/A,#N/A,FALSE,"Test 120 Day Accts";#N/A,#N/A,FALSE,"Tickmarks"}</definedName>
    <definedName name="new" localSheetId="14"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0" hidden="1">{#N/A,#N/A,FALSE,"Aging Summary";#N/A,#N/A,FALSE,"Ratio Analysis";#N/A,#N/A,FALSE,"Test 120 Day Accts";#N/A,#N/A,FALSE,"Tickmarks"}</definedName>
    <definedName name="new" hidden="1">{#N/A,#N/A,FALSE,"Aging Summary";#N/A,#N/A,FALSE,"Ratio Analysis";#N/A,#N/A,FALSE,"Test 120 Day Accts";#N/A,#N/A,FALSE,"Tickmarks"}</definedName>
    <definedName name="newname" localSheetId="11">#REF!</definedName>
    <definedName name="newname" localSheetId="10">#REF!</definedName>
    <definedName name="newname">#REF!</definedName>
    <definedName name="ngughuiyhuhhhhhhhhhhhhhhhhhh" localSheetId="11" hidden="1">#REF!</definedName>
    <definedName name="ngughuiyhuhhhhhhhhhhhhhhhhhh" localSheetId="1" hidden="1">#REF!</definedName>
    <definedName name="ngughuiyhuhhhhhhhhhhhhhhhhhh" localSheetId="12" hidden="1">#REF!</definedName>
    <definedName name="ngughuiyhuhhhhhhhhhhhhhhhhhh" localSheetId="13" hidden="1">#REF!</definedName>
    <definedName name="ngughuiyhuhhhhhhhhhhhhhhhhhh" localSheetId="14" hidden="1">#REF!</definedName>
    <definedName name="ngughuiyhuhhhhhhhhhhhhhhhhhh" localSheetId="10" hidden="1">#REF!</definedName>
    <definedName name="ngughuiyhuhhhhhhhhhhhhhhhhhh" hidden="1">#REF!</definedName>
    <definedName name="njkhoikh" localSheetId="11" hidden="1">#REF!</definedName>
    <definedName name="njkhoikh" localSheetId="1" hidden="1">#REF!</definedName>
    <definedName name="njkhoikh" localSheetId="12" hidden="1">#REF!</definedName>
    <definedName name="njkhoikh" localSheetId="13" hidden="1">#REF!</definedName>
    <definedName name="njkhoikh" localSheetId="14" hidden="1">#REF!</definedName>
    <definedName name="njkhoikh" localSheetId="10" hidden="1">#REF!</definedName>
    <definedName name="njkhoikh" hidden="1">#REF!</definedName>
    <definedName name="nmm" localSheetId="2" hidden="1">{#N/A,#N/A,FALSE,"VOL"}</definedName>
    <definedName name="nmm" localSheetId="18" hidden="1">{#N/A,#N/A,FALSE,"VOL"}</definedName>
    <definedName name="nmm" localSheetId="17" hidden="1">{#N/A,#N/A,FALSE,"VOL"}</definedName>
    <definedName name="nmm" localSheetId="5" hidden="1">{#N/A,#N/A,FALSE,"VOL"}</definedName>
    <definedName name="nmm" localSheetId="3" hidden="1">{#N/A,#N/A,FALSE,"VOL"}</definedName>
    <definedName name="nmm" localSheetId="8" hidden="1">{#N/A,#N/A,FALSE,"VOL"}</definedName>
    <definedName name="nmm" localSheetId="11" hidden="1">{#N/A,#N/A,FALSE,"VOL"}</definedName>
    <definedName name="nmm" localSheetId="7" hidden="1">{#N/A,#N/A,FALSE,"VOL"}</definedName>
    <definedName name="nmm" localSheetId="1" hidden="1">{#N/A,#N/A,FALSE,"VOL"}</definedName>
    <definedName name="nmm" localSheetId="12" hidden="1">{#N/A,#N/A,FALSE,"VOL"}</definedName>
    <definedName name="nmm" localSheetId="13" hidden="1">{#N/A,#N/A,FALSE,"VOL"}</definedName>
    <definedName name="nmm" localSheetId="14" hidden="1">{#N/A,#N/A,FALSE,"VOL"}</definedName>
    <definedName name="nmm" localSheetId="4" hidden="1">{#N/A,#N/A,FALSE,"VOL"}</definedName>
    <definedName name="nmm" localSheetId="9" hidden="1">{#N/A,#N/A,FALSE,"VOL"}</definedName>
    <definedName name="nmm" localSheetId="10" hidden="1">{#N/A,#N/A,FALSE,"VOL"}</definedName>
    <definedName name="nmm" hidden="1">{#N/A,#N/A,FALSE,"VOL"}</definedName>
    <definedName name="NO" localSheetId="2" hidden="1">{#N/A,#N/A,FALSE,"VOL"}</definedName>
    <definedName name="NO" localSheetId="18" hidden="1">{#N/A,#N/A,FALSE,"VOL"}</definedName>
    <definedName name="NO" localSheetId="17" hidden="1">{#N/A,#N/A,FALSE,"VOL"}</definedName>
    <definedName name="NO" localSheetId="5" hidden="1">{#N/A,#N/A,FALSE,"VOL"}</definedName>
    <definedName name="NO" localSheetId="3" hidden="1">{#N/A,#N/A,FALSE,"VOL"}</definedName>
    <definedName name="NO" localSheetId="8" hidden="1">{#N/A,#N/A,FALSE,"VOL"}</definedName>
    <definedName name="NO" localSheetId="11" hidden="1">{#N/A,#N/A,FALSE,"VOL"}</definedName>
    <definedName name="NO" localSheetId="7" hidden="1">{#N/A,#N/A,FALSE,"VOL"}</definedName>
    <definedName name="NO" localSheetId="1" hidden="1">{#N/A,#N/A,FALSE,"VOL"}</definedName>
    <definedName name="NO" localSheetId="12" hidden="1">{#N/A,#N/A,FALSE,"VOL"}</definedName>
    <definedName name="NO" localSheetId="13" hidden="1">{#N/A,#N/A,FALSE,"VOL"}</definedName>
    <definedName name="NO" localSheetId="14" hidden="1">{#N/A,#N/A,FALSE,"VOL"}</definedName>
    <definedName name="NO" localSheetId="4" hidden="1">{#N/A,#N/A,FALSE,"VOL"}</definedName>
    <definedName name="NO" localSheetId="9" hidden="1">{#N/A,#N/A,FALSE,"VOL"}</definedName>
    <definedName name="NO" localSheetId="10" hidden="1">{#N/A,#N/A,FALSE,"VOL"}</definedName>
    <definedName name="NO" hidden="1">{#N/A,#N/A,FALSE,"VOL"}</definedName>
    <definedName name="Nomb" localSheetId="8" hidden="1">{#N/A,#N/A,FALSE,"Aging Summary";#N/A,#N/A,FALSE,"Ratio Analysis";#N/A,#N/A,FALSE,"Test 120 Day Accts";#N/A,#N/A,FALSE,"Tickmarks"}</definedName>
    <definedName name="Nomb" localSheetId="9" hidden="1">{#N/A,#N/A,FALSE,"Aging Summary";#N/A,#N/A,FALSE,"Ratio Analysis";#N/A,#N/A,FALSE,"Test 120 Day Accts";#N/A,#N/A,FALSE,"Tickmarks"}</definedName>
    <definedName name="Nomb" hidden="1">{#N/A,#N/A,FALSE,"Aging Summary";#N/A,#N/A,FALSE,"Ratio Analysis";#N/A,#N/A,FALSE,"Test 120 Day Accts";#N/A,#N/A,FALSE,"Tickmarks"}</definedName>
    <definedName name="NonTop_Stratum_Value" localSheetId="2">#REF!</definedName>
    <definedName name="NonTop_Stratum_Value" localSheetId="5">#REF!</definedName>
    <definedName name="NonTop_Stratum_Value" localSheetId="3">#REF!</definedName>
    <definedName name="NonTop_Stratum_Value" localSheetId="11">#REF!</definedName>
    <definedName name="NonTop_Stratum_Value" localSheetId="13">#REF!</definedName>
    <definedName name="NonTop_Stratum_Value" localSheetId="9">#REF!</definedName>
    <definedName name="NonTop_Stratum_Value" localSheetId="10">#REF!</definedName>
    <definedName name="NonTop_Stratum_Value">#REF!</definedName>
    <definedName name="Nota_10" localSheetId="11">#REF!</definedName>
    <definedName name="Nota_10" localSheetId="10">#REF!</definedName>
    <definedName name="Nota_10">#REF!</definedName>
    <definedName name="Nota_11" localSheetId="11">#REF!</definedName>
    <definedName name="Nota_11" localSheetId="10">#REF!</definedName>
    <definedName name="Nota_11">#REF!</definedName>
    <definedName name="Nota_8" localSheetId="11">#REF!</definedName>
    <definedName name="Nota_8" localSheetId="10">#REF!</definedName>
    <definedName name="Nota_8">#REF!</definedName>
    <definedName name="Nota_9" localSheetId="11">#REF!</definedName>
    <definedName name="Nota_9" localSheetId="10">#REF!</definedName>
    <definedName name="Nota_9">#REF!</definedName>
    <definedName name="Nota1" localSheetId="11">#REF!</definedName>
    <definedName name="Nota1" localSheetId="10">#REF!</definedName>
    <definedName name="Nota1">#REF!</definedName>
    <definedName name="Nota10" localSheetId="11">#REF!</definedName>
    <definedName name="Nota10" localSheetId="10">#REF!</definedName>
    <definedName name="Nota10">#REF!</definedName>
    <definedName name="nota108" localSheetId="11">#REF!</definedName>
    <definedName name="nota108" localSheetId="10">#REF!</definedName>
    <definedName name="nota108">#REF!</definedName>
    <definedName name="Nota12" localSheetId="11">#REF!</definedName>
    <definedName name="Nota12" localSheetId="10">#REF!</definedName>
    <definedName name="Nota12">#REF!</definedName>
    <definedName name="Nota13" localSheetId="11">#REF!</definedName>
    <definedName name="Nota13" localSheetId="10">#REF!</definedName>
    <definedName name="Nota13">#REF!</definedName>
    <definedName name="Nota14" localSheetId="11">#REF!</definedName>
    <definedName name="Nota14" localSheetId="10">#REF!</definedName>
    <definedName name="Nota14">#REF!</definedName>
    <definedName name="Nota15" localSheetId="11">#REF!</definedName>
    <definedName name="Nota15" localSheetId="10">#REF!</definedName>
    <definedName name="Nota15">#REF!</definedName>
    <definedName name="Nota16" localSheetId="11">#REF!</definedName>
    <definedName name="Nota16" localSheetId="10">#REF!</definedName>
    <definedName name="Nota16">#REF!</definedName>
    <definedName name="Nota17" localSheetId="11">#REF!</definedName>
    <definedName name="Nota17" localSheetId="10">#REF!</definedName>
    <definedName name="Nota17">#REF!</definedName>
    <definedName name="Nota2" localSheetId="11">#REF!</definedName>
    <definedName name="Nota2" localSheetId="10">#REF!</definedName>
    <definedName name="Nota2">#REF!</definedName>
    <definedName name="Nota3" localSheetId="11">#REF!</definedName>
    <definedName name="Nota3" localSheetId="10">#REF!</definedName>
    <definedName name="Nota3">#REF!</definedName>
    <definedName name="Nota4" localSheetId="11">#REF!</definedName>
    <definedName name="Nota4" localSheetId="10">#REF!</definedName>
    <definedName name="Nota4">#REF!</definedName>
    <definedName name="Nota5" localSheetId="11">#REF!</definedName>
    <definedName name="Nota5" localSheetId="10">#REF!</definedName>
    <definedName name="Nota5">#REF!</definedName>
    <definedName name="Nota6" localSheetId="11">#REF!</definedName>
    <definedName name="Nota6" localSheetId="10">#REF!</definedName>
    <definedName name="Nota6">#REF!</definedName>
    <definedName name="Nota7" localSheetId="11">#REF!</definedName>
    <definedName name="Nota7" localSheetId="10">#REF!</definedName>
    <definedName name="Nota7">#REF!</definedName>
    <definedName name="Nota8" localSheetId="11">#REF!</definedName>
    <definedName name="Nota8" localSheetId="10">#REF!</definedName>
    <definedName name="Nota8">#REF!</definedName>
    <definedName name="Nota9" localSheetId="11">#REF!</definedName>
    <definedName name="Nota9" localSheetId="10">#REF!</definedName>
    <definedName name="Nota9">#REF!</definedName>
    <definedName name="Number_of_Selections" localSheetId="2">#REF!</definedName>
    <definedName name="Number_of_Selections" localSheetId="5">#REF!</definedName>
    <definedName name="Number_of_Selections" localSheetId="3">#REF!</definedName>
    <definedName name="Number_of_Selections" localSheetId="11">#REF!</definedName>
    <definedName name="Number_of_Selections" localSheetId="10">#REF!</definedName>
    <definedName name="Number_of_Selections">#REF!</definedName>
    <definedName name="Numof_Selections2" localSheetId="5">#REF!</definedName>
    <definedName name="Numof_Selections2" localSheetId="3">#REF!</definedName>
    <definedName name="Numof_Selections2" localSheetId="11">#REF!</definedName>
    <definedName name="Numof_Selections2" localSheetId="10">#REF!</definedName>
    <definedName name="Numof_Selections2">#REF!</definedName>
    <definedName name="NZD" localSheetId="11">#REF!</definedName>
    <definedName name="NZD" localSheetId="10">#REF!</definedName>
    <definedName name="NZD">#REF!</definedName>
    <definedName name="Ñ_" localSheetId="11">#REF!</definedName>
    <definedName name="Ñ_" localSheetId="10">#REF!</definedName>
    <definedName name="Ñ_">#REF!</definedName>
    <definedName name="ñfdsl" localSheetId="11">#REF!</definedName>
    <definedName name="ñfdsl" localSheetId="12">#REF!</definedName>
    <definedName name="ñfdsl" localSheetId="13">#REF!</definedName>
    <definedName name="ñfdsl" localSheetId="14">#REF!</definedName>
    <definedName name="ñfdsl" localSheetId="10">#REF!</definedName>
    <definedName name="ñfdsl">#REF!</definedName>
    <definedName name="ññ" localSheetId="11">#REF!</definedName>
    <definedName name="ññ" localSheetId="12">#REF!</definedName>
    <definedName name="ññ" localSheetId="13">#REF!</definedName>
    <definedName name="ññ" localSheetId="14">#REF!</definedName>
    <definedName name="ññ" localSheetId="10">#REF!</definedName>
    <definedName name="ññ">#REF!</definedName>
    <definedName name="O_" localSheetId="11">#REF!</definedName>
    <definedName name="O_" localSheetId="10">#REF!</definedName>
    <definedName name="O_">#REF!</definedName>
    <definedName name="OBLIG_DIV_ACREED_SOC" localSheetId="11">#REF!</definedName>
    <definedName name="OBLIG_DIV_ACREED_SOC" localSheetId="10">#REF!</definedName>
    <definedName name="OBLIG_DIV_ACREED_SOC">#REF!</definedName>
    <definedName name="OBLIG_DIV_OTRAS" localSheetId="11">#REF!</definedName>
    <definedName name="OBLIG_DIV_OTRAS" localSheetId="10">#REF!</definedName>
    <definedName name="OBLIG_DIV_OTRAS">#REF!</definedName>
    <definedName name="OBLIG_DIVER" localSheetId="11">#REF!</definedName>
    <definedName name="OBLIG_DIVER" localSheetId="10">#REF!</definedName>
    <definedName name="OBLIG_DIVER">#REF!</definedName>
    <definedName name="OBS" localSheetId="11">#REF!</definedName>
    <definedName name="OBS" localSheetId="10">#REF!</definedName>
    <definedName name="OBS">#REF!</definedName>
    <definedName name="OCC" localSheetId="11">#REF!</definedName>
    <definedName name="OCC" localSheetId="10">#REF!</definedName>
    <definedName name="OCC">#REF!</definedName>
    <definedName name="OCNC" localSheetId="11">#REF!</definedName>
    <definedName name="OCNC" localSheetId="10">#REF!</definedName>
    <definedName name="OCNC">#REF!</definedName>
    <definedName name="Octuber" localSheetId="11">#REF!</definedName>
    <definedName name="Octuber" localSheetId="10">#REF!</definedName>
    <definedName name="Octuber">#REF!</definedName>
    <definedName name="OD_ACREED_FISC" localSheetId="11">#REF!</definedName>
    <definedName name="OD_ACREED_FISC" localSheetId="10">#REF!</definedName>
    <definedName name="OD_ACREED_FISC">#REF!</definedName>
    <definedName name="OGO_GAN_CRED_DIV" localSheetId="11">#REF!</definedName>
    <definedName name="OGO_GAN_CRED_DIV" localSheetId="10">#REF!</definedName>
    <definedName name="OGO_GAN_CRED_DIV">#REF!</definedName>
    <definedName name="OGO_REN_BIENES" localSheetId="11">#REF!</definedName>
    <definedName name="OGO_REN_BIENES" localSheetId="10">#REF!</definedName>
    <definedName name="OGO_REN_BIENES">#REF!</definedName>
    <definedName name="OGO_RES_OP_CAMB" localSheetId="11">#REF!</definedName>
    <definedName name="OGO_RES_OP_CAMB" localSheetId="10">#REF!</definedName>
    <definedName name="OGO_RES_OP_CAMB">#REF!</definedName>
    <definedName name="OL" localSheetId="11">#REF!</definedName>
    <definedName name="OL" localSheetId="10">#REF!</definedName>
    <definedName name="OL">#REF!</definedName>
    <definedName name="OLE_LINK1" localSheetId="13">'Nota 5'!$B$20</definedName>
    <definedName name="OLE_LINK1" localSheetId="14">'Nota 6 a Nota 12'!#REF!</definedName>
    <definedName name="oo" localSheetId="11">#REF!</definedName>
    <definedName name="oo" localSheetId="10">#REF!</definedName>
    <definedName name="oo">#REF!</definedName>
    <definedName name="OPC" localSheetId="11">#REF!</definedName>
    <definedName name="OPC" localSheetId="10">#REF!</definedName>
    <definedName name="OPC">#REF!</definedName>
    <definedName name="OPO_AMORT_CARG_DIF" localSheetId="11">#REF!</definedName>
    <definedName name="OPO_AMORT_CARG_DIF" localSheetId="10">#REF!</definedName>
    <definedName name="OPO_AMORT_CARG_DIF">#REF!</definedName>
    <definedName name="OPO_DEPREC" localSheetId="11">#REF!</definedName>
    <definedName name="OPO_DEPREC" localSheetId="10">#REF!</definedName>
    <definedName name="OPO_DEPREC">#REF!</definedName>
    <definedName name="OPO_GTOS_GEN" localSheetId="11">#REF!</definedName>
    <definedName name="OPO_GTOS_GEN" localSheetId="10">#REF!</definedName>
    <definedName name="OPO_GTOS_GEN">#REF!</definedName>
    <definedName name="OPO_OTRAS" localSheetId="11">#REF!</definedName>
    <definedName name="OPO_OTRAS" localSheetId="10">#REF!</definedName>
    <definedName name="OPO_OTRAS">#REF!</definedName>
    <definedName name="OPO_RET_PERS_CARG_SOC" localSheetId="11">#REF!</definedName>
    <definedName name="OPO_RET_PERS_CARG_SOC" localSheetId="10">#REF!</definedName>
    <definedName name="OPO_RET_PERS_CARG_SOC">#REF!</definedName>
    <definedName name="OPO_VAL_OTROS_ACT_PAS" localSheetId="11">#REF!</definedName>
    <definedName name="OPO_VAL_OTROS_ACT_PAS" localSheetId="10">#REF!</definedName>
    <definedName name="OPO_VAL_OTROS_ACT_PAS">#REF!</definedName>
    <definedName name="OPPROD" localSheetId="11">#REF!</definedName>
    <definedName name="OPPROD" localSheetId="1">#REF!</definedName>
    <definedName name="OPPROD" localSheetId="12">#REF!</definedName>
    <definedName name="OPPROD" localSheetId="13">#REF!</definedName>
    <definedName name="OPPROD" localSheetId="14">#REF!</definedName>
    <definedName name="OPPROD" localSheetId="9">#REF!</definedName>
    <definedName name="OPPROD" localSheetId="10">#REF!</definedName>
    <definedName name="OPPROD">#REF!</definedName>
    <definedName name="opt" localSheetId="11">#REF!</definedName>
    <definedName name="opt" localSheetId="1">#REF!</definedName>
    <definedName name="opt" localSheetId="12">#REF!</definedName>
    <definedName name="opt" localSheetId="13">#REF!</definedName>
    <definedName name="opt" localSheetId="14">#REF!</definedName>
    <definedName name="opt" localSheetId="10">#REF!</definedName>
    <definedName name="opt">#REF!</definedName>
    <definedName name="optr" localSheetId="11">#REF!</definedName>
    <definedName name="optr" localSheetId="10">#REF!</definedName>
    <definedName name="optr">#REF!</definedName>
    <definedName name="OSF_ACREED_CARG_FIN" localSheetId="11">#REF!</definedName>
    <definedName name="OSF_ACREED_CARG_FIN" localSheetId="10">#REF!</definedName>
    <definedName name="OSF_ACREED_CARG_FIN">#REF!</definedName>
    <definedName name="OSF_CRED_DOC_DIF" localSheetId="11">#REF!</definedName>
    <definedName name="OSF_CRED_DOC_DIF" localSheetId="10">#REF!</definedName>
    <definedName name="OSF_CRED_DOC_DIF">#REF!</definedName>
    <definedName name="OSF_OTRAS_INST_FINAN" localSheetId="11">#REF!</definedName>
    <definedName name="OSF_OTRAS_INST_FINAN" localSheetId="10">#REF!</definedName>
    <definedName name="OSF_OTRAS_INST_FINAN">#REF!</definedName>
    <definedName name="OSF_PREST_ENT_FINAN" localSheetId="11">#REF!</definedName>
    <definedName name="OSF_PREST_ENT_FINAN" localSheetId="10">#REF!</definedName>
    <definedName name="OSF_PREST_ENT_FINAN">#REF!</definedName>
    <definedName name="OSNF_ACREED_CARG_FINAN" localSheetId="11">#REF!</definedName>
    <definedName name="OSNF_ACREED_CARG_FINAN" localSheetId="10">#REF!</definedName>
    <definedName name="OSNF_ACREED_CARG_FINAN">#REF!</definedName>
    <definedName name="OSNF_DEP_SEC_PRIV" localSheetId="11">#REF!</definedName>
    <definedName name="OSNF_DEP_SEC_PRIV" localSheetId="10">#REF!</definedName>
    <definedName name="OSNF_DEP_SEC_PRIV">#REF!</definedName>
    <definedName name="OSNF_DEP_SEC_PUB" localSheetId="11">#REF!</definedName>
    <definedName name="OSNF_DEP_SEC_PUB" localSheetId="10">#REF!</definedName>
    <definedName name="OSNF_DEP_SEC_PUB">#REF!</definedName>
    <definedName name="OSNF_REPO" localSheetId="11">#REF!</definedName>
    <definedName name="OSNF_REPO" localSheetId="10">#REF!</definedName>
    <definedName name="OSNF_REPO">#REF!</definedName>
    <definedName name="Others" localSheetId="11">#REF!</definedName>
    <definedName name="Others" localSheetId="10">#REF!</definedName>
    <definedName name="Others">#REF!</definedName>
    <definedName name="othersld" localSheetId="11">#REF!</definedName>
    <definedName name="othersld" localSheetId="10">#REF!</definedName>
    <definedName name="othersld">#REF!</definedName>
    <definedName name="OthersPCS" localSheetId="11">#REF!</definedName>
    <definedName name="OthersPCS" localSheetId="10">#REF!</definedName>
    <definedName name="OthersPCS">#REF!</definedName>
    <definedName name="OTRAS_INST_FINAN" localSheetId="11">#REF!</definedName>
    <definedName name="OTRAS_INST_FINAN" localSheetId="10">#REF!</definedName>
    <definedName name="OTRAS_INST_FINAN">#REF!</definedName>
    <definedName name="P_" localSheetId="11">#REF!</definedName>
    <definedName name="P_" localSheetId="10">#REF!</definedName>
    <definedName name="P_">#REF!</definedName>
    <definedName name="PANEL" localSheetId="11">#REF!</definedName>
    <definedName name="PANEL" localSheetId="10">#REF!</definedName>
    <definedName name="PANEL">#REF!</definedName>
    <definedName name="PARAGUAY" localSheetId="11">#REF!</definedName>
    <definedName name="PARAGUAY" localSheetId="9">#REF!</definedName>
    <definedName name="PARAGUAY" localSheetId="10">#REF!</definedName>
    <definedName name="PARAGUAY">#REF!</definedName>
    <definedName name="PARCIALES" localSheetId="11">#REF!</definedName>
    <definedName name="PARCIALES" localSheetId="10">#REF!</definedName>
    <definedName name="PARCIALES">#REF!</definedName>
    <definedName name="participa" localSheetId="11">#REF!</definedName>
    <definedName name="participa" localSheetId="9">#REF!</definedName>
    <definedName name="participa" localSheetId="10">#REF!</definedName>
    <definedName name="participa">#REF!</definedName>
    <definedName name="Partidas_seleccionadas_test_de_" localSheetId="11">#REF!</definedName>
    <definedName name="Partidas_seleccionadas_test_de_" localSheetId="10">#REF!</definedName>
    <definedName name="Partidas_seleccionadas_test_de_">#REF!</definedName>
    <definedName name="Partidas_Selecionadas" localSheetId="11">#REF!</definedName>
    <definedName name="Partidas_Selecionadas" localSheetId="10">#REF!</definedName>
    <definedName name="Partidas_Selecionadas">#REF!</definedName>
    <definedName name="PAS_CORR_07" localSheetId="11">#REF!</definedName>
    <definedName name="PAS_CORR_07" localSheetId="10">#REF!</definedName>
    <definedName name="PAS_CORR_07">#REF!</definedName>
    <definedName name="pasivo" localSheetId="11">#REF!</definedName>
    <definedName name="pasivo" localSheetId="10">#REF!</definedName>
    <definedName name="pasivo">#REF!</definedName>
    <definedName name="pasivo_dic_07" localSheetId="11">#REF!</definedName>
    <definedName name="pasivo_dic_07" localSheetId="10">#REF!</definedName>
    <definedName name="pasivo_dic_07">#REF!</definedName>
    <definedName name="pasivo_y_pat_neto" localSheetId="11">#REF!</definedName>
    <definedName name="pasivo_y_pat_neto" localSheetId="10">#REF!</definedName>
    <definedName name="pasivo_y_pat_neto">#REF!</definedName>
    <definedName name="patrimonial" localSheetId="11">#REF!</definedName>
    <definedName name="patrimonial" localSheetId="10">#REF!</definedName>
    <definedName name="patrimonial">#REF!</definedName>
    <definedName name="Patrimonio_Neto" localSheetId="11">#REF!</definedName>
    <definedName name="Patrimonio_Neto" localSheetId="10">#REF!</definedName>
    <definedName name="Patrimonio_Neto">#REF!</definedName>
    <definedName name="PATRIMONIO_NETO_1" localSheetId="11">#REF!</definedName>
    <definedName name="PATRIMONIO_NETO_1" localSheetId="10">#REF!</definedName>
    <definedName name="PATRIMONIO_NETO_1">#REF!</definedName>
    <definedName name="PATRIMONIO_NETO_2" localSheetId="11">#REF!</definedName>
    <definedName name="PATRIMONIO_NETO_2" localSheetId="10">#REF!</definedName>
    <definedName name="PATRIMONIO_NETO_2">#REF!</definedName>
    <definedName name="PBG" localSheetId="11">#REF!</definedName>
    <definedName name="PBG" localSheetId="10">#REF!</definedName>
    <definedName name="PBG">#REF!</definedName>
    <definedName name="pbgir" localSheetId="11">#REF!</definedName>
    <definedName name="pbgir" localSheetId="10">#REF!</definedName>
    <definedName name="pbgir">#REF!</definedName>
    <definedName name="PBGIRA" localSheetId="11">#REF!</definedName>
    <definedName name="PBGIRA" localSheetId="10">#REF!</definedName>
    <definedName name="PBGIRA">#REF!</definedName>
    <definedName name="PBGIRC" localSheetId="11">#REF!</definedName>
    <definedName name="PBGIRC" localSheetId="10">#REF!</definedName>
    <definedName name="PBGIRC">#REF!</definedName>
    <definedName name="PBMZ" localSheetId="11">#REF!</definedName>
    <definedName name="PBMZ" localSheetId="10">#REF!</definedName>
    <definedName name="PBMZ">#REF!</definedName>
    <definedName name="PBMZA" localSheetId="11">#REF!</definedName>
    <definedName name="PBMZA" localSheetId="10">#REF!</definedName>
    <definedName name="PBMZA">#REF!</definedName>
    <definedName name="PBMZC" localSheetId="11">#REF!</definedName>
    <definedName name="PBMZC" localSheetId="10">#REF!</definedName>
    <definedName name="PBMZC">#REF!</definedName>
    <definedName name="PBS" localSheetId="11">#REF!</definedName>
    <definedName name="PBS" localSheetId="10">#REF!</definedName>
    <definedName name="PBS">#REF!</definedName>
    <definedName name="PBS2A" localSheetId="11">#REF!</definedName>
    <definedName name="PBS2A" localSheetId="10">#REF!</definedName>
    <definedName name="PBS2A">#REF!</definedName>
    <definedName name="PBS2C" localSheetId="11">#REF!</definedName>
    <definedName name="PBS2C" localSheetId="10">#REF!</definedName>
    <definedName name="PBS2C">#REF!</definedName>
    <definedName name="PBSA" localSheetId="11">#REF!</definedName>
    <definedName name="PBSA" localSheetId="10">#REF!</definedName>
    <definedName name="PBSA">#REF!</definedName>
    <definedName name="PBSC" localSheetId="11">#REF!</definedName>
    <definedName name="PBSC" localSheetId="10">#REF!</definedName>
    <definedName name="PBSC">#REF!</definedName>
    <definedName name="PBSJ" localSheetId="11">#REF!</definedName>
    <definedName name="PBSJ" localSheetId="10">#REF!</definedName>
    <definedName name="PBSJ">#REF!</definedName>
    <definedName name="PBT" localSheetId="11">#REF!</definedName>
    <definedName name="PBT" localSheetId="10">#REF!</definedName>
    <definedName name="PBT">#REF!</definedName>
    <definedName name="PBTA" localSheetId="11">#REF!</definedName>
    <definedName name="PBTA" localSheetId="10">#REF!</definedName>
    <definedName name="PBTA">#REF!</definedName>
    <definedName name="PBTC" localSheetId="11">#REF!</definedName>
    <definedName name="PBTC" localSheetId="10">#REF!</definedName>
    <definedName name="PBTC">#REF!</definedName>
    <definedName name="PBTR" localSheetId="11">#REF!</definedName>
    <definedName name="PBTR" localSheetId="10">#REF!</definedName>
    <definedName name="PBTR">#REF!</definedName>
    <definedName name="Percent_Threshold" localSheetId="11">#REF!</definedName>
    <definedName name="Percent_Threshold" localSheetId="9">#REF!</definedName>
    <definedName name="Percent_Threshold" localSheetId="10">#REF!</definedName>
    <definedName name="Percent_Threshold">#REF!</definedName>
    <definedName name="Percentage_Threshold" localSheetId="11">#REF!</definedName>
    <definedName name="Percentage_Threshold" localSheetId="10">#REF!</definedName>
    <definedName name="Percentage_Threshold">#REF!</definedName>
    <definedName name="percepyreten" localSheetId="11">#REF!</definedName>
    <definedName name="percepyreten" localSheetId="10">#REF!</definedName>
    <definedName name="percepyreten">#REF!</definedName>
    <definedName name="PERIOD_END" localSheetId="11">#REF!</definedName>
    <definedName name="PERIOD_END" localSheetId="10">#REF!</definedName>
    <definedName name="PERIOD_END">#REF!</definedName>
    <definedName name="pf" localSheetId="11">#REF!</definedName>
    <definedName name="pf" localSheetId="10">#REF!</definedName>
    <definedName name="pf">#REF!</definedName>
    <definedName name="PF_OBLIG_SEC_FINAN" localSheetId="11">#REF!</definedName>
    <definedName name="PF_OBLIG_SEC_FINAN" localSheetId="10">#REF!</definedName>
    <definedName name="PF_OBLIG_SEC_FINAN">#REF!</definedName>
    <definedName name="PF_OBLIG_SEC_NF" localSheetId="11">#REF!</definedName>
    <definedName name="PF_OBLIG_SEC_NF" localSheetId="10">#REF!</definedName>
    <definedName name="PF_OBLIG_SEC_NF">#REF!</definedName>
    <definedName name="PIR" localSheetId="11">#REF!</definedName>
    <definedName name="PIR" localSheetId="10">#REF!</definedName>
    <definedName name="PIR">#REF!</definedName>
    <definedName name="pisscj" localSheetId="11">#REF!</definedName>
    <definedName name="pisscj" localSheetId="10">#REF!</definedName>
    <definedName name="pisscj">#REF!</definedName>
    <definedName name="Pivot1" localSheetId="11">#REF!</definedName>
    <definedName name="Pivot1" localSheetId="10">#REF!</definedName>
    <definedName name="Pivot1">#REF!</definedName>
    <definedName name="PL_Actual" localSheetId="11">#REF!</definedName>
    <definedName name="PL_Actual" localSheetId="10">#REF!</definedName>
    <definedName name="PL_Actual">#REF!</definedName>
    <definedName name="PL_Anterior" localSheetId="11">#REF!</definedName>
    <definedName name="PL_Anterior" localSheetId="10">#REF!</definedName>
    <definedName name="PL_Anterior">#REF!</definedName>
    <definedName name="PL_Dollar_Threshold" localSheetId="11">#REF!</definedName>
    <definedName name="PL_Dollar_Threshold" localSheetId="9">#REF!</definedName>
    <definedName name="PL_Dollar_Threshold" localSheetId="10">#REF!</definedName>
    <definedName name="PL_Dollar_Threshold">#REF!</definedName>
    <definedName name="PL_Mov_Periodo" localSheetId="11">#REF!</definedName>
    <definedName name="PL_Mov_Periodo" localSheetId="10">#REF!</definedName>
    <definedName name="PL_Mov_Periodo">#REF!</definedName>
    <definedName name="PL_Percent_Threshold" localSheetId="11">#REF!</definedName>
    <definedName name="PL_Percent_Threshold" localSheetId="9">#REF!</definedName>
    <definedName name="PL_Percent_Threshold" localSheetId="10">#REF!</definedName>
    <definedName name="PL_Percent_Threshold">#REF!</definedName>
    <definedName name="Planilhas" localSheetId="11">#REF!</definedName>
    <definedName name="Planilhas" localSheetId="10">#REF!</definedName>
    <definedName name="Planilhas">#REF!</definedName>
    <definedName name="PLANILLA_DE_PREPARACION" localSheetId="11">#REF!</definedName>
    <definedName name="PLANILLA_DE_PREPARACION" localSheetId="10">#REF!</definedName>
    <definedName name="PLANILLA_DE_PREPARACION">#REF!</definedName>
    <definedName name="PLANILLA_DE_TRANSFERENCIA" localSheetId="11">#REF!</definedName>
    <definedName name="PLANILLA_DE_TRANSFERENCIA" localSheetId="10">#REF!</definedName>
    <definedName name="PLANILLA_DE_TRANSFERENCIA">#REF!</definedName>
    <definedName name="Planning_Materiality" localSheetId="11">#REF!</definedName>
    <definedName name="Planning_Materiality" localSheetId="10">#REF!</definedName>
    <definedName name="Planning_Materiality">#REF!</definedName>
    <definedName name="Planning_MaterialityA" localSheetId="11">#REF!</definedName>
    <definedName name="Planning_MaterialityA" localSheetId="10">#REF!</definedName>
    <definedName name="Planning_MaterialityA">#REF!</definedName>
    <definedName name="Planning_MaterialityF" localSheetId="11">#REF!</definedName>
    <definedName name="Planning_MaterialityF" localSheetId="10">#REF!</definedName>
    <definedName name="Planning_MaterialityF">#REF!</definedName>
    <definedName name="Planning_MaterialityH" localSheetId="11">#REF!</definedName>
    <definedName name="Planning_MaterialityH" localSheetId="10">#REF!</definedName>
    <definedName name="Planning_MaterialityH">#REF!</definedName>
    <definedName name="Planning_MaterialityJ" localSheetId="11">#REF!</definedName>
    <definedName name="Planning_MaterialityJ" localSheetId="10">#REF!</definedName>
    <definedName name="Planning_MaterialityJ">#REF!</definedName>
    <definedName name="PLZ" localSheetId="11">#REF!</definedName>
    <definedName name="PLZ" localSheetId="10">#REF!</definedName>
    <definedName name="PLZ">#REF!</definedName>
    <definedName name="pmdll" localSheetId="11">#REF!</definedName>
    <definedName name="pmdll" localSheetId="10">#REF!</definedName>
    <definedName name="pmdll">#REF!</definedName>
    <definedName name="pmoslpcomb1" localSheetId="11">#REF!</definedName>
    <definedName name="pmoslpcomb1" localSheetId="10">#REF!</definedName>
    <definedName name="pmoslpcomb1">#REF!</definedName>
    <definedName name="pmoslpcomb2" localSheetId="11">#REF!</definedName>
    <definedName name="pmoslpcomb2" localSheetId="10">#REF!</definedName>
    <definedName name="pmoslpcomb2">#REF!</definedName>
    <definedName name="pmoslpnorte1" localSheetId="11">#REF!</definedName>
    <definedName name="pmoslpnorte1" localSheetId="10">#REF!</definedName>
    <definedName name="pmoslpnorte1">#REF!</definedName>
    <definedName name="pmoslpnorte2" localSheetId="11">#REF!</definedName>
    <definedName name="pmoslpnorte2" localSheetId="10">#REF!</definedName>
    <definedName name="pmoslpnorte2">#REF!</definedName>
    <definedName name="pmoslpsur1" localSheetId="11">#REF!</definedName>
    <definedName name="pmoslpsur1" localSheetId="10">#REF!</definedName>
    <definedName name="pmoslpsur1">#REF!</definedName>
    <definedName name="pmoslpsur2" localSheetId="11">#REF!</definedName>
    <definedName name="pmoslpsur2" localSheetId="10">#REF!</definedName>
    <definedName name="pmoslpsur2">#REF!</definedName>
    <definedName name="PMXDLL" localSheetId="11">#REF!</definedName>
    <definedName name="PMXDLL" localSheetId="10">#REF!</definedName>
    <definedName name="PMXDLL">#REF!</definedName>
    <definedName name="PN" localSheetId="11">#REF!</definedName>
    <definedName name="PN" localSheetId="10">#REF!</definedName>
    <definedName name="PN">#REF!</definedName>
    <definedName name="POLYAR" localSheetId="11">#REF!</definedName>
    <definedName name="POLYAR" localSheetId="9">#REF!</definedName>
    <definedName name="POLYAR" localSheetId="10">#REF!</definedName>
    <definedName name="POLYAR">#REF!</definedName>
    <definedName name="Pop_Sig_T" localSheetId="11">#REF!</definedName>
    <definedName name="Pop_Sig_T" localSheetId="10">#REF!</definedName>
    <definedName name="Pop_Sig_T">#REF!</definedName>
    <definedName name="Post_tax_monetary_precision" localSheetId="11">#REF!</definedName>
    <definedName name="Post_tax_monetary_precision" localSheetId="10">#REF!</definedName>
    <definedName name="Post_tax_monetary_precision">#REF!</definedName>
    <definedName name="potir" localSheetId="11">#REF!</definedName>
    <definedName name="potir" localSheetId="10">#REF!</definedName>
    <definedName name="potir">#REF!</definedName>
    <definedName name="ppc" localSheetId="11">#REF!</definedName>
    <definedName name="ppc" localSheetId="9">#REF!</definedName>
    <definedName name="ppc" localSheetId="10">#REF!</definedName>
    <definedName name="ppc">#REF!</definedName>
    <definedName name="ppppp" localSheetId="11">#REF!</definedName>
    <definedName name="ppppp" localSheetId="10">#REF!</definedName>
    <definedName name="ppppp">#REF!</definedName>
    <definedName name="pr" localSheetId="11">#REF!</definedName>
    <definedName name="pr" localSheetId="9">#REF!</definedName>
    <definedName name="pr" localSheetId="10">#REF!</definedName>
    <definedName name="pr">#REF!</definedName>
    <definedName name="Pre_tax_Materiality" localSheetId="11">#REF!</definedName>
    <definedName name="Pre_tax_Materiality" localSheetId="10">#REF!</definedName>
    <definedName name="Pre_tax_Materiality">#REF!</definedName>
    <definedName name="PREPARED_BY" localSheetId="11">#REF!</definedName>
    <definedName name="PREPARED_BY" localSheetId="10">#REF!</definedName>
    <definedName name="PREPARED_BY">#REF!</definedName>
    <definedName name="PREPARED_DATE" localSheetId="11">#REF!</definedName>
    <definedName name="PREPARED_DATE" localSheetId="10">#REF!</definedName>
    <definedName name="PREPARED_DATE">#REF!</definedName>
    <definedName name="Pres_Res" localSheetId="11">#REF!</definedName>
    <definedName name="Pres_Res" localSheetId="10">#REF!</definedName>
    <definedName name="Pres_Res">#REF!</definedName>
    <definedName name="PRESTAMOS_SF_1" localSheetId="11">#REF!</definedName>
    <definedName name="PRESTAMOS_SF_1" localSheetId="10">#REF!</definedName>
    <definedName name="PRESTAMOS_SF_1">#REF!</definedName>
    <definedName name="PRESTAMOS_SF_2" localSheetId="11">#REF!</definedName>
    <definedName name="PRESTAMOS_SF_2" localSheetId="10">#REF!</definedName>
    <definedName name="PRESTAMOS_SF_2">#REF!</definedName>
    <definedName name="PRESTAMOS_SNF_1" localSheetId="11">#REF!</definedName>
    <definedName name="PRESTAMOS_SNF_1" localSheetId="10">#REF!</definedName>
    <definedName name="PRESTAMOS_SNF_1">#REF!</definedName>
    <definedName name="PRESTAMOS_SNF_2" localSheetId="11">#REF!</definedName>
    <definedName name="PRESTAMOS_SNF_2" localSheetId="10">#REF!</definedName>
    <definedName name="PRESTAMOS_SNF_2">#REF!</definedName>
    <definedName name="PRESTAMOS_VENCIDOS_1" localSheetId="11">#REF!</definedName>
    <definedName name="PRESTAMOS_VENCIDOS_1" localSheetId="10">#REF!</definedName>
    <definedName name="PRESTAMOS_VENCIDOS_1">#REF!</definedName>
    <definedName name="PRESTAMOS_VENCIDOS_2" localSheetId="11">#REF!</definedName>
    <definedName name="PRESTAMOS_VENCIDOS_2" localSheetId="10">#REF!</definedName>
    <definedName name="PRESTAMOS_VENCIDOS_2">#REF!</definedName>
    <definedName name="Presupuesto" localSheetId="11">#REF!,#REF!,#REF!,#REF!</definedName>
    <definedName name="Presupuesto" localSheetId="10">#REF!,#REF!,#REF!,#REF!</definedName>
    <definedName name="Presupuesto">#REF!,#REF!,#REF!,#REF!</definedName>
    <definedName name="PREV_CONST" localSheetId="11">#REF!</definedName>
    <definedName name="PREV_CONST" localSheetId="10">#REF!</definedName>
    <definedName name="PREV_CONST">#REF!</definedName>
    <definedName name="PREV_DESAF" localSheetId="11">#REF!</definedName>
    <definedName name="PREV_DESAF" localSheetId="10">#REF!</definedName>
    <definedName name="PREV_DESAF">#REF!</definedName>
    <definedName name="PREV_DISP" localSheetId="11">#REF!</definedName>
    <definedName name="PREV_DISP" localSheetId="10">#REF!</definedName>
    <definedName name="PREV_DISP">#REF!</definedName>
    <definedName name="previs" localSheetId="11">#REF!</definedName>
    <definedName name="previs" localSheetId="10">#REF!</definedName>
    <definedName name="previs">#REF!</definedName>
    <definedName name="prevnorte" localSheetId="11">#REF!</definedName>
    <definedName name="prevnorte" localSheetId="10">#REF!</definedName>
    <definedName name="prevnorte">#REF!</definedName>
    <definedName name="prevsur" localSheetId="11">#REF!</definedName>
    <definedName name="prevsur" localSheetId="10">#REF!</definedName>
    <definedName name="prevsur">#REF!</definedName>
    <definedName name="PRINT_AREA_MI" localSheetId="11">#REF!</definedName>
    <definedName name="PRINT_AREA_MI" localSheetId="10">#REF!</definedName>
    <definedName name="PRINT_AREA_MI">#REF!</definedName>
    <definedName name="PRINT_TITLES_MI" localSheetId="11">#REF!</definedName>
    <definedName name="PRINT_TITLES_MI" localSheetId="10">#REF!</definedName>
    <definedName name="PRINT_TITLES_MI">#REF!</definedName>
    <definedName name="PRIOR_DT" localSheetId="11">#REF!</definedName>
    <definedName name="PRIOR_DT" localSheetId="10">#REF!</definedName>
    <definedName name="PRIOR_DT">#REF!</definedName>
    <definedName name="Proc" localSheetId="11">#REF!</definedName>
    <definedName name="Proc" localSheetId="10">#REF!</definedName>
    <definedName name="Proc">#REF!</definedName>
    <definedName name="PRODUCTO" localSheetId="11">#REF!</definedName>
    <definedName name="PRODUCTO" localSheetId="10">#REF!</definedName>
    <definedName name="PRODUCTO">#REF!</definedName>
    <definedName name="PROV" localSheetId="11">#REF!</definedName>
    <definedName name="PROV" localSheetId="10">#REF!</definedName>
    <definedName name="PROV">#REF!</definedName>
    <definedName name="Provjuicios" localSheetId="11">#REF!</definedName>
    <definedName name="Provjuicios" localSheetId="10">#REF!</definedName>
    <definedName name="Provjuicios">#REF!</definedName>
    <definedName name="prueba" localSheetId="11">#REF!</definedName>
    <definedName name="prueba" localSheetId="10">#REF!</definedName>
    <definedName name="prueba">#REF!</definedName>
    <definedName name="PS_Test_de_Gastos" localSheetId="11">#REF!</definedName>
    <definedName name="PS_Test_de_Gastos" localSheetId="12">#REF!</definedName>
    <definedName name="PS_Test_de_Gastos" localSheetId="13">#REF!</definedName>
    <definedName name="PS_Test_de_Gastos" localSheetId="14">#REF!</definedName>
    <definedName name="PS_Test_de_Gastos" localSheetId="10">#REF!</definedName>
    <definedName name="PS_Test_de_Gastos">#REF!</definedName>
    <definedName name="PY_Accounts_Receivable" localSheetId="11">#REF!</definedName>
    <definedName name="PY_Accounts_Receivable" localSheetId="9">#REF!</definedName>
    <definedName name="PY_Accounts_Receivable" localSheetId="10">#REF!</definedName>
    <definedName name="PY_Accounts_Receivable">#REF!</definedName>
    <definedName name="PY_Administration" localSheetId="11">#REF!</definedName>
    <definedName name="PY_Administration" localSheetId="9">#REF!</definedName>
    <definedName name="PY_Administration" localSheetId="10">#REF!</definedName>
    <definedName name="PY_Administration">#REF!</definedName>
    <definedName name="PY_Cash" localSheetId="11">#REF!</definedName>
    <definedName name="PY_Cash" localSheetId="9">#REF!</definedName>
    <definedName name="PY_Cash" localSheetId="10">#REF!</definedName>
    <definedName name="PY_Cash">#REF!</definedName>
    <definedName name="PY_Cash_Div_Dec" localSheetId="11">#REF!</definedName>
    <definedName name="PY_Cash_Div_Dec" localSheetId="9">#REF!</definedName>
    <definedName name="PY_Cash_Div_Dec" localSheetId="10">#REF!</definedName>
    <definedName name="PY_Cash_Div_Dec">#REF!</definedName>
    <definedName name="PY_CASH_DIVIDENDS_DECLARED__per_common_share" localSheetId="11">#REF!</definedName>
    <definedName name="PY_CASH_DIVIDENDS_DECLARED__per_common_share" localSheetId="9">#REF!</definedName>
    <definedName name="PY_CASH_DIVIDENDS_DECLARED__per_common_share" localSheetId="10">#REF!</definedName>
    <definedName name="PY_CASH_DIVIDENDS_DECLARED__per_common_share">#REF!</definedName>
    <definedName name="PY_Common_Equity" localSheetId="11">#REF!</definedName>
    <definedName name="PY_Common_Equity" localSheetId="9">#REF!</definedName>
    <definedName name="PY_Common_Equity" localSheetId="10">#REF!</definedName>
    <definedName name="PY_Common_Equity">#REF!</definedName>
    <definedName name="PY_Cost_of_Sales" localSheetId="11">#REF!</definedName>
    <definedName name="PY_Cost_of_Sales" localSheetId="9">#REF!</definedName>
    <definedName name="PY_Cost_of_Sales" localSheetId="10">#REF!</definedName>
    <definedName name="PY_Cost_of_Sales">#REF!</definedName>
    <definedName name="PY_Current_Liabilities" localSheetId="11">#REF!</definedName>
    <definedName name="PY_Current_Liabilities" localSheetId="9">#REF!</definedName>
    <definedName name="PY_Current_Liabilities" localSheetId="10">#REF!</definedName>
    <definedName name="PY_Current_Liabilities">#REF!</definedName>
    <definedName name="PY_Deposits" localSheetId="11">#REF!</definedName>
    <definedName name="PY_Deposits" localSheetId="10">#REF!</definedName>
    <definedName name="PY_Deposits">#REF!</definedName>
    <definedName name="PY_Depreciation" localSheetId="11">#REF!</definedName>
    <definedName name="PY_Depreciation" localSheetId="9">#REF!</definedName>
    <definedName name="PY_Depreciation" localSheetId="10">#REF!</definedName>
    <definedName name="PY_Depreciation">#REF!</definedName>
    <definedName name="PY_Disc._Ops." localSheetId="11">#REF!</definedName>
    <definedName name="PY_Disc._Ops." localSheetId="9">#REF!</definedName>
    <definedName name="PY_Disc._Ops." localSheetId="10">#REF!</definedName>
    <definedName name="PY_Disc._Ops.">#REF!</definedName>
    <definedName name="PY_Disc_allow" localSheetId="11">#REF!</definedName>
    <definedName name="PY_Disc_allow" localSheetId="10">#REF!</definedName>
    <definedName name="PY_Disc_allow">#REF!</definedName>
    <definedName name="PY_Disc_mnth" localSheetId="11">#REF!</definedName>
    <definedName name="PY_Disc_mnth" localSheetId="10">#REF!</definedName>
    <definedName name="PY_Disc_mnth">#REF!</definedName>
    <definedName name="PY_Disc_pd" localSheetId="11">#REF!</definedName>
    <definedName name="PY_Disc_pd" localSheetId="10">#REF!</definedName>
    <definedName name="PY_Disc_pd">#REF!</definedName>
    <definedName name="PY_Discounts" localSheetId="11">#REF!</definedName>
    <definedName name="PY_Discounts" localSheetId="10">#REF!</definedName>
    <definedName name="PY_Discounts">#REF!</definedName>
    <definedName name="PY_Earnings_per_share" localSheetId="11">#REF!</definedName>
    <definedName name="PY_Earnings_per_share" localSheetId="9">#REF!</definedName>
    <definedName name="PY_Earnings_per_share" localSheetId="10">#REF!</definedName>
    <definedName name="PY_Earnings_per_share">#REF!</definedName>
    <definedName name="PY_Extraord." localSheetId="11">#REF!</definedName>
    <definedName name="PY_Extraord." localSheetId="9">#REF!</definedName>
    <definedName name="PY_Extraord." localSheetId="10">#REF!</definedName>
    <definedName name="PY_Extraord.">#REF!</definedName>
    <definedName name="PY_Gross_Profit" localSheetId="11">#REF!</definedName>
    <definedName name="PY_Gross_Profit" localSheetId="9">#REF!</definedName>
    <definedName name="PY_Gross_Profit" localSheetId="10">#REF!</definedName>
    <definedName name="PY_Gross_Profit">#REF!</definedName>
    <definedName name="PY_INC_AFT_TAX" localSheetId="11">#REF!</definedName>
    <definedName name="PY_INC_AFT_TAX" localSheetId="9">#REF!</definedName>
    <definedName name="PY_INC_AFT_TAX" localSheetId="10">#REF!</definedName>
    <definedName name="PY_INC_AFT_TAX">#REF!</definedName>
    <definedName name="PY_INC_BEF_EXTRAORD" localSheetId="11">#REF!</definedName>
    <definedName name="PY_INC_BEF_EXTRAORD" localSheetId="9">#REF!</definedName>
    <definedName name="PY_INC_BEF_EXTRAORD" localSheetId="10">#REF!</definedName>
    <definedName name="PY_INC_BEF_EXTRAORD">#REF!</definedName>
    <definedName name="PY_Inc_Bef_Tax" localSheetId="11">#REF!</definedName>
    <definedName name="PY_Inc_Bef_Tax" localSheetId="9">#REF!</definedName>
    <definedName name="PY_Inc_Bef_Tax" localSheetId="10">#REF!</definedName>
    <definedName name="PY_Inc_Bef_Tax">#REF!</definedName>
    <definedName name="PY_Intangible_Assets" localSheetId="11">#REF!</definedName>
    <definedName name="PY_Intangible_Assets" localSheetId="9">#REF!</definedName>
    <definedName name="PY_Intangible_Assets" localSheetId="10">#REF!</definedName>
    <definedName name="PY_Intangible_Assets">#REF!</definedName>
    <definedName name="PY_Interest_Expense" localSheetId="11">#REF!</definedName>
    <definedName name="PY_Interest_Expense" localSheetId="9">#REF!</definedName>
    <definedName name="PY_Interest_Expense" localSheetId="10">#REF!</definedName>
    <definedName name="PY_Interest_Expense">#REF!</definedName>
    <definedName name="PY_Inventory" localSheetId="11">#REF!</definedName>
    <definedName name="PY_Inventory" localSheetId="9">#REF!</definedName>
    <definedName name="PY_Inventory" localSheetId="10">#REF!</definedName>
    <definedName name="PY_Inventory">#REF!</definedName>
    <definedName name="PY_LIABIL_EQUITY" localSheetId="11">#REF!</definedName>
    <definedName name="PY_LIABIL_EQUITY" localSheetId="9">#REF!</definedName>
    <definedName name="PY_LIABIL_EQUITY" localSheetId="10">#REF!</definedName>
    <definedName name="PY_LIABIL_EQUITY">#REF!</definedName>
    <definedName name="PY_Long_term_Debt__excl_Dfd_Taxes" localSheetId="11">#REF!</definedName>
    <definedName name="PY_Long_term_Debt__excl_Dfd_Taxes" localSheetId="9">#REF!</definedName>
    <definedName name="PY_Long_term_Debt__excl_Dfd_Taxes" localSheetId="10">#REF!</definedName>
    <definedName name="PY_Long_term_Debt__excl_Dfd_Taxes">#REF!</definedName>
    <definedName name="PY_LT_Debt" localSheetId="11">#REF!</definedName>
    <definedName name="PY_LT_Debt" localSheetId="9">#REF!</definedName>
    <definedName name="PY_LT_Debt" localSheetId="10">#REF!</definedName>
    <definedName name="PY_LT_Debt">#REF!</definedName>
    <definedName name="PY_Market_Value_of_Equity" localSheetId="11">#REF!</definedName>
    <definedName name="PY_Market_Value_of_Equity" localSheetId="9">#REF!</definedName>
    <definedName name="PY_Market_Value_of_Equity" localSheetId="10">#REF!</definedName>
    <definedName name="PY_Market_Value_of_Equity">#REF!</definedName>
    <definedName name="PY_Marketable_Sec" localSheetId="11">#REF!</definedName>
    <definedName name="PY_Marketable_Sec" localSheetId="9">#REF!</definedName>
    <definedName name="PY_Marketable_Sec" localSheetId="10">#REF!</definedName>
    <definedName name="PY_Marketable_Sec">#REF!</definedName>
    <definedName name="PY_NET_INCOME" localSheetId="11">#REF!</definedName>
    <definedName name="PY_NET_INCOME" localSheetId="9">#REF!</definedName>
    <definedName name="PY_NET_INCOME" localSheetId="10">#REF!</definedName>
    <definedName name="PY_NET_INCOME">#REF!</definedName>
    <definedName name="PY_NET_PROFIT" localSheetId="11">#REF!</definedName>
    <definedName name="PY_NET_PROFIT" localSheetId="10">#REF!</definedName>
    <definedName name="PY_NET_PROFIT">#REF!</definedName>
    <definedName name="PY_Net_Revenue" localSheetId="11">#REF!</definedName>
    <definedName name="PY_Net_Revenue" localSheetId="9">#REF!</definedName>
    <definedName name="PY_Net_Revenue" localSheetId="10">#REF!</definedName>
    <definedName name="PY_Net_Revenue">#REF!</definedName>
    <definedName name="PY_Operating_Inc" localSheetId="11">#REF!</definedName>
    <definedName name="PY_Operating_Inc" localSheetId="9">#REF!</definedName>
    <definedName name="PY_Operating_Inc" localSheetId="10">#REF!</definedName>
    <definedName name="PY_Operating_Inc">#REF!</definedName>
    <definedName name="PY_Operating_Income" localSheetId="11">#REF!</definedName>
    <definedName name="PY_Operating_Income" localSheetId="9">#REF!</definedName>
    <definedName name="PY_Operating_Income" localSheetId="10">#REF!</definedName>
    <definedName name="PY_Operating_Income">#REF!</definedName>
    <definedName name="PY_Other_Curr_Assets" localSheetId="11">#REF!</definedName>
    <definedName name="PY_Other_Curr_Assets" localSheetId="9">#REF!</definedName>
    <definedName name="PY_Other_Curr_Assets" localSheetId="10">#REF!</definedName>
    <definedName name="PY_Other_Curr_Assets">#REF!</definedName>
    <definedName name="PY_Other_Exp" localSheetId="11">#REF!</definedName>
    <definedName name="PY_Other_Exp" localSheetId="9">#REF!</definedName>
    <definedName name="PY_Other_Exp" localSheetId="10">#REF!</definedName>
    <definedName name="PY_Other_Exp">#REF!</definedName>
    <definedName name="PY_Other_LT_Assets" localSheetId="11">#REF!</definedName>
    <definedName name="PY_Other_LT_Assets" localSheetId="9">#REF!</definedName>
    <definedName name="PY_Other_LT_Assets" localSheetId="10">#REF!</definedName>
    <definedName name="PY_Other_LT_Assets">#REF!</definedName>
    <definedName name="PY_Other_LT_Liabilities" localSheetId="11">#REF!</definedName>
    <definedName name="PY_Other_LT_Liabilities" localSheetId="9">#REF!</definedName>
    <definedName name="PY_Other_LT_Liabilities" localSheetId="10">#REF!</definedName>
    <definedName name="PY_Other_LT_Liabilities">#REF!</definedName>
    <definedName name="PY_Preferred_Stock" localSheetId="11">#REF!</definedName>
    <definedName name="PY_Preferred_Stock" localSheetId="9">#REF!</definedName>
    <definedName name="PY_Preferred_Stock" localSheetId="10">#REF!</definedName>
    <definedName name="PY_Preferred_Stock">#REF!</definedName>
    <definedName name="PY_QUICK_ASSETS" localSheetId="11">#REF!</definedName>
    <definedName name="PY_QUICK_ASSETS" localSheetId="9">#REF!</definedName>
    <definedName name="PY_QUICK_ASSETS" localSheetId="10">#REF!</definedName>
    <definedName name="PY_QUICK_ASSETS">#REF!</definedName>
    <definedName name="PY_Ret_allow" localSheetId="11">#REF!</definedName>
    <definedName name="PY_Ret_allow" localSheetId="10">#REF!</definedName>
    <definedName name="PY_Ret_allow">#REF!</definedName>
    <definedName name="PY_Ret_mnth" localSheetId="11">#REF!</definedName>
    <definedName name="PY_Ret_mnth" localSheetId="10">#REF!</definedName>
    <definedName name="PY_Ret_mnth">#REF!</definedName>
    <definedName name="PY_Ret_pd" localSheetId="11">#REF!</definedName>
    <definedName name="PY_Ret_pd" localSheetId="10">#REF!</definedName>
    <definedName name="PY_Ret_pd">#REF!</definedName>
    <definedName name="PY_Retained_Earnings" localSheetId="11">#REF!</definedName>
    <definedName name="PY_Retained_Earnings" localSheetId="9">#REF!</definedName>
    <definedName name="PY_Retained_Earnings" localSheetId="10">#REF!</definedName>
    <definedName name="PY_Retained_Earnings">#REF!</definedName>
    <definedName name="PY_Returns" localSheetId="11">#REF!</definedName>
    <definedName name="PY_Returns" localSheetId="10">#REF!</definedName>
    <definedName name="PY_Returns">#REF!</definedName>
    <definedName name="PY_Selling" localSheetId="11">#REF!</definedName>
    <definedName name="PY_Selling" localSheetId="9">#REF!</definedName>
    <definedName name="PY_Selling" localSheetId="10">#REF!</definedName>
    <definedName name="PY_Selling">#REF!</definedName>
    <definedName name="PY_Tangible_Assets" localSheetId="11">#REF!</definedName>
    <definedName name="PY_Tangible_Assets" localSheetId="9">#REF!</definedName>
    <definedName name="PY_Tangible_Assets" localSheetId="10">#REF!</definedName>
    <definedName name="PY_Tangible_Assets">#REF!</definedName>
    <definedName name="PY_Tangible_Net_Worth" localSheetId="11">#REF!</definedName>
    <definedName name="PY_Tangible_Net_Worth" localSheetId="9">#REF!</definedName>
    <definedName name="PY_Tangible_Net_Worth" localSheetId="10">#REF!</definedName>
    <definedName name="PY_Tangible_Net_Worth">#REF!</definedName>
    <definedName name="PY_Taxes" localSheetId="11">#REF!</definedName>
    <definedName name="PY_Taxes" localSheetId="9">#REF!</definedName>
    <definedName name="PY_Taxes" localSheetId="10">#REF!</definedName>
    <definedName name="PY_Taxes">#REF!</definedName>
    <definedName name="PY_TOTAL_ASSETS" localSheetId="11">#REF!</definedName>
    <definedName name="PY_TOTAL_ASSETS" localSheetId="9">#REF!</definedName>
    <definedName name="PY_TOTAL_ASSETS" localSheetId="10">#REF!</definedName>
    <definedName name="PY_TOTAL_ASSETS">#REF!</definedName>
    <definedName name="PY_TOTAL_CURR_ASSETS" localSheetId="11">#REF!</definedName>
    <definedName name="PY_TOTAL_CURR_ASSETS" localSheetId="9">#REF!</definedName>
    <definedName name="PY_TOTAL_CURR_ASSETS" localSheetId="10">#REF!</definedName>
    <definedName name="PY_TOTAL_CURR_ASSETS">#REF!</definedName>
    <definedName name="PY_TOTAL_DEBT" localSheetId="11">#REF!</definedName>
    <definedName name="PY_TOTAL_DEBT" localSheetId="9">#REF!</definedName>
    <definedName name="PY_TOTAL_DEBT" localSheetId="10">#REF!</definedName>
    <definedName name="PY_TOTAL_DEBT">#REF!</definedName>
    <definedName name="PY_TOTAL_EQUITY" localSheetId="11">#REF!</definedName>
    <definedName name="PY_TOTAL_EQUITY" localSheetId="9">#REF!</definedName>
    <definedName name="PY_TOTAL_EQUITY" localSheetId="10">#REF!</definedName>
    <definedName name="PY_TOTAL_EQUITY">#REF!</definedName>
    <definedName name="PY_Trade_Payables" localSheetId="11">#REF!</definedName>
    <definedName name="PY_Trade_Payables" localSheetId="9">#REF!</definedName>
    <definedName name="PY_Trade_Payables" localSheetId="10">#REF!</definedName>
    <definedName name="PY_Trade_Payables">#REF!</definedName>
    <definedName name="PY_Weighted_Average" localSheetId="11">#REF!</definedName>
    <definedName name="PY_Weighted_Average" localSheetId="9">#REF!</definedName>
    <definedName name="PY_Weighted_Average" localSheetId="10">#REF!</definedName>
    <definedName name="PY_Weighted_Average">#REF!</definedName>
    <definedName name="PY_Working_Capital" localSheetId="11">#REF!</definedName>
    <definedName name="PY_Working_Capital" localSheetId="9">#REF!</definedName>
    <definedName name="PY_Working_Capital" localSheetId="10">#REF!</definedName>
    <definedName name="PY_Working_Capital">#REF!</definedName>
    <definedName name="PY_Year_Income_Statement" localSheetId="11">#REF!</definedName>
    <definedName name="PY_Year_Income_Statement" localSheetId="9">#REF!</definedName>
    <definedName name="PY_Year_Income_Statement" localSheetId="10">#REF!</definedName>
    <definedName name="PY_Year_Income_Statement">#REF!</definedName>
    <definedName name="PY2_Accounts_Receivable" localSheetId="11">#REF!</definedName>
    <definedName name="PY2_Accounts_Receivable" localSheetId="9">#REF!</definedName>
    <definedName name="PY2_Accounts_Receivable" localSheetId="10">#REF!</definedName>
    <definedName name="PY2_Accounts_Receivable">#REF!</definedName>
    <definedName name="PY2_Administration" localSheetId="11">#REF!</definedName>
    <definedName name="PY2_Administration" localSheetId="9">#REF!</definedName>
    <definedName name="PY2_Administration" localSheetId="10">#REF!</definedName>
    <definedName name="PY2_Administration">#REF!</definedName>
    <definedName name="PY2_Cash" localSheetId="11">#REF!</definedName>
    <definedName name="PY2_Cash" localSheetId="9">#REF!</definedName>
    <definedName name="PY2_Cash" localSheetId="10">#REF!</definedName>
    <definedName name="PY2_Cash">#REF!</definedName>
    <definedName name="PY2_Cash_Div_Dec" localSheetId="11">#REF!</definedName>
    <definedName name="PY2_Cash_Div_Dec" localSheetId="9">#REF!</definedName>
    <definedName name="PY2_Cash_Div_Dec" localSheetId="10">#REF!</definedName>
    <definedName name="PY2_Cash_Div_Dec">#REF!</definedName>
    <definedName name="PY2_CASH_DIVIDENDS_DECLARED__per_common_share" localSheetId="11">#REF!</definedName>
    <definedName name="PY2_CASH_DIVIDENDS_DECLARED__per_common_share" localSheetId="9">#REF!</definedName>
    <definedName name="PY2_CASH_DIVIDENDS_DECLARED__per_common_share" localSheetId="10">#REF!</definedName>
    <definedName name="PY2_CASH_DIVIDENDS_DECLARED__per_common_share">#REF!</definedName>
    <definedName name="PY2_Common_Equity" localSheetId="11">#REF!</definedName>
    <definedName name="PY2_Common_Equity" localSheetId="9">#REF!</definedName>
    <definedName name="PY2_Common_Equity" localSheetId="10">#REF!</definedName>
    <definedName name="PY2_Common_Equity">#REF!</definedName>
    <definedName name="PY2_Cost_of_Sales" localSheetId="11">#REF!</definedName>
    <definedName name="PY2_Cost_of_Sales" localSheetId="9">#REF!</definedName>
    <definedName name="PY2_Cost_of_Sales" localSheetId="10">#REF!</definedName>
    <definedName name="PY2_Cost_of_Sales">#REF!</definedName>
    <definedName name="PY2_Current_Liabilities" localSheetId="11">#REF!</definedName>
    <definedName name="PY2_Current_Liabilities" localSheetId="9">#REF!</definedName>
    <definedName name="PY2_Current_Liabilities" localSheetId="10">#REF!</definedName>
    <definedName name="PY2_Current_Liabilities">#REF!</definedName>
    <definedName name="PY2_Depreciation" localSheetId="11">#REF!</definedName>
    <definedName name="PY2_Depreciation" localSheetId="9">#REF!</definedName>
    <definedName name="PY2_Depreciation" localSheetId="10">#REF!</definedName>
    <definedName name="PY2_Depreciation">#REF!</definedName>
    <definedName name="PY2_Disc._Ops." localSheetId="11">#REF!</definedName>
    <definedName name="PY2_Disc._Ops." localSheetId="9">#REF!</definedName>
    <definedName name="PY2_Disc._Ops." localSheetId="10">#REF!</definedName>
    <definedName name="PY2_Disc._Ops.">#REF!</definedName>
    <definedName name="PY2_Earnings_per_share" localSheetId="11">#REF!</definedName>
    <definedName name="PY2_Earnings_per_share" localSheetId="9">#REF!</definedName>
    <definedName name="PY2_Earnings_per_share" localSheetId="10">#REF!</definedName>
    <definedName name="PY2_Earnings_per_share">#REF!</definedName>
    <definedName name="PY2_Extraord." localSheetId="11">#REF!</definedName>
    <definedName name="PY2_Extraord." localSheetId="9">#REF!</definedName>
    <definedName name="PY2_Extraord." localSheetId="10">#REF!</definedName>
    <definedName name="PY2_Extraord.">#REF!</definedName>
    <definedName name="PY2_Gross_Profit" localSheetId="11">#REF!</definedName>
    <definedName name="PY2_Gross_Profit" localSheetId="9">#REF!</definedName>
    <definedName name="PY2_Gross_Profit" localSheetId="10">#REF!</definedName>
    <definedName name="PY2_Gross_Profit">#REF!</definedName>
    <definedName name="PY2_INC_AFT_TAX" localSheetId="11">#REF!</definedName>
    <definedName name="PY2_INC_AFT_TAX" localSheetId="9">#REF!</definedName>
    <definedName name="PY2_INC_AFT_TAX" localSheetId="10">#REF!</definedName>
    <definedName name="PY2_INC_AFT_TAX">#REF!</definedName>
    <definedName name="PY2_INC_BEF_EXTRAORD" localSheetId="11">#REF!</definedName>
    <definedName name="PY2_INC_BEF_EXTRAORD" localSheetId="9">#REF!</definedName>
    <definedName name="PY2_INC_BEF_EXTRAORD" localSheetId="10">#REF!</definedName>
    <definedName name="PY2_INC_BEF_EXTRAORD">#REF!</definedName>
    <definedName name="PY2_Inc_Bef_Tax" localSheetId="11">#REF!</definedName>
    <definedName name="PY2_Inc_Bef_Tax" localSheetId="9">#REF!</definedName>
    <definedName name="PY2_Inc_Bef_Tax" localSheetId="10">#REF!</definedName>
    <definedName name="PY2_Inc_Bef_Tax">#REF!</definedName>
    <definedName name="PY2_Intangible_Assets" localSheetId="11">#REF!</definedName>
    <definedName name="PY2_Intangible_Assets" localSheetId="9">#REF!</definedName>
    <definedName name="PY2_Intangible_Assets" localSheetId="10">#REF!</definedName>
    <definedName name="PY2_Intangible_Assets">#REF!</definedName>
    <definedName name="PY2_Interest_Expense" localSheetId="11">#REF!</definedName>
    <definedName name="PY2_Interest_Expense" localSheetId="9">#REF!</definedName>
    <definedName name="PY2_Interest_Expense" localSheetId="10">#REF!</definedName>
    <definedName name="PY2_Interest_Expense">#REF!</definedName>
    <definedName name="PY2_Inventory" localSheetId="11">#REF!</definedName>
    <definedName name="PY2_Inventory" localSheetId="9">#REF!</definedName>
    <definedName name="PY2_Inventory" localSheetId="10">#REF!</definedName>
    <definedName name="PY2_Inventory">#REF!</definedName>
    <definedName name="PY2_LIABIL_EQUITY" localSheetId="11">#REF!</definedName>
    <definedName name="PY2_LIABIL_EQUITY" localSheetId="9">#REF!</definedName>
    <definedName name="PY2_LIABIL_EQUITY" localSheetId="10">#REF!</definedName>
    <definedName name="PY2_LIABIL_EQUITY">#REF!</definedName>
    <definedName name="PY2_Long_term_Debt__excl_Dfd_Taxes" localSheetId="11">#REF!</definedName>
    <definedName name="PY2_Long_term_Debt__excl_Dfd_Taxes" localSheetId="9">#REF!</definedName>
    <definedName name="PY2_Long_term_Debt__excl_Dfd_Taxes" localSheetId="10">#REF!</definedName>
    <definedName name="PY2_Long_term_Debt__excl_Dfd_Taxes">#REF!</definedName>
    <definedName name="PY2_LT_Debt" localSheetId="11">#REF!</definedName>
    <definedName name="PY2_LT_Debt" localSheetId="9">#REF!</definedName>
    <definedName name="PY2_LT_Debt" localSheetId="10">#REF!</definedName>
    <definedName name="PY2_LT_Debt">#REF!</definedName>
    <definedName name="PY2_Market_Value_of_Equity" localSheetId="11">#REF!</definedName>
    <definedName name="PY2_Market_Value_of_Equity" localSheetId="9">#REF!</definedName>
    <definedName name="PY2_Market_Value_of_Equity" localSheetId="10">#REF!</definedName>
    <definedName name="PY2_Market_Value_of_Equity">#REF!</definedName>
    <definedName name="PY2_Marketable_Sec" localSheetId="11">#REF!</definedName>
    <definedName name="PY2_Marketable_Sec" localSheetId="9">#REF!</definedName>
    <definedName name="PY2_Marketable_Sec" localSheetId="10">#REF!</definedName>
    <definedName name="PY2_Marketable_Sec">#REF!</definedName>
    <definedName name="PY2_NET_INCOME" localSheetId="11">#REF!</definedName>
    <definedName name="PY2_NET_INCOME" localSheetId="9">#REF!</definedName>
    <definedName name="PY2_NET_INCOME" localSheetId="10">#REF!</definedName>
    <definedName name="PY2_NET_INCOME">#REF!</definedName>
    <definedName name="PY2_NET_PROFIT" localSheetId="11">#REF!</definedName>
    <definedName name="PY2_NET_PROFIT" localSheetId="10">#REF!</definedName>
    <definedName name="PY2_NET_PROFIT">#REF!</definedName>
    <definedName name="PY2_Net_Revenue" localSheetId="11">#REF!</definedName>
    <definedName name="PY2_Net_Revenue" localSheetId="9">#REF!</definedName>
    <definedName name="PY2_Net_Revenue" localSheetId="10">#REF!</definedName>
    <definedName name="PY2_Net_Revenue">#REF!</definedName>
    <definedName name="PY2_Operating_Inc" localSheetId="11">#REF!</definedName>
    <definedName name="PY2_Operating_Inc" localSheetId="9">#REF!</definedName>
    <definedName name="PY2_Operating_Inc" localSheetId="10">#REF!</definedName>
    <definedName name="PY2_Operating_Inc">#REF!</definedName>
    <definedName name="PY2_Operating_Income" localSheetId="11">#REF!</definedName>
    <definedName name="PY2_Operating_Income" localSheetId="9">#REF!</definedName>
    <definedName name="PY2_Operating_Income" localSheetId="10">#REF!</definedName>
    <definedName name="PY2_Operating_Income">#REF!</definedName>
    <definedName name="PY2_Other_Curr_Assets" localSheetId="11">#REF!</definedName>
    <definedName name="PY2_Other_Curr_Assets" localSheetId="9">#REF!</definedName>
    <definedName name="PY2_Other_Curr_Assets" localSheetId="10">#REF!</definedName>
    <definedName name="PY2_Other_Curr_Assets">#REF!</definedName>
    <definedName name="PY2_Other_Exp." localSheetId="11">#REF!</definedName>
    <definedName name="PY2_Other_Exp." localSheetId="9">#REF!</definedName>
    <definedName name="PY2_Other_Exp." localSheetId="10">#REF!</definedName>
    <definedName name="PY2_Other_Exp.">#REF!</definedName>
    <definedName name="PY2_Other_LT_Assets" localSheetId="11">#REF!</definedName>
    <definedName name="PY2_Other_LT_Assets" localSheetId="9">#REF!</definedName>
    <definedName name="PY2_Other_LT_Assets" localSheetId="10">#REF!</definedName>
    <definedName name="PY2_Other_LT_Assets">#REF!</definedName>
    <definedName name="PY2_Other_LT_Liabilities" localSheetId="11">#REF!</definedName>
    <definedName name="PY2_Other_LT_Liabilities" localSheetId="9">#REF!</definedName>
    <definedName name="PY2_Other_LT_Liabilities" localSheetId="10">#REF!</definedName>
    <definedName name="PY2_Other_LT_Liabilities">#REF!</definedName>
    <definedName name="PY2_Preferred_Stock" localSheetId="11">#REF!</definedName>
    <definedName name="PY2_Preferred_Stock" localSheetId="9">#REF!</definedName>
    <definedName name="PY2_Preferred_Stock" localSheetId="10">#REF!</definedName>
    <definedName name="PY2_Preferred_Stock">#REF!</definedName>
    <definedName name="PY2_QUICK_ASSETS" localSheetId="11">#REF!</definedName>
    <definedName name="PY2_QUICK_ASSETS" localSheetId="9">#REF!</definedName>
    <definedName name="PY2_QUICK_ASSETS" localSheetId="10">#REF!</definedName>
    <definedName name="PY2_QUICK_ASSETS">#REF!</definedName>
    <definedName name="PY2_Retained_Earnings" localSheetId="11">#REF!</definedName>
    <definedName name="PY2_Retained_Earnings" localSheetId="9">#REF!</definedName>
    <definedName name="PY2_Retained_Earnings" localSheetId="10">#REF!</definedName>
    <definedName name="PY2_Retained_Earnings">#REF!</definedName>
    <definedName name="PY2_Selling" localSheetId="11">#REF!</definedName>
    <definedName name="PY2_Selling" localSheetId="9">#REF!</definedName>
    <definedName name="PY2_Selling" localSheetId="10">#REF!</definedName>
    <definedName name="PY2_Selling">#REF!</definedName>
    <definedName name="PY2_Tangible_Assets" localSheetId="11">#REF!</definedName>
    <definedName name="PY2_Tangible_Assets" localSheetId="9">#REF!</definedName>
    <definedName name="PY2_Tangible_Assets" localSheetId="10">#REF!</definedName>
    <definedName name="PY2_Tangible_Assets">#REF!</definedName>
    <definedName name="PY2_Tangible_Net_Worth" localSheetId="11">#REF!</definedName>
    <definedName name="PY2_Tangible_Net_Worth" localSheetId="9">#REF!</definedName>
    <definedName name="PY2_Tangible_Net_Worth" localSheetId="10">#REF!</definedName>
    <definedName name="PY2_Tangible_Net_Worth">#REF!</definedName>
    <definedName name="PY2_Taxes" localSheetId="11">#REF!</definedName>
    <definedName name="PY2_Taxes" localSheetId="9">#REF!</definedName>
    <definedName name="PY2_Taxes" localSheetId="10">#REF!</definedName>
    <definedName name="PY2_Taxes">#REF!</definedName>
    <definedName name="PY2_TOTAL_ASSETS" localSheetId="11">#REF!</definedName>
    <definedName name="PY2_TOTAL_ASSETS" localSheetId="9">#REF!</definedName>
    <definedName name="PY2_TOTAL_ASSETS" localSheetId="10">#REF!</definedName>
    <definedName name="PY2_TOTAL_ASSETS">#REF!</definedName>
    <definedName name="PY2_TOTAL_CURR_ASSETS" localSheetId="11">#REF!</definedName>
    <definedName name="PY2_TOTAL_CURR_ASSETS" localSheetId="9">#REF!</definedName>
    <definedName name="PY2_TOTAL_CURR_ASSETS" localSheetId="10">#REF!</definedName>
    <definedName name="PY2_TOTAL_CURR_ASSETS">#REF!</definedName>
    <definedName name="PY2_TOTAL_DEBT" localSheetId="11">#REF!</definedName>
    <definedName name="PY2_TOTAL_DEBT" localSheetId="9">#REF!</definedName>
    <definedName name="PY2_TOTAL_DEBT" localSheetId="10">#REF!</definedName>
    <definedName name="PY2_TOTAL_DEBT">#REF!</definedName>
    <definedName name="PY2_TOTAL_EQUITY" localSheetId="11">#REF!</definedName>
    <definedName name="PY2_TOTAL_EQUITY" localSheetId="9">#REF!</definedName>
    <definedName name="PY2_TOTAL_EQUITY" localSheetId="10">#REF!</definedName>
    <definedName name="PY2_TOTAL_EQUITY">#REF!</definedName>
    <definedName name="PY2_Trade_Payables" localSheetId="11">#REF!</definedName>
    <definedName name="PY2_Trade_Payables" localSheetId="9">#REF!</definedName>
    <definedName name="PY2_Trade_Payables" localSheetId="10">#REF!</definedName>
    <definedName name="PY2_Trade_Payables">#REF!</definedName>
    <definedName name="PY2_Weighted_Average" localSheetId="11">#REF!</definedName>
    <definedName name="PY2_Weighted_Average" localSheetId="9">#REF!</definedName>
    <definedName name="PY2_Weighted_Average" localSheetId="10">#REF!</definedName>
    <definedName name="PY2_Weighted_Average">#REF!</definedName>
    <definedName name="PY2_Working_Capital" localSheetId="11">#REF!</definedName>
    <definedName name="PY2_Working_Capital" localSheetId="9">#REF!</definedName>
    <definedName name="PY2_Working_Capital" localSheetId="10">#REF!</definedName>
    <definedName name="PY2_Working_Capital">#REF!</definedName>
    <definedName name="PY2_Year_Income_Statement" localSheetId="11">#REF!</definedName>
    <definedName name="PY2_Year_Income_Statement" localSheetId="9">#REF!</definedName>
    <definedName name="PY2_Year_Income_Statement" localSheetId="10">#REF!</definedName>
    <definedName name="PY2_Year_Income_Statement">#REF!</definedName>
    <definedName name="PY3_Accounts_Receivable" localSheetId="11">#REF!</definedName>
    <definedName name="PY3_Accounts_Receivable" localSheetId="9">#REF!</definedName>
    <definedName name="PY3_Accounts_Receivable" localSheetId="10">#REF!</definedName>
    <definedName name="PY3_Accounts_Receivable">#REF!</definedName>
    <definedName name="PY3_Administration" localSheetId="11">#REF!</definedName>
    <definedName name="PY3_Administration" localSheetId="9">#REF!</definedName>
    <definedName name="PY3_Administration" localSheetId="10">#REF!</definedName>
    <definedName name="PY3_Administration">#REF!</definedName>
    <definedName name="PY3_Cash" localSheetId="11">#REF!</definedName>
    <definedName name="PY3_Cash" localSheetId="9">#REF!</definedName>
    <definedName name="PY3_Cash" localSheetId="10">#REF!</definedName>
    <definedName name="PY3_Cash">#REF!</definedName>
    <definedName name="PY3_Common_Equity" localSheetId="11">#REF!</definedName>
    <definedName name="PY3_Common_Equity" localSheetId="9">#REF!</definedName>
    <definedName name="PY3_Common_Equity" localSheetId="10">#REF!</definedName>
    <definedName name="PY3_Common_Equity">#REF!</definedName>
    <definedName name="PY3_Cost_of_Sales" localSheetId="11">#REF!</definedName>
    <definedName name="PY3_Cost_of_Sales" localSheetId="9">#REF!</definedName>
    <definedName name="PY3_Cost_of_Sales" localSheetId="10">#REF!</definedName>
    <definedName name="PY3_Cost_of_Sales">#REF!</definedName>
    <definedName name="PY3_Current_Liabilities" localSheetId="11">#REF!</definedName>
    <definedName name="PY3_Current_Liabilities" localSheetId="9">#REF!</definedName>
    <definedName name="PY3_Current_Liabilities" localSheetId="10">#REF!</definedName>
    <definedName name="PY3_Current_Liabilities">#REF!</definedName>
    <definedName name="PY3_Depreciation" localSheetId="11">#REF!</definedName>
    <definedName name="PY3_Depreciation" localSheetId="9">#REF!</definedName>
    <definedName name="PY3_Depreciation" localSheetId="10">#REF!</definedName>
    <definedName name="PY3_Depreciation">#REF!</definedName>
    <definedName name="PY3_Disc._Ops." localSheetId="11">#REF!</definedName>
    <definedName name="PY3_Disc._Ops." localSheetId="9">#REF!</definedName>
    <definedName name="PY3_Disc._Ops." localSheetId="10">#REF!</definedName>
    <definedName name="PY3_Disc._Ops.">#REF!</definedName>
    <definedName name="PY3_Extraord." localSheetId="11">#REF!</definedName>
    <definedName name="PY3_Extraord." localSheetId="9">#REF!</definedName>
    <definedName name="PY3_Extraord." localSheetId="10">#REF!</definedName>
    <definedName name="PY3_Extraord.">#REF!</definedName>
    <definedName name="PY3_Gross_Profit" localSheetId="11">#REF!</definedName>
    <definedName name="PY3_Gross_Profit" localSheetId="9">#REF!</definedName>
    <definedName name="PY3_Gross_Profit" localSheetId="10">#REF!</definedName>
    <definedName name="PY3_Gross_Profit">#REF!</definedName>
    <definedName name="PY3_INC_AFT_TAX" localSheetId="11">#REF!</definedName>
    <definedName name="PY3_INC_AFT_TAX" localSheetId="9">#REF!</definedName>
    <definedName name="PY3_INC_AFT_TAX" localSheetId="10">#REF!</definedName>
    <definedName name="PY3_INC_AFT_TAX">#REF!</definedName>
    <definedName name="PY3_INC_BEF_EXTRAORD" localSheetId="11">#REF!</definedName>
    <definedName name="PY3_INC_BEF_EXTRAORD" localSheetId="9">#REF!</definedName>
    <definedName name="PY3_INC_BEF_EXTRAORD" localSheetId="10">#REF!</definedName>
    <definedName name="PY3_INC_BEF_EXTRAORD">#REF!</definedName>
    <definedName name="PY3_Inc_Bef_Tax" localSheetId="11">#REF!</definedName>
    <definedName name="PY3_Inc_Bef_Tax" localSheetId="9">#REF!</definedName>
    <definedName name="PY3_Inc_Bef_Tax" localSheetId="10">#REF!</definedName>
    <definedName name="PY3_Inc_Bef_Tax">#REF!</definedName>
    <definedName name="PY3_Intangible_Assets" localSheetId="11">#REF!</definedName>
    <definedName name="PY3_Intangible_Assets" localSheetId="9">#REF!</definedName>
    <definedName name="PY3_Intangible_Assets" localSheetId="10">#REF!</definedName>
    <definedName name="PY3_Intangible_Assets">#REF!</definedName>
    <definedName name="PY3_Interest_Expense" localSheetId="11">#REF!</definedName>
    <definedName name="PY3_Interest_Expense" localSheetId="9">#REF!</definedName>
    <definedName name="PY3_Interest_Expense" localSheetId="10">#REF!</definedName>
    <definedName name="PY3_Interest_Expense">#REF!</definedName>
    <definedName name="PY3_Inventory" localSheetId="11">#REF!</definedName>
    <definedName name="PY3_Inventory" localSheetId="9">#REF!</definedName>
    <definedName name="PY3_Inventory" localSheetId="10">#REF!</definedName>
    <definedName name="PY3_Inventory">#REF!</definedName>
    <definedName name="PY3_LIABIL_EQUITY" localSheetId="11">#REF!</definedName>
    <definedName name="PY3_LIABIL_EQUITY" localSheetId="9">#REF!</definedName>
    <definedName name="PY3_LIABIL_EQUITY" localSheetId="10">#REF!</definedName>
    <definedName name="PY3_LIABIL_EQUITY">#REF!</definedName>
    <definedName name="PY3_Long_term_Debt__excl_Dfd_Taxes" localSheetId="11">#REF!</definedName>
    <definedName name="PY3_Long_term_Debt__excl_Dfd_Taxes" localSheetId="9">#REF!</definedName>
    <definedName name="PY3_Long_term_Debt__excl_Dfd_Taxes" localSheetId="10">#REF!</definedName>
    <definedName name="PY3_Long_term_Debt__excl_Dfd_Taxes">#REF!</definedName>
    <definedName name="PY3_Marketable_Sec" localSheetId="11">#REF!</definedName>
    <definedName name="PY3_Marketable_Sec" localSheetId="9">#REF!</definedName>
    <definedName name="PY3_Marketable_Sec" localSheetId="10">#REF!</definedName>
    <definedName name="PY3_Marketable_Sec">#REF!</definedName>
    <definedName name="PY3_NET_INCOME" localSheetId="11">#REF!</definedName>
    <definedName name="PY3_NET_INCOME" localSheetId="9">#REF!</definedName>
    <definedName name="PY3_NET_INCOME" localSheetId="10">#REF!</definedName>
    <definedName name="PY3_NET_INCOME">#REF!</definedName>
    <definedName name="PY3_Net_Revenue" localSheetId="11">#REF!</definedName>
    <definedName name="PY3_Net_Revenue" localSheetId="9">#REF!</definedName>
    <definedName name="PY3_Net_Revenue" localSheetId="10">#REF!</definedName>
    <definedName name="PY3_Net_Revenue">#REF!</definedName>
    <definedName name="PY3_Operating_Inc" localSheetId="11">#REF!</definedName>
    <definedName name="PY3_Operating_Inc" localSheetId="9">#REF!</definedName>
    <definedName name="PY3_Operating_Inc" localSheetId="10">#REF!</definedName>
    <definedName name="PY3_Operating_Inc">#REF!</definedName>
    <definedName name="PY3_Other_Curr_Assets" localSheetId="11">#REF!</definedName>
    <definedName name="PY3_Other_Curr_Assets" localSheetId="9">#REF!</definedName>
    <definedName name="PY3_Other_Curr_Assets" localSheetId="10">#REF!</definedName>
    <definedName name="PY3_Other_Curr_Assets">#REF!</definedName>
    <definedName name="PY3_Other_Exp." localSheetId="11">#REF!</definedName>
    <definedName name="PY3_Other_Exp." localSheetId="9">#REF!</definedName>
    <definedName name="PY3_Other_Exp." localSheetId="10">#REF!</definedName>
    <definedName name="PY3_Other_Exp.">#REF!</definedName>
    <definedName name="PY3_Other_LT_Assets" localSheetId="11">#REF!</definedName>
    <definedName name="PY3_Other_LT_Assets" localSheetId="9">#REF!</definedName>
    <definedName name="PY3_Other_LT_Assets" localSheetId="10">#REF!</definedName>
    <definedName name="PY3_Other_LT_Assets">#REF!</definedName>
    <definedName name="PY3_Other_LT_Liabilities" localSheetId="11">#REF!</definedName>
    <definedName name="PY3_Other_LT_Liabilities" localSheetId="9">#REF!</definedName>
    <definedName name="PY3_Other_LT_Liabilities" localSheetId="10">#REF!</definedName>
    <definedName name="PY3_Other_LT_Liabilities">#REF!</definedName>
    <definedName name="PY3_Preferred_Stock" localSheetId="11">#REF!</definedName>
    <definedName name="PY3_Preferred_Stock" localSheetId="9">#REF!</definedName>
    <definedName name="PY3_Preferred_Stock" localSheetId="10">#REF!</definedName>
    <definedName name="PY3_Preferred_Stock">#REF!</definedName>
    <definedName name="PY3_QUICK_ASSETS" localSheetId="11">#REF!</definedName>
    <definedName name="PY3_QUICK_ASSETS" localSheetId="9">#REF!</definedName>
    <definedName name="PY3_QUICK_ASSETS" localSheetId="10">#REF!</definedName>
    <definedName name="PY3_QUICK_ASSETS">#REF!</definedName>
    <definedName name="PY3_Retained_Earnings" localSheetId="11">#REF!</definedName>
    <definedName name="PY3_Retained_Earnings" localSheetId="9">#REF!</definedName>
    <definedName name="PY3_Retained_Earnings" localSheetId="10">#REF!</definedName>
    <definedName name="PY3_Retained_Earnings">#REF!</definedName>
    <definedName name="PY3_Selling" localSheetId="11">#REF!</definedName>
    <definedName name="PY3_Selling" localSheetId="9">#REF!</definedName>
    <definedName name="PY3_Selling" localSheetId="10">#REF!</definedName>
    <definedName name="PY3_Selling">#REF!</definedName>
    <definedName name="PY3_Tangible_Assets" localSheetId="11">#REF!</definedName>
    <definedName name="PY3_Tangible_Assets" localSheetId="9">#REF!</definedName>
    <definedName name="PY3_Tangible_Assets" localSheetId="10">#REF!</definedName>
    <definedName name="PY3_Tangible_Assets">#REF!</definedName>
    <definedName name="PY3_Taxes" localSheetId="11">#REF!</definedName>
    <definedName name="PY3_Taxes" localSheetId="9">#REF!</definedName>
    <definedName name="PY3_Taxes" localSheetId="10">#REF!</definedName>
    <definedName name="PY3_Taxes">#REF!</definedName>
    <definedName name="PY3_TOTAL_ASSETS" localSheetId="11">#REF!</definedName>
    <definedName name="PY3_TOTAL_ASSETS" localSheetId="9">#REF!</definedName>
    <definedName name="PY3_TOTAL_ASSETS" localSheetId="10">#REF!</definedName>
    <definedName name="PY3_TOTAL_ASSETS">#REF!</definedName>
    <definedName name="PY3_TOTAL_CURR_ASSETS" localSheetId="11">#REF!</definedName>
    <definedName name="PY3_TOTAL_CURR_ASSETS" localSheetId="9">#REF!</definedName>
    <definedName name="PY3_TOTAL_CURR_ASSETS" localSheetId="10">#REF!</definedName>
    <definedName name="PY3_TOTAL_CURR_ASSETS">#REF!</definedName>
    <definedName name="PY3_TOTAL_DEBT" localSheetId="11">#REF!</definedName>
    <definedName name="PY3_TOTAL_DEBT" localSheetId="9">#REF!</definedName>
    <definedName name="PY3_TOTAL_DEBT" localSheetId="10">#REF!</definedName>
    <definedName name="PY3_TOTAL_DEBT">#REF!</definedName>
    <definedName name="PY3_TOTAL_EQUITY" localSheetId="11">#REF!</definedName>
    <definedName name="PY3_TOTAL_EQUITY" localSheetId="9">#REF!</definedName>
    <definedName name="PY3_TOTAL_EQUITY" localSheetId="10">#REF!</definedName>
    <definedName name="PY3_TOTAL_EQUITY">#REF!</definedName>
    <definedName name="PY3_Trade_Payables" localSheetId="11">#REF!</definedName>
    <definedName name="PY3_Trade_Payables" localSheetId="9">#REF!</definedName>
    <definedName name="PY3_Trade_Payables" localSheetId="10">#REF!</definedName>
    <definedName name="PY3_Trade_Payables">#REF!</definedName>
    <definedName name="PY3_Year_Income_Statement" localSheetId="11">#REF!</definedName>
    <definedName name="PY3_Year_Income_Statement" localSheetId="9">#REF!</definedName>
    <definedName name="PY3_Year_Income_Statement" localSheetId="10">#REF!</definedName>
    <definedName name="PY3_Year_Income_Statement">#REF!</definedName>
    <definedName name="PY4_Accounts_Receivable" localSheetId="11">#REF!</definedName>
    <definedName name="PY4_Accounts_Receivable" localSheetId="9">#REF!</definedName>
    <definedName name="PY4_Accounts_Receivable" localSheetId="10">#REF!</definedName>
    <definedName name="PY4_Accounts_Receivable">#REF!</definedName>
    <definedName name="PY4_Administration" localSheetId="11">#REF!</definedName>
    <definedName name="PY4_Administration" localSheetId="9">#REF!</definedName>
    <definedName name="PY4_Administration" localSheetId="10">#REF!</definedName>
    <definedName name="PY4_Administration">#REF!</definedName>
    <definedName name="PY4_Cash" localSheetId="11">#REF!</definedName>
    <definedName name="PY4_Cash" localSheetId="9">#REF!</definedName>
    <definedName name="PY4_Cash" localSheetId="10">#REF!</definedName>
    <definedName name="PY4_Cash">#REF!</definedName>
    <definedName name="PY4_Common_Equity" localSheetId="11">#REF!</definedName>
    <definedName name="PY4_Common_Equity" localSheetId="9">#REF!</definedName>
    <definedName name="PY4_Common_Equity" localSheetId="10">#REF!</definedName>
    <definedName name="PY4_Common_Equity">#REF!</definedName>
    <definedName name="PY4_Cost_of_Sales" localSheetId="11">#REF!</definedName>
    <definedName name="PY4_Cost_of_Sales" localSheetId="9">#REF!</definedName>
    <definedName name="PY4_Cost_of_Sales" localSheetId="10">#REF!</definedName>
    <definedName name="PY4_Cost_of_Sales">#REF!</definedName>
    <definedName name="PY4_Current_Liabilities" localSheetId="11">#REF!</definedName>
    <definedName name="PY4_Current_Liabilities" localSheetId="9">#REF!</definedName>
    <definedName name="PY4_Current_Liabilities" localSheetId="10">#REF!</definedName>
    <definedName name="PY4_Current_Liabilities">#REF!</definedName>
    <definedName name="PY4_Depreciation" localSheetId="11">#REF!</definedName>
    <definedName name="PY4_Depreciation" localSheetId="9">#REF!</definedName>
    <definedName name="PY4_Depreciation" localSheetId="10">#REF!</definedName>
    <definedName name="PY4_Depreciation">#REF!</definedName>
    <definedName name="PY4_Disc._Ops." localSheetId="11">#REF!</definedName>
    <definedName name="PY4_Disc._Ops." localSheetId="9">#REF!</definedName>
    <definedName name="PY4_Disc._Ops." localSheetId="10">#REF!</definedName>
    <definedName name="PY4_Disc._Ops.">#REF!</definedName>
    <definedName name="PY4_Extraord." localSheetId="11">#REF!</definedName>
    <definedName name="PY4_Extraord." localSheetId="9">#REF!</definedName>
    <definedName name="PY4_Extraord." localSheetId="10">#REF!</definedName>
    <definedName name="PY4_Extraord.">#REF!</definedName>
    <definedName name="PY4_Gross_Profit" localSheetId="11">#REF!</definedName>
    <definedName name="PY4_Gross_Profit" localSheetId="9">#REF!</definedName>
    <definedName name="PY4_Gross_Profit" localSheetId="10">#REF!</definedName>
    <definedName name="PY4_Gross_Profit">#REF!</definedName>
    <definedName name="PY4_INC_AFT_TAX" localSheetId="11">#REF!</definedName>
    <definedName name="PY4_INC_AFT_TAX" localSheetId="9">#REF!</definedName>
    <definedName name="PY4_INC_AFT_TAX" localSheetId="10">#REF!</definedName>
    <definedName name="PY4_INC_AFT_TAX">#REF!</definedName>
    <definedName name="PY4_INC_BEF_EXTRAORD" localSheetId="11">#REF!</definedName>
    <definedName name="PY4_INC_BEF_EXTRAORD" localSheetId="9">#REF!</definedName>
    <definedName name="PY4_INC_BEF_EXTRAORD" localSheetId="10">#REF!</definedName>
    <definedName name="PY4_INC_BEF_EXTRAORD">#REF!</definedName>
    <definedName name="PY4_Inc_Bef_Tax" localSheetId="11">#REF!</definedName>
    <definedName name="PY4_Inc_Bef_Tax" localSheetId="9">#REF!</definedName>
    <definedName name="PY4_Inc_Bef_Tax" localSheetId="10">#REF!</definedName>
    <definedName name="PY4_Inc_Bef_Tax">#REF!</definedName>
    <definedName name="PY4_Intangible_Assets" localSheetId="11">#REF!</definedName>
    <definedName name="PY4_Intangible_Assets" localSheetId="9">#REF!</definedName>
    <definedName name="PY4_Intangible_Assets" localSheetId="10">#REF!</definedName>
    <definedName name="PY4_Intangible_Assets">#REF!</definedName>
    <definedName name="PY4_Interest_Expense" localSheetId="11">#REF!</definedName>
    <definedName name="PY4_Interest_Expense" localSheetId="9">#REF!</definedName>
    <definedName name="PY4_Interest_Expense" localSheetId="10">#REF!</definedName>
    <definedName name="PY4_Interest_Expense">#REF!</definedName>
    <definedName name="PY4_Inventory" localSheetId="11">#REF!</definedName>
    <definedName name="PY4_Inventory" localSheetId="9">#REF!</definedName>
    <definedName name="PY4_Inventory" localSheetId="10">#REF!</definedName>
    <definedName name="PY4_Inventory">#REF!</definedName>
    <definedName name="PY4_LIABIL_EQUITY" localSheetId="11">#REF!</definedName>
    <definedName name="PY4_LIABIL_EQUITY" localSheetId="9">#REF!</definedName>
    <definedName name="PY4_LIABIL_EQUITY" localSheetId="10">#REF!</definedName>
    <definedName name="PY4_LIABIL_EQUITY">#REF!</definedName>
    <definedName name="PY4_Long_term_Debt__excl_Dfd_Taxes" localSheetId="11">#REF!</definedName>
    <definedName name="PY4_Long_term_Debt__excl_Dfd_Taxes" localSheetId="9">#REF!</definedName>
    <definedName name="PY4_Long_term_Debt__excl_Dfd_Taxes" localSheetId="10">#REF!</definedName>
    <definedName name="PY4_Long_term_Debt__excl_Dfd_Taxes">#REF!</definedName>
    <definedName name="PY4_Marketable_Sec" localSheetId="11">#REF!</definedName>
    <definedName name="PY4_Marketable_Sec" localSheetId="9">#REF!</definedName>
    <definedName name="PY4_Marketable_Sec" localSheetId="10">#REF!</definedName>
    <definedName name="PY4_Marketable_Sec">#REF!</definedName>
    <definedName name="PY4_NET_INCOME" localSheetId="11">#REF!</definedName>
    <definedName name="PY4_NET_INCOME" localSheetId="9">#REF!</definedName>
    <definedName name="PY4_NET_INCOME" localSheetId="10">#REF!</definedName>
    <definedName name="PY4_NET_INCOME">#REF!</definedName>
    <definedName name="PY4_Net_Revenue" localSheetId="11">#REF!</definedName>
    <definedName name="PY4_Net_Revenue" localSheetId="9">#REF!</definedName>
    <definedName name="PY4_Net_Revenue" localSheetId="10">#REF!</definedName>
    <definedName name="PY4_Net_Revenue">#REF!</definedName>
    <definedName name="PY4_Operating_Inc" localSheetId="11">#REF!</definedName>
    <definedName name="PY4_Operating_Inc" localSheetId="9">#REF!</definedName>
    <definedName name="PY4_Operating_Inc" localSheetId="10">#REF!</definedName>
    <definedName name="PY4_Operating_Inc">#REF!</definedName>
    <definedName name="PY4_Other_Cur_Assets" localSheetId="11">#REF!</definedName>
    <definedName name="PY4_Other_Cur_Assets" localSheetId="9">#REF!</definedName>
    <definedName name="PY4_Other_Cur_Assets" localSheetId="10">#REF!</definedName>
    <definedName name="PY4_Other_Cur_Assets">#REF!</definedName>
    <definedName name="PY4_Other_Exp." localSheetId="11">#REF!</definedName>
    <definedName name="PY4_Other_Exp." localSheetId="9">#REF!</definedName>
    <definedName name="PY4_Other_Exp." localSheetId="10">#REF!</definedName>
    <definedName name="PY4_Other_Exp.">#REF!</definedName>
    <definedName name="PY4_Other_LT_Assets" localSheetId="11">#REF!</definedName>
    <definedName name="PY4_Other_LT_Assets" localSheetId="9">#REF!</definedName>
    <definedName name="PY4_Other_LT_Assets" localSheetId="10">#REF!</definedName>
    <definedName name="PY4_Other_LT_Assets">#REF!</definedName>
    <definedName name="PY4_Other_LT_Liabilities" localSheetId="11">#REF!</definedName>
    <definedName name="PY4_Other_LT_Liabilities" localSheetId="9">#REF!</definedName>
    <definedName name="PY4_Other_LT_Liabilities" localSheetId="10">#REF!</definedName>
    <definedName name="PY4_Other_LT_Liabilities">#REF!</definedName>
    <definedName name="PY4_Preferred_Stock" localSheetId="11">#REF!</definedName>
    <definedName name="PY4_Preferred_Stock" localSheetId="9">#REF!</definedName>
    <definedName name="PY4_Preferred_Stock" localSheetId="10">#REF!</definedName>
    <definedName name="PY4_Preferred_Stock">#REF!</definedName>
    <definedName name="PY4_QUICK_ASSETS" localSheetId="11">#REF!</definedName>
    <definedName name="PY4_QUICK_ASSETS" localSheetId="9">#REF!</definedName>
    <definedName name="PY4_QUICK_ASSETS" localSheetId="10">#REF!</definedName>
    <definedName name="PY4_QUICK_ASSETS">#REF!</definedName>
    <definedName name="PY4_Retained_Earnings" localSheetId="11">#REF!</definedName>
    <definedName name="PY4_Retained_Earnings" localSheetId="9">#REF!</definedName>
    <definedName name="PY4_Retained_Earnings" localSheetId="10">#REF!</definedName>
    <definedName name="PY4_Retained_Earnings">#REF!</definedName>
    <definedName name="PY4_Selling" localSheetId="11">#REF!</definedName>
    <definedName name="PY4_Selling" localSheetId="9">#REF!</definedName>
    <definedName name="PY4_Selling" localSheetId="10">#REF!</definedName>
    <definedName name="PY4_Selling">#REF!</definedName>
    <definedName name="PY4_Tangible_Assets" localSheetId="11">#REF!</definedName>
    <definedName name="PY4_Tangible_Assets" localSheetId="9">#REF!</definedName>
    <definedName name="PY4_Tangible_Assets" localSheetId="10">#REF!</definedName>
    <definedName name="PY4_Tangible_Assets">#REF!</definedName>
    <definedName name="PY4_Taxes" localSheetId="11">#REF!</definedName>
    <definedName name="PY4_Taxes" localSheetId="9">#REF!</definedName>
    <definedName name="PY4_Taxes" localSheetId="10">#REF!</definedName>
    <definedName name="PY4_Taxes">#REF!</definedName>
    <definedName name="PY4_TOTAL_ASSETS" localSheetId="11">#REF!</definedName>
    <definedName name="PY4_TOTAL_ASSETS" localSheetId="9">#REF!</definedName>
    <definedName name="PY4_TOTAL_ASSETS" localSheetId="10">#REF!</definedName>
    <definedName name="PY4_TOTAL_ASSETS">#REF!</definedName>
    <definedName name="PY4_TOTAL_CURR_ASSETS" localSheetId="11">#REF!</definedName>
    <definedName name="PY4_TOTAL_CURR_ASSETS" localSheetId="9">#REF!</definedName>
    <definedName name="PY4_TOTAL_CURR_ASSETS" localSheetId="10">#REF!</definedName>
    <definedName name="PY4_TOTAL_CURR_ASSETS">#REF!</definedName>
    <definedName name="PY4_TOTAL_DEBT" localSheetId="11">#REF!</definedName>
    <definedName name="PY4_TOTAL_DEBT" localSheetId="9">#REF!</definedName>
    <definedName name="PY4_TOTAL_DEBT" localSheetId="10">#REF!</definedName>
    <definedName name="PY4_TOTAL_DEBT">#REF!</definedName>
    <definedName name="PY4_TOTAL_EQUITY" localSheetId="11">#REF!</definedName>
    <definedName name="PY4_TOTAL_EQUITY" localSheetId="9">#REF!</definedName>
    <definedName name="PY4_TOTAL_EQUITY" localSheetId="10">#REF!</definedName>
    <definedName name="PY4_TOTAL_EQUITY">#REF!</definedName>
    <definedName name="PY4_Trade_Payables" localSheetId="11">#REF!</definedName>
    <definedName name="PY4_Trade_Payables" localSheetId="9">#REF!</definedName>
    <definedName name="PY4_Trade_Payables" localSheetId="10">#REF!</definedName>
    <definedName name="PY4_Trade_Payables">#REF!</definedName>
    <definedName name="PY4_Year_Income_Statement" localSheetId="11">#REF!</definedName>
    <definedName name="PY4_Year_Income_Statement" localSheetId="9">#REF!</definedName>
    <definedName name="PY4_Year_Income_Statement" localSheetId="10">#REF!</definedName>
    <definedName name="PY4_Year_Income_Statement">#REF!</definedName>
    <definedName name="PY5_Accounts_Receivable" localSheetId="11">#REF!</definedName>
    <definedName name="PY5_Accounts_Receivable" localSheetId="9">#REF!</definedName>
    <definedName name="PY5_Accounts_Receivable" localSheetId="10">#REF!</definedName>
    <definedName name="PY5_Accounts_Receivable">#REF!</definedName>
    <definedName name="PY5_Administration" localSheetId="11">#REF!</definedName>
    <definedName name="PY5_Administration" localSheetId="9">#REF!</definedName>
    <definedName name="PY5_Administration" localSheetId="10">#REF!</definedName>
    <definedName name="PY5_Administration">#REF!</definedName>
    <definedName name="PY5_Cash" localSheetId="11">#REF!</definedName>
    <definedName name="PY5_Cash" localSheetId="9">#REF!</definedName>
    <definedName name="PY5_Cash" localSheetId="10">#REF!</definedName>
    <definedName name="PY5_Cash">#REF!</definedName>
    <definedName name="PY5_Common_Equity" localSheetId="11">#REF!</definedName>
    <definedName name="PY5_Common_Equity" localSheetId="9">#REF!</definedName>
    <definedName name="PY5_Common_Equity" localSheetId="10">#REF!</definedName>
    <definedName name="PY5_Common_Equity">#REF!</definedName>
    <definedName name="PY5_Cost_of_Sales" localSheetId="11">#REF!</definedName>
    <definedName name="PY5_Cost_of_Sales" localSheetId="9">#REF!</definedName>
    <definedName name="PY5_Cost_of_Sales" localSheetId="10">#REF!</definedName>
    <definedName name="PY5_Cost_of_Sales">#REF!</definedName>
    <definedName name="PY5_Current_Liabilities" localSheetId="11">#REF!</definedName>
    <definedName name="PY5_Current_Liabilities" localSheetId="9">#REF!</definedName>
    <definedName name="PY5_Current_Liabilities" localSheetId="10">#REF!</definedName>
    <definedName name="PY5_Current_Liabilities">#REF!</definedName>
    <definedName name="PY5_Depreciation" localSheetId="11">#REF!</definedName>
    <definedName name="PY5_Depreciation" localSheetId="9">#REF!</definedName>
    <definedName name="PY5_Depreciation" localSheetId="10">#REF!</definedName>
    <definedName name="PY5_Depreciation">#REF!</definedName>
    <definedName name="PY5_Disc._Ops." localSheetId="11">#REF!</definedName>
    <definedName name="PY5_Disc._Ops." localSheetId="9">#REF!</definedName>
    <definedName name="PY5_Disc._Ops." localSheetId="10">#REF!</definedName>
    <definedName name="PY5_Disc._Ops.">#REF!</definedName>
    <definedName name="PY5_Extraord." localSheetId="11">#REF!</definedName>
    <definedName name="PY5_Extraord." localSheetId="9">#REF!</definedName>
    <definedName name="PY5_Extraord." localSheetId="10">#REF!</definedName>
    <definedName name="PY5_Extraord.">#REF!</definedName>
    <definedName name="PY5_Gross_Profit" localSheetId="11">#REF!</definedName>
    <definedName name="PY5_Gross_Profit" localSheetId="9">#REF!</definedName>
    <definedName name="PY5_Gross_Profit" localSheetId="10">#REF!</definedName>
    <definedName name="PY5_Gross_Profit">#REF!</definedName>
    <definedName name="PY5_INC_AFT_TAX" localSheetId="11">#REF!</definedName>
    <definedName name="PY5_INC_AFT_TAX" localSheetId="9">#REF!</definedName>
    <definedName name="PY5_INC_AFT_TAX" localSheetId="10">#REF!</definedName>
    <definedName name="PY5_INC_AFT_TAX">#REF!</definedName>
    <definedName name="PY5_INC_BEF_EXTRAORD" localSheetId="11">#REF!</definedName>
    <definedName name="PY5_INC_BEF_EXTRAORD" localSheetId="9">#REF!</definedName>
    <definedName name="PY5_INC_BEF_EXTRAORD" localSheetId="10">#REF!</definedName>
    <definedName name="PY5_INC_BEF_EXTRAORD">#REF!</definedName>
    <definedName name="PY5_Inc_Bef_Tax" localSheetId="11">#REF!</definedName>
    <definedName name="PY5_Inc_Bef_Tax" localSheetId="9">#REF!</definedName>
    <definedName name="PY5_Inc_Bef_Tax" localSheetId="10">#REF!</definedName>
    <definedName name="PY5_Inc_Bef_Tax">#REF!</definedName>
    <definedName name="PY5_Intangible_Assets" localSheetId="11">#REF!</definedName>
    <definedName name="PY5_Intangible_Assets" localSheetId="9">#REF!</definedName>
    <definedName name="PY5_Intangible_Assets" localSheetId="10">#REF!</definedName>
    <definedName name="PY5_Intangible_Assets">#REF!</definedName>
    <definedName name="PY5_Interest_Expense" localSheetId="11">#REF!</definedName>
    <definedName name="PY5_Interest_Expense" localSheetId="9">#REF!</definedName>
    <definedName name="PY5_Interest_Expense" localSheetId="10">#REF!</definedName>
    <definedName name="PY5_Interest_Expense">#REF!</definedName>
    <definedName name="PY5_Inventory" localSheetId="11">#REF!</definedName>
    <definedName name="PY5_Inventory" localSheetId="9">#REF!</definedName>
    <definedName name="PY5_Inventory" localSheetId="10">#REF!</definedName>
    <definedName name="PY5_Inventory">#REF!</definedName>
    <definedName name="PY5_LIABIL_EQUITY" localSheetId="11">#REF!</definedName>
    <definedName name="PY5_LIABIL_EQUITY" localSheetId="9">#REF!</definedName>
    <definedName name="PY5_LIABIL_EQUITY" localSheetId="10">#REF!</definedName>
    <definedName name="PY5_LIABIL_EQUITY">#REF!</definedName>
    <definedName name="PY5_Long_term_Debt__excl_Dfd_Taxes" localSheetId="11">#REF!</definedName>
    <definedName name="PY5_Long_term_Debt__excl_Dfd_Taxes" localSheetId="9">#REF!</definedName>
    <definedName name="PY5_Long_term_Debt__excl_Dfd_Taxes" localSheetId="10">#REF!</definedName>
    <definedName name="PY5_Long_term_Debt__excl_Dfd_Taxes">#REF!</definedName>
    <definedName name="PY5_Marketable_Sec" localSheetId="11">#REF!</definedName>
    <definedName name="PY5_Marketable_Sec" localSheetId="9">#REF!</definedName>
    <definedName name="PY5_Marketable_Sec" localSheetId="10">#REF!</definedName>
    <definedName name="PY5_Marketable_Sec">#REF!</definedName>
    <definedName name="PY5_NET_INCOME" localSheetId="11">#REF!</definedName>
    <definedName name="PY5_NET_INCOME" localSheetId="9">#REF!</definedName>
    <definedName name="PY5_NET_INCOME" localSheetId="10">#REF!</definedName>
    <definedName name="PY5_NET_INCOME">#REF!</definedName>
    <definedName name="PY5_Net_Revenue" localSheetId="11">#REF!</definedName>
    <definedName name="PY5_Net_Revenue" localSheetId="9">#REF!</definedName>
    <definedName name="PY5_Net_Revenue" localSheetId="10">#REF!</definedName>
    <definedName name="PY5_Net_Revenue">#REF!</definedName>
    <definedName name="PY5_Operating_Inc" localSheetId="11">#REF!</definedName>
    <definedName name="PY5_Operating_Inc" localSheetId="9">#REF!</definedName>
    <definedName name="PY5_Operating_Inc" localSheetId="10">#REF!</definedName>
    <definedName name="PY5_Operating_Inc">#REF!</definedName>
    <definedName name="PY5_Other_Curr_Assets" localSheetId="11">#REF!</definedName>
    <definedName name="PY5_Other_Curr_Assets" localSheetId="9">#REF!</definedName>
    <definedName name="PY5_Other_Curr_Assets" localSheetId="10">#REF!</definedName>
    <definedName name="PY5_Other_Curr_Assets">#REF!</definedName>
    <definedName name="PY5_Other_Exp." localSheetId="11">#REF!</definedName>
    <definedName name="PY5_Other_Exp." localSheetId="9">#REF!</definedName>
    <definedName name="PY5_Other_Exp." localSheetId="10">#REF!</definedName>
    <definedName name="PY5_Other_Exp.">#REF!</definedName>
    <definedName name="PY5_Other_LT_Assets" localSheetId="11">#REF!</definedName>
    <definedName name="PY5_Other_LT_Assets" localSheetId="9">#REF!</definedName>
    <definedName name="PY5_Other_LT_Assets" localSheetId="10">#REF!</definedName>
    <definedName name="PY5_Other_LT_Assets">#REF!</definedName>
    <definedName name="PY5_Other_LT_Liabilities" localSheetId="11">#REF!</definedName>
    <definedName name="PY5_Other_LT_Liabilities" localSheetId="9">#REF!</definedName>
    <definedName name="PY5_Other_LT_Liabilities" localSheetId="10">#REF!</definedName>
    <definedName name="PY5_Other_LT_Liabilities">#REF!</definedName>
    <definedName name="PY5_Preferred_Stock" localSheetId="11">#REF!</definedName>
    <definedName name="PY5_Preferred_Stock" localSheetId="9">#REF!</definedName>
    <definedName name="PY5_Preferred_Stock" localSheetId="10">#REF!</definedName>
    <definedName name="PY5_Preferred_Stock">#REF!</definedName>
    <definedName name="PY5_QUICK_ASSETS" localSheetId="11">#REF!</definedName>
    <definedName name="PY5_QUICK_ASSETS" localSheetId="9">#REF!</definedName>
    <definedName name="PY5_QUICK_ASSETS" localSheetId="10">#REF!</definedName>
    <definedName name="PY5_QUICK_ASSETS">#REF!</definedName>
    <definedName name="PY5_Retained_Earnings" localSheetId="11">#REF!</definedName>
    <definedName name="PY5_Retained_Earnings" localSheetId="9">#REF!</definedName>
    <definedName name="PY5_Retained_Earnings" localSheetId="10">#REF!</definedName>
    <definedName name="PY5_Retained_Earnings">#REF!</definedName>
    <definedName name="PY5_Selling" localSheetId="11">#REF!</definedName>
    <definedName name="PY5_Selling" localSheetId="9">#REF!</definedName>
    <definedName name="PY5_Selling" localSheetId="10">#REF!</definedName>
    <definedName name="PY5_Selling">#REF!</definedName>
    <definedName name="PY5_Tangible_Assets" localSheetId="11">#REF!</definedName>
    <definedName name="PY5_Tangible_Assets" localSheetId="9">#REF!</definedName>
    <definedName name="PY5_Tangible_Assets" localSheetId="10">#REF!</definedName>
    <definedName name="PY5_Tangible_Assets">#REF!</definedName>
    <definedName name="PY5_Taxes" localSheetId="11">#REF!</definedName>
    <definedName name="PY5_Taxes" localSheetId="9">#REF!</definedName>
    <definedName name="PY5_Taxes" localSheetId="10">#REF!</definedName>
    <definedName name="PY5_Taxes">#REF!</definedName>
    <definedName name="PY5_TOTAL_ASSETS" localSheetId="11">#REF!</definedName>
    <definedName name="PY5_TOTAL_ASSETS" localSheetId="9">#REF!</definedName>
    <definedName name="PY5_TOTAL_ASSETS" localSheetId="10">#REF!</definedName>
    <definedName name="PY5_TOTAL_ASSETS">#REF!</definedName>
    <definedName name="PY5_TOTAL_CURR_ASSETS" localSheetId="11">#REF!</definedName>
    <definedName name="PY5_TOTAL_CURR_ASSETS" localSheetId="9">#REF!</definedName>
    <definedName name="PY5_TOTAL_CURR_ASSETS" localSheetId="10">#REF!</definedName>
    <definedName name="PY5_TOTAL_CURR_ASSETS">#REF!</definedName>
    <definedName name="PY5_TOTAL_DEBT" localSheetId="11">#REF!</definedName>
    <definedName name="PY5_TOTAL_DEBT" localSheetId="9">#REF!</definedName>
    <definedName name="PY5_TOTAL_DEBT" localSheetId="10">#REF!</definedName>
    <definedName name="PY5_TOTAL_DEBT">#REF!</definedName>
    <definedName name="PY5_TOTAL_EQUITY" localSheetId="11">#REF!</definedName>
    <definedName name="PY5_TOTAL_EQUITY" localSheetId="9">#REF!</definedName>
    <definedName name="PY5_TOTAL_EQUITY" localSheetId="10">#REF!</definedName>
    <definedName name="PY5_TOTAL_EQUITY">#REF!</definedName>
    <definedName name="PY5_Trade_Payables" localSheetId="11">#REF!</definedName>
    <definedName name="PY5_Trade_Payables" localSheetId="9">#REF!</definedName>
    <definedName name="PY5_Trade_Payables" localSheetId="10">#REF!</definedName>
    <definedName name="PY5_Trade_Payables">#REF!</definedName>
    <definedName name="PY5_Year_Income_Statement" localSheetId="11">#REF!</definedName>
    <definedName name="PY5_Year_Income_Statement" localSheetId="9">#REF!</definedName>
    <definedName name="PY5_Year_Income_Statement" localSheetId="10">#REF!</definedName>
    <definedName name="PY5_Year_Income_Statement">#REF!</definedName>
    <definedName name="Q_" localSheetId="11">#REF!</definedName>
    <definedName name="Q_" localSheetId="10">#REF!</definedName>
    <definedName name="Q_">#REF!</definedName>
    <definedName name="Q_ConsTratAgua" localSheetId="11">#REF!</definedName>
    <definedName name="Q_ConsTratAgua" localSheetId="10">#REF!</definedName>
    <definedName name="Q_ConsTratAgua">#REF!</definedName>
    <definedName name="QGPL_CLTESLB" localSheetId="11">#REF!</definedName>
    <definedName name="QGPL_CLTESLB" localSheetId="10">#REF!</definedName>
    <definedName name="QGPL_CLTESLB">#REF!</definedName>
    <definedName name="qqq" localSheetId="11" hidden="1">#REF!</definedName>
    <definedName name="qqq" localSheetId="10" hidden="1">#REF!</definedName>
    <definedName name="qqq" hidden="1">#REF!</definedName>
    <definedName name="quarter" localSheetId="11">#REF!</definedName>
    <definedName name="quarter" localSheetId="9">#REF!</definedName>
    <definedName name="quarter" localSheetId="10">#REF!</definedName>
    <definedName name="quarter">#REF!</definedName>
    <definedName name="R_" localSheetId="11">#REF!</definedName>
    <definedName name="R_" localSheetId="10">#REF!</definedName>
    <definedName name="R_">#REF!</definedName>
    <definedName name="R_Factor" localSheetId="11">#REF!</definedName>
    <definedName name="R_Factor" localSheetId="9">#REF!</definedName>
    <definedName name="R_Factor" localSheetId="10">#REF!</definedName>
    <definedName name="R_Factor">#REF!</definedName>
    <definedName name="R_Factor_AR_Balance" localSheetId="11">#REF!</definedName>
    <definedName name="R_Factor_AR_Balance" localSheetId="10">#REF!</definedName>
    <definedName name="R_Factor_AR_Balance">#REF!</definedName>
    <definedName name="R_Factor_SRD" localSheetId="11">#REF!</definedName>
    <definedName name="R_Factor_SRD" localSheetId="10">#REF!</definedName>
    <definedName name="R_Factor_SRD">#REF!</definedName>
    <definedName name="RANGO" localSheetId="11">#REF!</definedName>
    <definedName name="RANGO" localSheetId="10">#REF!</definedName>
    <definedName name="RANGO">#REF!</definedName>
    <definedName name="RANGO1" localSheetId="11">#REF!</definedName>
    <definedName name="RANGO1" localSheetId="10">#REF!</definedName>
    <definedName name="RANGO1">#REF!</definedName>
    <definedName name="RateINR" localSheetId="11">#REF!</definedName>
    <definedName name="RateINR" localSheetId="10">#REF!</definedName>
    <definedName name="RateINR">#REF!</definedName>
    <definedName name="RateRMB" localSheetId="11">#REF!</definedName>
    <definedName name="RateRMB" localSheetId="10">#REF!</definedName>
    <definedName name="RateRMB">#REF!</definedName>
    <definedName name="rawdata" localSheetId="11">#REF!</definedName>
    <definedName name="rawdata" localSheetId="10">#REF!</definedName>
    <definedName name="rawdata">#REF!</definedName>
    <definedName name="rawdata2" localSheetId="11">#REF!</definedName>
    <definedName name="rawdata2" localSheetId="10">#REF!</definedName>
    <definedName name="rawdata2">#REF!</definedName>
    <definedName name="rdos" localSheetId="11">#REF!</definedName>
    <definedName name="rdos" localSheetId="10">#REF!</definedName>
    <definedName name="rdos">#REF!</definedName>
    <definedName name="RE_GAN_EXTRAOR" localSheetId="11">#REF!</definedName>
    <definedName name="RE_GAN_EXTRAOR" localSheetId="10">#REF!</definedName>
    <definedName name="RE_GAN_EXTRAOR">#REF!</definedName>
    <definedName name="RE_PERD_EXTRAORD" localSheetId="11">#REF!</definedName>
    <definedName name="RE_PERD_EXTRAORD" localSheetId="10">#REF!</definedName>
    <definedName name="RE_PERD_EXTRAORD">#REF!</definedName>
    <definedName name="RENDMAXTR" localSheetId="11">#REF!</definedName>
    <definedName name="RENDMAXTR" localSheetId="10">#REF!</definedName>
    <definedName name="RENDMAXTR">#REF!</definedName>
    <definedName name="RENDMEDTR" localSheetId="11">#REF!</definedName>
    <definedName name="RENDMEDTR" localSheetId="10">#REF!</definedName>
    <definedName name="RENDMEDTR">#REF!</definedName>
    <definedName name="RENDMINTR" localSheetId="11">#REF!</definedName>
    <definedName name="RENDMINTR" localSheetId="10">#REF!</definedName>
    <definedName name="RENDMINTR">#REF!</definedName>
    <definedName name="RENT" localSheetId="11">#REF!</definedName>
    <definedName name="RENT" localSheetId="10">#REF!</definedName>
    <definedName name="RENT">#REF!</definedName>
    <definedName name="RENT1" localSheetId="11">#REF!</definedName>
    <definedName name="RENT1" localSheetId="10">#REF!</definedName>
    <definedName name="RENT1">#REF!</definedName>
    <definedName name="RENT2" localSheetId="11">#REF!</definedName>
    <definedName name="RENT2" localSheetId="10">#REF!</definedName>
    <definedName name="RENT2">#REF!</definedName>
    <definedName name="RENTAL" localSheetId="11">#REF!</definedName>
    <definedName name="RENTAL" localSheetId="10">#REF!</definedName>
    <definedName name="RENTAL">#REF!</definedName>
    <definedName name="RENTAL1" localSheetId="11">#REF!</definedName>
    <definedName name="RENTAL1" localSheetId="10">#REF!</definedName>
    <definedName name="RENTAL1">#REF!</definedName>
    <definedName name="Rentas" localSheetId="11">#REF!</definedName>
    <definedName name="Rentas" localSheetId="10">#REF!</definedName>
    <definedName name="Rentas">#REF!</definedName>
    <definedName name="RENTG" localSheetId="11">#REF!</definedName>
    <definedName name="RENTG" localSheetId="10">#REF!</definedName>
    <definedName name="RENTG">#REF!</definedName>
    <definedName name="RENTS1" localSheetId="11">#REF!</definedName>
    <definedName name="RENTS1" localSheetId="10">#REF!</definedName>
    <definedName name="RENTS1">#REF!</definedName>
    <definedName name="RENTS2" localSheetId="11">#REF!</definedName>
    <definedName name="RENTS2" localSheetId="10">#REF!</definedName>
    <definedName name="RENTS2">#REF!</definedName>
    <definedName name="RENTT" localSheetId="11">#REF!</definedName>
    <definedName name="RENTT" localSheetId="10">#REF!</definedName>
    <definedName name="RENTT">#REF!</definedName>
    <definedName name="rep" localSheetId="11">#REF!</definedName>
    <definedName name="rep" localSheetId="10">#REF!</definedName>
    <definedName name="rep">#REF!</definedName>
    <definedName name="Reporting_unit" localSheetId="11">#REF!</definedName>
    <definedName name="Reporting_unit" localSheetId="10">#REF!</definedName>
    <definedName name="Reporting_unit">#REF!</definedName>
    <definedName name="RES" localSheetId="11">#REF!</definedName>
    <definedName name="RES" localSheetId="10">#REF!</definedName>
    <definedName name="RES">#REF!</definedName>
    <definedName name="Res_a_Impto" localSheetId="11">#REF!</definedName>
    <definedName name="Res_a_Impto" localSheetId="10">#REF!</definedName>
    <definedName name="Res_a_Impto">#REF!</definedName>
    <definedName name="RES_ANTES_DE_IMPUESTOS_2" localSheetId="11">#REF!</definedName>
    <definedName name="RES_ANTES_DE_IMPUESTOS_2" localSheetId="10">#REF!</definedName>
    <definedName name="RES_ANTES_DE_IMPUESTOS_2">#REF!</definedName>
    <definedName name="RES_ANTES_IMPUESTOS_1" localSheetId="11">#REF!</definedName>
    <definedName name="RES_ANTES_IMPUESTOS_1" localSheetId="10">#REF!</definedName>
    <definedName name="RES_ANTES_IMPUESTOS_1">#REF!</definedName>
    <definedName name="rescoring" localSheetId="11">#REF!</definedName>
    <definedName name="rescoring" localSheetId="10">#REF!</definedName>
    <definedName name="rescoring">#REF!</definedName>
    <definedName name="RESERV_LEG" localSheetId="11">#REF!</definedName>
    <definedName name="RESERV_LEG" localSheetId="10">#REF!</definedName>
    <definedName name="RESERV_LEG">#REF!</definedName>
    <definedName name="RESERV_LEGAL" localSheetId="11">#REF!</definedName>
    <definedName name="RESERV_LEGAL" localSheetId="10">#REF!</definedName>
    <definedName name="RESERV_LEGAL">#REF!</definedName>
    <definedName name="Residual_difference" localSheetId="11">#REF!</definedName>
    <definedName name="Residual_difference" localSheetId="10">#REF!</definedName>
    <definedName name="Residual_difference">#REF!</definedName>
    <definedName name="RESUL_EJERC" localSheetId="11">#REF!</definedName>
    <definedName name="RESUL_EJERC" localSheetId="10">#REF!</definedName>
    <definedName name="RESUL_EJERC">#REF!</definedName>
    <definedName name="RESULT_ACUMUL" localSheetId="11">#REF!</definedName>
    <definedName name="RESULT_ACUMUL" localSheetId="10">#REF!</definedName>
    <definedName name="RESULT_ACUMUL">#REF!</definedName>
    <definedName name="RESULTADO_DEL_EJERCICIO_1" localSheetId="11">#REF!</definedName>
    <definedName name="RESULTADO_DEL_EJERCICIO_1" localSheetId="10">#REF!</definedName>
    <definedName name="RESULTADO_DEL_EJERCICIO_1">#REF!</definedName>
    <definedName name="RESULTADO_DEL_EJERCICIO_2" localSheetId="11">#REF!</definedName>
    <definedName name="RESULTADO_DEL_EJERCICIO_2" localSheetId="10">#REF!</definedName>
    <definedName name="RESULTADO_DEL_EJERCICIO_2">#REF!</definedName>
    <definedName name="RESULTADO_OPERATIVO_1" localSheetId="11">#REF!</definedName>
    <definedName name="RESULTADO_OPERATIVO_1" localSheetId="10">#REF!</definedName>
    <definedName name="RESULTADO_OPERATIVO_1">#REF!</definedName>
    <definedName name="Resultados" localSheetId="11">#REF!</definedName>
    <definedName name="Resultados" localSheetId="10">#REF!</definedName>
    <definedName name="Resultados">#REF!</definedName>
    <definedName name="Resumen" localSheetId="11">#REF!</definedName>
    <definedName name="Resumen" localSheetId="10">#REF!</definedName>
    <definedName name="Resumen">#REF!</definedName>
    <definedName name="Ret_Allowance" localSheetId="11">#REF!</definedName>
    <definedName name="Ret_Allowance" localSheetId="10">#REF!</definedName>
    <definedName name="Ret_Allowance">#REF!</definedName>
    <definedName name="RFYPT" localSheetId="11">#REF!</definedName>
    <definedName name="RFYPT" localSheetId="10">#REF!</definedName>
    <definedName name="RFYPT">#REF!</definedName>
    <definedName name="RFYPTP" localSheetId="11">#REF!</definedName>
    <definedName name="RFYPTP" localSheetId="10">#REF!</definedName>
    <definedName name="RFYPTP">#REF!</definedName>
    <definedName name="RIV" localSheetId="11">#REF!</definedName>
    <definedName name="RIV" localSheetId="10">#REF!</definedName>
    <definedName name="RIV">#REF!</definedName>
    <definedName name="riw" localSheetId="11">#REF!</definedName>
    <definedName name="riw" localSheetId="10">#REF!</definedName>
    <definedName name="riw">#REF!</definedName>
    <definedName name="RO" localSheetId="11">#REF!</definedName>
    <definedName name="RO" localSheetId="10">#REF!</definedName>
    <definedName name="RO">#REF!</definedName>
    <definedName name="roie" localSheetId="11">#REF!</definedName>
    <definedName name="roie" localSheetId="10">#REF!</definedName>
    <definedName name="roie">#REF!</definedName>
    <definedName name="rop" localSheetId="11">#REF!</definedName>
    <definedName name="rop" localSheetId="10">#REF!</definedName>
    <definedName name="rop">#REF!</definedName>
    <definedName name="RPTH" localSheetId="11">#REF!</definedName>
    <definedName name="RPTH" localSheetId="10">#REF!</definedName>
    <definedName name="RPTH">#REF!</definedName>
    <definedName name="rr" localSheetId="11">#REF!</definedName>
    <definedName name="rr" localSheetId="10">#REF!</definedName>
    <definedName name="rr">#REF!</definedName>
    <definedName name="RS_GANANC" localSheetId="11">#REF!</definedName>
    <definedName name="RS_GANANC" localSheetId="10">#REF!</definedName>
    <definedName name="RS_GANANC">#REF!</definedName>
    <definedName name="RS_PERDID" localSheetId="11">#REF!</definedName>
    <definedName name="RS_PERDID" localSheetId="10">#REF!</definedName>
    <definedName name="RS_PERDID">#REF!</definedName>
    <definedName name="rt" localSheetId="11">#REF!</definedName>
    <definedName name="rt" localSheetId="10">#REF!</definedName>
    <definedName name="rt">#REF!</definedName>
    <definedName name="rte" localSheetId="11">#REF!</definedName>
    <definedName name="rte" localSheetId="10">#REF!</definedName>
    <definedName name="rte">#REF!</definedName>
    <definedName name="RU_BS" localSheetId="11">#REF!</definedName>
    <definedName name="RU_BS" localSheetId="10">#REF!</definedName>
    <definedName name="RU_BS">#REF!</definedName>
    <definedName name="RU_Capex" localSheetId="11">#REF!</definedName>
    <definedName name="RU_Capex" localSheetId="10">#REF!</definedName>
    <definedName name="RU_Capex">#REF!</definedName>
    <definedName name="RU_CC" localSheetId="11">#REF!</definedName>
    <definedName name="RU_CC" localSheetId="10">#REF!</definedName>
    <definedName name="RU_CC">#REF!</definedName>
    <definedName name="RU_exp" localSheetId="11">#REF!</definedName>
    <definedName name="RU_exp" localSheetId="10">#REF!</definedName>
    <definedName name="RU_exp">#REF!</definedName>
    <definedName name="RU_HC" localSheetId="11">#REF!</definedName>
    <definedName name="RU_HC" localSheetId="10">#REF!</definedName>
    <definedName name="RU_HC">#REF!</definedName>
    <definedName name="RU_productionOH" localSheetId="11">#REF!</definedName>
    <definedName name="RU_productionOH" localSheetId="10">#REF!</definedName>
    <definedName name="RU_productionOH">#REF!</definedName>
    <definedName name="RU_Summary" localSheetId="11">#REF!</definedName>
    <definedName name="RU_Summary" localSheetId="10">#REF!</definedName>
    <definedName name="RU_Summary">#REF!</definedName>
    <definedName name="RUL" localSheetId="11">#REF!</definedName>
    <definedName name="RUL" localSheetId="10">#REF!</definedName>
    <definedName name="RUL">#REF!</definedName>
    <definedName name="RYCS" localSheetId="11">#REF!</definedName>
    <definedName name="RYCS" localSheetId="10">#REF!</definedName>
    <definedName name="RYCS">#REF!</definedName>
    <definedName name="S_" localSheetId="11">#REF!</definedName>
    <definedName name="S_" localSheetId="10">#REF!</definedName>
    <definedName name="S_">#REF!</definedName>
    <definedName name="S_AcctDes" localSheetId="11">#REF!</definedName>
    <definedName name="S_AcctDes" localSheetId="10">#REF!</definedName>
    <definedName name="S_AcctDes">#REF!</definedName>
    <definedName name="S_Adjust" localSheetId="11">#REF!</definedName>
    <definedName name="S_Adjust" localSheetId="10">#REF!</definedName>
    <definedName name="S_Adjust">#REF!</definedName>
    <definedName name="S_Adjust_Data" localSheetId="11">#REF!</definedName>
    <definedName name="S_Adjust_Data" localSheetId="10">#REF!</definedName>
    <definedName name="S_Adjust_Data">#REF!</definedName>
    <definedName name="S_Adjust_GT" localSheetId="11">#REF!</definedName>
    <definedName name="S_Adjust_GT" localSheetId="10">#REF!</definedName>
    <definedName name="S_Adjust_GT">#REF!</definedName>
    <definedName name="S_AJE_Tot" localSheetId="11">#REF!</definedName>
    <definedName name="S_AJE_Tot" localSheetId="10">#REF!</definedName>
    <definedName name="S_AJE_Tot">#REF!</definedName>
    <definedName name="S_AJE_Tot_Data" localSheetId="11">#REF!</definedName>
    <definedName name="S_AJE_Tot_Data" localSheetId="10">#REF!</definedName>
    <definedName name="S_AJE_Tot_Data">#REF!</definedName>
    <definedName name="S_AJE_Tot_GT" localSheetId="11">#REF!</definedName>
    <definedName name="S_AJE_Tot_GT" localSheetId="10">#REF!</definedName>
    <definedName name="S_AJE_Tot_GT">#REF!</definedName>
    <definedName name="S_CompNum" localSheetId="11">#REF!</definedName>
    <definedName name="S_CompNum" localSheetId="10">#REF!</definedName>
    <definedName name="S_CompNum">#REF!</definedName>
    <definedName name="S_CY_Beg" localSheetId="11">#REF!</definedName>
    <definedName name="S_CY_Beg" localSheetId="10">#REF!</definedName>
    <definedName name="S_CY_Beg">#REF!</definedName>
    <definedName name="S_CY_Beg_Data" localSheetId="11">#REF!</definedName>
    <definedName name="S_CY_Beg_Data" localSheetId="10">#REF!</definedName>
    <definedName name="S_CY_Beg_Data">#REF!</definedName>
    <definedName name="S_CY_Beg_GT" localSheetId="11">#REF!</definedName>
    <definedName name="S_CY_Beg_GT" localSheetId="10">#REF!</definedName>
    <definedName name="S_CY_Beg_GT">#REF!</definedName>
    <definedName name="S_CY_End" localSheetId="11">#REF!</definedName>
    <definedName name="S_CY_End" localSheetId="10">#REF!</definedName>
    <definedName name="S_CY_End">#REF!</definedName>
    <definedName name="S_CY_End_Data" localSheetId="11">#REF!</definedName>
    <definedName name="S_CY_End_Data" localSheetId="10">#REF!</definedName>
    <definedName name="S_CY_End_Data">#REF!</definedName>
    <definedName name="S_CY_End_GT" localSheetId="11">#REF!</definedName>
    <definedName name="S_CY_End_GT" localSheetId="10">#REF!</definedName>
    <definedName name="S_CY_End_GT">#REF!</definedName>
    <definedName name="S_Diff_Amt" localSheetId="11">#REF!</definedName>
    <definedName name="S_Diff_Amt" localSheetId="10">#REF!</definedName>
    <definedName name="S_Diff_Amt">#REF!</definedName>
    <definedName name="S_Diff_Pct" localSheetId="11">#REF!</definedName>
    <definedName name="S_Diff_Pct" localSheetId="10">#REF!</definedName>
    <definedName name="S_Diff_Pct">#REF!</definedName>
    <definedName name="S_GrpNum" localSheetId="11">#REF!</definedName>
    <definedName name="S_GrpNum" localSheetId="10">#REF!</definedName>
    <definedName name="S_GrpNum">#REF!</definedName>
    <definedName name="S_Headings" localSheetId="11">#REF!</definedName>
    <definedName name="S_Headings" localSheetId="10">#REF!</definedName>
    <definedName name="S_Headings">#REF!</definedName>
    <definedName name="S_KeyValue" localSheetId="11">#REF!</definedName>
    <definedName name="S_KeyValue" localSheetId="10">#REF!</definedName>
    <definedName name="S_KeyValue">#REF!</definedName>
    <definedName name="S_PY_End" localSheetId="11">#REF!</definedName>
    <definedName name="S_PY_End" localSheetId="10">#REF!</definedName>
    <definedName name="S_PY_End">#REF!</definedName>
    <definedName name="S_PY_End_Data" localSheetId="11">#REF!</definedName>
    <definedName name="S_PY_End_Data" localSheetId="10">#REF!</definedName>
    <definedName name="S_PY_End_Data">#REF!</definedName>
    <definedName name="S_PY_End_GT" localSheetId="11">#REF!</definedName>
    <definedName name="S_PY_End_GT" localSheetId="10">#REF!</definedName>
    <definedName name="S_PY_End_GT">#REF!</definedName>
    <definedName name="S_RJE_Tot" localSheetId="11">#REF!</definedName>
    <definedName name="S_RJE_Tot" localSheetId="10">#REF!</definedName>
    <definedName name="S_RJE_Tot">#REF!</definedName>
    <definedName name="S_RJE_Tot_Data" localSheetId="11">#REF!</definedName>
    <definedName name="S_RJE_Tot_Data" localSheetId="10">#REF!</definedName>
    <definedName name="S_RJE_Tot_Data">#REF!</definedName>
    <definedName name="S_RJE_Tot_GT" localSheetId="11">#REF!</definedName>
    <definedName name="S_RJE_Tot_GT" localSheetId="10">#REF!</definedName>
    <definedName name="S_RJE_Tot_GT">#REF!</definedName>
    <definedName name="S_RowNum" localSheetId="11">#REF!</definedName>
    <definedName name="S_RowNum" localSheetId="10">#REF!</definedName>
    <definedName name="S_RowNum">#REF!</definedName>
    <definedName name="Saída" localSheetId="11">#REF!</definedName>
    <definedName name="Saída" localSheetId="10">#REF!</definedName>
    <definedName name="Saída">#REF!</definedName>
    <definedName name="Saldo_s_Contabilidad_IVA" localSheetId="11">#REF!</definedName>
    <definedName name="Saldo_s_Contabilidad_IVA" localSheetId="10">#REF!</definedName>
    <definedName name="Saldo_s_Contabilidad_IVA">#REF!</definedName>
    <definedName name="SALDOS" localSheetId="11">#REF!</definedName>
    <definedName name="SALDOS" localSheetId="10">#REF!</definedName>
    <definedName name="SALDOS">#REF!</definedName>
    <definedName name="Sales" localSheetId="11">#REF!</definedName>
    <definedName name="Sales" localSheetId="10">#REF!</definedName>
    <definedName name="Sales">#REF!</definedName>
    <definedName name="salesld" localSheetId="11">#REF!</definedName>
    <definedName name="salesld" localSheetId="10">#REF!</definedName>
    <definedName name="salesld">#REF!</definedName>
    <definedName name="SalesPCS" localSheetId="11">#REF!</definedName>
    <definedName name="SalesPCS" localSheetId="10">#REF!</definedName>
    <definedName name="SalesPCS">#REF!</definedName>
    <definedName name="Samp_TM_Exp_Diff" localSheetId="11">#REF!</definedName>
    <definedName name="Samp_TM_Exp_Diff" localSheetId="10">#REF!</definedName>
    <definedName name="Samp_TM_Exp_Diff">#REF!</definedName>
    <definedName name="SAPBEXdnldView" hidden="1">"DBJMIBUR0KWE08YKHT0YI34KK"</definedName>
    <definedName name="SAPBEXrevision" localSheetId="9" hidden="1">1</definedName>
    <definedName name="SAPBEXrevision" localSheetId="10" hidden="1">1</definedName>
    <definedName name="SAPBEXrevision" hidden="1">3</definedName>
    <definedName name="SAPBEXsysID" hidden="1">"PLW"</definedName>
    <definedName name="SAPBEXwbID" localSheetId="9" hidden="1">"0B3C5WPQ1PKHTD1CRY997L2MI"</definedName>
    <definedName name="SAPBEXwbID" localSheetId="10" hidden="1">"0B3C5WPQ1PKHTD1CRY997L2MI"</definedName>
    <definedName name="SAPBEXwbID" hidden="1">"14RHU0IXG8KL7C7PJMON454VM"</definedName>
    <definedName name="SAR" localSheetId="11">#REF!</definedName>
    <definedName name="SAR" localSheetId="10">#REF!</definedName>
    <definedName name="SAR">#REF!</definedName>
    <definedName name="sbox" localSheetId="11">#REF!</definedName>
    <definedName name="sbox" localSheetId="10">#REF!</definedName>
    <definedName name="sbox">#REF!</definedName>
    <definedName name="SCJ" localSheetId="11">#REF!</definedName>
    <definedName name="SCJ" localSheetId="10">#REF!</definedName>
    <definedName name="SCJ">#REF!</definedName>
    <definedName name="sd" localSheetId="11">#REF!</definedName>
    <definedName name="sd" localSheetId="10">#REF!</definedName>
    <definedName name="sd">#REF!</definedName>
    <definedName name="sdfnlsd" localSheetId="11" hidden="1">#REF!</definedName>
    <definedName name="sdfnlsd" localSheetId="10" hidden="1">#REF!</definedName>
    <definedName name="sdfnlsd" hidden="1">#REF!</definedName>
    <definedName name="SDSAA" localSheetId="11">#REF!</definedName>
    <definedName name="SDSAA" localSheetId="10">#REF!</definedName>
    <definedName name="SDSAA">#REF!</definedName>
    <definedName name="sdsd" localSheetId="11">#REF!</definedName>
    <definedName name="sdsd" localSheetId="10">#REF!</definedName>
    <definedName name="sdsd">#REF!</definedName>
    <definedName name="sectores" localSheetId="11">#REF!</definedName>
    <definedName name="sectores" localSheetId="10">#REF!</definedName>
    <definedName name="sectores">#REF!</definedName>
    <definedName name="sedal" localSheetId="5">#REF!</definedName>
    <definedName name="sedal" localSheetId="3">#REF!</definedName>
    <definedName name="sedal" localSheetId="11">#REF!</definedName>
    <definedName name="sedal" localSheetId="9">#REF!</definedName>
    <definedName name="sedal" localSheetId="10">#REF!</definedName>
    <definedName name="sedal">#REF!</definedName>
    <definedName name="Selected_Materiality" localSheetId="11">#REF!</definedName>
    <definedName name="Selected_Materiality" localSheetId="10">#REF!</definedName>
    <definedName name="Selected_Materiality">#REF!</definedName>
    <definedName name="Selection_Remainder" localSheetId="11">#REF!</definedName>
    <definedName name="Selection_Remainder" localSheetId="9">#REF!</definedName>
    <definedName name="Selection_Remainder" localSheetId="10">#REF!</definedName>
    <definedName name="Selection_Remainder">#REF!</definedName>
    <definedName name="semgir" localSheetId="11">#REF!</definedName>
    <definedName name="semgir" localSheetId="10">#REF!</definedName>
    <definedName name="semgir">#REF!</definedName>
    <definedName name="semillas" localSheetId="11">#REF!</definedName>
    <definedName name="semillas" localSheetId="10">#REF!</definedName>
    <definedName name="semillas">#REF!</definedName>
    <definedName name="SEMMZN" localSheetId="11">#REF!</definedName>
    <definedName name="SEMMZN" localSheetId="10">#REF!</definedName>
    <definedName name="SEMMZN">#REF!</definedName>
    <definedName name="SEMSJ" localSheetId="11">#REF!</definedName>
    <definedName name="SEMSJ" localSheetId="10">#REF!</definedName>
    <definedName name="SEMSJ">#REF!</definedName>
    <definedName name="semsj1" localSheetId="11">#REF!</definedName>
    <definedName name="semsj1" localSheetId="10">#REF!</definedName>
    <definedName name="semsj1">#REF!</definedName>
    <definedName name="semsj2" localSheetId="11">#REF!</definedName>
    <definedName name="semsj2" localSheetId="10">#REF!</definedName>
    <definedName name="semsj2">#REF!</definedName>
    <definedName name="SEMTRN" localSheetId="11">#REF!</definedName>
    <definedName name="SEMTRN" localSheetId="10">#REF!</definedName>
    <definedName name="SEMTRN">#REF!</definedName>
    <definedName name="set" localSheetId="11">#REF!</definedName>
    <definedName name="set" localSheetId="10">#REF!</definedName>
    <definedName name="set">#REF!</definedName>
    <definedName name="SGD" localSheetId="11">#REF!</definedName>
    <definedName name="SGD" localSheetId="10">#REF!</definedName>
    <definedName name="SGD">#REF!</definedName>
    <definedName name="sku" localSheetId="11">#REF!</definedName>
    <definedName name="sku" localSheetId="9">#REF!</definedName>
    <definedName name="sku" localSheetId="10">#REF!</definedName>
    <definedName name="sku">#REF!</definedName>
    <definedName name="skus" localSheetId="11">#REF!</definedName>
    <definedName name="skus" localSheetId="9">#REF!</definedName>
    <definedName name="skus" localSheetId="10">#REF!</definedName>
    <definedName name="skus">#REF!</definedName>
    <definedName name="sljñkf" localSheetId="11">#REF!</definedName>
    <definedName name="sljñkf" localSheetId="10">#REF!</definedName>
    <definedName name="sljñkf">#REF!</definedName>
    <definedName name="Soergo" localSheetId="11">#REF!</definedName>
    <definedName name="Soergo" localSheetId="10">#REF!</definedName>
    <definedName name="Soergo">#REF!</definedName>
    <definedName name="Software_Options" localSheetId="11">#REF!</definedName>
    <definedName name="Software_Options" localSheetId="10">#REF!</definedName>
    <definedName name="Software_Options">#REF!</definedName>
    <definedName name="SOJA" localSheetId="11">#REF!</definedName>
    <definedName name="SOJA" localSheetId="10">#REF!</definedName>
    <definedName name="SOJA">#REF!</definedName>
    <definedName name="soja1" localSheetId="11">#REF!</definedName>
    <definedName name="soja1" localSheetId="10">#REF!</definedName>
    <definedName name="soja1">#REF!</definedName>
    <definedName name="SPWS_WBID">"D5577805-D33D-4BC8-80F3-98B1615277DB"</definedName>
    <definedName name="sss" localSheetId="11">#REF!</definedName>
    <definedName name="sss" localSheetId="10">#REF!</definedName>
    <definedName name="sss">#REF!</definedName>
    <definedName name="SSSSS" localSheetId="11">#REF!</definedName>
    <definedName name="SSSSS" localSheetId="10">#REF!</definedName>
    <definedName name="SSSSS">#REF!</definedName>
    <definedName name="STAFE" localSheetId="11">#REF!</definedName>
    <definedName name="STAFE" localSheetId="10">#REF!</definedName>
    <definedName name="STAFE">#REF!</definedName>
    <definedName name="Starting_Point" localSheetId="11">#REF!</definedName>
    <definedName name="Starting_Point" localSheetId="9">#REF!</definedName>
    <definedName name="Starting_Point" localSheetId="10">#REF!</definedName>
    <definedName name="Starting_Point">#REF!</definedName>
    <definedName name="STKDIARIO" localSheetId="11">#REF!</definedName>
    <definedName name="STKDIARIO" localSheetId="9">#REF!</definedName>
    <definedName name="STKDIARIO" localSheetId="10">#REF!</definedName>
    <definedName name="STKDIARIO">#REF!</definedName>
    <definedName name="STKDIARIOPX01" localSheetId="11">#REF!</definedName>
    <definedName name="STKDIARIOPX01" localSheetId="9">#REF!</definedName>
    <definedName name="STKDIARIOPX01" localSheetId="10">#REF!</definedName>
    <definedName name="STKDIARIOPX01">#REF!</definedName>
    <definedName name="STKDIARIOPX04" localSheetId="11">#REF!</definedName>
    <definedName name="STKDIARIOPX04" localSheetId="9">#REF!</definedName>
    <definedName name="STKDIARIOPX04" localSheetId="10">#REF!</definedName>
    <definedName name="STKDIARIOPX04">#REF!</definedName>
    <definedName name="Strat_1_Def" localSheetId="11">#REF!</definedName>
    <definedName name="Strat_1_Def" localSheetId="10">#REF!</definedName>
    <definedName name="Strat_1_Def">#REF!</definedName>
    <definedName name="Strat_1_It" localSheetId="11">#REF!</definedName>
    <definedName name="Strat_1_It" localSheetId="10">#REF!</definedName>
    <definedName name="Strat_1_It">#REF!</definedName>
    <definedName name="Strat_1_T" localSheetId="11">#REF!</definedName>
    <definedName name="Strat_1_T" localSheetId="10">#REF!</definedName>
    <definedName name="Strat_1_T">#REF!</definedName>
    <definedName name="Strat_2_Def" localSheetId="11">#REF!</definedName>
    <definedName name="Strat_2_Def" localSheetId="10">#REF!</definedName>
    <definedName name="Strat_2_Def">#REF!</definedName>
    <definedName name="Strat_2_It" localSheetId="11">#REF!</definedName>
    <definedName name="Strat_2_It" localSheetId="10">#REF!</definedName>
    <definedName name="Strat_2_It">#REF!</definedName>
    <definedName name="Strat_2_T" localSheetId="11">#REF!</definedName>
    <definedName name="Strat_2_T" localSheetId="10">#REF!</definedName>
    <definedName name="Strat_2_T">#REF!</definedName>
    <definedName name="Strat_Def" localSheetId="11">#REF!</definedName>
    <definedName name="Strat_Def" localSheetId="10">#REF!</definedName>
    <definedName name="Strat_Def">#REF!</definedName>
    <definedName name="Strat_T_It" localSheetId="11">#REF!</definedName>
    <definedName name="Strat_T_It" localSheetId="10">#REF!</definedName>
    <definedName name="Strat_T_It">#REF!</definedName>
    <definedName name="Strat_T_T" localSheetId="11">#REF!</definedName>
    <definedName name="Strat_T_T" localSheetId="10">#REF!</definedName>
    <definedName name="Strat_T_T">#REF!</definedName>
    <definedName name="strMonth" localSheetId="11">#REF!</definedName>
    <definedName name="strMonth" localSheetId="10">#REF!</definedName>
    <definedName name="strMonth">#REF!</definedName>
    <definedName name="strMonthLng" localSheetId="11">#REF!</definedName>
    <definedName name="strMonthLng" localSheetId="10">#REF!</definedName>
    <definedName name="strMonthLng">#REF!</definedName>
    <definedName name="SUBPLATFORM" localSheetId="11">#REF!</definedName>
    <definedName name="SUBPLATFORM" localSheetId="10">#REF!</definedName>
    <definedName name="SUBPLATFORM">#REF!</definedName>
    <definedName name="SUI" localSheetId="11">#REF!</definedName>
    <definedName name="SUI" localSheetId="10">#REF!</definedName>
    <definedName name="SUI">#REF!</definedName>
    <definedName name="SUIP" localSheetId="11">#REF!</definedName>
    <definedName name="SUIP" localSheetId="10">#REF!</definedName>
    <definedName name="SUIP">#REF!</definedName>
    <definedName name="Suma_de_ABR_U_3" localSheetId="11">#REF!</definedName>
    <definedName name="Suma_de_ABR_U_3" localSheetId="10">#REF!</definedName>
    <definedName name="Suma_de_ABR_U_3">#REF!</definedName>
    <definedName name="SUMMARY" localSheetId="11">#REF!</definedName>
    <definedName name="SUMMARY" localSheetId="9">#REF!</definedName>
    <definedName name="SUMMARY" localSheetId="10">#REF!</definedName>
    <definedName name="SUMMARY">#REF!</definedName>
    <definedName name="summary2" localSheetId="11">#REF!</definedName>
    <definedName name="summary2" localSheetId="10">#REF!</definedName>
    <definedName name="summary2">#REF!</definedName>
    <definedName name="super" localSheetId="11">#REF!</definedName>
    <definedName name="super" localSheetId="9">#REF!</definedName>
    <definedName name="super" localSheetId="10">#REF!</definedName>
    <definedName name="super">#REF!</definedName>
    <definedName name="T_" localSheetId="11">#REF!</definedName>
    <definedName name="T_" localSheetId="10">#REF!</definedName>
    <definedName name="T_">#REF!</definedName>
    <definedName name="T_DEL_24" localSheetId="11">#REF!</definedName>
    <definedName name="T_DEL_24" localSheetId="10">#REF!</definedName>
    <definedName name="T_DEL_24">#REF!</definedName>
    <definedName name="T_DEL_25" localSheetId="11">#REF!</definedName>
    <definedName name="T_DEL_25" localSheetId="10">#REF!</definedName>
    <definedName name="T_DEL_25">#REF!</definedName>
    <definedName name="T_DEL_26" localSheetId="11">#REF!</definedName>
    <definedName name="T_DEL_26" localSheetId="10">#REF!</definedName>
    <definedName name="T_DEL_26">#REF!</definedName>
    <definedName name="T_DEL_27" localSheetId="11">#REF!</definedName>
    <definedName name="T_DEL_27" localSheetId="10">#REF!</definedName>
    <definedName name="T_DEL_27">#REF!</definedName>
    <definedName name="T_DEL_28" localSheetId="11">#REF!</definedName>
    <definedName name="T_DEL_28" localSheetId="10">#REF!</definedName>
    <definedName name="T_DEL_28">#REF!</definedName>
    <definedName name="T_Diferencias" localSheetId="11">#REF!</definedName>
    <definedName name="T_Diferencias" localSheetId="10">#REF!</definedName>
    <definedName name="T_Diferencias">#REF!</definedName>
    <definedName name="T_GTM_1133" localSheetId="11">#REF!</definedName>
    <definedName name="T_GTM_1133" localSheetId="10">#REF!</definedName>
    <definedName name="T_GTM_1133">#REF!</definedName>
    <definedName name="T_GTM_1333" localSheetId="11">#REF!</definedName>
    <definedName name="T_GTM_1333" localSheetId="10">#REF!</definedName>
    <definedName name="T_GTM_1333">#REF!</definedName>
    <definedName name="T_GTM_633" localSheetId="11">#REF!</definedName>
    <definedName name="T_GTM_633" localSheetId="10">#REF!</definedName>
    <definedName name="T_GTM_633">#REF!</definedName>
    <definedName name="T_GTM_933" localSheetId="11">#REF!</definedName>
    <definedName name="T_GTM_933" localSheetId="10">#REF!</definedName>
    <definedName name="T_GTM_933">#REF!</definedName>
    <definedName name="T_IND_2151" localSheetId="11">#REF!</definedName>
    <definedName name="T_IND_2151" localSheetId="10">#REF!</definedName>
    <definedName name="T_IND_2151">#REF!</definedName>
    <definedName name="T_IND_2211" localSheetId="11">#REF!</definedName>
    <definedName name="T_IND_2211" localSheetId="10">#REF!</definedName>
    <definedName name="T_IND_2211">#REF!</definedName>
    <definedName name="T_IND_2271" localSheetId="11">#REF!</definedName>
    <definedName name="T_IND_2271" localSheetId="10">#REF!</definedName>
    <definedName name="T_IND_2271">#REF!</definedName>
    <definedName name="T_IND_2301" localSheetId="11">#REF!</definedName>
    <definedName name="T_IND_2301" localSheetId="10">#REF!</definedName>
    <definedName name="T_IND_2301">#REF!</definedName>
    <definedName name="T_IND_291" localSheetId="11">#REF!</definedName>
    <definedName name="T_IND_291" localSheetId="10">#REF!</definedName>
    <definedName name="T_IND_291">#REF!</definedName>
    <definedName name="T_INS_2101" localSheetId="11">#REF!</definedName>
    <definedName name="T_INS_2101" localSheetId="10">#REF!</definedName>
    <definedName name="T_INS_2101">#REF!</definedName>
    <definedName name="T_INS_2111" localSheetId="11">#REF!</definedName>
    <definedName name="T_INS_2111" localSheetId="10">#REF!</definedName>
    <definedName name="T_INS_2111">#REF!</definedName>
    <definedName name="T_INS_2121" localSheetId="11">#REF!</definedName>
    <definedName name="T_INS_2121" localSheetId="10">#REF!</definedName>
    <definedName name="T_INS_2121">#REF!</definedName>
    <definedName name="T_INS_2131" localSheetId="11">#REF!</definedName>
    <definedName name="T_INS_2131" localSheetId="10">#REF!</definedName>
    <definedName name="T_INS_2131">#REF!</definedName>
    <definedName name="T_INS_2141" localSheetId="11">#REF!</definedName>
    <definedName name="T_INS_2141" localSheetId="10">#REF!</definedName>
    <definedName name="T_INS_2141">#REF!</definedName>
    <definedName name="T_INS_2161" localSheetId="11">#REF!</definedName>
    <definedName name="T_INS_2161" localSheetId="10">#REF!</definedName>
    <definedName name="T_INS_2161">#REF!</definedName>
    <definedName name="T_INS_2171" localSheetId="11">#REF!</definedName>
    <definedName name="T_INS_2171" localSheetId="10">#REF!</definedName>
    <definedName name="T_INS_2171">#REF!</definedName>
    <definedName name="T_INS_2181" localSheetId="11">#REF!</definedName>
    <definedName name="T_INS_2181" localSheetId="10">#REF!</definedName>
    <definedName name="T_INS_2181">#REF!</definedName>
    <definedName name="T_INS_2191" localSheetId="11">#REF!</definedName>
    <definedName name="T_INS_2191" localSheetId="10">#REF!</definedName>
    <definedName name="T_INS_2191">#REF!</definedName>
    <definedName name="T_INS_2201" localSheetId="11">#REF!</definedName>
    <definedName name="T_INS_2201" localSheetId="10">#REF!</definedName>
    <definedName name="T_INS_2201">#REF!</definedName>
    <definedName name="T_INS_2221" localSheetId="11">#REF!</definedName>
    <definedName name="T_INS_2221" localSheetId="10">#REF!</definedName>
    <definedName name="T_INS_2221">#REF!</definedName>
    <definedName name="T_INS_2231" localSheetId="11">#REF!</definedName>
    <definedName name="T_INS_2231" localSheetId="10">#REF!</definedName>
    <definedName name="T_INS_2231">#REF!</definedName>
    <definedName name="T_INS_2241" localSheetId="11">#REF!</definedName>
    <definedName name="T_INS_2241" localSheetId="10">#REF!</definedName>
    <definedName name="T_INS_2241">#REF!</definedName>
    <definedName name="T_INS_2251" localSheetId="11">#REF!</definedName>
    <definedName name="T_INS_2251" localSheetId="10">#REF!</definedName>
    <definedName name="T_INS_2251">#REF!</definedName>
    <definedName name="T_INS_2261" localSheetId="11">#REF!</definedName>
    <definedName name="T_INS_2261" localSheetId="10">#REF!</definedName>
    <definedName name="T_INS_2261">#REF!</definedName>
    <definedName name="T_INS_2281" localSheetId="11">#REF!</definedName>
    <definedName name="T_INS_2281" localSheetId="10">#REF!</definedName>
    <definedName name="T_INS_2281">#REF!</definedName>
    <definedName name="T_INS_2291" localSheetId="11">#REF!</definedName>
    <definedName name="T_INS_2291" localSheetId="10">#REF!</definedName>
    <definedName name="T_INS_2291">#REF!</definedName>
    <definedName name="T_INS_2311" localSheetId="11">#REF!</definedName>
    <definedName name="T_INS_2311" localSheetId="10">#REF!</definedName>
    <definedName name="T_INS_2311">#REF!</definedName>
    <definedName name="T_INS_2321" localSheetId="11">#REF!</definedName>
    <definedName name="T_INS_2321" localSheetId="10">#REF!</definedName>
    <definedName name="T_INS_2321">#REF!</definedName>
    <definedName name="tabla" localSheetId="11">#REF!</definedName>
    <definedName name="tabla" localSheetId="10">#REF!</definedName>
    <definedName name="tabla">#REF!</definedName>
    <definedName name="tablasun" localSheetId="11">#REF!</definedName>
    <definedName name="tablasun" localSheetId="9">#REF!</definedName>
    <definedName name="tablasun" localSheetId="10">#REF!</definedName>
    <definedName name="tablasun">#REF!</definedName>
    <definedName name="TbPy530057" localSheetId="11">#REF!</definedName>
    <definedName name="TbPy530057" localSheetId="10">#REF!</definedName>
    <definedName name="TbPy530057">#REF!</definedName>
    <definedName name="TbPy530159" localSheetId="11">#REF!</definedName>
    <definedName name="TbPy530159" localSheetId="10">#REF!</definedName>
    <definedName name="TbPy530159">#REF!</definedName>
    <definedName name="tc" localSheetId="11">#REF!</definedName>
    <definedName name="tc" localSheetId="10">#REF!</definedName>
    <definedName name="tc">#REF!</definedName>
    <definedName name="Tech" localSheetId="11">#REF!</definedName>
    <definedName name="Tech" localSheetId="10">#REF!</definedName>
    <definedName name="Tech">#REF!</definedName>
    <definedName name="techld" localSheetId="11">#REF!</definedName>
    <definedName name="techld" localSheetId="10">#REF!</definedName>
    <definedName name="techld">#REF!</definedName>
    <definedName name="TechPCS" localSheetId="11">#REF!</definedName>
    <definedName name="TechPCS" localSheetId="10">#REF!</definedName>
    <definedName name="TechPCS">#REF!</definedName>
    <definedName name="Test_de_Gastos_Mayores" localSheetId="11">#REF!</definedName>
    <definedName name="Test_de_Gastos_Mayores" localSheetId="10">#REF!</definedName>
    <definedName name="Test_de_Gastos_Mayores">#REF!</definedName>
    <definedName name="Test_Targ" localSheetId="11">#REF!</definedName>
    <definedName name="Test_Targ" localSheetId="10">#REF!</definedName>
    <definedName name="Test_Targ">#REF!</definedName>
    <definedName name="TEST0" localSheetId="11">#REF!</definedName>
    <definedName name="TEST0" localSheetId="9">#REF!</definedName>
    <definedName name="TEST0" localSheetId="10">#REF!</definedName>
    <definedName name="TEST0">#REF!</definedName>
    <definedName name="TEST1" localSheetId="11">#REF!</definedName>
    <definedName name="TEST1" localSheetId="9">#REF!</definedName>
    <definedName name="TEST1" localSheetId="10">#REF!</definedName>
    <definedName name="TEST1">#REF!</definedName>
    <definedName name="TEST10" localSheetId="11">#REF!</definedName>
    <definedName name="TEST10" localSheetId="10">#REF!</definedName>
    <definedName name="TEST10">#REF!</definedName>
    <definedName name="TEST11" localSheetId="11">#REF!</definedName>
    <definedName name="TEST11" localSheetId="10">#REF!</definedName>
    <definedName name="TEST11">#REF!</definedName>
    <definedName name="TEST12" localSheetId="11">#REF!</definedName>
    <definedName name="TEST12" localSheetId="10">#REF!</definedName>
    <definedName name="TEST12">#REF!</definedName>
    <definedName name="TEST13" localSheetId="11">#REF!</definedName>
    <definedName name="TEST13" localSheetId="10">#REF!</definedName>
    <definedName name="TEST13">#REF!</definedName>
    <definedName name="TEST14" localSheetId="11">#REF!</definedName>
    <definedName name="TEST14" localSheetId="10">#REF!</definedName>
    <definedName name="TEST14">#REF!</definedName>
    <definedName name="TEST15" localSheetId="11">#REF!</definedName>
    <definedName name="TEST15" localSheetId="10">#REF!</definedName>
    <definedName name="TEST15">#REF!</definedName>
    <definedName name="TEST16" localSheetId="11">#REF!</definedName>
    <definedName name="TEST16" localSheetId="10">#REF!</definedName>
    <definedName name="TEST16">#REF!</definedName>
    <definedName name="TEST17" localSheetId="11">#REF!</definedName>
    <definedName name="TEST17" localSheetId="10">#REF!</definedName>
    <definedName name="TEST17">#REF!</definedName>
    <definedName name="TEST18" localSheetId="11">#REF!</definedName>
    <definedName name="TEST18" localSheetId="10">#REF!</definedName>
    <definedName name="TEST18">#REF!</definedName>
    <definedName name="TEST19" localSheetId="11">#REF!</definedName>
    <definedName name="TEST19" localSheetId="10">#REF!</definedName>
    <definedName name="TEST19">#REF!</definedName>
    <definedName name="TEST2" localSheetId="11">#REF!</definedName>
    <definedName name="TEST2" localSheetId="10">#REF!</definedName>
    <definedName name="TEST2">#REF!</definedName>
    <definedName name="TEST20" localSheetId="11">#REF!</definedName>
    <definedName name="TEST20" localSheetId="10">#REF!</definedName>
    <definedName name="TEST20">#REF!</definedName>
    <definedName name="TEST21" localSheetId="11">#REF!</definedName>
    <definedName name="TEST21" localSheetId="10">#REF!</definedName>
    <definedName name="TEST21">#REF!</definedName>
    <definedName name="TEST22" localSheetId="11">#REF!</definedName>
    <definedName name="TEST22" localSheetId="10">#REF!</definedName>
    <definedName name="TEST22">#REF!</definedName>
    <definedName name="TEST23" localSheetId="11">#REF!</definedName>
    <definedName name="TEST23" localSheetId="10">#REF!</definedName>
    <definedName name="TEST23">#REF!</definedName>
    <definedName name="TEST24" localSheetId="11">#REF!</definedName>
    <definedName name="TEST24" localSheetId="10">#REF!</definedName>
    <definedName name="TEST24">#REF!</definedName>
    <definedName name="TEST25" localSheetId="11">#REF!</definedName>
    <definedName name="TEST25" localSheetId="10">#REF!</definedName>
    <definedName name="TEST25">#REF!</definedName>
    <definedName name="TEST26" localSheetId="11">#REF!</definedName>
    <definedName name="TEST26" localSheetId="10">#REF!</definedName>
    <definedName name="TEST26">#REF!</definedName>
    <definedName name="TEST27" localSheetId="11">#REF!</definedName>
    <definedName name="TEST27" localSheetId="10">#REF!</definedName>
    <definedName name="TEST27">#REF!</definedName>
    <definedName name="TEST28" localSheetId="11">#REF!</definedName>
    <definedName name="TEST28" localSheetId="10">#REF!</definedName>
    <definedName name="TEST28">#REF!</definedName>
    <definedName name="TEST29" localSheetId="11">#REF!</definedName>
    <definedName name="TEST29" localSheetId="10">#REF!</definedName>
    <definedName name="TEST29">#REF!</definedName>
    <definedName name="TEST3" localSheetId="11">#REF!</definedName>
    <definedName name="TEST3" localSheetId="10">#REF!</definedName>
    <definedName name="TEST3">#REF!</definedName>
    <definedName name="TEST30" localSheetId="11">#REF!</definedName>
    <definedName name="TEST30" localSheetId="10">#REF!</definedName>
    <definedName name="TEST30">#REF!</definedName>
    <definedName name="TEST31" localSheetId="11">#REF!</definedName>
    <definedName name="TEST31" localSheetId="10">#REF!</definedName>
    <definedName name="TEST31">#REF!</definedName>
    <definedName name="TEST32" localSheetId="11">#REF!</definedName>
    <definedName name="TEST32" localSheetId="10">#REF!</definedName>
    <definedName name="TEST32">#REF!</definedName>
    <definedName name="TEST33" localSheetId="11">#REF!</definedName>
    <definedName name="TEST33" localSheetId="10">#REF!</definedName>
    <definedName name="TEST33">#REF!</definedName>
    <definedName name="TEST34" localSheetId="11">#REF!</definedName>
    <definedName name="TEST34" localSheetId="10">#REF!</definedName>
    <definedName name="TEST34">#REF!</definedName>
    <definedName name="TEST35" localSheetId="11">#REF!</definedName>
    <definedName name="TEST35" localSheetId="10">#REF!</definedName>
    <definedName name="TEST35">#REF!</definedName>
    <definedName name="TEST36" localSheetId="11">#REF!</definedName>
    <definedName name="TEST36" localSheetId="10">#REF!</definedName>
    <definedName name="TEST36">#REF!</definedName>
    <definedName name="TEST4" localSheetId="11">#REF!</definedName>
    <definedName name="TEST4" localSheetId="10">#REF!</definedName>
    <definedName name="TEST4">#REF!</definedName>
    <definedName name="TEST5" localSheetId="11">#REF!</definedName>
    <definedName name="TEST5" localSheetId="10">#REF!</definedName>
    <definedName name="TEST5">#REF!</definedName>
    <definedName name="TEST53" localSheetId="11">#REF!</definedName>
    <definedName name="TEST53" localSheetId="10">#REF!</definedName>
    <definedName name="TEST53">#REF!</definedName>
    <definedName name="TEST54" localSheetId="11">#REF!</definedName>
    <definedName name="TEST54" localSheetId="10">#REF!</definedName>
    <definedName name="TEST54">#REF!</definedName>
    <definedName name="TEST55" localSheetId="11">#REF!</definedName>
    <definedName name="TEST55" localSheetId="10">#REF!</definedName>
    <definedName name="TEST55">#REF!</definedName>
    <definedName name="TEST56" localSheetId="11">#REF!</definedName>
    <definedName name="TEST56" localSheetId="10">#REF!</definedName>
    <definedName name="TEST56">#REF!</definedName>
    <definedName name="TEST57" localSheetId="11">#REF!</definedName>
    <definedName name="TEST57" localSheetId="10">#REF!</definedName>
    <definedName name="TEST57">#REF!</definedName>
    <definedName name="TEST58" localSheetId="11">#REF!</definedName>
    <definedName name="TEST58" localSheetId="10">#REF!</definedName>
    <definedName name="TEST58">#REF!</definedName>
    <definedName name="TEST59" localSheetId="11">#REF!</definedName>
    <definedName name="TEST59" localSheetId="10">#REF!</definedName>
    <definedName name="TEST59">#REF!</definedName>
    <definedName name="TEST6" localSheetId="11">#REF!</definedName>
    <definedName name="TEST6" localSheetId="10">#REF!</definedName>
    <definedName name="TEST6">#REF!</definedName>
    <definedName name="TEST60" localSheetId="11">#REF!</definedName>
    <definedName name="TEST60" localSheetId="10">#REF!</definedName>
    <definedName name="TEST60">#REF!</definedName>
    <definedName name="TEST7" localSheetId="11">#REF!</definedName>
    <definedName name="TEST7" localSheetId="10">#REF!</definedName>
    <definedName name="TEST7">#REF!</definedName>
    <definedName name="TEST8" localSheetId="11">#REF!</definedName>
    <definedName name="TEST8" localSheetId="10">#REF!</definedName>
    <definedName name="TEST8">#REF!</definedName>
    <definedName name="TEST9" localSheetId="11">#REF!</definedName>
    <definedName name="TEST9" localSheetId="10">#REF!</definedName>
    <definedName name="TEST9">#REF!</definedName>
    <definedName name="TESTHKEY" localSheetId="11">#REF!</definedName>
    <definedName name="TESTHKEY" localSheetId="10">#REF!</definedName>
    <definedName name="TESTHKEY">#REF!</definedName>
    <definedName name="TESTKEYS" localSheetId="11">#REF!</definedName>
    <definedName name="TESTKEYS" localSheetId="9">#REF!</definedName>
    <definedName name="TESTKEYS" localSheetId="10">#REF!</definedName>
    <definedName name="TESTKEYS">#REF!</definedName>
    <definedName name="TESTVKEY" localSheetId="11">#REF!</definedName>
    <definedName name="TESTVKEY" localSheetId="10">#REF!</definedName>
    <definedName name="TESTVKEY">#REF!</definedName>
    <definedName name="TextRefCopy1" localSheetId="11">#REF!</definedName>
    <definedName name="TextRefCopy1" localSheetId="10">#REF!</definedName>
    <definedName name="TextRefCopy1">#REF!</definedName>
    <definedName name="TextRefCopy10" localSheetId="11">#REF!</definedName>
    <definedName name="TextRefCopy10" localSheetId="9">#REF!</definedName>
    <definedName name="TextRefCopy10" localSheetId="10">#REF!</definedName>
    <definedName name="TextRefCopy10">#REF!</definedName>
    <definedName name="TextRefCopy100" localSheetId="11">#REF!</definedName>
    <definedName name="TextRefCopy100" localSheetId="9">#REF!</definedName>
    <definedName name="TextRefCopy100" localSheetId="10">#REF!</definedName>
    <definedName name="TextRefCopy100">#REF!</definedName>
    <definedName name="TextRefCopy102" localSheetId="11">#REF!</definedName>
    <definedName name="TextRefCopy102" localSheetId="9">#REF!</definedName>
    <definedName name="TextRefCopy102" localSheetId="10">#REF!</definedName>
    <definedName name="TextRefCopy102">#REF!</definedName>
    <definedName name="TextRefCopy103" localSheetId="11">#REF!</definedName>
    <definedName name="TextRefCopy103" localSheetId="9">#REF!</definedName>
    <definedName name="TextRefCopy103" localSheetId="10">#REF!</definedName>
    <definedName name="TextRefCopy103">#REF!</definedName>
    <definedName name="TextRefCopy104" localSheetId="11">#REF!</definedName>
    <definedName name="TextRefCopy104" localSheetId="9">#REF!</definedName>
    <definedName name="TextRefCopy104" localSheetId="10">#REF!</definedName>
    <definedName name="TextRefCopy104">#REF!</definedName>
    <definedName name="TextRefCopy105" localSheetId="11">#REF!</definedName>
    <definedName name="TextRefCopy105" localSheetId="9">#REF!</definedName>
    <definedName name="TextRefCopy105" localSheetId="10">#REF!</definedName>
    <definedName name="TextRefCopy105">#REF!</definedName>
    <definedName name="TextRefCopy107" localSheetId="11">#REF!</definedName>
    <definedName name="TextRefCopy107" localSheetId="9">#REF!</definedName>
    <definedName name="TextRefCopy107" localSheetId="10">#REF!</definedName>
    <definedName name="TextRefCopy107">#REF!</definedName>
    <definedName name="TextRefCopy108" localSheetId="11">#REF!</definedName>
    <definedName name="TextRefCopy108" localSheetId="9">#REF!</definedName>
    <definedName name="TextRefCopy108" localSheetId="10">#REF!</definedName>
    <definedName name="TextRefCopy108">#REF!</definedName>
    <definedName name="TextRefCopy109" localSheetId="11">#REF!</definedName>
    <definedName name="TextRefCopy109" localSheetId="9">#REF!</definedName>
    <definedName name="TextRefCopy109" localSheetId="10">#REF!</definedName>
    <definedName name="TextRefCopy109">#REF!</definedName>
    <definedName name="TextRefCopy11" localSheetId="11">#REF!</definedName>
    <definedName name="TextRefCopy11" localSheetId="9">#REF!</definedName>
    <definedName name="TextRefCopy11" localSheetId="10">#REF!</definedName>
    <definedName name="TextRefCopy11">#REF!</definedName>
    <definedName name="TextRefCopy111" localSheetId="11">#REF!</definedName>
    <definedName name="TextRefCopy111" localSheetId="10">#REF!</definedName>
    <definedName name="TextRefCopy111">#REF!</definedName>
    <definedName name="TextRefCopy112" localSheetId="11">#REF!</definedName>
    <definedName name="TextRefCopy112" localSheetId="9">#REF!</definedName>
    <definedName name="TextRefCopy112" localSheetId="10">#REF!</definedName>
    <definedName name="TextRefCopy112">#REF!</definedName>
    <definedName name="TextRefCopy113" localSheetId="11">#REF!</definedName>
    <definedName name="TextRefCopy113" localSheetId="9">#REF!</definedName>
    <definedName name="TextRefCopy113" localSheetId="10">#REF!</definedName>
    <definedName name="TextRefCopy113">#REF!</definedName>
    <definedName name="TextRefCopy114" localSheetId="11">#REF!</definedName>
    <definedName name="TextRefCopy114" localSheetId="10">#REF!</definedName>
    <definedName name="TextRefCopy114">#REF!</definedName>
    <definedName name="TextRefCopy116" localSheetId="11">#REF!</definedName>
    <definedName name="TextRefCopy116" localSheetId="9">#REF!</definedName>
    <definedName name="TextRefCopy116" localSheetId="10">#REF!</definedName>
    <definedName name="TextRefCopy116">#REF!</definedName>
    <definedName name="TextRefCopy118" localSheetId="11">#REF!</definedName>
    <definedName name="TextRefCopy118" localSheetId="9">#REF!</definedName>
    <definedName name="TextRefCopy118" localSheetId="10">#REF!</definedName>
    <definedName name="TextRefCopy118">#REF!</definedName>
    <definedName name="TextRefCopy119" localSheetId="11">#REF!</definedName>
    <definedName name="TextRefCopy119" localSheetId="9">#REF!</definedName>
    <definedName name="TextRefCopy119" localSheetId="10">#REF!</definedName>
    <definedName name="TextRefCopy119">#REF!</definedName>
    <definedName name="TextRefCopy12" localSheetId="11">#REF!</definedName>
    <definedName name="TextRefCopy12" localSheetId="9">#REF!</definedName>
    <definedName name="TextRefCopy12" localSheetId="10">#REF!</definedName>
    <definedName name="TextRefCopy12">#REF!</definedName>
    <definedName name="TextRefCopy120" localSheetId="11">#REF!</definedName>
    <definedName name="TextRefCopy120" localSheetId="9">#REF!</definedName>
    <definedName name="TextRefCopy120" localSheetId="10">#REF!</definedName>
    <definedName name="TextRefCopy120">#REF!</definedName>
    <definedName name="TextRefCopy121" localSheetId="11">#REF!</definedName>
    <definedName name="TextRefCopy121" localSheetId="9">#REF!</definedName>
    <definedName name="TextRefCopy121" localSheetId="10">#REF!</definedName>
    <definedName name="TextRefCopy121">#REF!</definedName>
    <definedName name="TextRefCopy122" localSheetId="11">#REF!</definedName>
    <definedName name="TextRefCopy122" localSheetId="10">#REF!</definedName>
    <definedName name="TextRefCopy122">#REF!</definedName>
    <definedName name="TextRefCopy123" localSheetId="11">#REF!</definedName>
    <definedName name="TextRefCopy123" localSheetId="10">#REF!</definedName>
    <definedName name="TextRefCopy123">#REF!</definedName>
    <definedName name="TextRefCopy127" localSheetId="11">#REF!</definedName>
    <definedName name="TextRefCopy127" localSheetId="9">#REF!</definedName>
    <definedName name="TextRefCopy127" localSheetId="10">#REF!</definedName>
    <definedName name="TextRefCopy127">#REF!</definedName>
    <definedName name="TextRefCopy13" localSheetId="11">#REF!</definedName>
    <definedName name="TextRefCopy13" localSheetId="9">#REF!</definedName>
    <definedName name="TextRefCopy13" localSheetId="10">#REF!</definedName>
    <definedName name="TextRefCopy13">#REF!</definedName>
    <definedName name="TextRefCopy14" localSheetId="11">#REF!</definedName>
    <definedName name="TextRefCopy14" localSheetId="9">#REF!</definedName>
    <definedName name="TextRefCopy14" localSheetId="10">#REF!</definedName>
    <definedName name="TextRefCopy14">#REF!</definedName>
    <definedName name="TextRefCopy15" localSheetId="11">#REF!</definedName>
    <definedName name="TextRefCopy15" localSheetId="9">#REF!</definedName>
    <definedName name="TextRefCopy15" localSheetId="10">#REF!</definedName>
    <definedName name="TextRefCopy15">#REF!</definedName>
    <definedName name="TextRefCopy16" localSheetId="11">#REF!</definedName>
    <definedName name="TextRefCopy16" localSheetId="10">#REF!</definedName>
    <definedName name="TextRefCopy16">#REF!</definedName>
    <definedName name="TextRefCopy169" localSheetId="11">#REF!</definedName>
    <definedName name="TextRefCopy169" localSheetId="10">#REF!</definedName>
    <definedName name="TextRefCopy169">#REF!</definedName>
    <definedName name="TextRefCopy171" localSheetId="11">#REF!</definedName>
    <definedName name="TextRefCopy171" localSheetId="10">#REF!</definedName>
    <definedName name="TextRefCopy171">#REF!</definedName>
    <definedName name="TextRefCopy172" localSheetId="11">#REF!</definedName>
    <definedName name="TextRefCopy172" localSheetId="10">#REF!</definedName>
    <definedName name="TextRefCopy172">#REF!</definedName>
    <definedName name="TextRefCopy173" localSheetId="11">#REF!</definedName>
    <definedName name="TextRefCopy173" localSheetId="10">#REF!</definedName>
    <definedName name="TextRefCopy173">#REF!</definedName>
    <definedName name="TextRefCopy175" localSheetId="11">#REF!</definedName>
    <definedName name="TextRefCopy175" localSheetId="10">#REF!</definedName>
    <definedName name="TextRefCopy175">#REF!</definedName>
    <definedName name="TextRefCopy177" localSheetId="11">#REF!</definedName>
    <definedName name="TextRefCopy177" localSheetId="10">#REF!</definedName>
    <definedName name="TextRefCopy177">#REF!</definedName>
    <definedName name="TextRefCopy178" localSheetId="11">#REF!</definedName>
    <definedName name="TextRefCopy178" localSheetId="10">#REF!</definedName>
    <definedName name="TextRefCopy178">#REF!</definedName>
    <definedName name="TextRefCopy19" localSheetId="11">#REF!</definedName>
    <definedName name="TextRefCopy19" localSheetId="10">#REF!</definedName>
    <definedName name="TextRefCopy19">#REF!</definedName>
    <definedName name="TextRefCopy2" localSheetId="11">#REF!</definedName>
    <definedName name="TextRefCopy2" localSheetId="10">#REF!</definedName>
    <definedName name="TextRefCopy2">#REF!</definedName>
    <definedName name="TextRefCopy20" localSheetId="11">#REF!</definedName>
    <definedName name="TextRefCopy20" localSheetId="10">#REF!</definedName>
    <definedName name="TextRefCopy20">#REF!</definedName>
    <definedName name="TextRefCopy23" localSheetId="11">#REF!</definedName>
    <definedName name="TextRefCopy23" localSheetId="10">#REF!</definedName>
    <definedName name="TextRefCopy23">#REF!</definedName>
    <definedName name="TextRefCopy24" localSheetId="11">#REF!</definedName>
    <definedName name="TextRefCopy24" localSheetId="10">#REF!</definedName>
    <definedName name="TextRefCopy24">#REF!</definedName>
    <definedName name="TextRefCopy25" localSheetId="11">#REF!</definedName>
    <definedName name="TextRefCopy25" localSheetId="10">#REF!</definedName>
    <definedName name="TextRefCopy25">#REF!</definedName>
    <definedName name="TextRefCopy26" localSheetId="11">#REF!</definedName>
    <definedName name="TextRefCopy26" localSheetId="10">#REF!</definedName>
    <definedName name="TextRefCopy26">#REF!</definedName>
    <definedName name="TextRefCopy29" localSheetId="11">#REF!</definedName>
    <definedName name="TextRefCopy29" localSheetId="10">#REF!</definedName>
    <definedName name="TextRefCopy29">#REF!</definedName>
    <definedName name="TextRefCopy3" localSheetId="11">#REF!</definedName>
    <definedName name="TextRefCopy3" localSheetId="9">#REF!</definedName>
    <definedName name="TextRefCopy3" localSheetId="10">#REF!</definedName>
    <definedName name="TextRefCopy3">#REF!</definedName>
    <definedName name="TextRefCopy30" localSheetId="11">#REF!</definedName>
    <definedName name="TextRefCopy30" localSheetId="10">#REF!</definedName>
    <definedName name="TextRefCopy30">#REF!</definedName>
    <definedName name="TextRefCopy31" localSheetId="11">#REF!</definedName>
    <definedName name="TextRefCopy31" localSheetId="10">#REF!</definedName>
    <definedName name="TextRefCopy31">#REF!</definedName>
    <definedName name="TextRefCopy32" localSheetId="11">#REF!</definedName>
    <definedName name="TextRefCopy32" localSheetId="10">#REF!</definedName>
    <definedName name="TextRefCopy32">#REF!</definedName>
    <definedName name="TextRefCopy34" localSheetId="11">#REF!</definedName>
    <definedName name="TextRefCopy34" localSheetId="10">#REF!</definedName>
    <definedName name="TextRefCopy34">#REF!</definedName>
    <definedName name="TextRefCopy35" localSheetId="11">#REF!</definedName>
    <definedName name="TextRefCopy35" localSheetId="10">#REF!</definedName>
    <definedName name="TextRefCopy35">#REF!</definedName>
    <definedName name="TextRefCopy37" localSheetId="11">#REF!</definedName>
    <definedName name="TextRefCopy37" localSheetId="10">#REF!</definedName>
    <definedName name="TextRefCopy37">#REF!</definedName>
    <definedName name="TextRefCopy38" localSheetId="11">#REF!</definedName>
    <definedName name="TextRefCopy38" localSheetId="10">#REF!</definedName>
    <definedName name="TextRefCopy38">#REF!</definedName>
    <definedName name="TextRefCopy39" localSheetId="11">#REF!</definedName>
    <definedName name="TextRefCopy39" localSheetId="10">#REF!</definedName>
    <definedName name="TextRefCopy39">#REF!</definedName>
    <definedName name="TextRefCopy4" localSheetId="11">#REF!</definedName>
    <definedName name="TextRefCopy4" localSheetId="9">#REF!</definedName>
    <definedName name="TextRefCopy4" localSheetId="10">#REF!</definedName>
    <definedName name="TextRefCopy4">#REF!</definedName>
    <definedName name="TextRefCopy41" localSheetId="11">#REF!</definedName>
    <definedName name="TextRefCopy41" localSheetId="10">#REF!</definedName>
    <definedName name="TextRefCopy41">#REF!</definedName>
    <definedName name="TextRefCopy42" localSheetId="11">#REF!</definedName>
    <definedName name="TextRefCopy42" localSheetId="9">#REF!</definedName>
    <definedName name="TextRefCopy42" localSheetId="10">#REF!</definedName>
    <definedName name="TextRefCopy42">#REF!</definedName>
    <definedName name="TextRefCopy43" localSheetId="9">#REF!</definedName>
    <definedName name="TextRefCopy43" localSheetId="10">#REF!</definedName>
    <definedName name="TextRefCopy44" localSheetId="11">#REF!</definedName>
    <definedName name="TextRefCopy44" localSheetId="9">#REF!</definedName>
    <definedName name="TextRefCopy44" localSheetId="10">#REF!</definedName>
    <definedName name="TextRefCopy44">#REF!</definedName>
    <definedName name="TextRefCopy46" localSheetId="11">#REF!</definedName>
    <definedName name="TextRefCopy46" localSheetId="10">#REF!</definedName>
    <definedName name="TextRefCopy46">#REF!</definedName>
    <definedName name="TextRefCopy5" localSheetId="11">#REF!</definedName>
    <definedName name="TextRefCopy5" localSheetId="10">#REF!</definedName>
    <definedName name="TextRefCopy5">#REF!</definedName>
    <definedName name="TextRefCopy53" localSheetId="11">#REF!</definedName>
    <definedName name="TextRefCopy53" localSheetId="9">#REF!</definedName>
    <definedName name="TextRefCopy53" localSheetId="10">#REF!</definedName>
    <definedName name="TextRefCopy53">#REF!</definedName>
    <definedName name="TextRefCopy54" localSheetId="11">#REF!</definedName>
    <definedName name="TextRefCopy54" localSheetId="9">#REF!</definedName>
    <definedName name="TextRefCopy54" localSheetId="10">#REF!</definedName>
    <definedName name="TextRefCopy54">#REF!</definedName>
    <definedName name="TextRefCopy55" localSheetId="11">#REF!</definedName>
    <definedName name="TextRefCopy55" localSheetId="9">#REF!</definedName>
    <definedName name="TextRefCopy55" localSheetId="10">#REF!</definedName>
    <definedName name="TextRefCopy55">#REF!</definedName>
    <definedName name="TextRefCopy56" localSheetId="11">#REF!</definedName>
    <definedName name="TextRefCopy56" localSheetId="9">#REF!</definedName>
    <definedName name="TextRefCopy56" localSheetId="10">#REF!</definedName>
    <definedName name="TextRefCopy56">#REF!</definedName>
    <definedName name="TextRefCopy6" localSheetId="11">#REF!</definedName>
    <definedName name="TextRefCopy6" localSheetId="10">#REF!</definedName>
    <definedName name="TextRefCopy6">#REF!</definedName>
    <definedName name="TextRefCopy63" localSheetId="11">#REF!</definedName>
    <definedName name="TextRefCopy63" localSheetId="9">#REF!</definedName>
    <definedName name="TextRefCopy63" localSheetId="10">#REF!</definedName>
    <definedName name="TextRefCopy63">#REF!</definedName>
    <definedName name="TextRefCopy65" localSheetId="11">#REF!</definedName>
    <definedName name="TextRefCopy65" localSheetId="9">#REF!</definedName>
    <definedName name="TextRefCopy65" localSheetId="10">#REF!</definedName>
    <definedName name="TextRefCopy65">#REF!</definedName>
    <definedName name="TextRefCopy66" localSheetId="11">#REF!</definedName>
    <definedName name="TextRefCopy66" localSheetId="9">#REF!</definedName>
    <definedName name="TextRefCopy66" localSheetId="10">#REF!</definedName>
    <definedName name="TextRefCopy66">#REF!</definedName>
    <definedName name="TextRefCopy67" localSheetId="11">#REF!</definedName>
    <definedName name="TextRefCopy67" localSheetId="9">#REF!</definedName>
    <definedName name="TextRefCopy67" localSheetId="10">#REF!</definedName>
    <definedName name="TextRefCopy67">#REF!</definedName>
    <definedName name="TextRefCopy68" localSheetId="11">#REF!</definedName>
    <definedName name="TextRefCopy68" localSheetId="9">#REF!</definedName>
    <definedName name="TextRefCopy68" localSheetId="10">#REF!</definedName>
    <definedName name="TextRefCopy68">#REF!</definedName>
    <definedName name="TextRefCopy7" localSheetId="11">#REF!</definedName>
    <definedName name="TextRefCopy7" localSheetId="9">#REF!</definedName>
    <definedName name="TextRefCopy7" localSheetId="10">#REF!</definedName>
    <definedName name="TextRefCopy7">#REF!</definedName>
    <definedName name="TextRefCopy70" localSheetId="11">#REF!</definedName>
    <definedName name="TextRefCopy70" localSheetId="9">#REF!</definedName>
    <definedName name="TextRefCopy70" localSheetId="10">#REF!</definedName>
    <definedName name="TextRefCopy70">#REF!</definedName>
    <definedName name="TextRefCopy71" localSheetId="11">#REF!</definedName>
    <definedName name="TextRefCopy71" localSheetId="9">#REF!</definedName>
    <definedName name="TextRefCopy71" localSheetId="10">#REF!</definedName>
    <definedName name="TextRefCopy71">#REF!</definedName>
    <definedName name="TextRefCopy73" localSheetId="11">#REF!</definedName>
    <definedName name="TextRefCopy73" localSheetId="9">#REF!</definedName>
    <definedName name="TextRefCopy73" localSheetId="10">#REF!</definedName>
    <definedName name="TextRefCopy73">#REF!</definedName>
    <definedName name="TextRefCopy75" localSheetId="11">#REF!</definedName>
    <definedName name="TextRefCopy75" localSheetId="9">#REF!</definedName>
    <definedName name="TextRefCopy75" localSheetId="10">#REF!</definedName>
    <definedName name="TextRefCopy75">#REF!</definedName>
    <definedName name="TextRefCopy77" localSheetId="11">#REF!</definedName>
    <definedName name="TextRefCopy77" localSheetId="9">#REF!</definedName>
    <definedName name="TextRefCopy77" localSheetId="10">#REF!</definedName>
    <definedName name="TextRefCopy77">#REF!</definedName>
    <definedName name="TextRefCopy79" localSheetId="11">#REF!</definedName>
    <definedName name="TextRefCopy79" localSheetId="9">#REF!</definedName>
    <definedName name="TextRefCopy79" localSheetId="10">#REF!</definedName>
    <definedName name="TextRefCopy79">#REF!</definedName>
    <definedName name="TextRefCopy8" localSheetId="11">#REF!</definedName>
    <definedName name="TextRefCopy8" localSheetId="9">#REF!</definedName>
    <definedName name="TextRefCopy8" localSheetId="10">#REF!</definedName>
    <definedName name="TextRefCopy8">#REF!</definedName>
    <definedName name="TextRefCopy80" localSheetId="11">#REF!</definedName>
    <definedName name="TextRefCopy80" localSheetId="9">#REF!</definedName>
    <definedName name="TextRefCopy80" localSheetId="10">#REF!</definedName>
    <definedName name="TextRefCopy80">#REF!</definedName>
    <definedName name="TextRefCopy82" localSheetId="11">#REF!</definedName>
    <definedName name="TextRefCopy82" localSheetId="9">#REF!</definedName>
    <definedName name="TextRefCopy82" localSheetId="10">#REF!</definedName>
    <definedName name="TextRefCopy82">#REF!</definedName>
    <definedName name="TextRefCopy85" localSheetId="9">#REF!</definedName>
    <definedName name="TextRefCopy85" localSheetId="10">#REF!</definedName>
    <definedName name="TextRefCopy86" localSheetId="9">#REF!</definedName>
    <definedName name="TextRefCopy86" localSheetId="10">#REF!</definedName>
    <definedName name="TextRefCopy88" localSheetId="9">#REF!</definedName>
    <definedName name="TextRefCopy88" localSheetId="10">#REF!</definedName>
    <definedName name="TextRefCopy89" localSheetId="9">#REF!</definedName>
    <definedName name="TextRefCopy89" localSheetId="10">#REF!</definedName>
    <definedName name="TextRefCopy9" localSheetId="11">#REF!</definedName>
    <definedName name="TextRefCopy9" localSheetId="10">#REF!</definedName>
    <definedName name="TextRefCopy9">#REF!</definedName>
    <definedName name="TextRefCopy90" localSheetId="9">#REF!</definedName>
    <definedName name="TextRefCopy90" localSheetId="10">#REF!</definedName>
    <definedName name="TextRefCopy91" localSheetId="9">#REF!</definedName>
    <definedName name="TextRefCopy91" localSheetId="10">#REF!</definedName>
    <definedName name="TextRefCopy92" localSheetId="9">#REF!</definedName>
    <definedName name="TextRefCopy92" localSheetId="10">#REF!</definedName>
    <definedName name="TextRefCopy93" localSheetId="9">#REF!</definedName>
    <definedName name="TextRefCopy93" localSheetId="10">#REF!</definedName>
    <definedName name="TextRefCopy97" localSheetId="11">#REF!</definedName>
    <definedName name="TextRefCopy97" localSheetId="9">#REF!</definedName>
    <definedName name="TextRefCopy97" localSheetId="10">#REF!</definedName>
    <definedName name="TextRefCopy97">#REF!</definedName>
    <definedName name="TextRefCopy98" localSheetId="11">#REF!</definedName>
    <definedName name="TextRefCopy98" localSheetId="10">#REF!</definedName>
    <definedName name="TextRefCopy98">#REF!</definedName>
    <definedName name="TextRefCopyRangeCount" localSheetId="9" hidden="1">12</definedName>
    <definedName name="TextRefCopyRangeCount" localSheetId="10" hidden="1">12</definedName>
    <definedName name="TextRefCopyRangeCount" hidden="1">1</definedName>
    <definedName name="thm" localSheetId="11">#REF!</definedName>
    <definedName name="thm" localSheetId="10">#REF!</definedName>
    <definedName name="thm">#REF!</definedName>
    <definedName name="thp" localSheetId="11">#REF!</definedName>
    <definedName name="thp" localSheetId="10">#REF!</definedName>
    <definedName name="thp">#REF!</definedName>
    <definedName name="Threshold" localSheetId="11">#REF!</definedName>
    <definedName name="Threshold" localSheetId="10">#REF!</definedName>
    <definedName name="Threshold">#REF!</definedName>
    <definedName name="Tipo_Agua" localSheetId="11">#REF!</definedName>
    <definedName name="Tipo_Agua" localSheetId="10">#REF!</definedName>
    <definedName name="Tipo_Agua">#REF!</definedName>
    <definedName name="TIPOS" localSheetId="11">#REF!</definedName>
    <definedName name="TIPOS" localSheetId="10">#REF!</definedName>
    <definedName name="TIPOS">#REF!</definedName>
    <definedName name="Top_Stratum_Number" localSheetId="2">#REF!</definedName>
    <definedName name="Top_Stratum_Number" localSheetId="5">#REF!</definedName>
    <definedName name="Top_Stratum_Number" localSheetId="3">#REF!</definedName>
    <definedName name="Top_Stratum_Number" localSheetId="11">#REF!</definedName>
    <definedName name="Top_Stratum_Number" localSheetId="13">#REF!</definedName>
    <definedName name="Top_Stratum_Number" localSheetId="9">#REF!</definedName>
    <definedName name="Top_Stratum_Number" localSheetId="10">#REF!</definedName>
    <definedName name="Top_Stratum_Number">#REF!</definedName>
    <definedName name="Top_Stratum_Value" localSheetId="5">#REF!</definedName>
    <definedName name="Top_Stratum_Value" localSheetId="3">#REF!</definedName>
    <definedName name="Top_Stratum_Value" localSheetId="11">#REF!</definedName>
    <definedName name="Top_Stratum_Value" localSheetId="9">#REF!</definedName>
    <definedName name="Top_Stratum_Value" localSheetId="10">#REF!</definedName>
    <definedName name="Top_Stratum_Value">#REF!</definedName>
    <definedName name="TOT_CTAS_CONT" localSheetId="11">#REF!</definedName>
    <definedName name="TOT_CTAS_CONT" localSheetId="10">#REF!</definedName>
    <definedName name="TOT_CTAS_CONT">#REF!</definedName>
    <definedName name="Total_Amount" localSheetId="5">#REF!</definedName>
    <definedName name="Total_Amount" localSheetId="3">#REF!</definedName>
    <definedName name="Total_Amount" localSheetId="11">#REF!</definedName>
    <definedName name="Total_Amount" localSheetId="10">#REF!</definedName>
    <definedName name="Total_Amount">#REF!</definedName>
    <definedName name="Total_anticipated_uncorrected_misstatements" localSheetId="11">#REF!</definedName>
    <definedName name="Total_anticipated_uncorrected_misstatements" localSheetId="10">#REF!</definedName>
    <definedName name="Total_anticipated_uncorrected_misstatements">#REF!</definedName>
    <definedName name="Total_anticipated_uncorrected_misstatementsA" localSheetId="11">#REF!</definedName>
    <definedName name="Total_anticipated_uncorrected_misstatementsA" localSheetId="10">#REF!</definedName>
    <definedName name="Total_anticipated_uncorrected_misstatementsA">#REF!</definedName>
    <definedName name="Total_anticipated_uncorrected_misstatementsF" localSheetId="11">#REF!</definedName>
    <definedName name="Total_anticipated_uncorrected_misstatementsF" localSheetId="10">#REF!</definedName>
    <definedName name="Total_anticipated_uncorrected_misstatementsF">#REF!</definedName>
    <definedName name="Total_anticipated_uncorrected_misstatementsH" localSheetId="11">#REF!</definedName>
    <definedName name="Total_anticipated_uncorrected_misstatementsH" localSheetId="10">#REF!</definedName>
    <definedName name="Total_anticipated_uncorrected_misstatementsH">#REF!</definedName>
    <definedName name="Total_anticipated_uncorrected_misstatementsJ" localSheetId="11">#REF!</definedName>
    <definedName name="Total_anticipated_uncorrected_misstatementsJ" localSheetId="10">#REF!</definedName>
    <definedName name="Total_anticipated_uncorrected_misstatementsJ">#REF!</definedName>
    <definedName name="TOTAL_CTAS_ORDEN" localSheetId="11">#REF!</definedName>
    <definedName name="TOTAL_CTAS_ORDEN" localSheetId="10">#REF!</definedName>
    <definedName name="TOTAL_CTAS_ORDEN">#REF!</definedName>
    <definedName name="Total_Number_Selections" localSheetId="11">#REF!</definedName>
    <definedName name="Total_Number_Selections" localSheetId="9">#REF!</definedName>
    <definedName name="Total_Number_Selections" localSheetId="10">#REF!</definedName>
    <definedName name="Total_Number_Selections">#REF!</definedName>
    <definedName name="tp" localSheetId="11">#REF!</definedName>
    <definedName name="tp" localSheetId="9">#REF!</definedName>
    <definedName name="tp" localSheetId="10">#REF!</definedName>
    <definedName name="tp">#REF!</definedName>
    <definedName name="Transparencia" localSheetId="11">#REF!</definedName>
    <definedName name="Transparencia" localSheetId="10">#REF!</definedName>
    <definedName name="Transparencia">#REF!</definedName>
    <definedName name="TRAT_AGUA" localSheetId="11">#REF!</definedName>
    <definedName name="TRAT_AGUA" localSheetId="10">#REF!</definedName>
    <definedName name="TRAT_AGUA">#REF!</definedName>
    <definedName name="trigo" localSheetId="11">#REF!</definedName>
    <definedName name="trigo" localSheetId="10">#REF!</definedName>
    <definedName name="trigo">#REF!</definedName>
    <definedName name="TtlCdtR" localSheetId="11">#REF!</definedName>
    <definedName name="TtlCdtR" localSheetId="10">#REF!</definedName>
    <definedName name="TtlCdtR">#REF!</definedName>
    <definedName name="TtlFA" localSheetId="11">#REF!</definedName>
    <definedName name="TtlFA" localSheetId="10">#REF!</definedName>
    <definedName name="TtlFA">#REF!</definedName>
    <definedName name="TtlMktR" localSheetId="11">#REF!</definedName>
    <definedName name="TtlMktR" localSheetId="10">#REF!</definedName>
    <definedName name="TtlMktR">#REF!</definedName>
    <definedName name="TtlWC" localSheetId="11">#REF!</definedName>
    <definedName name="TtlWC" localSheetId="10">#REF!</definedName>
    <definedName name="TtlWC">#REF!</definedName>
    <definedName name="TWD" localSheetId="11">#REF!</definedName>
    <definedName name="TWD" localSheetId="10">#REF!</definedName>
    <definedName name="TWD">#REF!</definedName>
    <definedName name="U_" localSheetId="11">#REF!</definedName>
    <definedName name="U_" localSheetId="10">#REF!</definedName>
    <definedName name="U_">#REF!</definedName>
    <definedName name="Unidades" localSheetId="11">#REF!</definedName>
    <definedName name="Unidades" localSheetId="9">#REF!</definedName>
    <definedName name="Unidades" localSheetId="10">#REF!</definedName>
    <definedName name="Unidades">#REF!</definedName>
    <definedName name="unnegocio" localSheetId="11">#REF!</definedName>
    <definedName name="unnegocio" localSheetId="10">#REF!</definedName>
    <definedName name="unnegocio">#REF!</definedName>
    <definedName name="URUGUAY" localSheetId="11">#REF!</definedName>
    <definedName name="URUGUAY" localSheetId="9">#REF!</definedName>
    <definedName name="URUGUAY" localSheetId="10">#REF!</definedName>
    <definedName name="URUGUAY">#REF!</definedName>
    <definedName name="USD" localSheetId="11">#REF!</definedName>
    <definedName name="USD" localSheetId="10">#REF!</definedName>
    <definedName name="USD">#REF!</definedName>
    <definedName name="usdeur" localSheetId="11">#REF!</definedName>
    <definedName name="usdeur" localSheetId="10">#REF!</definedName>
    <definedName name="usdeur">#REF!</definedName>
    <definedName name="Utilizacion" localSheetId="11">#REF!</definedName>
    <definedName name="Utilizacion" localSheetId="10">#REF!</definedName>
    <definedName name="Utilizacion">#REF!</definedName>
    <definedName name="V_" localSheetId="11">#REF!</definedName>
    <definedName name="V_" localSheetId="10">#REF!</definedName>
    <definedName name="V_">#REF!</definedName>
    <definedName name="VALOR_PUB" localSheetId="11">#REF!</definedName>
    <definedName name="VALOR_PUB" localSheetId="10">#REF!</definedName>
    <definedName name="VALOR_PUB">#REF!</definedName>
    <definedName name="Valuación" localSheetId="11">#REF!</definedName>
    <definedName name="Valuación" localSheetId="10">#REF!</definedName>
    <definedName name="Valuación">#REF!</definedName>
    <definedName name="vencidos" localSheetId="11">#REF!</definedName>
    <definedName name="vencidos" localSheetId="10">#REF!</definedName>
    <definedName name="vencidos">#REF!</definedName>
    <definedName name="vencimientos" localSheetId="11">#REF!</definedName>
    <definedName name="vencimientos" localSheetId="10">#REF!</definedName>
    <definedName name="vencimientos">#REF!</definedName>
    <definedName name="ventas" localSheetId="11">#REF!</definedName>
    <definedName name="ventas" localSheetId="10">#REF!</definedName>
    <definedName name="ventas">#REF!</definedName>
    <definedName name="vigencia" localSheetId="11">#REF!</definedName>
    <definedName name="vigencia" localSheetId="9">#REF!</definedName>
    <definedName name="vigencia" localSheetId="10">#REF!</definedName>
    <definedName name="vigencia">#REF!</definedName>
    <definedName name="vpphold" localSheetId="11">#REF!</definedName>
    <definedName name="vpphold" localSheetId="10">#REF!</definedName>
    <definedName name="vpphold">#REF!</definedName>
    <definedName name="VTADIAR" localSheetId="11">#REF!</definedName>
    <definedName name="VTADIAR" localSheetId="9">#REF!</definedName>
    <definedName name="VTADIAR" localSheetId="10">#REF!</definedName>
    <definedName name="VTADIAR">#REF!</definedName>
    <definedName name="VTO" localSheetId="11">#REF!</definedName>
    <definedName name="VTO" localSheetId="10">#REF!</definedName>
    <definedName name="VTO">#REF!</definedName>
    <definedName name="vtoañoc" localSheetId="11">#REF!</definedName>
    <definedName name="vtoañoc" localSheetId="10">#REF!</definedName>
    <definedName name="vtoañoc">#REF!</definedName>
    <definedName name="vtoañon" localSheetId="11">#REF!</definedName>
    <definedName name="vtoañon" localSheetId="10">#REF!</definedName>
    <definedName name="vtoañon">#REF!</definedName>
    <definedName name="vtoaños" localSheetId="11">#REF!</definedName>
    <definedName name="vtoaños" localSheetId="10">#REF!</definedName>
    <definedName name="vtoaños">#REF!</definedName>
    <definedName name="vtoshold1" localSheetId="11">#REF!</definedName>
    <definedName name="vtoshold1" localSheetId="10">#REF!</definedName>
    <definedName name="vtoshold1">#REF!</definedName>
    <definedName name="vtoshold2" localSheetId="11">#REF!</definedName>
    <definedName name="vtoshold2" localSheetId="10">#REF!</definedName>
    <definedName name="vtoshold2">#REF!</definedName>
    <definedName name="VTOSN" localSheetId="11">#REF!</definedName>
    <definedName name="VTOSN" localSheetId="10">#REF!</definedName>
    <definedName name="VTOSN">#REF!</definedName>
    <definedName name="w" localSheetId="11">#REF!</definedName>
    <definedName name="w" localSheetId="10">#REF!</definedName>
    <definedName name="w">#REF!</definedName>
    <definedName name="W_" localSheetId="11">#REF!</definedName>
    <definedName name="W_" localSheetId="10">#REF!</definedName>
    <definedName name="W_">#REF!</definedName>
    <definedName name="WDSD" localSheetId="11" hidden="1">#REF!</definedName>
    <definedName name="WDSD" localSheetId="10"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18" hidden="1">{#N/A,#N/A,FALSE,"VOL"}</definedName>
    <definedName name="wrn.Volumen." localSheetId="17" hidden="1">{#N/A,#N/A,FALSE,"VOL"}</definedName>
    <definedName name="wrn.Volumen." localSheetId="5" hidden="1">{#N/A,#N/A,FALSE,"VOL"}</definedName>
    <definedName name="wrn.Volumen." localSheetId="3" hidden="1">{#N/A,#N/A,FALSE,"VOL"}</definedName>
    <definedName name="wrn.Volumen." localSheetId="8" hidden="1">{#N/A,#N/A,FALSE,"VOL"}</definedName>
    <definedName name="wrn.Volumen." localSheetId="11" hidden="1">{#N/A,#N/A,FALSE,"VOL"}</definedName>
    <definedName name="wrn.Volumen." localSheetId="7" hidden="1">{#N/A,#N/A,FALSE,"VOL"}</definedName>
    <definedName name="wrn.Volumen." localSheetId="1" hidden="1">{#N/A,#N/A,FALSE,"VOL"}</definedName>
    <definedName name="wrn.Volumen." localSheetId="12" hidden="1">{#N/A,#N/A,FALSE,"VOL"}</definedName>
    <definedName name="wrn.Volumen." localSheetId="13" hidden="1">{#N/A,#N/A,FALSE,"VOL"}</definedName>
    <definedName name="wrn.Volumen." localSheetId="14" hidden="1">{#N/A,#N/A,FALSE,"VOL"}</definedName>
    <definedName name="wrn.Volumen." localSheetId="4" hidden="1">{#N/A,#N/A,FALSE,"VOL"}</definedName>
    <definedName name="wrn.Volumen." localSheetId="9" hidden="1">{#N/A,#N/A,FALSE,"VOL"}</definedName>
    <definedName name="wrn.Volumen." localSheetId="10" hidden="1">{#N/A,#N/A,FALSE,"VOL"}</definedName>
    <definedName name="wrn.Volumen." hidden="1">{#N/A,#N/A,FALSE,"VOL"}</definedName>
    <definedName name="www" localSheetId="11">#REF!</definedName>
    <definedName name="www" localSheetId="10">#REF!</definedName>
    <definedName name="www">#REF!</definedName>
    <definedName name="X">'BALANCE GENERAL  AFPISA'!$X$70</definedName>
    <definedName name="X_" localSheetId="11">#REF!</definedName>
    <definedName name="X_" localSheetId="10">#REF!</definedName>
    <definedName name="X_">#REF!</definedName>
    <definedName name="xdc" localSheetId="11">#REF!</definedName>
    <definedName name="xdc" localSheetId="10">#REF!</definedName>
    <definedName name="xdc">#REF!</definedName>
    <definedName name="XREF_COLUMN_1" localSheetId="11" hidden="1">#REF!</definedName>
    <definedName name="XREF_COLUMN_1" localSheetId="10" hidden="1">#REF!</definedName>
    <definedName name="XREF_COLUMN_1" hidden="1">#REF!</definedName>
    <definedName name="XREF_COLUMN_10" localSheetId="11" hidden="1">#REF!</definedName>
    <definedName name="XREF_COLUMN_10" localSheetId="10" hidden="1">#REF!</definedName>
    <definedName name="XREF_COLUMN_10" hidden="1">#REF!</definedName>
    <definedName name="XREF_COLUMN_11" localSheetId="11" hidden="1">#REF!</definedName>
    <definedName name="XREF_COLUMN_11" localSheetId="9" hidden="1">VPN!#REF!</definedName>
    <definedName name="XREF_COLUMN_11" localSheetId="10" hidden="1">'VPN- AFPISA'!#REF!</definedName>
    <definedName name="XREF_COLUMN_11" hidden="1">#REF!</definedName>
    <definedName name="XREF_COLUMN_12" localSheetId="2" hidden="1">#REF!</definedName>
    <definedName name="XREF_COLUMN_12" localSheetId="5" hidden="1">#REF!</definedName>
    <definedName name="XREF_COLUMN_12" localSheetId="3" hidden="1">#REF!</definedName>
    <definedName name="XREF_COLUMN_12" localSheetId="11" hidden="1">#REF!</definedName>
    <definedName name="XREF_COLUMN_12" localSheetId="1" hidden="1">#REF!</definedName>
    <definedName name="XREF_COLUMN_12" localSheetId="13" hidden="1">#REF!</definedName>
    <definedName name="XREF_COLUMN_12" localSheetId="9" hidden="1">VPN!#REF!</definedName>
    <definedName name="XREF_COLUMN_12" localSheetId="10" hidden="1">'VPN- AFPISA'!#REF!</definedName>
    <definedName name="XREF_COLUMN_12" hidden="1">#REF!</definedName>
    <definedName name="XREF_COLUMN_13" localSheetId="2" hidden="1">#REF!</definedName>
    <definedName name="XREF_COLUMN_13" localSheetId="5" hidden="1">#REF!</definedName>
    <definedName name="XREF_COLUMN_13" localSheetId="3" hidden="1">#REF!</definedName>
    <definedName name="XREF_COLUMN_13" localSheetId="11" hidden="1">#REF!</definedName>
    <definedName name="XREF_COLUMN_13" localSheetId="1" hidden="1">#REF!</definedName>
    <definedName name="XREF_COLUMN_13" localSheetId="13" hidden="1">#REF!</definedName>
    <definedName name="XREF_COLUMN_13" localSheetId="9" hidden="1">VPN!#REF!</definedName>
    <definedName name="XREF_COLUMN_13" localSheetId="10" hidden="1">'VPN- AFPISA'!#REF!</definedName>
    <definedName name="XREF_COLUMN_13" hidden="1">#REF!</definedName>
    <definedName name="XREF_COLUMN_14" localSheetId="2" hidden="1">#REF!</definedName>
    <definedName name="XREF_COLUMN_14" localSheetId="5" hidden="1">#REF!</definedName>
    <definedName name="XREF_COLUMN_14" localSheetId="3" hidden="1">#REF!</definedName>
    <definedName name="XREF_COLUMN_14" localSheetId="11" hidden="1">#REF!</definedName>
    <definedName name="XREF_COLUMN_14" localSheetId="1" hidden="1">#REF!</definedName>
    <definedName name="XREF_COLUMN_14" localSheetId="13" hidden="1">#REF!</definedName>
    <definedName name="XREF_COLUMN_14" localSheetId="9" hidden="1">VPN!$S:$S</definedName>
    <definedName name="XREF_COLUMN_14" localSheetId="10" hidden="1">'VPN- AFPISA'!$Q:$Q</definedName>
    <definedName name="XREF_COLUMN_14" hidden="1">#REF!</definedName>
    <definedName name="XREF_COLUMN_15" localSheetId="2" hidden="1">#REF!</definedName>
    <definedName name="XREF_COLUMN_15" localSheetId="11" hidden="1">#REF!</definedName>
    <definedName name="XREF_COLUMN_15" localSheetId="1" hidden="1">#REF!</definedName>
    <definedName name="XREF_COLUMN_15" localSheetId="9" hidden="1">#REF!</definedName>
    <definedName name="XREF_COLUMN_15" localSheetId="10" hidden="1">#REF!</definedName>
    <definedName name="XREF_COLUMN_15" hidden="1">#REF!</definedName>
    <definedName name="XREF_COLUMN_17" localSheetId="11" hidden="1">#REF!</definedName>
    <definedName name="XREF_COLUMN_17" localSheetId="9" hidden="1">#REF!</definedName>
    <definedName name="XREF_COLUMN_17" localSheetId="10" hidden="1">#REF!</definedName>
    <definedName name="XREF_COLUMN_17" hidden="1">#REF!</definedName>
    <definedName name="XREF_COLUMN_2" localSheetId="11" hidden="1">#REF!</definedName>
    <definedName name="XREF_COLUMN_2" localSheetId="10" hidden="1">#REF!</definedName>
    <definedName name="XREF_COLUMN_2" hidden="1">#REF!</definedName>
    <definedName name="XREF_COLUMN_24" localSheetId="11" hidden="1">#REF!</definedName>
    <definedName name="XREF_COLUMN_24" localSheetId="10" hidden="1">#REF!</definedName>
    <definedName name="XREF_COLUMN_24" hidden="1">#REF!</definedName>
    <definedName name="XREF_COLUMN_3" localSheetId="11" hidden="1">#REF!</definedName>
    <definedName name="XREF_COLUMN_3" localSheetId="10" hidden="1">#REF!</definedName>
    <definedName name="XREF_COLUMN_3" hidden="1">#REF!</definedName>
    <definedName name="XREF_COLUMN_4" localSheetId="11" hidden="1">#REF!</definedName>
    <definedName name="XREF_COLUMN_4" localSheetId="9" hidden="1">#REF!</definedName>
    <definedName name="XREF_COLUMN_4" localSheetId="10" hidden="1">#REF!</definedName>
    <definedName name="XREF_COLUMN_4" hidden="1">#REF!</definedName>
    <definedName name="XREF_COLUMN_5" localSheetId="11" hidden="1">#REF!</definedName>
    <definedName name="XREF_COLUMN_5" localSheetId="9" hidden="1">VPN!$D:$D</definedName>
    <definedName name="XREF_COLUMN_5" localSheetId="10" hidden="1">'VPN- AFPISA'!$D:$D</definedName>
    <definedName name="XREF_COLUMN_5" hidden="1">#REF!</definedName>
    <definedName name="XREF_COLUMN_6" localSheetId="11" hidden="1">#REF!</definedName>
    <definedName name="XREF_COLUMN_6" localSheetId="10" hidden="1">#REF!</definedName>
    <definedName name="XREF_COLUMN_6" hidden="1">#REF!</definedName>
    <definedName name="XREF_COLUMN_7" localSheetId="2" hidden="1">#REF!</definedName>
    <definedName name="XREF_COLUMN_7" localSheetId="5" hidden="1">#REF!</definedName>
    <definedName name="XREF_COLUMN_7" localSheetId="3" hidden="1">#REF!</definedName>
    <definedName name="XREF_COLUMN_7" localSheetId="11" hidden="1">#REF!</definedName>
    <definedName name="XREF_COLUMN_7" localSheetId="1" hidden="1">#REF!</definedName>
    <definedName name="XREF_COLUMN_7" localSheetId="13" hidden="1">#REF!</definedName>
    <definedName name="XREF_COLUMN_7" localSheetId="10" hidden="1">#REF!</definedName>
    <definedName name="XREF_COLUMN_7" hidden="1">#REF!</definedName>
    <definedName name="XREF_COLUMN_8" localSheetId="11" hidden="1">#REF!</definedName>
    <definedName name="XREF_COLUMN_8" localSheetId="10" hidden="1">#REF!</definedName>
    <definedName name="XREF_COLUMN_8" hidden="1">#REF!</definedName>
    <definedName name="XREF_COLUMN_9" localSheetId="2" hidden="1">#REF!</definedName>
    <definedName name="XREF_COLUMN_9" localSheetId="11" hidden="1">#REF!</definedName>
    <definedName name="XREF_COLUMN_9" localSheetId="1" hidden="1">#REF!</definedName>
    <definedName name="XREF_COLUMN_9" localSheetId="10" hidden="1">#REF!</definedName>
    <definedName name="XREF_COLUMN_9" hidden="1">#REF!</definedName>
    <definedName name="XRefActiveRow" localSheetId="11" hidden="1">#REF!</definedName>
    <definedName name="XRefActiveRow" localSheetId="9" hidden="1">#REF!</definedName>
    <definedName name="XRefActiveRow" localSheetId="10" hidden="1">#REF!</definedName>
    <definedName name="XRefActiveRow" hidden="1">#REF!</definedName>
    <definedName name="XRefColumnsCount" localSheetId="9" hidden="1">14</definedName>
    <definedName name="XRefColumnsCount" localSheetId="10" hidden="1">14</definedName>
    <definedName name="XRefColumnsCount" hidden="1">2</definedName>
    <definedName name="XRefCopy1" localSheetId="2" hidden="1">#REF!</definedName>
    <definedName name="XRefCopy1" localSheetId="5" hidden="1">#REF!</definedName>
    <definedName name="XRefCopy1" localSheetId="3" hidden="1">#REF!</definedName>
    <definedName name="XRefCopy1" localSheetId="11" hidden="1">#REF!</definedName>
    <definedName name="XRefCopy1" localSheetId="13" hidden="1">#REF!</definedName>
    <definedName name="XRefCopy1" localSheetId="9" hidden="1">#REF!</definedName>
    <definedName name="XRefCopy1" localSheetId="10" hidden="1">#REF!</definedName>
    <definedName name="XRefCopy1" hidden="1">#REF!</definedName>
    <definedName name="XRefCopy10" localSheetId="11" hidden="1">#REF!</definedName>
    <definedName name="XRefCopy10" localSheetId="9" hidden="1">#REF!</definedName>
    <definedName name="XRefCopy10" localSheetId="10" hidden="1">#REF!</definedName>
    <definedName name="XRefCopy10" hidden="1">#REF!</definedName>
    <definedName name="XRefCopy100" localSheetId="5" hidden="1">#REF!</definedName>
    <definedName name="XRefCopy100" localSheetId="3" hidden="1">#REF!</definedName>
    <definedName name="XRefCopy100" localSheetId="11" hidden="1">#REF!</definedName>
    <definedName name="XRefCopy100" localSheetId="9" hidden="1">#REF!</definedName>
    <definedName name="XRefCopy100" localSheetId="10" hidden="1">#REF!</definedName>
    <definedName name="XRefCopy100" hidden="1">#REF!</definedName>
    <definedName name="XRefCopy100Row" localSheetId="5" hidden="1">#REF!</definedName>
    <definedName name="XRefCopy100Row" localSheetId="3" hidden="1">#REF!</definedName>
    <definedName name="XRefCopy100Row" localSheetId="11" hidden="1">#REF!</definedName>
    <definedName name="XRefCopy100Row" localSheetId="9" hidden="1">#REF!</definedName>
    <definedName name="XRefCopy100Row" localSheetId="10" hidden="1">#REF!</definedName>
    <definedName name="XRefCopy100Row" hidden="1">#REF!</definedName>
    <definedName name="XRefCopy101" localSheetId="11" hidden="1">#REF!</definedName>
    <definedName name="XRefCopy101" localSheetId="9" hidden="1">#REF!</definedName>
    <definedName name="XRefCopy101" localSheetId="10" hidden="1">#REF!</definedName>
    <definedName name="XRefCopy101" hidden="1">#REF!</definedName>
    <definedName name="XRefCopy101Row" localSheetId="11" hidden="1">#REF!</definedName>
    <definedName name="XRefCopy101Row" localSheetId="9" hidden="1">#REF!</definedName>
    <definedName name="XRefCopy101Row" localSheetId="10" hidden="1">#REF!</definedName>
    <definedName name="XRefCopy101Row" hidden="1">#REF!</definedName>
    <definedName name="XRefCopy102" localSheetId="11" hidden="1">#REF!</definedName>
    <definedName name="XRefCopy102" localSheetId="9" hidden="1">#REF!</definedName>
    <definedName name="XRefCopy102" localSheetId="10" hidden="1">#REF!</definedName>
    <definedName name="XRefCopy102" hidden="1">#REF!</definedName>
    <definedName name="XRefCopy102Row" localSheetId="11" hidden="1">#REF!</definedName>
    <definedName name="XRefCopy102Row" localSheetId="9" hidden="1">#REF!</definedName>
    <definedName name="XRefCopy102Row" localSheetId="10" hidden="1">#REF!</definedName>
    <definedName name="XRefCopy102Row" hidden="1">#REF!</definedName>
    <definedName name="XRefCopy103" localSheetId="11" hidden="1">#REF!</definedName>
    <definedName name="XRefCopy103" localSheetId="9" hidden="1">#REF!</definedName>
    <definedName name="XRefCopy103" localSheetId="10" hidden="1">#REF!</definedName>
    <definedName name="XRefCopy103" hidden="1">#REF!</definedName>
    <definedName name="XRefCopy103Row" localSheetId="11" hidden="1">#REF!</definedName>
    <definedName name="XRefCopy103Row" localSheetId="9" hidden="1">#REF!</definedName>
    <definedName name="XRefCopy103Row" localSheetId="10" hidden="1">#REF!</definedName>
    <definedName name="XRefCopy103Row" hidden="1">#REF!</definedName>
    <definedName name="XRefCopy104" localSheetId="11" hidden="1">#REF!</definedName>
    <definedName name="XRefCopy104" localSheetId="9" hidden="1">#REF!</definedName>
    <definedName name="XRefCopy104" localSheetId="10" hidden="1">#REF!</definedName>
    <definedName name="XRefCopy104" hidden="1">#REF!</definedName>
    <definedName name="XRefCopy104Row" localSheetId="11" hidden="1">#REF!</definedName>
    <definedName name="XRefCopy104Row" localSheetId="9" hidden="1">#REF!</definedName>
    <definedName name="XRefCopy104Row" localSheetId="10" hidden="1">#REF!</definedName>
    <definedName name="XRefCopy104Row" hidden="1">#REF!</definedName>
    <definedName name="XRefCopy105" localSheetId="11" hidden="1">#REF!</definedName>
    <definedName name="XRefCopy105" localSheetId="10" hidden="1">#REF!</definedName>
    <definedName name="XRefCopy105" hidden="1">#REF!</definedName>
    <definedName name="XRefCopy105Row" localSheetId="11" hidden="1">#REF!</definedName>
    <definedName name="XRefCopy105Row" localSheetId="9" hidden="1">#REF!</definedName>
    <definedName name="XRefCopy105Row" localSheetId="10" hidden="1">#REF!</definedName>
    <definedName name="XRefCopy105Row" hidden="1">#REF!</definedName>
    <definedName name="XRefCopy106" localSheetId="11" hidden="1">#REF!</definedName>
    <definedName name="XRefCopy106" localSheetId="10" hidden="1">#REF!</definedName>
    <definedName name="XRefCopy106" hidden="1">#REF!</definedName>
    <definedName name="XRefCopy106Row" localSheetId="11" hidden="1">#REF!</definedName>
    <definedName name="XRefCopy106Row" localSheetId="9" hidden="1">#REF!</definedName>
    <definedName name="XRefCopy106Row" localSheetId="10" hidden="1">#REF!</definedName>
    <definedName name="XRefCopy106Row" hidden="1">#REF!</definedName>
    <definedName name="XRefCopy107" localSheetId="11" hidden="1">#REF!</definedName>
    <definedName name="XRefCopy107" localSheetId="10" hidden="1">#REF!</definedName>
    <definedName name="XRefCopy107" hidden="1">#REF!</definedName>
    <definedName name="XRefCopy107Row" localSheetId="11" hidden="1">#REF!</definedName>
    <definedName name="XRefCopy107Row" localSheetId="9" hidden="1">#REF!</definedName>
    <definedName name="XRefCopy107Row" localSheetId="10" hidden="1">#REF!</definedName>
    <definedName name="XRefCopy107Row" hidden="1">#REF!</definedName>
    <definedName name="XRefCopy108" localSheetId="11" hidden="1">#REF!</definedName>
    <definedName name="XRefCopy108" localSheetId="10" hidden="1">#REF!</definedName>
    <definedName name="XRefCopy108" hidden="1">#REF!</definedName>
    <definedName name="XRefCopy108Row" localSheetId="11" hidden="1">#REF!</definedName>
    <definedName name="XRefCopy108Row" localSheetId="9" hidden="1">#REF!</definedName>
    <definedName name="XRefCopy108Row" localSheetId="10" hidden="1">#REF!</definedName>
    <definedName name="XRefCopy108Row" hidden="1">#REF!</definedName>
    <definedName name="XRefCopy109" localSheetId="11" hidden="1">#REF!</definedName>
    <definedName name="XRefCopy109" localSheetId="10" hidden="1">#REF!</definedName>
    <definedName name="XRefCopy109" hidden="1">#REF!</definedName>
    <definedName name="XRefCopy109Row" localSheetId="11" hidden="1">#REF!</definedName>
    <definedName name="XRefCopy109Row" localSheetId="9" hidden="1">#REF!</definedName>
    <definedName name="XRefCopy109Row" localSheetId="10" hidden="1">#REF!</definedName>
    <definedName name="XRefCopy109Row" hidden="1">#REF!</definedName>
    <definedName name="XRefCopy10Row" localSheetId="11" hidden="1">#REF!</definedName>
    <definedName name="XRefCopy10Row" localSheetId="9" hidden="1">#REF!</definedName>
    <definedName name="XRefCopy10Row" localSheetId="10" hidden="1">#REF!</definedName>
    <definedName name="XRefCopy10Row" hidden="1">#REF!</definedName>
    <definedName name="XRefCopy11" localSheetId="11" hidden="1">#REF!</definedName>
    <definedName name="XRefCopy11" localSheetId="9" hidden="1">#REF!</definedName>
    <definedName name="XRefCopy11" localSheetId="10" hidden="1">#REF!</definedName>
    <definedName name="XRefCopy11" hidden="1">#REF!</definedName>
    <definedName name="XRefCopy110Row" localSheetId="11" hidden="1">#REF!</definedName>
    <definedName name="XRefCopy110Row" localSheetId="9" hidden="1">#REF!</definedName>
    <definedName name="XRefCopy110Row" localSheetId="10" hidden="1">#REF!</definedName>
    <definedName name="XRefCopy110Row" hidden="1">#REF!</definedName>
    <definedName name="XRefCopy111Row" localSheetId="11" hidden="1">#REF!</definedName>
    <definedName name="XRefCopy111Row" localSheetId="9" hidden="1">#REF!</definedName>
    <definedName name="XRefCopy111Row" localSheetId="10" hidden="1">#REF!</definedName>
    <definedName name="XRefCopy111Row" hidden="1">#REF!</definedName>
    <definedName name="XRefCopy112" localSheetId="11" hidden="1">#REF!</definedName>
    <definedName name="XRefCopy112" localSheetId="10" hidden="1">#REF!</definedName>
    <definedName name="XRefCopy112" hidden="1">#REF!</definedName>
    <definedName name="XRefCopy112Row" localSheetId="11" hidden="1">#REF!</definedName>
    <definedName name="XRefCopy112Row" localSheetId="9" hidden="1">#REF!</definedName>
    <definedName name="XRefCopy112Row" localSheetId="10" hidden="1">#REF!</definedName>
    <definedName name="XRefCopy112Row" hidden="1">#REF!</definedName>
    <definedName name="XRefCopy113" localSheetId="11" hidden="1">#REF!</definedName>
    <definedName name="XRefCopy113" localSheetId="10" hidden="1">#REF!</definedName>
    <definedName name="XRefCopy113" hidden="1">#REF!</definedName>
    <definedName name="XRefCopy113Row" localSheetId="11" hidden="1">#REF!</definedName>
    <definedName name="XRefCopy113Row" localSheetId="9" hidden="1">#REF!</definedName>
    <definedName name="XRefCopy113Row" localSheetId="10" hidden="1">#REF!</definedName>
    <definedName name="XRefCopy113Row" hidden="1">#REF!</definedName>
    <definedName name="XRefCopy114" localSheetId="11" hidden="1">#REF!</definedName>
    <definedName name="XRefCopy114" localSheetId="10" hidden="1">#REF!</definedName>
    <definedName name="XRefCopy114" hidden="1">#REF!</definedName>
    <definedName name="XRefCopy114Row" localSheetId="11" hidden="1">#REF!</definedName>
    <definedName name="XRefCopy114Row" localSheetId="9" hidden="1">#REF!</definedName>
    <definedName name="XRefCopy114Row" localSheetId="10" hidden="1">#REF!</definedName>
    <definedName name="XRefCopy114Row" hidden="1">#REF!</definedName>
    <definedName name="XRefCopy115" localSheetId="11" hidden="1">#REF!</definedName>
    <definedName name="XRefCopy115" localSheetId="10" hidden="1">#REF!</definedName>
    <definedName name="XRefCopy115" hidden="1">#REF!</definedName>
    <definedName name="XRefCopy115Row" localSheetId="11" hidden="1">#REF!</definedName>
    <definedName name="XRefCopy115Row" localSheetId="9" hidden="1">#REF!</definedName>
    <definedName name="XRefCopy115Row" localSheetId="10" hidden="1">#REF!</definedName>
    <definedName name="XRefCopy115Row" hidden="1">#REF!</definedName>
    <definedName name="XRefCopy116" localSheetId="11" hidden="1">#REF!</definedName>
    <definedName name="XRefCopy116" localSheetId="10" hidden="1">#REF!</definedName>
    <definedName name="XRefCopy116" hidden="1">#REF!</definedName>
    <definedName name="XRefCopy116Row" localSheetId="11" hidden="1">#REF!</definedName>
    <definedName name="XRefCopy116Row" localSheetId="9" hidden="1">#REF!</definedName>
    <definedName name="XRefCopy116Row" localSheetId="10" hidden="1">#REF!</definedName>
    <definedName name="XRefCopy116Row" hidden="1">#REF!</definedName>
    <definedName name="XRefCopy117" localSheetId="11" hidden="1">#REF!</definedName>
    <definedName name="XRefCopy117" localSheetId="10" hidden="1">#REF!</definedName>
    <definedName name="XRefCopy117" hidden="1">#REF!</definedName>
    <definedName name="XRefCopy117Row" localSheetId="11" hidden="1">#REF!</definedName>
    <definedName name="XRefCopy117Row" localSheetId="9" hidden="1">#REF!</definedName>
    <definedName name="XRefCopy117Row" localSheetId="10" hidden="1">#REF!</definedName>
    <definedName name="XRefCopy117Row" hidden="1">#REF!</definedName>
    <definedName name="XRefCopy118" localSheetId="11" hidden="1">#REF!</definedName>
    <definedName name="XRefCopy118" localSheetId="9" hidden="1">#REF!</definedName>
    <definedName name="XRefCopy118" localSheetId="10" hidden="1">#REF!</definedName>
    <definedName name="XRefCopy118" hidden="1">#REF!</definedName>
    <definedName name="XRefCopy118Row" localSheetId="11" hidden="1">#REF!</definedName>
    <definedName name="XRefCopy118Row" localSheetId="9" hidden="1">#REF!</definedName>
    <definedName name="XRefCopy118Row" localSheetId="10" hidden="1">#REF!</definedName>
    <definedName name="XRefCopy118Row" hidden="1">#REF!</definedName>
    <definedName name="XRefCopy119" localSheetId="11" hidden="1">#REF!</definedName>
    <definedName name="XRefCopy119" localSheetId="9" hidden="1">#REF!</definedName>
    <definedName name="XRefCopy119" localSheetId="10" hidden="1">#REF!</definedName>
    <definedName name="XRefCopy119" hidden="1">#REF!</definedName>
    <definedName name="XRefCopy119Row" localSheetId="11" hidden="1">#REF!</definedName>
    <definedName name="XRefCopy119Row" localSheetId="9" hidden="1">#REF!</definedName>
    <definedName name="XRefCopy119Row" localSheetId="10" hidden="1">#REF!</definedName>
    <definedName name="XRefCopy119Row" hidden="1">#REF!</definedName>
    <definedName name="XRefCopy11Row" localSheetId="11" hidden="1">#REF!</definedName>
    <definedName name="XRefCopy11Row" localSheetId="9" hidden="1">#REF!</definedName>
    <definedName name="XRefCopy11Row" localSheetId="10" hidden="1">#REF!</definedName>
    <definedName name="XRefCopy11Row" hidden="1">#REF!</definedName>
    <definedName name="XRefCopy12" localSheetId="11" hidden="1">#REF!</definedName>
    <definedName name="XRefCopy12" localSheetId="10" hidden="1">#REF!</definedName>
    <definedName name="XRefCopy12" hidden="1">#REF!</definedName>
    <definedName name="XRefCopy120" localSheetId="11" hidden="1">#REF!</definedName>
    <definedName name="XRefCopy120" localSheetId="9" hidden="1">#REF!</definedName>
    <definedName name="XRefCopy120" localSheetId="10" hidden="1">#REF!</definedName>
    <definedName name="XRefCopy120" hidden="1">#REF!</definedName>
    <definedName name="XRefCopy120Row" localSheetId="11" hidden="1">#REF!</definedName>
    <definedName name="XRefCopy120Row" localSheetId="9" hidden="1">#REF!</definedName>
    <definedName name="XRefCopy120Row" localSheetId="10" hidden="1">#REF!</definedName>
    <definedName name="XRefCopy120Row" hidden="1">#REF!</definedName>
    <definedName name="XRefCopy121" localSheetId="11" hidden="1">#REF!</definedName>
    <definedName name="XRefCopy121" localSheetId="9" hidden="1">#REF!</definedName>
    <definedName name="XRefCopy121" localSheetId="10" hidden="1">#REF!</definedName>
    <definedName name="XRefCopy121" hidden="1">#REF!</definedName>
    <definedName name="XRefCopy121Row" localSheetId="11" hidden="1">#REF!</definedName>
    <definedName name="XRefCopy121Row" localSheetId="9" hidden="1">#REF!</definedName>
    <definedName name="XRefCopy121Row" localSheetId="10" hidden="1">#REF!</definedName>
    <definedName name="XRefCopy121Row" hidden="1">#REF!</definedName>
    <definedName name="XRefCopy122" localSheetId="11" hidden="1">#REF!</definedName>
    <definedName name="XRefCopy122" localSheetId="9" hidden="1">#REF!</definedName>
    <definedName name="XRefCopy122" localSheetId="10" hidden="1">#REF!</definedName>
    <definedName name="XRefCopy122" hidden="1">#REF!</definedName>
    <definedName name="XRefCopy122Row" localSheetId="11" hidden="1">#REF!</definedName>
    <definedName name="XRefCopy122Row" localSheetId="9" hidden="1">#REF!</definedName>
    <definedName name="XRefCopy122Row" localSheetId="10" hidden="1">#REF!</definedName>
    <definedName name="XRefCopy122Row" hidden="1">#REF!</definedName>
    <definedName name="XRefCopy123" localSheetId="11" hidden="1">#REF!</definedName>
    <definedName name="XRefCopy123" localSheetId="10" hidden="1">#REF!</definedName>
    <definedName name="XRefCopy123" hidden="1">#REF!</definedName>
    <definedName name="XRefCopy123Row" localSheetId="11" hidden="1">#REF!</definedName>
    <definedName name="XRefCopy123Row" localSheetId="9" hidden="1">#REF!</definedName>
    <definedName name="XRefCopy123Row" localSheetId="10" hidden="1">#REF!</definedName>
    <definedName name="XRefCopy123Row" hidden="1">#REF!</definedName>
    <definedName name="XRefCopy124" localSheetId="11" hidden="1">#REF!</definedName>
    <definedName name="XRefCopy124" localSheetId="10" hidden="1">#REF!</definedName>
    <definedName name="XRefCopy124" hidden="1">#REF!</definedName>
    <definedName name="XRefCopy124Row" localSheetId="11" hidden="1">#REF!</definedName>
    <definedName name="XRefCopy124Row" localSheetId="9" hidden="1">#REF!</definedName>
    <definedName name="XRefCopy124Row" localSheetId="10" hidden="1">#REF!</definedName>
    <definedName name="XRefCopy124Row" hidden="1">#REF!</definedName>
    <definedName name="XRefCopy125" localSheetId="11" hidden="1">#REF!</definedName>
    <definedName name="XRefCopy125" localSheetId="10" hidden="1">#REF!</definedName>
    <definedName name="XRefCopy125" hidden="1">#REF!</definedName>
    <definedName name="XRefCopy125Row" localSheetId="11" hidden="1">#REF!</definedName>
    <definedName name="XRefCopy125Row" localSheetId="9" hidden="1">#REF!</definedName>
    <definedName name="XRefCopy125Row" localSheetId="10" hidden="1">#REF!</definedName>
    <definedName name="XRefCopy125Row" hidden="1">#REF!</definedName>
    <definedName name="XRefCopy126" localSheetId="11" hidden="1">#REF!</definedName>
    <definedName name="XRefCopy126" localSheetId="10" hidden="1">#REF!</definedName>
    <definedName name="XRefCopy126" hidden="1">#REF!</definedName>
    <definedName name="XRefCopy126Row" localSheetId="11" hidden="1">#REF!</definedName>
    <definedName name="XRefCopy126Row" localSheetId="9" hidden="1">#REF!</definedName>
    <definedName name="XRefCopy126Row" localSheetId="10" hidden="1">#REF!</definedName>
    <definedName name="XRefCopy126Row" hidden="1">#REF!</definedName>
    <definedName name="XRefCopy127" localSheetId="11" hidden="1">#REF!</definedName>
    <definedName name="XRefCopy127" localSheetId="10" hidden="1">#REF!</definedName>
    <definedName name="XRefCopy127" hidden="1">#REF!</definedName>
    <definedName name="XRefCopy127Row" localSheetId="11" hidden="1">#REF!</definedName>
    <definedName name="XRefCopy127Row" localSheetId="9" hidden="1">#REF!</definedName>
    <definedName name="XRefCopy127Row" localSheetId="10" hidden="1">#REF!</definedName>
    <definedName name="XRefCopy127Row" hidden="1">#REF!</definedName>
    <definedName name="XRefCopy128" localSheetId="11" hidden="1">#REF!</definedName>
    <definedName name="XRefCopy128" localSheetId="10" hidden="1">#REF!</definedName>
    <definedName name="XRefCopy128" hidden="1">#REF!</definedName>
    <definedName name="XRefCopy129" localSheetId="11" hidden="1">#REF!</definedName>
    <definedName name="XRefCopy129" localSheetId="10" hidden="1">#REF!</definedName>
    <definedName name="XRefCopy129" hidden="1">#REF!</definedName>
    <definedName name="XRefCopy129Row" localSheetId="11" hidden="1">#REF!</definedName>
    <definedName name="XRefCopy129Row" localSheetId="9" hidden="1">#REF!</definedName>
    <definedName name="XRefCopy129Row" localSheetId="10" hidden="1">#REF!</definedName>
    <definedName name="XRefCopy129Row" hidden="1">#REF!</definedName>
    <definedName name="XRefCopy12Row" localSheetId="11" hidden="1">#REF!</definedName>
    <definedName name="XRefCopy12Row" localSheetId="9" hidden="1">#REF!</definedName>
    <definedName name="XRefCopy12Row" localSheetId="10" hidden="1">#REF!</definedName>
    <definedName name="XRefCopy12Row" hidden="1">#REF!</definedName>
    <definedName name="XRefCopy13" localSheetId="11" hidden="1">#REF!</definedName>
    <definedName name="XRefCopy13" localSheetId="9" hidden="1">#REF!</definedName>
    <definedName name="XRefCopy13" localSheetId="10" hidden="1">#REF!</definedName>
    <definedName name="XRefCopy13" hidden="1">#REF!</definedName>
    <definedName name="XRefCopy130" localSheetId="11" hidden="1">#REF!</definedName>
    <definedName name="XRefCopy130" localSheetId="10" hidden="1">#REF!</definedName>
    <definedName name="XRefCopy130" hidden="1">#REF!</definedName>
    <definedName name="XRefCopy130Row" localSheetId="11" hidden="1">#REF!</definedName>
    <definedName name="XRefCopy130Row" localSheetId="9" hidden="1">#REF!</definedName>
    <definedName name="XRefCopy130Row" localSheetId="10" hidden="1">#REF!</definedName>
    <definedName name="XRefCopy130Row" hidden="1">#REF!</definedName>
    <definedName name="XRefCopy131" localSheetId="11" hidden="1">#REF!</definedName>
    <definedName name="XRefCopy131" localSheetId="10" hidden="1">#REF!</definedName>
    <definedName name="XRefCopy131" hidden="1">#REF!</definedName>
    <definedName name="XRefCopy131Row" localSheetId="11" hidden="1">#REF!</definedName>
    <definedName name="XRefCopy131Row" localSheetId="9" hidden="1">#REF!</definedName>
    <definedName name="XRefCopy131Row" localSheetId="10" hidden="1">#REF!</definedName>
    <definedName name="XRefCopy131Row" hidden="1">#REF!</definedName>
    <definedName name="XRefCopy132" localSheetId="11" hidden="1">#REF!</definedName>
    <definedName name="XRefCopy132" localSheetId="9" hidden="1">#REF!</definedName>
    <definedName name="XRefCopy132" localSheetId="10" hidden="1">#REF!</definedName>
    <definedName name="XRefCopy132" hidden="1">#REF!</definedName>
    <definedName name="XRefCopy132Row" localSheetId="11" hidden="1">#REF!</definedName>
    <definedName name="XRefCopy132Row" localSheetId="9" hidden="1">#REF!</definedName>
    <definedName name="XRefCopy132Row" localSheetId="10" hidden="1">#REF!</definedName>
    <definedName name="XRefCopy132Row" hidden="1">#REF!</definedName>
    <definedName name="XRefCopy133" localSheetId="11" hidden="1">#REF!</definedName>
    <definedName name="XRefCopy133" localSheetId="9" hidden="1">#REF!</definedName>
    <definedName name="XRefCopy133" localSheetId="10" hidden="1">#REF!</definedName>
    <definedName name="XRefCopy133" hidden="1">#REF!</definedName>
    <definedName name="XRefCopy133Row" localSheetId="11" hidden="1">#REF!</definedName>
    <definedName name="XRefCopy133Row" localSheetId="9" hidden="1">#REF!</definedName>
    <definedName name="XRefCopy133Row" localSheetId="10" hidden="1">#REF!</definedName>
    <definedName name="XRefCopy133Row" hidden="1">#REF!</definedName>
    <definedName name="XRefCopy134" localSheetId="11" hidden="1">#REF!</definedName>
    <definedName name="XRefCopy134" localSheetId="10" hidden="1">#REF!</definedName>
    <definedName name="XRefCopy134" hidden="1">#REF!</definedName>
    <definedName name="XRefCopy134Row" localSheetId="11" hidden="1">#REF!</definedName>
    <definedName name="XRefCopy134Row" localSheetId="9" hidden="1">#REF!</definedName>
    <definedName name="XRefCopy134Row" localSheetId="10" hidden="1">#REF!</definedName>
    <definedName name="XRefCopy134Row" hidden="1">#REF!</definedName>
    <definedName name="XRefCopy135" localSheetId="11" hidden="1">#REF!</definedName>
    <definedName name="XRefCopy135" localSheetId="10" hidden="1">#REF!</definedName>
    <definedName name="XRefCopy135" hidden="1">#REF!</definedName>
    <definedName name="XRefCopy135Row" localSheetId="11" hidden="1">#REF!</definedName>
    <definedName name="XRefCopy135Row" localSheetId="9" hidden="1">#REF!</definedName>
    <definedName name="XRefCopy135Row" localSheetId="10" hidden="1">#REF!</definedName>
    <definedName name="XRefCopy135Row" hidden="1">#REF!</definedName>
    <definedName name="XRefCopy136" localSheetId="11" hidden="1">#REF!</definedName>
    <definedName name="XRefCopy136" localSheetId="10" hidden="1">#REF!</definedName>
    <definedName name="XRefCopy136" hidden="1">#REF!</definedName>
    <definedName name="XRefCopy136Row" localSheetId="11" hidden="1">#REF!</definedName>
    <definedName name="XRefCopy136Row" localSheetId="9" hidden="1">#REF!</definedName>
    <definedName name="XRefCopy136Row" localSheetId="10" hidden="1">#REF!</definedName>
    <definedName name="XRefCopy136Row" hidden="1">#REF!</definedName>
    <definedName name="XRefCopy137" localSheetId="11" hidden="1">#REF!</definedName>
    <definedName name="XRefCopy137" localSheetId="10" hidden="1">#REF!</definedName>
    <definedName name="XRefCopy137" hidden="1">#REF!</definedName>
    <definedName name="XRefCopy137Row" localSheetId="11" hidden="1">#REF!</definedName>
    <definedName name="XRefCopy137Row" localSheetId="9" hidden="1">#REF!</definedName>
    <definedName name="XRefCopy137Row" localSheetId="10" hidden="1">#REF!</definedName>
    <definedName name="XRefCopy137Row" hidden="1">#REF!</definedName>
    <definedName name="XRefCopy138" localSheetId="11" hidden="1">#REF!</definedName>
    <definedName name="XRefCopy138" localSheetId="10" hidden="1">#REF!</definedName>
    <definedName name="XRefCopy138" hidden="1">#REF!</definedName>
    <definedName name="XRefCopy138Row" localSheetId="11" hidden="1">#REF!</definedName>
    <definedName name="XRefCopy138Row" localSheetId="9" hidden="1">#REF!</definedName>
    <definedName name="XRefCopy138Row" localSheetId="10" hidden="1">#REF!</definedName>
    <definedName name="XRefCopy138Row" hidden="1">#REF!</definedName>
    <definedName name="XRefCopy139" localSheetId="11" hidden="1">#REF!</definedName>
    <definedName name="XRefCopy139" localSheetId="10" hidden="1">#REF!</definedName>
    <definedName name="XRefCopy139" hidden="1">#REF!</definedName>
    <definedName name="XRefCopy139Row" localSheetId="11" hidden="1">#REF!</definedName>
    <definedName name="XRefCopy139Row" localSheetId="9" hidden="1">#REF!</definedName>
    <definedName name="XRefCopy139Row" localSheetId="10" hidden="1">#REF!</definedName>
    <definedName name="XRefCopy139Row" hidden="1">#REF!</definedName>
    <definedName name="XRefCopy13Row" localSheetId="11" hidden="1">#REF!</definedName>
    <definedName name="XRefCopy13Row" localSheetId="9" hidden="1">#REF!</definedName>
    <definedName name="XRefCopy13Row" localSheetId="10" hidden="1">#REF!</definedName>
    <definedName name="XRefCopy13Row" hidden="1">#REF!</definedName>
    <definedName name="XRefCopy14" localSheetId="11" hidden="1">#REF!</definedName>
    <definedName name="XRefCopy14" localSheetId="10" hidden="1">#REF!</definedName>
    <definedName name="XRefCopy14" hidden="1">#REF!</definedName>
    <definedName name="XRefCopy140" localSheetId="11" hidden="1">#REF!</definedName>
    <definedName name="XRefCopy140" localSheetId="10" hidden="1">#REF!</definedName>
    <definedName name="XRefCopy140" hidden="1">#REF!</definedName>
    <definedName name="XRefCopy140Row" localSheetId="11" hidden="1">#REF!</definedName>
    <definedName name="XRefCopy140Row" localSheetId="9" hidden="1">#REF!</definedName>
    <definedName name="XRefCopy140Row" localSheetId="10" hidden="1">#REF!</definedName>
    <definedName name="XRefCopy140Row" hidden="1">#REF!</definedName>
    <definedName name="XRefCopy141Row" localSheetId="11" hidden="1">#REF!</definedName>
    <definedName name="XRefCopy141Row" localSheetId="9" hidden="1">#REF!</definedName>
    <definedName name="XRefCopy141Row" localSheetId="10" hidden="1">#REF!</definedName>
    <definedName name="XRefCopy141Row" hidden="1">#REF!</definedName>
    <definedName name="XRefCopy142" localSheetId="9" hidden="1">#REF!</definedName>
    <definedName name="XRefCopy142" localSheetId="10" hidden="1">#REF!</definedName>
    <definedName name="XRefCopy142Row" localSheetId="11" hidden="1">#REF!</definedName>
    <definedName name="XRefCopy142Row" localSheetId="9" hidden="1">#REF!</definedName>
    <definedName name="XRefCopy142Row" localSheetId="10" hidden="1">#REF!</definedName>
    <definedName name="XRefCopy142Row" hidden="1">#REF!</definedName>
    <definedName name="XRefCopy143" localSheetId="9" hidden="1">#REF!</definedName>
    <definedName name="XRefCopy143" localSheetId="10" hidden="1">#REF!</definedName>
    <definedName name="XRefCopy143Row" localSheetId="11" hidden="1">#REF!</definedName>
    <definedName name="XRefCopy143Row" localSheetId="9" hidden="1">#REF!</definedName>
    <definedName name="XRefCopy143Row" localSheetId="10" hidden="1">#REF!</definedName>
    <definedName name="XRefCopy143Row" hidden="1">#REF!</definedName>
    <definedName name="XRefCopy144Row" localSheetId="11" hidden="1">#REF!</definedName>
    <definedName name="XRefCopy144Row" localSheetId="9" hidden="1">#REF!</definedName>
    <definedName name="XRefCopy144Row" localSheetId="10" hidden="1">#REF!</definedName>
    <definedName name="XRefCopy144Row" hidden="1">#REF!</definedName>
    <definedName name="XRefCopy145Row" localSheetId="11" hidden="1">#REF!</definedName>
    <definedName name="XRefCopy145Row" localSheetId="9" hidden="1">#REF!</definedName>
    <definedName name="XRefCopy145Row" localSheetId="10" hidden="1">#REF!</definedName>
    <definedName name="XRefCopy145Row" hidden="1">#REF!</definedName>
    <definedName name="XRefCopy146" localSheetId="9" hidden="1">#REF!</definedName>
    <definedName name="XRefCopy146" localSheetId="10" hidden="1">#REF!</definedName>
    <definedName name="XRefCopy146Row" localSheetId="11" hidden="1">#REF!</definedName>
    <definedName name="XRefCopy146Row" localSheetId="9" hidden="1">#REF!</definedName>
    <definedName name="XRefCopy146Row" localSheetId="10" hidden="1">#REF!</definedName>
    <definedName name="XRefCopy146Row" hidden="1">#REF!</definedName>
    <definedName name="XRefCopy147" localSheetId="9" hidden="1">#REF!</definedName>
    <definedName name="XRefCopy147" localSheetId="10" hidden="1">#REF!</definedName>
    <definedName name="XRefCopy147Row" localSheetId="11" hidden="1">#REF!</definedName>
    <definedName name="XRefCopy147Row" localSheetId="9" hidden="1">#REF!</definedName>
    <definedName name="XRefCopy147Row" localSheetId="10" hidden="1">#REF!</definedName>
    <definedName name="XRefCopy147Row" hidden="1">#REF!</definedName>
    <definedName name="XRefCopy148" localSheetId="9" hidden="1">#REF!</definedName>
    <definedName name="XRefCopy148" localSheetId="10" hidden="1">#REF!</definedName>
    <definedName name="XRefCopy148Row" localSheetId="11" hidden="1">#REF!</definedName>
    <definedName name="XRefCopy148Row" localSheetId="9" hidden="1">#REF!</definedName>
    <definedName name="XRefCopy148Row" localSheetId="10" hidden="1">#REF!</definedName>
    <definedName name="XRefCopy148Row" hidden="1">#REF!</definedName>
    <definedName name="XRefCopy149" localSheetId="11" hidden="1">#REF!</definedName>
    <definedName name="XRefCopy149" localSheetId="9" hidden="1">#REF!</definedName>
    <definedName name="XRefCopy149" localSheetId="10" hidden="1">#REF!</definedName>
    <definedName name="XRefCopy149" hidden="1">#REF!</definedName>
    <definedName name="XRefCopy149Row" localSheetId="11" hidden="1">#REF!</definedName>
    <definedName name="XRefCopy149Row" localSheetId="9" hidden="1">#REF!</definedName>
    <definedName name="XRefCopy149Row" localSheetId="10" hidden="1">#REF!</definedName>
    <definedName name="XRefCopy149Row" hidden="1">#REF!</definedName>
    <definedName name="XRefCopy14Row" localSheetId="11" hidden="1">#REF!</definedName>
    <definedName name="XRefCopy14Row" localSheetId="10" hidden="1">#REF!</definedName>
    <definedName name="XRefCopy14Row" hidden="1">#REF!</definedName>
    <definedName name="XRefCopy15" localSheetId="11" hidden="1">#REF!</definedName>
    <definedName name="XRefCopy15" localSheetId="10" hidden="1">#REF!</definedName>
    <definedName name="XRefCopy15" hidden="1">#REF!</definedName>
    <definedName name="XRefCopy150" localSheetId="11" hidden="1">#REF!</definedName>
    <definedName name="XRefCopy150" localSheetId="9" hidden="1">#REF!</definedName>
    <definedName name="XRefCopy150" localSheetId="10" hidden="1">#REF!</definedName>
    <definedName name="XRefCopy150" hidden="1">#REF!</definedName>
    <definedName name="XRefCopy150Row" localSheetId="11" hidden="1">#REF!</definedName>
    <definedName name="XRefCopy150Row" localSheetId="9" hidden="1">#REF!</definedName>
    <definedName name="XRefCopy150Row" localSheetId="10" hidden="1">#REF!</definedName>
    <definedName name="XRefCopy150Row" hidden="1">#REF!</definedName>
    <definedName name="XRefCopy151" localSheetId="11" hidden="1">#REF!</definedName>
    <definedName name="XRefCopy151" localSheetId="9" hidden="1">#REF!</definedName>
    <definedName name="XRefCopy151" localSheetId="10" hidden="1">#REF!</definedName>
    <definedName name="XRefCopy151" hidden="1">#REF!</definedName>
    <definedName name="XRefCopy151Row" localSheetId="11" hidden="1">#REF!</definedName>
    <definedName name="XRefCopy151Row" localSheetId="9" hidden="1">#REF!</definedName>
    <definedName name="XRefCopy151Row" localSheetId="10" hidden="1">#REF!</definedName>
    <definedName name="XRefCopy151Row" hidden="1">#REF!</definedName>
    <definedName name="XRefCopy152" localSheetId="11" hidden="1">#REF!</definedName>
    <definedName name="XRefCopy152" localSheetId="9" hidden="1">#REF!</definedName>
    <definedName name="XRefCopy152" localSheetId="10" hidden="1">#REF!</definedName>
    <definedName name="XRefCopy152" hidden="1">#REF!</definedName>
    <definedName name="XRefCopy152Row" localSheetId="11" hidden="1">#REF!</definedName>
    <definedName name="XRefCopy152Row" localSheetId="9" hidden="1">#REF!</definedName>
    <definedName name="XRefCopy152Row" localSheetId="10" hidden="1">#REF!</definedName>
    <definedName name="XRefCopy152Row" hidden="1">#REF!</definedName>
    <definedName name="XRefCopy153" localSheetId="11" hidden="1">#REF!</definedName>
    <definedName name="XRefCopy153" localSheetId="9" hidden="1">#REF!</definedName>
    <definedName name="XRefCopy153" localSheetId="10" hidden="1">#REF!</definedName>
    <definedName name="XRefCopy153" hidden="1">#REF!</definedName>
    <definedName name="XRefCopy153Row" localSheetId="11" hidden="1">#REF!</definedName>
    <definedName name="XRefCopy153Row" localSheetId="9" hidden="1">#REF!</definedName>
    <definedName name="XRefCopy153Row" localSheetId="10" hidden="1">#REF!</definedName>
    <definedName name="XRefCopy153Row" hidden="1">#REF!</definedName>
    <definedName name="XRefCopy154" localSheetId="11" hidden="1">#REF!</definedName>
    <definedName name="XRefCopy154" localSheetId="9" hidden="1">#REF!</definedName>
    <definedName name="XRefCopy154" localSheetId="10" hidden="1">#REF!</definedName>
    <definedName name="XRefCopy154" hidden="1">#REF!</definedName>
    <definedName name="XRefCopy154Row" localSheetId="11" hidden="1">#REF!</definedName>
    <definedName name="XRefCopy154Row" localSheetId="9" hidden="1">#REF!</definedName>
    <definedName name="XRefCopy154Row" localSheetId="10" hidden="1">#REF!</definedName>
    <definedName name="XRefCopy154Row" hidden="1">#REF!</definedName>
    <definedName name="XRefCopy155" localSheetId="11" hidden="1">#REF!</definedName>
    <definedName name="XRefCopy155" localSheetId="9" hidden="1">#REF!</definedName>
    <definedName name="XRefCopy155" localSheetId="10" hidden="1">#REF!</definedName>
    <definedName name="XRefCopy155" hidden="1">#REF!</definedName>
    <definedName name="XRefCopy155Row" localSheetId="11" hidden="1">#REF!</definedName>
    <definedName name="XRefCopy155Row" localSheetId="9" hidden="1">#REF!</definedName>
    <definedName name="XRefCopy155Row" localSheetId="10" hidden="1">#REF!</definedName>
    <definedName name="XRefCopy155Row" hidden="1">#REF!</definedName>
    <definedName name="XRefCopy156" localSheetId="11" hidden="1">#REF!</definedName>
    <definedName name="XRefCopy156" localSheetId="9" hidden="1">#REF!</definedName>
    <definedName name="XRefCopy156" localSheetId="10" hidden="1">#REF!</definedName>
    <definedName name="XRefCopy156" hidden="1">#REF!</definedName>
    <definedName name="XRefCopy156Row" localSheetId="11" hidden="1">#REF!</definedName>
    <definedName name="XRefCopy156Row" localSheetId="9" hidden="1">#REF!</definedName>
    <definedName name="XRefCopy156Row" localSheetId="10" hidden="1">#REF!</definedName>
    <definedName name="XRefCopy156Row" hidden="1">#REF!</definedName>
    <definedName name="XRefCopy157" localSheetId="11" hidden="1">#REF!</definedName>
    <definedName name="XRefCopy157" localSheetId="9" hidden="1">#REF!</definedName>
    <definedName name="XRefCopy157" localSheetId="10" hidden="1">#REF!</definedName>
    <definedName name="XRefCopy157" hidden="1">#REF!</definedName>
    <definedName name="XRefCopy157Row" localSheetId="11" hidden="1">#REF!</definedName>
    <definedName name="XRefCopy157Row" localSheetId="9" hidden="1">#REF!</definedName>
    <definedName name="XRefCopy157Row" localSheetId="10" hidden="1">#REF!</definedName>
    <definedName name="XRefCopy157Row" hidden="1">#REF!</definedName>
    <definedName name="XRefCopy158" localSheetId="11" hidden="1">#REF!</definedName>
    <definedName name="XRefCopy158" localSheetId="9" hidden="1">#REF!</definedName>
    <definedName name="XRefCopy158" localSheetId="10" hidden="1">#REF!</definedName>
    <definedName name="XRefCopy158" hidden="1">#REF!</definedName>
    <definedName name="XRefCopy158Row" localSheetId="11" hidden="1">#REF!</definedName>
    <definedName name="XRefCopy158Row" localSheetId="9" hidden="1">#REF!</definedName>
    <definedName name="XRefCopy158Row" localSheetId="10" hidden="1">#REF!</definedName>
    <definedName name="XRefCopy158Row" hidden="1">#REF!</definedName>
    <definedName name="XRefCopy159" localSheetId="11" hidden="1">#REF!</definedName>
    <definedName name="XRefCopy159" localSheetId="9" hidden="1">#REF!</definedName>
    <definedName name="XRefCopy159" localSheetId="10" hidden="1">#REF!</definedName>
    <definedName name="XRefCopy159" hidden="1">#REF!</definedName>
    <definedName name="XRefCopy159Row" localSheetId="11" hidden="1">#REF!</definedName>
    <definedName name="XRefCopy159Row" localSheetId="9" hidden="1">#REF!</definedName>
    <definedName name="XRefCopy159Row" localSheetId="10" hidden="1">#REF!</definedName>
    <definedName name="XRefCopy159Row" hidden="1">#REF!</definedName>
    <definedName name="XRefCopy15Row" localSheetId="11" hidden="1">#REF!</definedName>
    <definedName name="XRefCopy15Row" localSheetId="9" hidden="1">#REF!</definedName>
    <definedName name="XRefCopy15Row" localSheetId="10" hidden="1">#REF!</definedName>
    <definedName name="XRefCopy15Row" hidden="1">#REF!</definedName>
    <definedName name="XRefCopy16" localSheetId="11" hidden="1">#REF!</definedName>
    <definedName name="XRefCopy16" localSheetId="10" hidden="1">#REF!</definedName>
    <definedName name="XRefCopy16" hidden="1">#REF!</definedName>
    <definedName name="XRefCopy160" localSheetId="11" hidden="1">#REF!</definedName>
    <definedName name="XRefCopy160" localSheetId="9" hidden="1">#REF!</definedName>
    <definedName name="XRefCopy160" localSheetId="10" hidden="1">#REF!</definedName>
    <definedName name="XRefCopy160" hidden="1">#REF!</definedName>
    <definedName name="XRefCopy160Row" localSheetId="11" hidden="1">#REF!</definedName>
    <definedName name="XRefCopy160Row" localSheetId="9" hidden="1">#REF!</definedName>
    <definedName name="XRefCopy160Row" localSheetId="10" hidden="1">#REF!</definedName>
    <definedName name="XRefCopy160Row" hidden="1">#REF!</definedName>
    <definedName name="XRefCopy161" localSheetId="11" hidden="1">#REF!</definedName>
    <definedName name="XRefCopy161" localSheetId="9" hidden="1">#REF!</definedName>
    <definedName name="XRefCopy161" localSheetId="10" hidden="1">#REF!</definedName>
    <definedName name="XRefCopy161" hidden="1">#REF!</definedName>
    <definedName name="XRefCopy161Row" localSheetId="11" hidden="1">#REF!</definedName>
    <definedName name="XRefCopy161Row" localSheetId="9" hidden="1">#REF!</definedName>
    <definedName name="XRefCopy161Row" localSheetId="10" hidden="1">#REF!</definedName>
    <definedName name="XRefCopy161Row" hidden="1">#REF!</definedName>
    <definedName name="XRefCopy162" localSheetId="11" hidden="1">#REF!</definedName>
    <definedName name="XRefCopy162" localSheetId="9" hidden="1">#REF!</definedName>
    <definedName name="XRefCopy162" localSheetId="10" hidden="1">#REF!</definedName>
    <definedName name="XRefCopy162" hidden="1">#REF!</definedName>
    <definedName name="XRefCopy162Row" localSheetId="11" hidden="1">#REF!</definedName>
    <definedName name="XRefCopy162Row" localSheetId="9" hidden="1">#REF!</definedName>
    <definedName name="XRefCopy162Row" localSheetId="10" hidden="1">#REF!</definedName>
    <definedName name="XRefCopy162Row" hidden="1">#REF!</definedName>
    <definedName name="XRefCopy163" localSheetId="11" hidden="1">#REF!</definedName>
    <definedName name="XRefCopy163" localSheetId="9" hidden="1">#REF!</definedName>
    <definedName name="XRefCopy163" localSheetId="10" hidden="1">#REF!</definedName>
    <definedName name="XRefCopy163" hidden="1">#REF!</definedName>
    <definedName name="XRefCopy163Row" localSheetId="11" hidden="1">#REF!</definedName>
    <definedName name="XRefCopy163Row" localSheetId="9" hidden="1">#REF!</definedName>
    <definedName name="XRefCopy163Row" localSheetId="10" hidden="1">#REF!</definedName>
    <definedName name="XRefCopy163Row" hidden="1">#REF!</definedName>
    <definedName name="XRefCopy164" localSheetId="11" hidden="1">#REF!</definedName>
    <definedName name="XRefCopy164" localSheetId="9" hidden="1">#REF!</definedName>
    <definedName name="XRefCopy164" localSheetId="10" hidden="1">#REF!</definedName>
    <definedName name="XRefCopy164" hidden="1">#REF!</definedName>
    <definedName name="XRefCopy164Row" localSheetId="11" hidden="1">#REF!</definedName>
    <definedName name="XRefCopy164Row" localSheetId="9" hidden="1">#REF!</definedName>
    <definedName name="XRefCopy164Row" localSheetId="10" hidden="1">#REF!</definedName>
    <definedName name="XRefCopy164Row" hidden="1">#REF!</definedName>
    <definedName name="XRefCopy165" localSheetId="11" hidden="1">#REF!</definedName>
    <definedName name="XRefCopy165" localSheetId="9" hidden="1">#REF!</definedName>
    <definedName name="XRefCopy165" localSheetId="10" hidden="1">#REF!</definedName>
    <definedName name="XRefCopy165" hidden="1">#REF!</definedName>
    <definedName name="XRefCopy165Row" localSheetId="11" hidden="1">#REF!</definedName>
    <definedName name="XRefCopy165Row" localSheetId="10" hidden="1">#REF!</definedName>
    <definedName name="XRefCopy165Row" hidden="1">#REF!</definedName>
    <definedName name="XRefCopy166" localSheetId="11" hidden="1">#REF!</definedName>
    <definedName name="XRefCopy166" localSheetId="9" hidden="1">#REF!</definedName>
    <definedName name="XRefCopy166" localSheetId="10" hidden="1">#REF!</definedName>
    <definedName name="XRefCopy166" hidden="1">#REF!</definedName>
    <definedName name="XRefCopy166Row" localSheetId="11" hidden="1">#REF!</definedName>
    <definedName name="XRefCopy166Row" localSheetId="10" hidden="1">#REF!</definedName>
    <definedName name="XRefCopy166Row" hidden="1">#REF!</definedName>
    <definedName name="XRefCopy167" localSheetId="11" hidden="1">#REF!</definedName>
    <definedName name="XRefCopy167" localSheetId="9" hidden="1">#REF!</definedName>
    <definedName name="XRefCopy167" localSheetId="10" hidden="1">#REF!</definedName>
    <definedName name="XRefCopy167" hidden="1">#REF!</definedName>
    <definedName name="XRefCopy167Row" localSheetId="11" hidden="1">#REF!</definedName>
    <definedName name="XRefCopy167Row" localSheetId="10" hidden="1">#REF!</definedName>
    <definedName name="XRefCopy167Row" hidden="1">#REF!</definedName>
    <definedName name="XRefCopy168" localSheetId="11" hidden="1">#REF!</definedName>
    <definedName name="XRefCopy168" localSheetId="10" hidden="1">#REF!</definedName>
    <definedName name="XRefCopy168" hidden="1">#REF!</definedName>
    <definedName name="XRefCopy168Row" localSheetId="11" hidden="1">#REF!</definedName>
    <definedName name="XRefCopy168Row" localSheetId="10" hidden="1">#REF!</definedName>
    <definedName name="XRefCopy168Row" hidden="1">#REF!</definedName>
    <definedName name="XRefCopy169" localSheetId="11" hidden="1">#REF!</definedName>
    <definedName name="XRefCopy169" localSheetId="10" hidden="1">#REF!</definedName>
    <definedName name="XRefCopy169" hidden="1">#REF!</definedName>
    <definedName name="XRefCopy169Row" localSheetId="11" hidden="1">#REF!</definedName>
    <definedName name="XRefCopy169Row" localSheetId="10" hidden="1">#REF!</definedName>
    <definedName name="XRefCopy169Row" hidden="1">#REF!</definedName>
    <definedName name="XRefCopy16Row" localSheetId="11" hidden="1">#REF!</definedName>
    <definedName name="XRefCopy16Row" localSheetId="9" hidden="1">#REF!</definedName>
    <definedName name="XRefCopy16Row" localSheetId="10" hidden="1">#REF!</definedName>
    <definedName name="XRefCopy16Row" hidden="1">#REF!</definedName>
    <definedName name="XRefCopy17" localSheetId="11" hidden="1">#REF!</definedName>
    <definedName name="XRefCopy17" localSheetId="10" hidden="1">#REF!</definedName>
    <definedName name="XRefCopy17" hidden="1">#REF!</definedName>
    <definedName name="XRefCopy170" localSheetId="11" hidden="1">#REF!</definedName>
    <definedName name="XRefCopy170" localSheetId="10" hidden="1">#REF!</definedName>
    <definedName name="XRefCopy170" hidden="1">#REF!</definedName>
    <definedName name="XRefCopy170Row" localSheetId="11" hidden="1">#REF!</definedName>
    <definedName name="XRefCopy170Row" localSheetId="10" hidden="1">#REF!</definedName>
    <definedName name="XRefCopy170Row" hidden="1">#REF!</definedName>
    <definedName name="XRefCopy171" localSheetId="11" hidden="1">#REF!</definedName>
    <definedName name="XRefCopy171" localSheetId="10" hidden="1">#REF!</definedName>
    <definedName name="XRefCopy171" hidden="1">#REF!</definedName>
    <definedName name="XRefCopy171Row" localSheetId="11" hidden="1">#REF!</definedName>
    <definedName name="XRefCopy171Row" localSheetId="10" hidden="1">#REF!</definedName>
    <definedName name="XRefCopy171Row" hidden="1">#REF!</definedName>
    <definedName name="XRefCopy172" localSheetId="11" hidden="1">#REF!</definedName>
    <definedName name="XRefCopy172" localSheetId="10" hidden="1">#REF!</definedName>
    <definedName name="XRefCopy172" hidden="1">#REF!</definedName>
    <definedName name="XRefCopy172Row" localSheetId="11" hidden="1">#REF!</definedName>
    <definedName name="XRefCopy172Row" localSheetId="10" hidden="1">#REF!</definedName>
    <definedName name="XRefCopy172Row" hidden="1">#REF!</definedName>
    <definedName name="XRefCopy173" localSheetId="11" hidden="1">#REF!</definedName>
    <definedName name="XRefCopy173" localSheetId="10" hidden="1">#REF!</definedName>
    <definedName name="XRefCopy173" hidden="1">#REF!</definedName>
    <definedName name="XRefCopy173Row" localSheetId="11" hidden="1">#REF!</definedName>
    <definedName name="XRefCopy173Row" localSheetId="10" hidden="1">#REF!</definedName>
    <definedName name="XRefCopy173Row" hidden="1">#REF!</definedName>
    <definedName name="XRefCopy174" localSheetId="11" hidden="1">#REF!</definedName>
    <definedName name="XRefCopy174" localSheetId="10" hidden="1">#REF!</definedName>
    <definedName name="XRefCopy174" hidden="1">#REF!</definedName>
    <definedName name="XRefCopy174Row" localSheetId="11" hidden="1">#REF!</definedName>
    <definedName name="XRefCopy174Row" localSheetId="10" hidden="1">#REF!</definedName>
    <definedName name="XRefCopy174Row" hidden="1">#REF!</definedName>
    <definedName name="XRefCopy175" localSheetId="11" hidden="1">#REF!</definedName>
    <definedName name="XRefCopy175" localSheetId="10" hidden="1">#REF!</definedName>
    <definedName name="XRefCopy175" hidden="1">#REF!</definedName>
    <definedName name="XRefCopy175Row" localSheetId="11" hidden="1">#REF!</definedName>
    <definedName name="XRefCopy175Row" localSheetId="10" hidden="1">#REF!</definedName>
    <definedName name="XRefCopy175Row" hidden="1">#REF!</definedName>
    <definedName name="XRefCopy176" localSheetId="11" hidden="1">#REF!</definedName>
    <definedName name="XRefCopy176" localSheetId="10" hidden="1">#REF!</definedName>
    <definedName name="XRefCopy176" hidden="1">#REF!</definedName>
    <definedName name="XRefCopy176Row" localSheetId="11" hidden="1">#REF!</definedName>
    <definedName name="XRefCopy176Row" localSheetId="10" hidden="1">#REF!</definedName>
    <definedName name="XRefCopy176Row" hidden="1">#REF!</definedName>
    <definedName name="XRefCopy177" localSheetId="11" hidden="1">#REF!</definedName>
    <definedName name="XRefCopy177" localSheetId="10" hidden="1">#REF!</definedName>
    <definedName name="XRefCopy177" hidden="1">#REF!</definedName>
    <definedName name="XRefCopy177Row" localSheetId="11" hidden="1">#REF!</definedName>
    <definedName name="XRefCopy177Row" localSheetId="10" hidden="1">#REF!</definedName>
    <definedName name="XRefCopy177Row" hidden="1">#REF!</definedName>
    <definedName name="XRefCopy178" localSheetId="11" hidden="1">#REF!</definedName>
    <definedName name="XRefCopy178" localSheetId="10" hidden="1">#REF!</definedName>
    <definedName name="XRefCopy178" hidden="1">#REF!</definedName>
    <definedName name="XRefCopy178Row" localSheetId="11" hidden="1">#REF!</definedName>
    <definedName name="XRefCopy178Row" localSheetId="10" hidden="1">#REF!</definedName>
    <definedName name="XRefCopy178Row" hidden="1">#REF!</definedName>
    <definedName name="XRefCopy179" localSheetId="11" hidden="1">#REF!</definedName>
    <definedName name="XRefCopy179" localSheetId="10" hidden="1">#REF!</definedName>
    <definedName name="XRefCopy179" hidden="1">#REF!</definedName>
    <definedName name="XRefCopy179Row" localSheetId="11" hidden="1">#REF!</definedName>
    <definedName name="XRefCopy179Row" localSheetId="10" hidden="1">#REF!</definedName>
    <definedName name="XRefCopy179Row" hidden="1">#REF!</definedName>
    <definedName name="XRefCopy17Row" localSheetId="11" hidden="1">#REF!</definedName>
    <definedName name="XRefCopy17Row" localSheetId="9" hidden="1">#REF!</definedName>
    <definedName name="XRefCopy17Row" localSheetId="10" hidden="1">#REF!</definedName>
    <definedName name="XRefCopy17Row" hidden="1">#REF!</definedName>
    <definedName name="XRefCopy18" localSheetId="11" hidden="1">#REF!</definedName>
    <definedName name="XRefCopy18" localSheetId="10" hidden="1">#REF!</definedName>
    <definedName name="XRefCopy18" hidden="1">#REF!</definedName>
    <definedName name="XRefCopy180" localSheetId="11" hidden="1">#REF!</definedName>
    <definedName name="XRefCopy180" localSheetId="10" hidden="1">#REF!</definedName>
    <definedName name="XRefCopy180" hidden="1">#REF!</definedName>
    <definedName name="XRefCopy180Row" localSheetId="11" hidden="1">#REF!</definedName>
    <definedName name="XRefCopy180Row" localSheetId="10" hidden="1">#REF!</definedName>
    <definedName name="XRefCopy180Row" hidden="1">#REF!</definedName>
    <definedName name="XRefCopy181" localSheetId="11" hidden="1">#REF!</definedName>
    <definedName name="XRefCopy181" localSheetId="10" hidden="1">#REF!</definedName>
    <definedName name="XRefCopy181" hidden="1">#REF!</definedName>
    <definedName name="XRefCopy181Row" localSheetId="11" hidden="1">#REF!</definedName>
    <definedName name="XRefCopy181Row" localSheetId="10" hidden="1">#REF!</definedName>
    <definedName name="XRefCopy181Row" hidden="1">#REF!</definedName>
    <definedName name="XRefCopy182" localSheetId="11" hidden="1">#REF!</definedName>
    <definedName name="XRefCopy182" localSheetId="10" hidden="1">#REF!</definedName>
    <definedName name="XRefCopy182" hidden="1">#REF!</definedName>
    <definedName name="XRefCopy182Row" localSheetId="11" hidden="1">#REF!</definedName>
    <definedName name="XRefCopy182Row" localSheetId="10" hidden="1">#REF!</definedName>
    <definedName name="XRefCopy182Row" hidden="1">#REF!</definedName>
    <definedName name="XRefCopy183" localSheetId="11" hidden="1">#REF!</definedName>
    <definedName name="XRefCopy183" localSheetId="10" hidden="1">#REF!</definedName>
    <definedName name="XRefCopy183" hidden="1">#REF!</definedName>
    <definedName name="XRefCopy183Row" localSheetId="11" hidden="1">#REF!</definedName>
    <definedName name="XRefCopy183Row" localSheetId="10" hidden="1">#REF!</definedName>
    <definedName name="XRefCopy183Row" hidden="1">#REF!</definedName>
    <definedName name="XRefCopy184" localSheetId="11" hidden="1">#REF!</definedName>
    <definedName name="XRefCopy184" localSheetId="10" hidden="1">#REF!</definedName>
    <definedName name="XRefCopy184" hidden="1">#REF!</definedName>
    <definedName name="XRefCopy184Row" localSheetId="11" hidden="1">#REF!</definedName>
    <definedName name="XRefCopy184Row" localSheetId="10" hidden="1">#REF!</definedName>
    <definedName name="XRefCopy184Row" hidden="1">#REF!</definedName>
    <definedName name="XRefCopy185" localSheetId="11" hidden="1">#REF!</definedName>
    <definedName name="XRefCopy185" localSheetId="10" hidden="1">#REF!</definedName>
    <definedName name="XRefCopy185" hidden="1">#REF!</definedName>
    <definedName name="XRefCopy185Row" localSheetId="11" hidden="1">#REF!</definedName>
    <definedName name="XRefCopy185Row" localSheetId="10" hidden="1">#REF!</definedName>
    <definedName name="XRefCopy185Row" hidden="1">#REF!</definedName>
    <definedName name="XRefCopy186" localSheetId="11" hidden="1">#REF!</definedName>
    <definedName name="XRefCopy186" localSheetId="10" hidden="1">#REF!</definedName>
    <definedName name="XRefCopy186" hidden="1">#REF!</definedName>
    <definedName name="XRefCopy186Row" localSheetId="11" hidden="1">#REF!</definedName>
    <definedName name="XRefCopy186Row" localSheetId="10" hidden="1">#REF!</definedName>
    <definedName name="XRefCopy186Row" hidden="1">#REF!</definedName>
    <definedName name="XRefCopy187" localSheetId="11" hidden="1">#REF!</definedName>
    <definedName name="XRefCopy187" localSheetId="10" hidden="1">#REF!</definedName>
    <definedName name="XRefCopy187" hidden="1">#REF!</definedName>
    <definedName name="XRefCopy187Row" localSheetId="11" hidden="1">#REF!</definedName>
    <definedName name="XRefCopy187Row" localSheetId="10" hidden="1">#REF!</definedName>
    <definedName name="XRefCopy187Row" hidden="1">#REF!</definedName>
    <definedName name="XRefCopy188" localSheetId="11" hidden="1">#REF!</definedName>
    <definedName name="XRefCopy188" localSheetId="10" hidden="1">#REF!</definedName>
    <definedName name="XRefCopy188" hidden="1">#REF!</definedName>
    <definedName name="XRefCopy188Row" localSheetId="11" hidden="1">#REF!</definedName>
    <definedName name="XRefCopy188Row" localSheetId="10" hidden="1">#REF!</definedName>
    <definedName name="XRefCopy188Row" hidden="1">#REF!</definedName>
    <definedName name="XRefCopy189" localSheetId="11" hidden="1">#REF!</definedName>
    <definedName name="XRefCopy189" localSheetId="10" hidden="1">#REF!</definedName>
    <definedName name="XRefCopy189" hidden="1">#REF!</definedName>
    <definedName name="XRefCopy189Row" localSheetId="11" hidden="1">#REF!</definedName>
    <definedName name="XRefCopy189Row" localSheetId="10" hidden="1">#REF!</definedName>
    <definedName name="XRefCopy189Row" hidden="1">#REF!</definedName>
    <definedName name="XRefCopy18Row" localSheetId="11" hidden="1">#REF!</definedName>
    <definedName name="XRefCopy18Row" localSheetId="9" hidden="1">#REF!</definedName>
    <definedName name="XRefCopy18Row" localSheetId="10" hidden="1">#REF!</definedName>
    <definedName name="XRefCopy18Row" hidden="1">#REF!</definedName>
    <definedName name="XRefCopy19" localSheetId="11" hidden="1">#REF!</definedName>
    <definedName name="XRefCopy19" localSheetId="10" hidden="1">#REF!</definedName>
    <definedName name="XRefCopy19" hidden="1">#REF!</definedName>
    <definedName name="XRefCopy190" localSheetId="11" hidden="1">#REF!</definedName>
    <definedName name="XRefCopy190" localSheetId="10" hidden="1">#REF!</definedName>
    <definedName name="XRefCopy190" hidden="1">#REF!</definedName>
    <definedName name="XRefCopy190Row" localSheetId="11" hidden="1">#REF!</definedName>
    <definedName name="XRefCopy190Row" localSheetId="10" hidden="1">#REF!</definedName>
    <definedName name="XRefCopy190Row" hidden="1">#REF!</definedName>
    <definedName name="XRefCopy191" localSheetId="11" hidden="1">#REF!</definedName>
    <definedName name="XRefCopy191" localSheetId="10" hidden="1">#REF!</definedName>
    <definedName name="XRefCopy191" hidden="1">#REF!</definedName>
    <definedName name="XRefCopy191Row" localSheetId="11" hidden="1">#REF!</definedName>
    <definedName name="XRefCopy191Row" localSheetId="10" hidden="1">#REF!</definedName>
    <definedName name="XRefCopy191Row" hidden="1">#REF!</definedName>
    <definedName name="XRefCopy192" localSheetId="11" hidden="1">#REF!</definedName>
    <definedName name="XRefCopy192" localSheetId="10" hidden="1">#REF!</definedName>
    <definedName name="XRefCopy192" hidden="1">#REF!</definedName>
    <definedName name="XRefCopy192Row" localSheetId="11" hidden="1">#REF!</definedName>
    <definedName name="XRefCopy192Row" localSheetId="10" hidden="1">#REF!</definedName>
    <definedName name="XRefCopy192Row" hidden="1">#REF!</definedName>
    <definedName name="XRefCopy193" localSheetId="11" hidden="1">#REF!</definedName>
    <definedName name="XRefCopy193" localSheetId="10" hidden="1">#REF!</definedName>
    <definedName name="XRefCopy193" hidden="1">#REF!</definedName>
    <definedName name="XRefCopy193Row" localSheetId="11" hidden="1">#REF!</definedName>
    <definedName name="XRefCopy193Row" localSheetId="10" hidden="1">#REF!</definedName>
    <definedName name="XRefCopy193Row" hidden="1">#REF!</definedName>
    <definedName name="XRefCopy194" localSheetId="11" hidden="1">#REF!</definedName>
    <definedName name="XRefCopy194" localSheetId="10" hidden="1">#REF!</definedName>
    <definedName name="XRefCopy194" hidden="1">#REF!</definedName>
    <definedName name="XRefCopy194Row" localSheetId="11" hidden="1">#REF!</definedName>
    <definedName name="XRefCopy194Row" localSheetId="10" hidden="1">#REF!</definedName>
    <definedName name="XRefCopy194Row" hidden="1">#REF!</definedName>
    <definedName name="XRefCopy195" localSheetId="11" hidden="1">#REF!</definedName>
    <definedName name="XRefCopy195" localSheetId="10" hidden="1">#REF!</definedName>
    <definedName name="XRefCopy195" hidden="1">#REF!</definedName>
    <definedName name="XRefCopy195Row" localSheetId="11" hidden="1">#REF!</definedName>
    <definedName name="XRefCopy195Row" localSheetId="10" hidden="1">#REF!</definedName>
    <definedName name="XRefCopy195Row" hidden="1">#REF!</definedName>
    <definedName name="XRefCopy196" localSheetId="11" hidden="1">#REF!</definedName>
    <definedName name="XRefCopy196" localSheetId="10" hidden="1">#REF!</definedName>
    <definedName name="XRefCopy196" hidden="1">#REF!</definedName>
    <definedName name="XRefCopy196Row" localSheetId="11" hidden="1">#REF!</definedName>
    <definedName name="XRefCopy196Row" localSheetId="10" hidden="1">#REF!</definedName>
    <definedName name="XRefCopy196Row" hidden="1">#REF!</definedName>
    <definedName name="XRefCopy197" localSheetId="11" hidden="1">#REF!</definedName>
    <definedName name="XRefCopy197" localSheetId="10" hidden="1">#REF!</definedName>
    <definedName name="XRefCopy197" hidden="1">#REF!</definedName>
    <definedName name="XRefCopy197Row" localSheetId="11" hidden="1">#REF!</definedName>
    <definedName name="XRefCopy197Row" localSheetId="10" hidden="1">#REF!</definedName>
    <definedName name="XRefCopy197Row" hidden="1">#REF!</definedName>
    <definedName name="XRefCopy198" localSheetId="11" hidden="1">#REF!</definedName>
    <definedName name="XRefCopy198" localSheetId="10" hidden="1">#REF!</definedName>
    <definedName name="XRefCopy198" hidden="1">#REF!</definedName>
    <definedName name="XRefCopy198Row" localSheetId="11" hidden="1">#REF!</definedName>
    <definedName name="XRefCopy198Row" localSheetId="10" hidden="1">#REF!</definedName>
    <definedName name="XRefCopy198Row" hidden="1">#REF!</definedName>
    <definedName name="XRefCopy199" localSheetId="11" hidden="1">#REF!</definedName>
    <definedName name="XRefCopy199" localSheetId="10" hidden="1">#REF!</definedName>
    <definedName name="XRefCopy199" hidden="1">#REF!</definedName>
    <definedName name="XRefCopy199Row" localSheetId="11" hidden="1">#REF!</definedName>
    <definedName name="XRefCopy199Row" localSheetId="10" hidden="1">#REF!</definedName>
    <definedName name="XRefCopy199Row" hidden="1">#REF!</definedName>
    <definedName name="XRefCopy19Row" localSheetId="11" hidden="1">#REF!</definedName>
    <definedName name="XRefCopy19Row" localSheetId="9" hidden="1">#REF!</definedName>
    <definedName name="XRefCopy19Row" localSheetId="10" hidden="1">#REF!</definedName>
    <definedName name="XRefCopy19Row" hidden="1">#REF!</definedName>
    <definedName name="XRefCopy1Row" localSheetId="11" hidden="1">#REF!</definedName>
    <definedName name="XRefCopy1Row" localSheetId="9" hidden="1">#REF!</definedName>
    <definedName name="XRefCopy1Row" localSheetId="10" hidden="1">#REF!</definedName>
    <definedName name="XRefCopy1Row" hidden="1">#REF!</definedName>
    <definedName name="XRefCopy2" localSheetId="11" hidden="1">#REF!</definedName>
    <definedName name="XRefCopy2" localSheetId="9" hidden="1">#REF!</definedName>
    <definedName name="XRefCopy2" localSheetId="10" hidden="1">#REF!</definedName>
    <definedName name="XRefCopy2" hidden="1">#REF!</definedName>
    <definedName name="XRefCopy20" localSheetId="11" hidden="1">#REF!</definedName>
    <definedName name="XRefCopy20" localSheetId="9" hidden="1">#REF!</definedName>
    <definedName name="XRefCopy20" localSheetId="10" hidden="1">#REF!</definedName>
    <definedName name="XRefCopy20" hidden="1">#REF!</definedName>
    <definedName name="XRefCopy200" localSheetId="11" hidden="1">#REF!</definedName>
    <definedName name="XRefCopy200" localSheetId="10" hidden="1">#REF!</definedName>
    <definedName name="XRefCopy200" hidden="1">#REF!</definedName>
    <definedName name="XRefCopy200Row" localSheetId="11" hidden="1">#REF!</definedName>
    <definedName name="XRefCopy200Row" localSheetId="10" hidden="1">#REF!</definedName>
    <definedName name="XRefCopy200Row" hidden="1">#REF!</definedName>
    <definedName name="XRefCopy201" localSheetId="11" hidden="1">#REF!</definedName>
    <definedName name="XRefCopy201" localSheetId="10" hidden="1">#REF!</definedName>
    <definedName name="XRefCopy201" hidden="1">#REF!</definedName>
    <definedName name="XRefCopy201Row" localSheetId="11" hidden="1">#REF!</definedName>
    <definedName name="XRefCopy201Row" localSheetId="10" hidden="1">#REF!</definedName>
    <definedName name="XRefCopy201Row" hidden="1">#REF!</definedName>
    <definedName name="XRefCopy202" localSheetId="11" hidden="1">#REF!</definedName>
    <definedName name="XRefCopy202" localSheetId="10" hidden="1">#REF!</definedName>
    <definedName name="XRefCopy202" hidden="1">#REF!</definedName>
    <definedName name="XRefCopy202Row" localSheetId="11" hidden="1">#REF!</definedName>
    <definedName name="XRefCopy202Row" localSheetId="10" hidden="1">#REF!</definedName>
    <definedName name="XRefCopy202Row" hidden="1">#REF!</definedName>
    <definedName name="XRefCopy203" localSheetId="11" hidden="1">#REF!</definedName>
    <definedName name="XRefCopy203" localSheetId="10" hidden="1">#REF!</definedName>
    <definedName name="XRefCopy203" hidden="1">#REF!</definedName>
    <definedName name="XRefCopy203Row" localSheetId="11" hidden="1">#REF!</definedName>
    <definedName name="XRefCopy203Row" localSheetId="10" hidden="1">#REF!</definedName>
    <definedName name="XRefCopy203Row" hidden="1">#REF!</definedName>
    <definedName name="XRefCopy204" localSheetId="11" hidden="1">#REF!</definedName>
    <definedName name="XRefCopy204" localSheetId="10" hidden="1">#REF!</definedName>
    <definedName name="XRefCopy204" hidden="1">#REF!</definedName>
    <definedName name="XRefCopy204Row" localSheetId="11" hidden="1">#REF!</definedName>
    <definedName name="XRefCopy204Row" localSheetId="10" hidden="1">#REF!</definedName>
    <definedName name="XRefCopy204Row" hidden="1">#REF!</definedName>
    <definedName name="XRefCopy205" localSheetId="11" hidden="1">#REF!</definedName>
    <definedName name="XRefCopy205" localSheetId="10" hidden="1">#REF!</definedName>
    <definedName name="XRefCopy205" hidden="1">#REF!</definedName>
    <definedName name="XRefCopy205Row" localSheetId="11" hidden="1">#REF!</definedName>
    <definedName name="XRefCopy205Row" localSheetId="10" hidden="1">#REF!</definedName>
    <definedName name="XRefCopy205Row" hidden="1">#REF!</definedName>
    <definedName name="XRefCopy206" localSheetId="11" hidden="1">#REF!</definedName>
    <definedName name="XRefCopy206" localSheetId="10" hidden="1">#REF!</definedName>
    <definedName name="XRefCopy206" hidden="1">#REF!</definedName>
    <definedName name="XRefCopy206Row" localSheetId="11" hidden="1">#REF!</definedName>
    <definedName name="XRefCopy206Row" localSheetId="10" hidden="1">#REF!</definedName>
    <definedName name="XRefCopy206Row" hidden="1">#REF!</definedName>
    <definedName name="XRefCopy207" localSheetId="11" hidden="1">#REF!</definedName>
    <definedName name="XRefCopy207" localSheetId="10" hidden="1">#REF!</definedName>
    <definedName name="XRefCopy207" hidden="1">#REF!</definedName>
    <definedName name="XRefCopy207Row" localSheetId="11" hidden="1">#REF!</definedName>
    <definedName name="XRefCopy207Row" localSheetId="10" hidden="1">#REF!</definedName>
    <definedName name="XRefCopy207Row" hidden="1">#REF!</definedName>
    <definedName name="XRefCopy208" localSheetId="11" hidden="1">#REF!</definedName>
    <definedName name="XRefCopy208" localSheetId="10" hidden="1">#REF!</definedName>
    <definedName name="XRefCopy208" hidden="1">#REF!</definedName>
    <definedName name="XRefCopy208Row" localSheetId="11" hidden="1">#REF!</definedName>
    <definedName name="XRefCopy208Row" localSheetId="10" hidden="1">#REF!</definedName>
    <definedName name="XRefCopy208Row" hidden="1">#REF!</definedName>
    <definedName name="XRefCopy209" localSheetId="11" hidden="1">#REF!</definedName>
    <definedName name="XRefCopy209" localSheetId="10" hidden="1">#REF!</definedName>
    <definedName name="XRefCopy209" hidden="1">#REF!</definedName>
    <definedName name="XRefCopy209Row" localSheetId="11" hidden="1">#REF!</definedName>
    <definedName name="XRefCopy209Row" localSheetId="10" hidden="1">#REF!</definedName>
    <definedName name="XRefCopy209Row" hidden="1">#REF!</definedName>
    <definedName name="XRefCopy20Row" localSheetId="11" hidden="1">#REF!</definedName>
    <definedName name="XRefCopy20Row" localSheetId="9" hidden="1">#REF!</definedName>
    <definedName name="XRefCopy20Row" localSheetId="10" hidden="1">#REF!</definedName>
    <definedName name="XRefCopy20Row" hidden="1">#REF!</definedName>
    <definedName name="XRefCopy21" localSheetId="11" hidden="1">#REF!</definedName>
    <definedName name="XRefCopy21" localSheetId="10" hidden="1">#REF!</definedName>
    <definedName name="XRefCopy21" hidden="1">#REF!</definedName>
    <definedName name="XRefCopy210" localSheetId="11" hidden="1">#REF!</definedName>
    <definedName name="XRefCopy210" localSheetId="10" hidden="1">#REF!</definedName>
    <definedName name="XRefCopy210" hidden="1">#REF!</definedName>
    <definedName name="XRefCopy210Row" localSheetId="11" hidden="1">#REF!</definedName>
    <definedName name="XRefCopy210Row" localSheetId="10" hidden="1">#REF!</definedName>
    <definedName name="XRefCopy210Row" hidden="1">#REF!</definedName>
    <definedName name="XRefCopy211" localSheetId="11" hidden="1">#REF!</definedName>
    <definedName name="XRefCopy211" localSheetId="10" hidden="1">#REF!</definedName>
    <definedName name="XRefCopy211" hidden="1">#REF!</definedName>
    <definedName name="XRefCopy211Row" localSheetId="11" hidden="1">#REF!</definedName>
    <definedName name="XRefCopy211Row" localSheetId="10" hidden="1">#REF!</definedName>
    <definedName name="XRefCopy211Row" hidden="1">#REF!</definedName>
    <definedName name="XRefCopy212" localSheetId="11" hidden="1">#REF!</definedName>
    <definedName name="XRefCopy212" localSheetId="10" hidden="1">#REF!</definedName>
    <definedName name="XRefCopy212" hidden="1">#REF!</definedName>
    <definedName name="XRefCopy212Row" localSheetId="11" hidden="1">#REF!</definedName>
    <definedName name="XRefCopy212Row" localSheetId="10" hidden="1">#REF!</definedName>
    <definedName name="XRefCopy212Row" hidden="1">#REF!</definedName>
    <definedName name="XRefCopy213" localSheetId="11" hidden="1">#REF!</definedName>
    <definedName name="XRefCopy213" localSheetId="10" hidden="1">#REF!</definedName>
    <definedName name="XRefCopy213" hidden="1">#REF!</definedName>
    <definedName name="XRefCopy213Row" localSheetId="11" hidden="1">#REF!</definedName>
    <definedName name="XRefCopy213Row" localSheetId="10" hidden="1">#REF!</definedName>
    <definedName name="XRefCopy213Row" hidden="1">#REF!</definedName>
    <definedName name="XRefCopy214" localSheetId="11" hidden="1">#REF!</definedName>
    <definedName name="XRefCopy214" localSheetId="10" hidden="1">#REF!</definedName>
    <definedName name="XRefCopy214" hidden="1">#REF!</definedName>
    <definedName name="XRefCopy214Row" localSheetId="11" hidden="1">#REF!</definedName>
    <definedName name="XRefCopy214Row" localSheetId="10" hidden="1">#REF!</definedName>
    <definedName name="XRefCopy214Row" hidden="1">#REF!</definedName>
    <definedName name="XRefCopy215" localSheetId="11" hidden="1">#REF!</definedName>
    <definedName name="XRefCopy215" localSheetId="10" hidden="1">#REF!</definedName>
    <definedName name="XRefCopy215" hidden="1">#REF!</definedName>
    <definedName name="XRefCopy215Row" localSheetId="11" hidden="1">#REF!</definedName>
    <definedName name="XRefCopy215Row" localSheetId="10" hidden="1">#REF!</definedName>
    <definedName name="XRefCopy215Row" hidden="1">#REF!</definedName>
    <definedName name="XRefCopy216" localSheetId="11" hidden="1">#REF!</definedName>
    <definedName name="XRefCopy216" localSheetId="10" hidden="1">#REF!</definedName>
    <definedName name="XRefCopy216" hidden="1">#REF!</definedName>
    <definedName name="XRefCopy216Row" localSheetId="11" hidden="1">#REF!</definedName>
    <definedName name="XRefCopy216Row" localSheetId="10" hidden="1">#REF!</definedName>
    <definedName name="XRefCopy216Row" hidden="1">#REF!</definedName>
    <definedName name="XRefCopy217" localSheetId="11" hidden="1">#REF!</definedName>
    <definedName name="XRefCopy217" localSheetId="10" hidden="1">#REF!</definedName>
    <definedName name="XRefCopy217" hidden="1">#REF!</definedName>
    <definedName name="XRefCopy217Row" localSheetId="11" hidden="1">#REF!</definedName>
    <definedName name="XRefCopy217Row" localSheetId="10" hidden="1">#REF!</definedName>
    <definedName name="XRefCopy217Row" hidden="1">#REF!</definedName>
    <definedName name="XRefCopy218" localSheetId="11" hidden="1">#REF!</definedName>
    <definedName name="XRefCopy218" localSheetId="10" hidden="1">#REF!</definedName>
    <definedName name="XRefCopy218" hidden="1">#REF!</definedName>
    <definedName name="XRefCopy218Row" localSheetId="11" hidden="1">#REF!</definedName>
    <definedName name="XRefCopy218Row" localSheetId="10" hidden="1">#REF!</definedName>
    <definedName name="XRefCopy218Row" hidden="1">#REF!</definedName>
    <definedName name="XRefCopy219" localSheetId="11" hidden="1">#REF!</definedName>
    <definedName name="XRefCopy219" localSheetId="10" hidden="1">#REF!</definedName>
    <definedName name="XRefCopy219" hidden="1">#REF!</definedName>
    <definedName name="XRefCopy219Row" localSheetId="11" hidden="1">#REF!</definedName>
    <definedName name="XRefCopy219Row" localSheetId="10" hidden="1">#REF!</definedName>
    <definedName name="XRefCopy219Row" hidden="1">#REF!</definedName>
    <definedName name="XRefCopy21Row" localSheetId="11" hidden="1">#REF!</definedName>
    <definedName name="XRefCopy21Row" localSheetId="9" hidden="1">#REF!</definedName>
    <definedName name="XRefCopy21Row" localSheetId="10" hidden="1">#REF!</definedName>
    <definedName name="XRefCopy21Row" hidden="1">#REF!</definedName>
    <definedName name="XRefCopy22" localSheetId="11" hidden="1">#REF!</definedName>
    <definedName name="XRefCopy22" localSheetId="10" hidden="1">#REF!</definedName>
    <definedName name="XRefCopy22" hidden="1">#REF!</definedName>
    <definedName name="XRefCopy220" localSheetId="11" hidden="1">#REF!</definedName>
    <definedName name="XRefCopy220" localSheetId="10" hidden="1">#REF!</definedName>
    <definedName name="XRefCopy220" hidden="1">#REF!</definedName>
    <definedName name="XRefCopy220Row" localSheetId="11" hidden="1">#REF!</definedName>
    <definedName name="XRefCopy220Row" localSheetId="10" hidden="1">#REF!</definedName>
    <definedName name="XRefCopy220Row" hidden="1">#REF!</definedName>
    <definedName name="XRefCopy221" localSheetId="11" hidden="1">#REF!</definedName>
    <definedName name="XRefCopy221" localSheetId="10" hidden="1">#REF!</definedName>
    <definedName name="XRefCopy221" hidden="1">#REF!</definedName>
    <definedName name="XRefCopy221Row" localSheetId="11" hidden="1">#REF!</definedName>
    <definedName name="XRefCopy221Row" localSheetId="10" hidden="1">#REF!</definedName>
    <definedName name="XRefCopy221Row" hidden="1">#REF!</definedName>
    <definedName name="XRefCopy222" localSheetId="11" hidden="1">#REF!</definedName>
    <definedName name="XRefCopy222" localSheetId="10" hidden="1">#REF!</definedName>
    <definedName name="XRefCopy222" hidden="1">#REF!</definedName>
    <definedName name="XRefCopy222Row" localSheetId="11" hidden="1">#REF!</definedName>
    <definedName name="XRefCopy222Row" localSheetId="10" hidden="1">#REF!</definedName>
    <definedName name="XRefCopy222Row" hidden="1">#REF!</definedName>
    <definedName name="XRefCopy223" localSheetId="11" hidden="1">#REF!</definedName>
    <definedName name="XRefCopy223" localSheetId="10" hidden="1">#REF!</definedName>
    <definedName name="XRefCopy223" hidden="1">#REF!</definedName>
    <definedName name="XRefCopy224" localSheetId="11" hidden="1">#REF!</definedName>
    <definedName name="XRefCopy224" localSheetId="10" hidden="1">#REF!</definedName>
    <definedName name="XRefCopy224" hidden="1">#REF!</definedName>
    <definedName name="XRefCopy224Row" localSheetId="11" hidden="1">#REF!</definedName>
    <definedName name="XRefCopy224Row" localSheetId="10" hidden="1">#REF!</definedName>
    <definedName name="XRefCopy224Row" hidden="1">#REF!</definedName>
    <definedName name="XRefCopy225" localSheetId="11" hidden="1">#REF!</definedName>
    <definedName name="XRefCopy225" localSheetId="10" hidden="1">#REF!</definedName>
    <definedName name="XRefCopy225" hidden="1">#REF!</definedName>
    <definedName name="XRefCopy225Row" localSheetId="11" hidden="1">#REF!</definedName>
    <definedName name="XRefCopy225Row" localSheetId="10" hidden="1">#REF!</definedName>
    <definedName name="XRefCopy225Row" hidden="1">#REF!</definedName>
    <definedName name="XRefCopy226" localSheetId="11" hidden="1">#REF!</definedName>
    <definedName name="XRefCopy226" localSheetId="10" hidden="1">#REF!</definedName>
    <definedName name="XRefCopy226" hidden="1">#REF!</definedName>
    <definedName name="XRefCopy226Row" localSheetId="11" hidden="1">#REF!</definedName>
    <definedName name="XRefCopy226Row" localSheetId="10" hidden="1">#REF!</definedName>
    <definedName name="XRefCopy226Row" hidden="1">#REF!</definedName>
    <definedName name="XRefCopy227" localSheetId="11" hidden="1">#REF!</definedName>
    <definedName name="XRefCopy227" localSheetId="10" hidden="1">#REF!</definedName>
    <definedName name="XRefCopy227" hidden="1">#REF!</definedName>
    <definedName name="XRefCopy227Row" localSheetId="11" hidden="1">#REF!</definedName>
    <definedName name="XRefCopy227Row" localSheetId="10" hidden="1">#REF!</definedName>
    <definedName name="XRefCopy227Row" hidden="1">#REF!</definedName>
    <definedName name="XRefCopy228" localSheetId="11" hidden="1">#REF!</definedName>
    <definedName name="XRefCopy228" localSheetId="10" hidden="1">#REF!</definedName>
    <definedName name="XRefCopy228" hidden="1">#REF!</definedName>
    <definedName name="XRefCopy228Row" localSheetId="11" hidden="1">#REF!</definedName>
    <definedName name="XRefCopy228Row" localSheetId="10" hidden="1">#REF!</definedName>
    <definedName name="XRefCopy228Row" hidden="1">#REF!</definedName>
    <definedName name="XRefCopy229" localSheetId="11" hidden="1">#REF!</definedName>
    <definedName name="XRefCopy229" localSheetId="10" hidden="1">#REF!</definedName>
    <definedName name="XRefCopy229" hidden="1">#REF!</definedName>
    <definedName name="XRefCopy229Row" localSheetId="11" hidden="1">#REF!</definedName>
    <definedName name="XRefCopy229Row" localSheetId="10" hidden="1">#REF!</definedName>
    <definedName name="XRefCopy229Row" hidden="1">#REF!</definedName>
    <definedName name="XRefCopy22Row" localSheetId="11" hidden="1">#REF!</definedName>
    <definedName name="XRefCopy22Row" localSheetId="9" hidden="1">#REF!</definedName>
    <definedName name="XRefCopy22Row" localSheetId="10" hidden="1">#REF!</definedName>
    <definedName name="XRefCopy22Row" hidden="1">#REF!</definedName>
    <definedName name="XRefCopy23" localSheetId="11" hidden="1">#REF!</definedName>
    <definedName name="XRefCopy23" localSheetId="10" hidden="1">#REF!</definedName>
    <definedName name="XRefCopy23" hidden="1">#REF!</definedName>
    <definedName name="XRefCopy230" localSheetId="11" hidden="1">#REF!</definedName>
    <definedName name="XRefCopy230" localSheetId="10" hidden="1">#REF!</definedName>
    <definedName name="XRefCopy230" hidden="1">#REF!</definedName>
    <definedName name="XRefCopy230Row" localSheetId="11" hidden="1">#REF!</definedName>
    <definedName name="XRefCopy230Row" localSheetId="10" hidden="1">#REF!</definedName>
    <definedName name="XRefCopy230Row" hidden="1">#REF!</definedName>
    <definedName name="XRefCopy231" localSheetId="11" hidden="1">#REF!</definedName>
    <definedName name="XRefCopy231" localSheetId="10" hidden="1">#REF!</definedName>
    <definedName name="XRefCopy231" hidden="1">#REF!</definedName>
    <definedName name="XRefCopy231Row" localSheetId="11" hidden="1">#REF!</definedName>
    <definedName name="XRefCopy231Row" localSheetId="10" hidden="1">#REF!</definedName>
    <definedName name="XRefCopy231Row" hidden="1">#REF!</definedName>
    <definedName name="XRefCopy232" localSheetId="11" hidden="1">#REF!</definedName>
    <definedName name="XRefCopy232" localSheetId="10" hidden="1">#REF!</definedName>
    <definedName name="XRefCopy232" hidden="1">#REF!</definedName>
    <definedName name="XRefCopy232Row" localSheetId="11" hidden="1">#REF!</definedName>
    <definedName name="XRefCopy232Row" localSheetId="10" hidden="1">#REF!</definedName>
    <definedName name="XRefCopy232Row" hidden="1">#REF!</definedName>
    <definedName name="XRefCopy233" localSheetId="11" hidden="1">#REF!</definedName>
    <definedName name="XRefCopy233" localSheetId="10" hidden="1">#REF!</definedName>
    <definedName name="XRefCopy233" hidden="1">#REF!</definedName>
    <definedName name="XRefCopy233Row" localSheetId="11" hidden="1">#REF!</definedName>
    <definedName name="XRefCopy233Row" localSheetId="10" hidden="1">#REF!</definedName>
    <definedName name="XRefCopy233Row" hidden="1">#REF!</definedName>
    <definedName name="XRefCopy234" localSheetId="11" hidden="1">#REF!</definedName>
    <definedName name="XRefCopy234" localSheetId="10" hidden="1">#REF!</definedName>
    <definedName name="XRefCopy234" hidden="1">#REF!</definedName>
    <definedName name="XRefCopy234Row" localSheetId="11" hidden="1">#REF!</definedName>
    <definedName name="XRefCopy234Row" localSheetId="10" hidden="1">#REF!</definedName>
    <definedName name="XRefCopy234Row" hidden="1">#REF!</definedName>
    <definedName name="XRefCopy235" localSheetId="11" hidden="1">#REF!</definedName>
    <definedName name="XRefCopy235" localSheetId="10" hidden="1">#REF!</definedName>
    <definedName name="XRefCopy235" hidden="1">#REF!</definedName>
    <definedName name="XRefCopy235Row" localSheetId="11" hidden="1">#REF!</definedName>
    <definedName name="XRefCopy235Row" localSheetId="10" hidden="1">#REF!</definedName>
    <definedName name="XRefCopy235Row" hidden="1">#REF!</definedName>
    <definedName name="XRefCopy236" localSheetId="11" hidden="1">#REF!</definedName>
    <definedName name="XRefCopy236" localSheetId="10" hidden="1">#REF!</definedName>
    <definedName name="XRefCopy236" hidden="1">#REF!</definedName>
    <definedName name="XRefCopy236Row" localSheetId="11" hidden="1">#REF!</definedName>
    <definedName name="XRefCopy236Row" localSheetId="10" hidden="1">#REF!</definedName>
    <definedName name="XRefCopy236Row" hidden="1">#REF!</definedName>
    <definedName name="XRefCopy237" localSheetId="11" hidden="1">#REF!</definedName>
    <definedName name="XRefCopy237" localSheetId="10" hidden="1">#REF!</definedName>
    <definedName name="XRefCopy237" hidden="1">#REF!</definedName>
    <definedName name="XRefCopy237Row" localSheetId="11" hidden="1">#REF!</definedName>
    <definedName name="XRefCopy237Row" localSheetId="10" hidden="1">#REF!</definedName>
    <definedName name="XRefCopy237Row" hidden="1">#REF!</definedName>
    <definedName name="XRefCopy238" localSheetId="11" hidden="1">#REF!</definedName>
    <definedName name="XRefCopy238" localSheetId="10" hidden="1">#REF!</definedName>
    <definedName name="XRefCopy238" hidden="1">#REF!</definedName>
    <definedName name="XRefCopy238Row" localSheetId="11" hidden="1">#REF!</definedName>
    <definedName name="XRefCopy238Row" localSheetId="10" hidden="1">#REF!</definedName>
    <definedName name="XRefCopy238Row" hidden="1">#REF!</definedName>
    <definedName name="XRefCopy239" localSheetId="11" hidden="1">#REF!</definedName>
    <definedName name="XRefCopy239" localSheetId="10" hidden="1">#REF!</definedName>
    <definedName name="XRefCopy239" hidden="1">#REF!</definedName>
    <definedName name="XRefCopy239Row" localSheetId="11" hidden="1">#REF!</definedName>
    <definedName name="XRefCopy239Row" localSheetId="10" hidden="1">#REF!</definedName>
    <definedName name="XRefCopy239Row" hidden="1">#REF!</definedName>
    <definedName name="XRefCopy23Row" localSheetId="11" hidden="1">#REF!</definedName>
    <definedName name="XRefCopy23Row" localSheetId="9" hidden="1">#REF!</definedName>
    <definedName name="XRefCopy23Row" localSheetId="10" hidden="1">#REF!</definedName>
    <definedName name="XRefCopy23Row" hidden="1">#REF!</definedName>
    <definedName name="XRefCopy24" localSheetId="11" hidden="1">#REF!</definedName>
    <definedName name="XRefCopy24" localSheetId="10" hidden="1">#REF!</definedName>
    <definedName name="XRefCopy24" hidden="1">#REF!</definedName>
    <definedName name="XRefCopy240" localSheetId="11" hidden="1">#REF!</definedName>
    <definedName name="XRefCopy240" localSheetId="10" hidden="1">#REF!</definedName>
    <definedName name="XRefCopy240" hidden="1">#REF!</definedName>
    <definedName name="XRefCopy240Row" localSheetId="11" hidden="1">#REF!</definedName>
    <definedName name="XRefCopy240Row" localSheetId="10" hidden="1">#REF!</definedName>
    <definedName name="XRefCopy240Row" hidden="1">#REF!</definedName>
    <definedName name="XRefCopy241" localSheetId="11" hidden="1">#REF!</definedName>
    <definedName name="XRefCopy241" localSheetId="10" hidden="1">#REF!</definedName>
    <definedName name="XRefCopy241" hidden="1">#REF!</definedName>
    <definedName name="XRefCopy241Row" localSheetId="11" hidden="1">#REF!</definedName>
    <definedName name="XRefCopy241Row" localSheetId="10" hidden="1">#REF!</definedName>
    <definedName name="XRefCopy241Row" hidden="1">#REF!</definedName>
    <definedName name="XRefCopy242" localSheetId="11" hidden="1">#REF!</definedName>
    <definedName name="XRefCopy242" localSheetId="10" hidden="1">#REF!</definedName>
    <definedName name="XRefCopy242" hidden="1">#REF!</definedName>
    <definedName name="XRefCopy242Row" localSheetId="11" hidden="1">#REF!</definedName>
    <definedName name="XRefCopy242Row" localSheetId="10" hidden="1">#REF!</definedName>
    <definedName name="XRefCopy242Row" hidden="1">#REF!</definedName>
    <definedName name="XRefCopy243" localSheetId="11" hidden="1">#REF!</definedName>
    <definedName name="XRefCopy243" localSheetId="10" hidden="1">#REF!</definedName>
    <definedName name="XRefCopy243" hidden="1">#REF!</definedName>
    <definedName name="XRefCopy243Row" localSheetId="11" hidden="1">#REF!</definedName>
    <definedName name="XRefCopy243Row" localSheetId="10" hidden="1">#REF!</definedName>
    <definedName name="XRefCopy243Row" hidden="1">#REF!</definedName>
    <definedName name="XRefCopy244" localSheetId="11" hidden="1">#REF!</definedName>
    <definedName name="XRefCopy244" localSheetId="10" hidden="1">#REF!</definedName>
    <definedName name="XRefCopy244" hidden="1">#REF!</definedName>
    <definedName name="XRefCopy244Row" localSheetId="11" hidden="1">#REF!</definedName>
    <definedName name="XRefCopy244Row" localSheetId="10" hidden="1">#REF!</definedName>
    <definedName name="XRefCopy244Row" hidden="1">#REF!</definedName>
    <definedName name="XRefCopy245" localSheetId="11" hidden="1">#REF!</definedName>
    <definedName name="XRefCopy245" localSheetId="10" hidden="1">#REF!</definedName>
    <definedName name="XRefCopy245" hidden="1">#REF!</definedName>
    <definedName name="XRefCopy245Row" localSheetId="11" hidden="1">#REF!</definedName>
    <definedName name="XRefCopy245Row" localSheetId="10" hidden="1">#REF!</definedName>
    <definedName name="XRefCopy245Row" hidden="1">#REF!</definedName>
    <definedName name="XRefCopy246" localSheetId="11" hidden="1">#REF!</definedName>
    <definedName name="XRefCopy246" localSheetId="10" hidden="1">#REF!</definedName>
    <definedName name="XRefCopy246" hidden="1">#REF!</definedName>
    <definedName name="XRefCopy246Row" localSheetId="11" hidden="1">#REF!</definedName>
    <definedName name="XRefCopy246Row" localSheetId="10" hidden="1">#REF!</definedName>
    <definedName name="XRefCopy246Row" hidden="1">#REF!</definedName>
    <definedName name="XRefCopy247" localSheetId="11" hidden="1">#REF!</definedName>
    <definedName name="XRefCopy247" localSheetId="10" hidden="1">#REF!</definedName>
    <definedName name="XRefCopy247" hidden="1">#REF!</definedName>
    <definedName name="XRefCopy247Row" localSheetId="11" hidden="1">#REF!</definedName>
    <definedName name="XRefCopy247Row" localSheetId="10" hidden="1">#REF!</definedName>
    <definedName name="XRefCopy247Row" hidden="1">#REF!</definedName>
    <definedName name="XRefCopy248" localSheetId="11" hidden="1">#REF!</definedName>
    <definedName name="XRefCopy248" localSheetId="10" hidden="1">#REF!</definedName>
    <definedName name="XRefCopy248" hidden="1">#REF!</definedName>
    <definedName name="XRefCopy248Row" localSheetId="11" hidden="1">#REF!</definedName>
    <definedName name="XRefCopy248Row" localSheetId="10" hidden="1">#REF!</definedName>
    <definedName name="XRefCopy248Row" hidden="1">#REF!</definedName>
    <definedName name="XRefCopy249" localSheetId="11" hidden="1">#REF!</definedName>
    <definedName name="XRefCopy249" localSheetId="10" hidden="1">#REF!</definedName>
    <definedName name="XRefCopy249" hidden="1">#REF!</definedName>
    <definedName name="XRefCopy249Row" localSheetId="11" hidden="1">#REF!</definedName>
    <definedName name="XRefCopy249Row" localSheetId="10" hidden="1">#REF!</definedName>
    <definedName name="XRefCopy249Row" hidden="1">#REF!</definedName>
    <definedName name="XRefCopy24Row" localSheetId="11" hidden="1">#REF!</definedName>
    <definedName name="XRefCopy24Row" localSheetId="9" hidden="1">#REF!</definedName>
    <definedName name="XRefCopy24Row" localSheetId="10" hidden="1">#REF!</definedName>
    <definedName name="XRefCopy24Row" hidden="1">#REF!</definedName>
    <definedName name="XRefCopy25" localSheetId="11" hidden="1">#REF!</definedName>
    <definedName name="XRefCopy25" localSheetId="10" hidden="1">#REF!</definedName>
    <definedName name="XRefCopy25" hidden="1">#REF!</definedName>
    <definedName name="XRefCopy250" localSheetId="11" hidden="1">#REF!</definedName>
    <definedName name="XRefCopy250" localSheetId="10" hidden="1">#REF!</definedName>
    <definedName name="XRefCopy250" hidden="1">#REF!</definedName>
    <definedName name="XRefCopy250Row" localSheetId="11" hidden="1">#REF!</definedName>
    <definedName name="XRefCopy250Row" localSheetId="10" hidden="1">#REF!</definedName>
    <definedName name="XRefCopy250Row" hidden="1">#REF!</definedName>
    <definedName name="XRefCopy251" localSheetId="11" hidden="1">#REF!</definedName>
    <definedName name="XRefCopy251" localSheetId="10" hidden="1">#REF!</definedName>
    <definedName name="XRefCopy251" hidden="1">#REF!</definedName>
    <definedName name="XRefCopy251Row" localSheetId="11" hidden="1">#REF!</definedName>
    <definedName name="XRefCopy251Row" localSheetId="10" hidden="1">#REF!</definedName>
    <definedName name="XRefCopy251Row" hidden="1">#REF!</definedName>
    <definedName name="XRefCopy252" localSheetId="11" hidden="1">#REF!</definedName>
    <definedName name="XRefCopy252" localSheetId="10" hidden="1">#REF!</definedName>
    <definedName name="XRefCopy252" hidden="1">#REF!</definedName>
    <definedName name="XRefCopy252Row" localSheetId="11" hidden="1">#REF!</definedName>
    <definedName name="XRefCopy252Row" localSheetId="10" hidden="1">#REF!</definedName>
    <definedName name="XRefCopy252Row" hidden="1">#REF!</definedName>
    <definedName name="XRefCopy253" localSheetId="11" hidden="1">#REF!</definedName>
    <definedName name="XRefCopy253" localSheetId="10" hidden="1">#REF!</definedName>
    <definedName name="XRefCopy253" hidden="1">#REF!</definedName>
    <definedName name="XRefCopy253Row" localSheetId="11" hidden="1">#REF!</definedName>
    <definedName name="XRefCopy253Row" localSheetId="10" hidden="1">#REF!</definedName>
    <definedName name="XRefCopy253Row" hidden="1">#REF!</definedName>
    <definedName name="XRefCopy254" localSheetId="11" hidden="1">#REF!</definedName>
    <definedName name="XRefCopy254" localSheetId="10" hidden="1">#REF!</definedName>
    <definedName name="XRefCopy254" hidden="1">#REF!</definedName>
    <definedName name="XRefCopy254Row" localSheetId="11" hidden="1">#REF!</definedName>
    <definedName name="XRefCopy254Row" localSheetId="10" hidden="1">#REF!</definedName>
    <definedName name="XRefCopy254Row" hidden="1">#REF!</definedName>
    <definedName name="XRefCopy255" localSheetId="11" hidden="1">#REF!</definedName>
    <definedName name="XRefCopy255" localSheetId="10" hidden="1">#REF!</definedName>
    <definedName name="XRefCopy255" hidden="1">#REF!</definedName>
    <definedName name="XRefCopy255Row" localSheetId="11" hidden="1">#REF!</definedName>
    <definedName name="XRefCopy255Row" localSheetId="10" hidden="1">#REF!</definedName>
    <definedName name="XRefCopy255Row" hidden="1">#REF!</definedName>
    <definedName name="XRefCopy256" localSheetId="11" hidden="1">#REF!</definedName>
    <definedName name="XRefCopy256" localSheetId="10" hidden="1">#REF!</definedName>
    <definedName name="XRefCopy256" hidden="1">#REF!</definedName>
    <definedName name="XRefCopy256Row" localSheetId="11" hidden="1">#REF!</definedName>
    <definedName name="XRefCopy256Row" localSheetId="10" hidden="1">#REF!</definedName>
    <definedName name="XRefCopy256Row" hidden="1">#REF!</definedName>
    <definedName name="XRefCopy257" localSheetId="11" hidden="1">#REF!</definedName>
    <definedName name="XRefCopy257" localSheetId="10" hidden="1">#REF!</definedName>
    <definedName name="XRefCopy257" hidden="1">#REF!</definedName>
    <definedName name="XRefCopy257Row" localSheetId="11" hidden="1">#REF!</definedName>
    <definedName name="XRefCopy257Row" localSheetId="10" hidden="1">#REF!</definedName>
    <definedName name="XRefCopy257Row" hidden="1">#REF!</definedName>
    <definedName name="XRefCopy258" localSheetId="11" hidden="1">#REF!</definedName>
    <definedName name="XRefCopy258" localSheetId="10" hidden="1">#REF!</definedName>
    <definedName name="XRefCopy258" hidden="1">#REF!</definedName>
    <definedName name="XRefCopy258Row" localSheetId="11" hidden="1">#REF!</definedName>
    <definedName name="XRefCopy258Row" localSheetId="10" hidden="1">#REF!</definedName>
    <definedName name="XRefCopy258Row" hidden="1">#REF!</definedName>
    <definedName name="XRefCopy259" localSheetId="11" hidden="1">#REF!</definedName>
    <definedName name="XRefCopy259" localSheetId="10" hidden="1">#REF!</definedName>
    <definedName name="XRefCopy259" hidden="1">#REF!</definedName>
    <definedName name="XRefCopy259Row" localSheetId="11" hidden="1">#REF!</definedName>
    <definedName name="XRefCopy259Row" localSheetId="10" hidden="1">#REF!</definedName>
    <definedName name="XRefCopy259Row" hidden="1">#REF!</definedName>
    <definedName name="XRefCopy25Row" localSheetId="11" hidden="1">#REF!</definedName>
    <definedName name="XRefCopy25Row" localSheetId="9" hidden="1">#REF!</definedName>
    <definedName name="XRefCopy25Row" localSheetId="10" hidden="1">#REF!</definedName>
    <definedName name="XRefCopy25Row" hidden="1">#REF!</definedName>
    <definedName name="XRefCopy26" localSheetId="11" hidden="1">#REF!</definedName>
    <definedName name="XRefCopy26" localSheetId="10" hidden="1">#REF!</definedName>
    <definedName name="XRefCopy26" hidden="1">#REF!</definedName>
    <definedName name="XRefCopy260" localSheetId="11" hidden="1">#REF!</definedName>
    <definedName name="XRefCopy260" localSheetId="10" hidden="1">#REF!</definedName>
    <definedName name="XRefCopy260" hidden="1">#REF!</definedName>
    <definedName name="XRefCopy260Row" localSheetId="11" hidden="1">#REF!</definedName>
    <definedName name="XRefCopy260Row" localSheetId="10" hidden="1">#REF!</definedName>
    <definedName name="XRefCopy260Row" hidden="1">#REF!</definedName>
    <definedName name="XRefCopy261" localSheetId="11" hidden="1">#REF!</definedName>
    <definedName name="XRefCopy261" localSheetId="10" hidden="1">#REF!</definedName>
    <definedName name="XRefCopy261" hidden="1">#REF!</definedName>
    <definedName name="XRefCopy261Row" localSheetId="11" hidden="1">#REF!</definedName>
    <definedName name="XRefCopy261Row" localSheetId="10" hidden="1">#REF!</definedName>
    <definedName name="XRefCopy261Row" hidden="1">#REF!</definedName>
    <definedName name="XRefCopy262" localSheetId="11" hidden="1">#REF!</definedName>
    <definedName name="XRefCopy262" localSheetId="10" hidden="1">#REF!</definedName>
    <definedName name="XRefCopy262" hidden="1">#REF!</definedName>
    <definedName name="XRefCopy262Row" localSheetId="11" hidden="1">#REF!</definedName>
    <definedName name="XRefCopy262Row" localSheetId="10" hidden="1">#REF!</definedName>
    <definedName name="XRefCopy262Row" hidden="1">#REF!</definedName>
    <definedName name="XRefCopy263" localSheetId="11" hidden="1">#REF!</definedName>
    <definedName name="XRefCopy263" localSheetId="10" hidden="1">#REF!</definedName>
    <definedName name="XRefCopy263" hidden="1">#REF!</definedName>
    <definedName name="XRefCopy263Row" localSheetId="11" hidden="1">#REF!</definedName>
    <definedName name="XRefCopy263Row" localSheetId="10" hidden="1">#REF!</definedName>
    <definedName name="XRefCopy263Row" hidden="1">#REF!</definedName>
    <definedName name="XRefCopy264" localSheetId="11" hidden="1">#REF!</definedName>
    <definedName name="XRefCopy264" localSheetId="10" hidden="1">#REF!</definedName>
    <definedName name="XRefCopy264" hidden="1">#REF!</definedName>
    <definedName name="XRefCopy264Row" localSheetId="11" hidden="1">#REF!</definedName>
    <definedName name="XRefCopy264Row" localSheetId="10" hidden="1">#REF!</definedName>
    <definedName name="XRefCopy264Row" hidden="1">#REF!</definedName>
    <definedName name="XRefCopy265" localSheetId="11" hidden="1">#REF!</definedName>
    <definedName name="XRefCopy265" localSheetId="10" hidden="1">#REF!</definedName>
    <definedName name="XRefCopy265" hidden="1">#REF!</definedName>
    <definedName name="XRefCopy265Row" localSheetId="11" hidden="1">#REF!</definedName>
    <definedName name="XRefCopy265Row" localSheetId="10" hidden="1">#REF!</definedName>
    <definedName name="XRefCopy265Row" hidden="1">#REF!</definedName>
    <definedName name="XRefCopy266" localSheetId="11" hidden="1">#REF!</definedName>
    <definedName name="XRefCopy266" localSheetId="10" hidden="1">#REF!</definedName>
    <definedName name="XRefCopy266" hidden="1">#REF!</definedName>
    <definedName name="XRefCopy266Row" localSheetId="11" hidden="1">#REF!</definedName>
    <definedName name="XRefCopy266Row" localSheetId="10" hidden="1">#REF!</definedName>
    <definedName name="XRefCopy266Row" hidden="1">#REF!</definedName>
    <definedName name="XRefCopy267" localSheetId="11" hidden="1">#REF!</definedName>
    <definedName name="XRefCopy267" localSheetId="10" hidden="1">#REF!</definedName>
    <definedName name="XRefCopy267" hidden="1">#REF!</definedName>
    <definedName name="XRefCopy267Row" localSheetId="11" hidden="1">#REF!</definedName>
    <definedName name="XRefCopy267Row" localSheetId="10" hidden="1">#REF!</definedName>
    <definedName name="XRefCopy267Row" hidden="1">#REF!</definedName>
    <definedName name="XRefCopy268" localSheetId="11" hidden="1">#REF!</definedName>
    <definedName name="XRefCopy268" localSheetId="10" hidden="1">#REF!</definedName>
    <definedName name="XRefCopy268" hidden="1">#REF!</definedName>
    <definedName name="XRefCopy268Row" localSheetId="11" hidden="1">#REF!</definedName>
    <definedName name="XRefCopy268Row" localSheetId="10" hidden="1">#REF!</definedName>
    <definedName name="XRefCopy268Row" hidden="1">#REF!</definedName>
    <definedName name="XRefCopy269" localSheetId="11" hidden="1">#REF!</definedName>
    <definedName name="XRefCopy269" localSheetId="10" hidden="1">#REF!</definedName>
    <definedName name="XRefCopy269" hidden="1">#REF!</definedName>
    <definedName name="XRefCopy269Row" localSheetId="11" hidden="1">#REF!</definedName>
    <definedName name="XRefCopy269Row" localSheetId="10" hidden="1">#REF!</definedName>
    <definedName name="XRefCopy269Row" hidden="1">#REF!</definedName>
    <definedName name="XRefCopy26Row" localSheetId="11" hidden="1">#REF!</definedName>
    <definedName name="XRefCopy26Row" localSheetId="9" hidden="1">#REF!</definedName>
    <definedName name="XRefCopy26Row" localSheetId="10" hidden="1">#REF!</definedName>
    <definedName name="XRefCopy26Row" hidden="1">#REF!</definedName>
    <definedName name="XRefCopy27" localSheetId="11" hidden="1">#REF!</definedName>
    <definedName name="XRefCopy27" localSheetId="10" hidden="1">#REF!</definedName>
    <definedName name="XRefCopy27" hidden="1">#REF!</definedName>
    <definedName name="XRefCopy270" localSheetId="11" hidden="1">#REF!</definedName>
    <definedName name="XRefCopy270" localSheetId="10" hidden="1">#REF!</definedName>
    <definedName name="XRefCopy270" hidden="1">#REF!</definedName>
    <definedName name="XRefCopy270Row" localSheetId="11" hidden="1">#REF!</definedName>
    <definedName name="XRefCopy270Row" localSheetId="10" hidden="1">#REF!</definedName>
    <definedName name="XRefCopy270Row" hidden="1">#REF!</definedName>
    <definedName name="XRefCopy271" localSheetId="11" hidden="1">#REF!</definedName>
    <definedName name="XRefCopy271" localSheetId="10" hidden="1">#REF!</definedName>
    <definedName name="XRefCopy271" hidden="1">#REF!</definedName>
    <definedName name="XRefCopy271Row" localSheetId="11" hidden="1">#REF!</definedName>
    <definedName name="XRefCopy271Row" localSheetId="10" hidden="1">#REF!</definedName>
    <definedName name="XRefCopy271Row" hidden="1">#REF!</definedName>
    <definedName name="XRefCopy272" localSheetId="11" hidden="1">#REF!</definedName>
    <definedName name="XRefCopy272" localSheetId="10" hidden="1">#REF!</definedName>
    <definedName name="XRefCopy272" hidden="1">#REF!</definedName>
    <definedName name="XRefCopy272Row" localSheetId="11" hidden="1">#REF!</definedName>
    <definedName name="XRefCopy272Row" localSheetId="10" hidden="1">#REF!</definedName>
    <definedName name="XRefCopy272Row" hidden="1">#REF!</definedName>
    <definedName name="XRefCopy273" localSheetId="11" hidden="1">#REF!</definedName>
    <definedName name="XRefCopy273" localSheetId="10" hidden="1">#REF!</definedName>
    <definedName name="XRefCopy273" hidden="1">#REF!</definedName>
    <definedName name="XRefCopy273Row" localSheetId="11" hidden="1">#REF!</definedName>
    <definedName name="XRefCopy273Row" localSheetId="10" hidden="1">#REF!</definedName>
    <definedName name="XRefCopy273Row" hidden="1">#REF!</definedName>
    <definedName name="XRefCopy274" localSheetId="11" hidden="1">#REF!</definedName>
    <definedName name="XRefCopy274" localSheetId="10" hidden="1">#REF!</definedName>
    <definedName name="XRefCopy274" hidden="1">#REF!</definedName>
    <definedName name="XRefCopy274Row" localSheetId="11" hidden="1">#REF!</definedName>
    <definedName name="XRefCopy274Row" localSheetId="10" hidden="1">#REF!</definedName>
    <definedName name="XRefCopy274Row" hidden="1">#REF!</definedName>
    <definedName name="XRefCopy275" localSheetId="11" hidden="1">#REF!</definedName>
    <definedName name="XRefCopy275" localSheetId="10" hidden="1">#REF!</definedName>
    <definedName name="XRefCopy275" hidden="1">#REF!</definedName>
    <definedName name="XRefCopy275Row" localSheetId="11" hidden="1">#REF!</definedName>
    <definedName name="XRefCopy275Row" localSheetId="10" hidden="1">#REF!</definedName>
    <definedName name="XRefCopy275Row" hidden="1">#REF!</definedName>
    <definedName name="XRefCopy276" localSheetId="11" hidden="1">#REF!</definedName>
    <definedName name="XRefCopy276" localSheetId="10" hidden="1">#REF!</definedName>
    <definedName name="XRefCopy276" hidden="1">#REF!</definedName>
    <definedName name="XRefCopy276Row" localSheetId="11" hidden="1">#REF!</definedName>
    <definedName name="XRefCopy276Row" localSheetId="10" hidden="1">#REF!</definedName>
    <definedName name="XRefCopy276Row" hidden="1">#REF!</definedName>
    <definedName name="XRefCopy277" localSheetId="11" hidden="1">#REF!</definedName>
    <definedName name="XRefCopy277" localSheetId="10" hidden="1">#REF!</definedName>
    <definedName name="XRefCopy277" hidden="1">#REF!</definedName>
    <definedName name="XRefCopy277Row" localSheetId="11" hidden="1">#REF!</definedName>
    <definedName name="XRefCopy277Row" localSheetId="10" hidden="1">#REF!</definedName>
    <definedName name="XRefCopy277Row" hidden="1">#REF!</definedName>
    <definedName name="XRefCopy278" localSheetId="11" hidden="1">#REF!</definedName>
    <definedName name="XRefCopy278" localSheetId="10" hidden="1">#REF!</definedName>
    <definedName name="XRefCopy278" hidden="1">#REF!</definedName>
    <definedName name="XRefCopy278Row" localSheetId="11" hidden="1">#REF!</definedName>
    <definedName name="XRefCopy278Row" localSheetId="10" hidden="1">#REF!</definedName>
    <definedName name="XRefCopy278Row" hidden="1">#REF!</definedName>
    <definedName name="XRefCopy279" localSheetId="11" hidden="1">#REF!</definedName>
    <definedName name="XRefCopy279" localSheetId="10" hidden="1">#REF!</definedName>
    <definedName name="XRefCopy279" hidden="1">#REF!</definedName>
    <definedName name="XRefCopy279Row" localSheetId="11" hidden="1">#REF!</definedName>
    <definedName name="XRefCopy279Row" localSheetId="10" hidden="1">#REF!</definedName>
    <definedName name="XRefCopy279Row" hidden="1">#REF!</definedName>
    <definedName name="XRefCopy27Row" localSheetId="11" hidden="1">#REF!</definedName>
    <definedName name="XRefCopy27Row" localSheetId="9" hidden="1">#REF!</definedName>
    <definedName name="XRefCopy27Row" localSheetId="10" hidden="1">#REF!</definedName>
    <definedName name="XRefCopy27Row" hidden="1">#REF!</definedName>
    <definedName name="XRefCopy28" localSheetId="11" hidden="1">#REF!</definedName>
    <definedName name="XRefCopy28" localSheetId="10" hidden="1">#REF!</definedName>
    <definedName name="XRefCopy28" hidden="1">#REF!</definedName>
    <definedName name="XRefCopy280" localSheetId="11" hidden="1">#REF!</definedName>
    <definedName name="XRefCopy280" localSheetId="10" hidden="1">#REF!</definedName>
    <definedName name="XRefCopy280" hidden="1">#REF!</definedName>
    <definedName name="XRefCopy280Row" localSheetId="11" hidden="1">#REF!</definedName>
    <definedName name="XRefCopy280Row" localSheetId="10" hidden="1">#REF!</definedName>
    <definedName name="XRefCopy280Row" hidden="1">#REF!</definedName>
    <definedName name="XRefCopy281" localSheetId="11" hidden="1">#REF!</definedName>
    <definedName name="XRefCopy281" localSheetId="10" hidden="1">#REF!</definedName>
    <definedName name="XRefCopy281" hidden="1">#REF!</definedName>
    <definedName name="XRefCopy281Row" localSheetId="11" hidden="1">#REF!</definedName>
    <definedName name="XRefCopy281Row" localSheetId="10" hidden="1">#REF!</definedName>
    <definedName name="XRefCopy281Row" hidden="1">#REF!</definedName>
    <definedName name="XRefCopy282" localSheetId="11" hidden="1">#REF!</definedName>
    <definedName name="XRefCopy282" localSheetId="10" hidden="1">#REF!</definedName>
    <definedName name="XRefCopy282" hidden="1">#REF!</definedName>
    <definedName name="XRefCopy282Row" localSheetId="11" hidden="1">#REF!</definedName>
    <definedName name="XRefCopy282Row" localSheetId="10" hidden="1">#REF!</definedName>
    <definedName name="XRefCopy282Row" hidden="1">#REF!</definedName>
    <definedName name="XRefCopy283" localSheetId="11" hidden="1">#REF!</definedName>
    <definedName name="XRefCopy283" localSheetId="10" hidden="1">#REF!</definedName>
    <definedName name="XRefCopy283" hidden="1">#REF!</definedName>
    <definedName name="XRefCopy283Row" localSheetId="11" hidden="1">#REF!</definedName>
    <definedName name="XRefCopy283Row" localSheetId="10" hidden="1">#REF!</definedName>
    <definedName name="XRefCopy283Row" hidden="1">#REF!</definedName>
    <definedName name="XRefCopy284" localSheetId="11" hidden="1">#REF!</definedName>
    <definedName name="XRefCopy284" localSheetId="10" hidden="1">#REF!</definedName>
    <definedName name="XRefCopy284" hidden="1">#REF!</definedName>
    <definedName name="XRefCopy284Row" localSheetId="11" hidden="1">#REF!</definedName>
    <definedName name="XRefCopy284Row" localSheetId="10" hidden="1">#REF!</definedName>
    <definedName name="XRefCopy284Row" hidden="1">#REF!</definedName>
    <definedName name="XRefCopy285" localSheetId="11" hidden="1">#REF!</definedName>
    <definedName name="XRefCopy285" localSheetId="10" hidden="1">#REF!</definedName>
    <definedName name="XRefCopy285" hidden="1">#REF!</definedName>
    <definedName name="XRefCopy285Row" localSheetId="11" hidden="1">#REF!</definedName>
    <definedName name="XRefCopy285Row" localSheetId="10" hidden="1">#REF!</definedName>
    <definedName name="XRefCopy285Row" hidden="1">#REF!</definedName>
    <definedName name="XRefCopy286" localSheetId="11" hidden="1">#REF!</definedName>
    <definedName name="XRefCopy286" localSheetId="10" hidden="1">#REF!</definedName>
    <definedName name="XRefCopy286" hidden="1">#REF!</definedName>
    <definedName name="XRefCopy286Row" localSheetId="11" hidden="1">#REF!</definedName>
    <definedName name="XRefCopy286Row" localSheetId="10" hidden="1">#REF!</definedName>
    <definedName name="XRefCopy286Row" hidden="1">#REF!</definedName>
    <definedName name="XRefCopy287" localSheetId="11" hidden="1">#REF!</definedName>
    <definedName name="XRefCopy287" localSheetId="10" hidden="1">#REF!</definedName>
    <definedName name="XRefCopy287" hidden="1">#REF!</definedName>
    <definedName name="XRefCopy287Row" localSheetId="11" hidden="1">#REF!</definedName>
    <definedName name="XRefCopy287Row" localSheetId="10" hidden="1">#REF!</definedName>
    <definedName name="XRefCopy287Row" hidden="1">#REF!</definedName>
    <definedName name="XRefCopy288" localSheetId="11" hidden="1">#REF!</definedName>
    <definedName name="XRefCopy288" localSheetId="10" hidden="1">#REF!</definedName>
    <definedName name="XRefCopy288" hidden="1">#REF!</definedName>
    <definedName name="XRefCopy288Row" localSheetId="11" hidden="1">#REF!</definedName>
    <definedName name="XRefCopy288Row" localSheetId="10" hidden="1">#REF!</definedName>
    <definedName name="XRefCopy288Row" hidden="1">#REF!</definedName>
    <definedName name="XRefCopy289" localSheetId="11" hidden="1">#REF!</definedName>
    <definedName name="XRefCopy289" localSheetId="10" hidden="1">#REF!</definedName>
    <definedName name="XRefCopy289" hidden="1">#REF!</definedName>
    <definedName name="XRefCopy289Row" localSheetId="11" hidden="1">#REF!</definedName>
    <definedName name="XRefCopy289Row" localSheetId="10" hidden="1">#REF!</definedName>
    <definedName name="XRefCopy289Row" hidden="1">#REF!</definedName>
    <definedName name="XRefCopy28Row" localSheetId="11" hidden="1">#REF!</definedName>
    <definedName name="XRefCopy28Row" localSheetId="9" hidden="1">#REF!</definedName>
    <definedName name="XRefCopy28Row" localSheetId="10" hidden="1">#REF!</definedName>
    <definedName name="XRefCopy28Row" hidden="1">#REF!</definedName>
    <definedName name="XRefCopy29" localSheetId="11" hidden="1">#REF!</definedName>
    <definedName name="XRefCopy29" localSheetId="10" hidden="1">#REF!</definedName>
    <definedName name="XRefCopy29" hidden="1">#REF!</definedName>
    <definedName name="XRefCopy290" localSheetId="11" hidden="1">#REF!</definedName>
    <definedName name="XRefCopy290" localSheetId="10" hidden="1">#REF!</definedName>
    <definedName name="XRefCopy290" hidden="1">#REF!</definedName>
    <definedName name="XRefCopy290Row" localSheetId="11" hidden="1">#REF!</definedName>
    <definedName name="XRefCopy290Row" localSheetId="10" hidden="1">#REF!</definedName>
    <definedName name="XRefCopy290Row" hidden="1">#REF!</definedName>
    <definedName name="XRefCopy291" localSheetId="11" hidden="1">#REF!</definedName>
    <definedName name="XRefCopy291" localSheetId="10" hidden="1">#REF!</definedName>
    <definedName name="XRefCopy291" hidden="1">#REF!</definedName>
    <definedName name="XRefCopy291Row" localSheetId="11" hidden="1">#REF!</definedName>
    <definedName name="XRefCopy291Row" localSheetId="10" hidden="1">#REF!</definedName>
    <definedName name="XRefCopy291Row" hidden="1">#REF!</definedName>
    <definedName name="XRefCopy292" localSheetId="11" hidden="1">#REF!</definedName>
    <definedName name="XRefCopy292" localSheetId="10" hidden="1">#REF!</definedName>
    <definedName name="XRefCopy292" hidden="1">#REF!</definedName>
    <definedName name="XRefCopy292Row" localSheetId="11" hidden="1">#REF!</definedName>
    <definedName name="XRefCopy292Row" localSheetId="10" hidden="1">#REF!</definedName>
    <definedName name="XRefCopy292Row" hidden="1">#REF!</definedName>
    <definedName name="XRefCopy29Row" localSheetId="11" hidden="1">#REF!</definedName>
    <definedName name="XRefCopy29Row" localSheetId="9" hidden="1">#REF!</definedName>
    <definedName name="XRefCopy29Row" localSheetId="10" hidden="1">#REF!</definedName>
    <definedName name="XRefCopy29Row" hidden="1">#REF!</definedName>
    <definedName name="XRefCopy2Row" localSheetId="11" hidden="1">#REF!</definedName>
    <definedName name="XRefCopy2Row" localSheetId="9" hidden="1">#REF!</definedName>
    <definedName name="XRefCopy2Row" localSheetId="10" hidden="1">#REF!</definedName>
    <definedName name="XRefCopy2Row" hidden="1">#REF!</definedName>
    <definedName name="XRefCopy3" localSheetId="11" hidden="1">#REF!</definedName>
    <definedName name="XRefCopy3" localSheetId="10" hidden="1">#REF!</definedName>
    <definedName name="XRefCopy3" hidden="1">#REF!</definedName>
    <definedName name="XRefCopy30" localSheetId="11" hidden="1">#REF!</definedName>
    <definedName name="XRefCopy30" localSheetId="10" hidden="1">#REF!</definedName>
    <definedName name="XRefCopy30" hidden="1">#REF!</definedName>
    <definedName name="XRefCopy30Row" localSheetId="11" hidden="1">#REF!</definedName>
    <definedName name="XRefCopy30Row" localSheetId="9" hidden="1">#REF!</definedName>
    <definedName name="XRefCopy30Row" localSheetId="10" hidden="1">#REF!</definedName>
    <definedName name="XRefCopy30Row" hidden="1">#REF!</definedName>
    <definedName name="XRefCopy31" localSheetId="11" hidden="1">#REF!</definedName>
    <definedName name="XRefCopy31" localSheetId="10" hidden="1">#REF!</definedName>
    <definedName name="XRefCopy31" hidden="1">#REF!</definedName>
    <definedName name="XRefCopy31Row" localSheetId="11" hidden="1">#REF!</definedName>
    <definedName name="XRefCopy31Row" localSheetId="9" hidden="1">#REF!</definedName>
    <definedName name="XRefCopy31Row" localSheetId="10" hidden="1">#REF!</definedName>
    <definedName name="XRefCopy31Row" hidden="1">#REF!</definedName>
    <definedName name="XRefCopy32" localSheetId="11" hidden="1">#REF!</definedName>
    <definedName name="XRefCopy32" localSheetId="10" hidden="1">#REF!</definedName>
    <definedName name="XRefCopy32" hidden="1">#REF!</definedName>
    <definedName name="XRefCopy32Row" localSheetId="11" hidden="1">#REF!</definedName>
    <definedName name="XRefCopy32Row" localSheetId="9" hidden="1">#REF!</definedName>
    <definedName name="XRefCopy32Row" localSheetId="10" hidden="1">#REF!</definedName>
    <definedName name="XRefCopy32Row" hidden="1">#REF!</definedName>
    <definedName name="XRefCopy33" localSheetId="11" hidden="1">#REF!</definedName>
    <definedName name="XRefCopy33" localSheetId="10" hidden="1">#REF!</definedName>
    <definedName name="XRefCopy33" hidden="1">#REF!</definedName>
    <definedName name="XRefCopy33Row" localSheetId="11" hidden="1">#REF!</definedName>
    <definedName name="XRefCopy33Row" localSheetId="9" hidden="1">#REF!</definedName>
    <definedName name="XRefCopy33Row" localSheetId="10" hidden="1">#REF!</definedName>
    <definedName name="XRefCopy33Row" hidden="1">#REF!</definedName>
    <definedName name="XRefCopy34" localSheetId="11" hidden="1">#REF!</definedName>
    <definedName name="XRefCopy34" localSheetId="10" hidden="1">#REF!</definedName>
    <definedName name="XRefCopy34" hidden="1">#REF!</definedName>
    <definedName name="XRefCopy34Row" localSheetId="11" hidden="1">#REF!</definedName>
    <definedName name="XRefCopy34Row" localSheetId="9" hidden="1">#REF!</definedName>
    <definedName name="XRefCopy34Row" localSheetId="10" hidden="1">#REF!</definedName>
    <definedName name="XRefCopy34Row" hidden="1">#REF!</definedName>
    <definedName name="XRefCopy35" localSheetId="11" hidden="1">#REF!</definedName>
    <definedName name="XRefCopy35" localSheetId="10" hidden="1">#REF!</definedName>
    <definedName name="XRefCopy35" hidden="1">#REF!</definedName>
    <definedName name="XRefCopy35Row" localSheetId="11" hidden="1">#REF!</definedName>
    <definedName name="XRefCopy35Row" localSheetId="9" hidden="1">#REF!</definedName>
    <definedName name="XRefCopy35Row" localSheetId="10" hidden="1">#REF!</definedName>
    <definedName name="XRefCopy35Row" hidden="1">#REF!</definedName>
    <definedName name="XRefCopy36" localSheetId="11" hidden="1">#REF!</definedName>
    <definedName name="XRefCopy36" localSheetId="10" hidden="1">#REF!</definedName>
    <definedName name="XRefCopy36" hidden="1">#REF!</definedName>
    <definedName name="XRefCopy36Row" localSheetId="11" hidden="1">#REF!</definedName>
    <definedName name="XRefCopy36Row" localSheetId="9" hidden="1">#REF!</definedName>
    <definedName name="XRefCopy36Row" localSheetId="10" hidden="1">#REF!</definedName>
    <definedName name="XRefCopy36Row" hidden="1">#REF!</definedName>
    <definedName name="XRefCopy37" localSheetId="11" hidden="1">#REF!</definedName>
    <definedName name="XRefCopy37" localSheetId="10" hidden="1">#REF!</definedName>
    <definedName name="XRefCopy37" hidden="1">#REF!</definedName>
    <definedName name="XRefCopy37Row" localSheetId="11" hidden="1">#REF!</definedName>
    <definedName name="XRefCopy37Row" localSheetId="9" hidden="1">#REF!</definedName>
    <definedName name="XRefCopy37Row" localSheetId="10" hidden="1">#REF!</definedName>
    <definedName name="XRefCopy37Row" hidden="1">#REF!</definedName>
    <definedName name="XRefCopy38" localSheetId="11" hidden="1">#REF!</definedName>
    <definedName name="XRefCopy38" localSheetId="10" hidden="1">#REF!</definedName>
    <definedName name="XRefCopy38" hidden="1">#REF!</definedName>
    <definedName name="XRefCopy38Row" localSheetId="11" hidden="1">#REF!</definedName>
    <definedName name="XRefCopy38Row" localSheetId="9" hidden="1">#REF!</definedName>
    <definedName name="XRefCopy38Row" localSheetId="10" hidden="1">#REF!</definedName>
    <definedName name="XRefCopy38Row" hidden="1">#REF!</definedName>
    <definedName name="XRefCopy39" localSheetId="11" hidden="1">#REF!</definedName>
    <definedName name="XRefCopy39" localSheetId="10" hidden="1">#REF!</definedName>
    <definedName name="XRefCopy39" hidden="1">#REF!</definedName>
    <definedName name="XRefCopy39Row" localSheetId="11" hidden="1">#REF!</definedName>
    <definedName name="XRefCopy39Row" localSheetId="9" hidden="1">#REF!</definedName>
    <definedName name="XRefCopy39Row" localSheetId="10" hidden="1">#REF!</definedName>
    <definedName name="XRefCopy39Row" hidden="1">#REF!</definedName>
    <definedName name="XRefCopy3Row" localSheetId="11" hidden="1">#REF!</definedName>
    <definedName name="XRefCopy3Row" localSheetId="9" hidden="1">#REF!</definedName>
    <definedName name="XRefCopy3Row" localSheetId="10" hidden="1">#REF!</definedName>
    <definedName name="XRefCopy3Row" hidden="1">#REF!</definedName>
    <definedName name="XRefCopy4" localSheetId="11" hidden="1">#REF!</definedName>
    <definedName name="XRefCopy4" localSheetId="10" hidden="1">#REF!</definedName>
    <definedName name="XRefCopy4" hidden="1">#REF!</definedName>
    <definedName name="XRefCopy40" localSheetId="11" hidden="1">#REF!</definedName>
    <definedName name="XRefCopy40" localSheetId="10" hidden="1">#REF!</definedName>
    <definedName name="XRefCopy40" hidden="1">#REF!</definedName>
    <definedName name="XRefCopy40Row" localSheetId="11" hidden="1">#REF!</definedName>
    <definedName name="XRefCopy40Row" localSheetId="9" hidden="1">#REF!</definedName>
    <definedName name="XRefCopy40Row" localSheetId="10" hidden="1">#REF!</definedName>
    <definedName name="XRefCopy40Row" hidden="1">#REF!</definedName>
    <definedName name="XRefCopy41" localSheetId="11" hidden="1">#REF!</definedName>
    <definedName name="XRefCopy41" localSheetId="10" hidden="1">#REF!</definedName>
    <definedName name="XRefCopy41" hidden="1">#REF!</definedName>
    <definedName name="XRefCopy41Row" localSheetId="11" hidden="1">#REF!</definedName>
    <definedName name="XRefCopy41Row" localSheetId="9" hidden="1">#REF!</definedName>
    <definedName name="XRefCopy41Row" localSheetId="10" hidden="1">#REF!</definedName>
    <definedName name="XRefCopy41Row" hidden="1">#REF!</definedName>
    <definedName name="XRefCopy42" localSheetId="11" hidden="1">#REF!</definedName>
    <definedName name="XRefCopy42" localSheetId="10" hidden="1">#REF!</definedName>
    <definedName name="XRefCopy42" hidden="1">#REF!</definedName>
    <definedName name="XRefCopy42Row" localSheetId="11" hidden="1">#REF!</definedName>
    <definedName name="XRefCopy42Row" localSheetId="9" hidden="1">#REF!</definedName>
    <definedName name="XRefCopy42Row" localSheetId="10" hidden="1">#REF!</definedName>
    <definedName name="XRefCopy42Row" hidden="1">#REF!</definedName>
    <definedName name="XRefCopy43" localSheetId="11" hidden="1">#REF!</definedName>
    <definedName name="XRefCopy43" localSheetId="10" hidden="1">#REF!</definedName>
    <definedName name="XRefCopy43" hidden="1">#REF!</definedName>
    <definedName name="XRefCopy43Row" localSheetId="11" hidden="1">#REF!</definedName>
    <definedName name="XRefCopy43Row" localSheetId="9" hidden="1">#REF!</definedName>
    <definedName name="XRefCopy43Row" localSheetId="10" hidden="1">#REF!</definedName>
    <definedName name="XRefCopy43Row" hidden="1">#REF!</definedName>
    <definedName name="XRefCopy44" localSheetId="11" hidden="1">#REF!</definedName>
    <definedName name="XRefCopy44" localSheetId="10" hidden="1">#REF!</definedName>
    <definedName name="XRefCopy44" hidden="1">#REF!</definedName>
    <definedName name="XRefCopy44Row" localSheetId="11" hidden="1">#REF!</definedName>
    <definedName name="XRefCopy44Row" localSheetId="9" hidden="1">#REF!</definedName>
    <definedName name="XRefCopy44Row" localSheetId="10" hidden="1">#REF!</definedName>
    <definedName name="XRefCopy44Row" hidden="1">#REF!</definedName>
    <definedName name="XRefCopy45" localSheetId="11" hidden="1">#REF!</definedName>
    <definedName name="XRefCopy45" localSheetId="10" hidden="1">#REF!</definedName>
    <definedName name="XRefCopy45" hidden="1">#REF!</definedName>
    <definedName name="XRefCopy45Row" localSheetId="11" hidden="1">#REF!</definedName>
    <definedName name="XRefCopy45Row" localSheetId="9" hidden="1">#REF!</definedName>
    <definedName name="XRefCopy45Row" localSheetId="10" hidden="1">#REF!</definedName>
    <definedName name="XRefCopy45Row" hidden="1">#REF!</definedName>
    <definedName name="XRefCopy46" localSheetId="11" hidden="1">#REF!</definedName>
    <definedName name="XRefCopy46" localSheetId="10" hidden="1">#REF!</definedName>
    <definedName name="XRefCopy46" hidden="1">#REF!</definedName>
    <definedName name="XRefCopy46Row" localSheetId="11" hidden="1">#REF!</definedName>
    <definedName name="XRefCopy46Row" localSheetId="9" hidden="1">#REF!</definedName>
    <definedName name="XRefCopy46Row" localSheetId="10" hidden="1">#REF!</definedName>
    <definedName name="XRefCopy46Row" hidden="1">#REF!</definedName>
    <definedName name="XRefCopy47" localSheetId="11" hidden="1">#REF!</definedName>
    <definedName name="XRefCopy47" localSheetId="10" hidden="1">#REF!</definedName>
    <definedName name="XRefCopy47" hidden="1">#REF!</definedName>
    <definedName name="XRefCopy47Row" localSheetId="11" hidden="1">#REF!</definedName>
    <definedName name="XRefCopy47Row" localSheetId="9" hidden="1">#REF!</definedName>
    <definedName name="XRefCopy47Row" localSheetId="10" hidden="1">#REF!</definedName>
    <definedName name="XRefCopy47Row" hidden="1">#REF!</definedName>
    <definedName name="XRefCopy48" localSheetId="11" hidden="1">#REF!</definedName>
    <definedName name="XRefCopy48" localSheetId="10" hidden="1">#REF!</definedName>
    <definedName name="XRefCopy48" hidden="1">#REF!</definedName>
    <definedName name="XRefCopy48Row" localSheetId="11" hidden="1">#REF!</definedName>
    <definedName name="XRefCopy48Row" localSheetId="9" hidden="1">#REF!</definedName>
    <definedName name="XRefCopy48Row" localSheetId="10" hidden="1">#REF!</definedName>
    <definedName name="XRefCopy48Row" hidden="1">#REF!</definedName>
    <definedName name="XRefCopy49" localSheetId="11" hidden="1">#REF!</definedName>
    <definedName name="XRefCopy49" localSheetId="10" hidden="1">#REF!</definedName>
    <definedName name="XRefCopy49" hidden="1">#REF!</definedName>
    <definedName name="XRefCopy49Row" localSheetId="11" hidden="1">#REF!</definedName>
    <definedName name="XRefCopy49Row" localSheetId="9" hidden="1">#REF!</definedName>
    <definedName name="XRefCopy49Row" localSheetId="10" hidden="1">#REF!</definedName>
    <definedName name="XRefCopy49Row" hidden="1">#REF!</definedName>
    <definedName name="XRefCopy4Row" localSheetId="11" hidden="1">#REF!</definedName>
    <definedName name="XRefCopy4Row" localSheetId="9" hidden="1">#REF!</definedName>
    <definedName name="XRefCopy4Row" localSheetId="10" hidden="1">#REF!</definedName>
    <definedName name="XRefCopy4Row" hidden="1">#REF!</definedName>
    <definedName name="XRefCopy5" localSheetId="11" hidden="1">#REF!</definedName>
    <definedName name="XRefCopy5" localSheetId="10" hidden="1">#REF!</definedName>
    <definedName name="XRefCopy5" hidden="1">#REF!</definedName>
    <definedName name="XRefCopy50" localSheetId="11" hidden="1">#REF!</definedName>
    <definedName name="XRefCopy50" localSheetId="10" hidden="1">#REF!</definedName>
    <definedName name="XRefCopy50" hidden="1">#REF!</definedName>
    <definedName name="XRefCopy50Row" localSheetId="11" hidden="1">#REF!</definedName>
    <definedName name="XRefCopy50Row" localSheetId="9" hidden="1">#REF!</definedName>
    <definedName name="XRefCopy50Row" localSheetId="10" hidden="1">#REF!</definedName>
    <definedName name="XRefCopy50Row" hidden="1">#REF!</definedName>
    <definedName name="XRefCopy51" localSheetId="11" hidden="1">#REF!</definedName>
    <definedName name="XRefCopy51" localSheetId="10" hidden="1">#REF!</definedName>
    <definedName name="XRefCopy51" hidden="1">#REF!</definedName>
    <definedName name="XRefCopy51Row" localSheetId="11" hidden="1">#REF!</definedName>
    <definedName name="XRefCopy51Row" localSheetId="9" hidden="1">#REF!</definedName>
    <definedName name="XRefCopy51Row" localSheetId="10" hidden="1">#REF!</definedName>
    <definedName name="XRefCopy51Row" hidden="1">#REF!</definedName>
    <definedName name="XRefCopy52" localSheetId="11" hidden="1">#REF!</definedName>
    <definedName name="XRefCopy52" localSheetId="10" hidden="1">#REF!</definedName>
    <definedName name="XRefCopy52" hidden="1">#REF!</definedName>
    <definedName name="XRefCopy52Row" localSheetId="11" hidden="1">#REF!</definedName>
    <definedName name="XRefCopy52Row" localSheetId="9" hidden="1">#REF!</definedName>
    <definedName name="XRefCopy52Row" localSheetId="10" hidden="1">#REF!</definedName>
    <definedName name="XRefCopy52Row" hidden="1">#REF!</definedName>
    <definedName name="XRefCopy53" localSheetId="11" hidden="1">#REF!</definedName>
    <definedName name="XRefCopy53" localSheetId="9" hidden="1">#REF!</definedName>
    <definedName name="XRefCopy53" localSheetId="10" hidden="1">#REF!</definedName>
    <definedName name="XRefCopy53" hidden="1">#REF!</definedName>
    <definedName name="XRefCopy53Row" localSheetId="11" hidden="1">#REF!</definedName>
    <definedName name="XRefCopy53Row" localSheetId="9" hidden="1">#REF!</definedName>
    <definedName name="XRefCopy53Row" localSheetId="10" hidden="1">#REF!</definedName>
    <definedName name="XRefCopy53Row" hidden="1">#REF!</definedName>
    <definedName name="XRefCopy54" localSheetId="11" hidden="1">#REF!</definedName>
    <definedName name="XRefCopy54" localSheetId="10" hidden="1">#REF!</definedName>
    <definedName name="XRefCopy54" hidden="1">#REF!</definedName>
    <definedName name="XRefCopy54Row" localSheetId="11" hidden="1">#REF!</definedName>
    <definedName name="XRefCopy54Row" localSheetId="9" hidden="1">#REF!</definedName>
    <definedName name="XRefCopy54Row" localSheetId="10" hidden="1">#REF!</definedName>
    <definedName name="XRefCopy54Row" hidden="1">#REF!</definedName>
    <definedName name="XRefCopy55" localSheetId="11" hidden="1">#REF!</definedName>
    <definedName name="XRefCopy55" localSheetId="10" hidden="1">#REF!</definedName>
    <definedName name="XRefCopy55" hidden="1">#REF!</definedName>
    <definedName name="XRefCopy55Row" localSheetId="11" hidden="1">#REF!</definedName>
    <definedName name="XRefCopy55Row" localSheetId="9" hidden="1">#REF!</definedName>
    <definedName name="XRefCopy55Row" localSheetId="10" hidden="1">#REF!</definedName>
    <definedName name="XRefCopy55Row" hidden="1">#REF!</definedName>
    <definedName name="XRefCopy56" localSheetId="11" hidden="1">#REF!</definedName>
    <definedName name="XRefCopy56" localSheetId="10" hidden="1">#REF!</definedName>
    <definedName name="XRefCopy56" hidden="1">#REF!</definedName>
    <definedName name="XRefCopy56Row" localSheetId="11" hidden="1">#REF!</definedName>
    <definedName name="XRefCopy56Row" localSheetId="9" hidden="1">#REF!</definedName>
    <definedName name="XRefCopy56Row" localSheetId="10" hidden="1">#REF!</definedName>
    <definedName name="XRefCopy56Row" hidden="1">#REF!</definedName>
    <definedName name="XRefCopy57" localSheetId="11" hidden="1">#REF!</definedName>
    <definedName name="XRefCopy57" localSheetId="10" hidden="1">#REF!</definedName>
    <definedName name="XRefCopy57" hidden="1">#REF!</definedName>
    <definedName name="XRefCopy57Row" localSheetId="11" hidden="1">#REF!</definedName>
    <definedName name="XRefCopy57Row" localSheetId="9" hidden="1">#REF!</definedName>
    <definedName name="XRefCopy57Row" localSheetId="10" hidden="1">#REF!</definedName>
    <definedName name="XRefCopy57Row" hidden="1">#REF!</definedName>
    <definedName name="XRefCopy58" localSheetId="11" hidden="1">#REF!</definedName>
    <definedName name="XRefCopy58" localSheetId="10" hidden="1">#REF!</definedName>
    <definedName name="XRefCopy58" hidden="1">#REF!</definedName>
    <definedName name="XRefCopy58Row" localSheetId="11" hidden="1">#REF!</definedName>
    <definedName name="XRefCopy58Row" localSheetId="9" hidden="1">#REF!</definedName>
    <definedName name="XRefCopy58Row" localSheetId="10" hidden="1">#REF!</definedName>
    <definedName name="XRefCopy58Row" hidden="1">#REF!</definedName>
    <definedName name="XRefCopy59" localSheetId="11" hidden="1">#REF!</definedName>
    <definedName name="XRefCopy59" localSheetId="10" hidden="1">#REF!</definedName>
    <definedName name="XRefCopy59" hidden="1">#REF!</definedName>
    <definedName name="XRefCopy59Row" localSheetId="11" hidden="1">#REF!</definedName>
    <definedName name="XRefCopy59Row" localSheetId="9" hidden="1">#REF!</definedName>
    <definedName name="XRefCopy59Row" localSheetId="10" hidden="1">#REF!</definedName>
    <definedName name="XRefCopy59Row" hidden="1">#REF!</definedName>
    <definedName name="XRefCopy5Row" localSheetId="11" hidden="1">#REF!</definedName>
    <definedName name="XRefCopy5Row" localSheetId="10" hidden="1">#REF!</definedName>
    <definedName name="XRefCopy5Row" hidden="1">#REF!</definedName>
    <definedName name="XRefCopy6" localSheetId="11" hidden="1">#REF!</definedName>
    <definedName name="XRefCopy6" localSheetId="10" hidden="1">#REF!</definedName>
    <definedName name="XRefCopy6" hidden="1">#REF!</definedName>
    <definedName name="XRefCopy60" localSheetId="11" hidden="1">#REF!</definedName>
    <definedName name="XRefCopy60" localSheetId="10" hidden="1">#REF!</definedName>
    <definedName name="XRefCopy60" hidden="1">#REF!</definedName>
    <definedName name="XRefCopy60Row" localSheetId="11" hidden="1">#REF!</definedName>
    <definedName name="XRefCopy60Row" localSheetId="9" hidden="1">#REF!</definedName>
    <definedName name="XRefCopy60Row" localSheetId="10" hidden="1">#REF!</definedName>
    <definedName name="XRefCopy60Row" hidden="1">#REF!</definedName>
    <definedName name="XRefCopy61" localSheetId="11" hidden="1">#REF!</definedName>
    <definedName name="XRefCopy61" localSheetId="10" hidden="1">#REF!</definedName>
    <definedName name="XRefCopy61" hidden="1">#REF!</definedName>
    <definedName name="XRefCopy61Row" localSheetId="11" hidden="1">#REF!</definedName>
    <definedName name="XRefCopy61Row" localSheetId="9" hidden="1">#REF!</definedName>
    <definedName name="XRefCopy61Row" localSheetId="10" hidden="1">#REF!</definedName>
    <definedName name="XRefCopy61Row" hidden="1">#REF!</definedName>
    <definedName name="XRefCopy62" localSheetId="11" hidden="1">#REF!</definedName>
    <definedName name="XRefCopy62" localSheetId="10" hidden="1">#REF!</definedName>
    <definedName name="XRefCopy62" hidden="1">#REF!</definedName>
    <definedName name="XRefCopy62Row" localSheetId="11" hidden="1">#REF!</definedName>
    <definedName name="XRefCopy62Row" localSheetId="9" hidden="1">#REF!</definedName>
    <definedName name="XRefCopy62Row" localSheetId="10" hidden="1">#REF!</definedName>
    <definedName name="XRefCopy62Row" hidden="1">#REF!</definedName>
    <definedName name="XRefCopy63" localSheetId="11" hidden="1">#REF!</definedName>
    <definedName name="XRefCopy63" localSheetId="10" hidden="1">#REF!</definedName>
    <definedName name="XRefCopy63" hidden="1">#REF!</definedName>
    <definedName name="XRefCopy63Row" localSheetId="11" hidden="1">#REF!</definedName>
    <definedName name="XRefCopy63Row" localSheetId="9" hidden="1">#REF!</definedName>
    <definedName name="XRefCopy63Row" localSheetId="10" hidden="1">#REF!</definedName>
    <definedName name="XRefCopy63Row" hidden="1">#REF!</definedName>
    <definedName name="XRefCopy64" localSheetId="11" hidden="1">#REF!</definedName>
    <definedName name="XRefCopy64" localSheetId="10" hidden="1">#REF!</definedName>
    <definedName name="XRefCopy64" hidden="1">#REF!</definedName>
    <definedName name="XRefCopy64Row" localSheetId="11" hidden="1">#REF!</definedName>
    <definedName name="XRefCopy64Row" localSheetId="9" hidden="1">#REF!</definedName>
    <definedName name="XRefCopy64Row" localSheetId="10" hidden="1">#REF!</definedName>
    <definedName name="XRefCopy64Row" hidden="1">#REF!</definedName>
    <definedName name="XRefCopy65" localSheetId="11" hidden="1">#REF!</definedName>
    <definedName name="XRefCopy65" localSheetId="10" hidden="1">#REF!</definedName>
    <definedName name="XRefCopy65" hidden="1">#REF!</definedName>
    <definedName name="XRefCopy65Row" localSheetId="11" hidden="1">#REF!</definedName>
    <definedName name="XRefCopy65Row" localSheetId="9" hidden="1">#REF!</definedName>
    <definedName name="XRefCopy65Row" localSheetId="10" hidden="1">#REF!</definedName>
    <definedName name="XRefCopy65Row" hidden="1">#REF!</definedName>
    <definedName name="XRefCopy66" localSheetId="11" hidden="1">#REF!</definedName>
    <definedName name="XRefCopy66" localSheetId="10" hidden="1">#REF!</definedName>
    <definedName name="XRefCopy66" hidden="1">#REF!</definedName>
    <definedName name="XRefCopy66Row" localSheetId="11" hidden="1">#REF!</definedName>
    <definedName name="XRefCopy66Row" localSheetId="9" hidden="1">#REF!</definedName>
    <definedName name="XRefCopy66Row" localSheetId="10" hidden="1">#REF!</definedName>
    <definedName name="XRefCopy66Row" hidden="1">#REF!</definedName>
    <definedName name="XRefCopy67" localSheetId="11" hidden="1">#REF!</definedName>
    <definedName name="XRefCopy67" localSheetId="10" hidden="1">#REF!</definedName>
    <definedName name="XRefCopy67" hidden="1">#REF!</definedName>
    <definedName name="XRefCopy67Row" localSheetId="11" hidden="1">#REF!</definedName>
    <definedName name="XRefCopy67Row" localSheetId="9" hidden="1">#REF!</definedName>
    <definedName name="XRefCopy67Row" localSheetId="10" hidden="1">#REF!</definedName>
    <definedName name="XRefCopy67Row" hidden="1">#REF!</definedName>
    <definedName name="XRefCopy68" localSheetId="11" hidden="1">#REF!</definedName>
    <definedName name="XRefCopy68" localSheetId="10" hidden="1">#REF!</definedName>
    <definedName name="XRefCopy68" hidden="1">#REF!</definedName>
    <definedName name="XRefCopy68Row" localSheetId="11" hidden="1">#REF!</definedName>
    <definedName name="XRefCopy68Row" localSheetId="9" hidden="1">#REF!</definedName>
    <definedName name="XRefCopy68Row" localSheetId="10" hidden="1">#REF!</definedName>
    <definedName name="XRefCopy68Row" hidden="1">#REF!</definedName>
    <definedName name="XRefCopy69" localSheetId="11" hidden="1">#REF!</definedName>
    <definedName name="XRefCopy69" localSheetId="10" hidden="1">#REF!</definedName>
    <definedName name="XRefCopy69" hidden="1">#REF!</definedName>
    <definedName name="XRefCopy69Row" localSheetId="11" hidden="1">#REF!</definedName>
    <definedName name="XRefCopy69Row" localSheetId="9" hidden="1">#REF!</definedName>
    <definedName name="XRefCopy69Row" localSheetId="10" hidden="1">#REF!</definedName>
    <definedName name="XRefCopy69Row" hidden="1">#REF!</definedName>
    <definedName name="XRefCopy6Row" localSheetId="11" hidden="1">#REF!</definedName>
    <definedName name="XRefCopy6Row" localSheetId="10" hidden="1">#REF!</definedName>
    <definedName name="XRefCopy6Row" hidden="1">#REF!</definedName>
    <definedName name="XRefCopy7" localSheetId="11" hidden="1">#REF!</definedName>
    <definedName name="XRefCopy7" localSheetId="9" hidden="1">VPN!#REF!</definedName>
    <definedName name="XRefCopy7" localSheetId="10" hidden="1">'VPN- AFPISA'!#REF!</definedName>
    <definedName name="XRefCopy7" hidden="1">#REF!</definedName>
    <definedName name="XRefCopy70" localSheetId="2" hidden="1">#REF!</definedName>
    <definedName name="XRefCopy70" localSheetId="5" hidden="1">#REF!</definedName>
    <definedName name="XRefCopy70" localSheetId="3" hidden="1">#REF!</definedName>
    <definedName name="XRefCopy70" localSheetId="11" hidden="1">#REF!</definedName>
    <definedName name="XRefCopy70" localSheetId="1" hidden="1">#REF!</definedName>
    <definedName name="XRefCopy70" localSheetId="13" hidden="1">#REF!</definedName>
    <definedName name="XRefCopy70" localSheetId="10" hidden="1">#REF!</definedName>
    <definedName name="XRefCopy70" hidden="1">#REF!</definedName>
    <definedName name="XRefCopy70Row" localSheetId="2" hidden="1">#REF!</definedName>
    <definedName name="XRefCopy70Row" localSheetId="11" hidden="1">#REF!</definedName>
    <definedName name="XRefCopy70Row" localSheetId="1" hidden="1">#REF!</definedName>
    <definedName name="XRefCopy70Row" localSheetId="9" hidden="1">#REF!</definedName>
    <definedName name="XRefCopy70Row" localSheetId="10" hidden="1">#REF!</definedName>
    <definedName name="XRefCopy70Row" hidden="1">#REF!</definedName>
    <definedName name="XRefCopy71" localSheetId="11" hidden="1">#REF!</definedName>
    <definedName name="XRefCopy71" localSheetId="10" hidden="1">#REF!</definedName>
    <definedName name="XRefCopy71" hidden="1">#REF!</definedName>
    <definedName name="XRefCopy71Row" localSheetId="11" hidden="1">#REF!</definedName>
    <definedName name="XRefCopy71Row" localSheetId="9" hidden="1">#REF!</definedName>
    <definedName name="XRefCopy71Row" localSheetId="10" hidden="1">#REF!</definedName>
    <definedName name="XRefCopy71Row" hidden="1">#REF!</definedName>
    <definedName name="XRefCopy72" localSheetId="11" hidden="1">#REF!</definedName>
    <definedName name="XRefCopy72" localSheetId="10" hidden="1">#REF!</definedName>
    <definedName name="XRefCopy72" hidden="1">#REF!</definedName>
    <definedName name="XRefCopy72Row" localSheetId="11" hidden="1">#REF!</definedName>
    <definedName name="XRefCopy72Row" localSheetId="9" hidden="1">#REF!</definedName>
    <definedName name="XRefCopy72Row" localSheetId="10" hidden="1">#REF!</definedName>
    <definedName name="XRefCopy72Row" hidden="1">#REF!</definedName>
    <definedName name="XRefCopy73" localSheetId="11" hidden="1">#REF!</definedName>
    <definedName name="XRefCopy73" localSheetId="10" hidden="1">#REF!</definedName>
    <definedName name="XRefCopy73" hidden="1">#REF!</definedName>
    <definedName name="XRefCopy73Row" localSheetId="11" hidden="1">#REF!</definedName>
    <definedName name="XRefCopy73Row" localSheetId="9" hidden="1">#REF!</definedName>
    <definedName name="XRefCopy73Row" localSheetId="10" hidden="1">#REF!</definedName>
    <definedName name="XRefCopy73Row" hidden="1">#REF!</definedName>
    <definedName name="XRefCopy74" localSheetId="11" hidden="1">#REF!</definedName>
    <definedName name="XRefCopy74" localSheetId="10" hidden="1">#REF!</definedName>
    <definedName name="XRefCopy74" hidden="1">#REF!</definedName>
    <definedName name="XRefCopy74Row" localSheetId="11" hidden="1">#REF!</definedName>
    <definedName name="XRefCopy74Row" localSheetId="9" hidden="1">#REF!</definedName>
    <definedName name="XRefCopy74Row" localSheetId="10" hidden="1">#REF!</definedName>
    <definedName name="XRefCopy74Row" hidden="1">#REF!</definedName>
    <definedName name="XRefCopy75" localSheetId="2" hidden="1">#REF!</definedName>
    <definedName name="XRefCopy75" localSheetId="5" hidden="1">#REF!</definedName>
    <definedName name="XRefCopy75" localSheetId="3" hidden="1">#REF!</definedName>
    <definedName name="XRefCopy75" localSheetId="11" hidden="1">#REF!</definedName>
    <definedName name="XRefCopy75" localSheetId="1" hidden="1">#REF!</definedName>
    <definedName name="XRefCopy75" localSheetId="13" hidden="1">#REF!</definedName>
    <definedName name="XRefCopy75" localSheetId="9" hidden="1">VPN!#REF!</definedName>
    <definedName name="XRefCopy75" localSheetId="10" hidden="1">'VPN- AFPISA'!#REF!</definedName>
    <definedName name="XRefCopy75" hidden="1">#REF!</definedName>
    <definedName name="XRefCopy75Row" localSheetId="2" hidden="1">#REF!</definedName>
    <definedName name="XRefCopy75Row" localSheetId="11" hidden="1">#REF!</definedName>
    <definedName name="XRefCopy75Row" localSheetId="1" hidden="1">#REF!</definedName>
    <definedName name="XRefCopy75Row" localSheetId="9" hidden="1">#REF!</definedName>
    <definedName name="XRefCopy75Row" localSheetId="10" hidden="1">#REF!</definedName>
    <definedName name="XRefCopy75Row" hidden="1">#REF!</definedName>
    <definedName name="XRefCopy76" localSheetId="2" hidden="1">#REF!</definedName>
    <definedName name="XRefCopy76" localSheetId="5" hidden="1">#REF!</definedName>
    <definedName name="XRefCopy76" localSheetId="3" hidden="1">#REF!</definedName>
    <definedName name="XRefCopy76" localSheetId="11" hidden="1">#REF!</definedName>
    <definedName name="XRefCopy76" localSheetId="1" hidden="1">#REF!</definedName>
    <definedName name="XRefCopy76" localSheetId="13" hidden="1">#REF!</definedName>
    <definedName name="XRefCopy76" localSheetId="9" hidden="1">VPN!#REF!</definedName>
    <definedName name="XRefCopy76" localSheetId="10" hidden="1">'VPN- AFPISA'!#REF!</definedName>
    <definedName name="XRefCopy76" hidden="1">#REF!</definedName>
    <definedName name="XRefCopy76Row" localSheetId="2" hidden="1">#REF!</definedName>
    <definedName name="XRefCopy76Row" localSheetId="11" hidden="1">#REF!</definedName>
    <definedName name="XRefCopy76Row" localSheetId="1" hidden="1">#REF!</definedName>
    <definedName name="XRefCopy76Row" localSheetId="9" hidden="1">#REF!</definedName>
    <definedName name="XRefCopy76Row" localSheetId="10" hidden="1">#REF!</definedName>
    <definedName name="XRefCopy76Row" hidden="1">#REF!</definedName>
    <definedName name="XRefCopy77" localSheetId="11" hidden="1">#REF!</definedName>
    <definedName name="XRefCopy77" localSheetId="10" hidden="1">#REF!</definedName>
    <definedName name="XRefCopy77" hidden="1">#REF!</definedName>
    <definedName name="XRefCopy77Row" localSheetId="11" hidden="1">#REF!</definedName>
    <definedName name="XRefCopy77Row" localSheetId="9" hidden="1">#REF!</definedName>
    <definedName name="XRefCopy77Row" localSheetId="10" hidden="1">#REF!</definedName>
    <definedName name="XRefCopy77Row" hidden="1">#REF!</definedName>
    <definedName name="XRefCopy78" localSheetId="11" hidden="1">#REF!</definedName>
    <definedName name="XRefCopy78" localSheetId="10" hidden="1">#REF!</definedName>
    <definedName name="XRefCopy78" hidden="1">#REF!</definedName>
    <definedName name="XRefCopy78Row" localSheetId="11" hidden="1">#REF!</definedName>
    <definedName name="XRefCopy78Row" localSheetId="9" hidden="1">#REF!</definedName>
    <definedName name="XRefCopy78Row" localSheetId="10" hidden="1">#REF!</definedName>
    <definedName name="XRefCopy78Row" hidden="1">#REF!</definedName>
    <definedName name="XRefCopy79" localSheetId="11" hidden="1">#REF!</definedName>
    <definedName name="XRefCopy79" localSheetId="10" hidden="1">#REF!</definedName>
    <definedName name="XRefCopy79" hidden="1">#REF!</definedName>
    <definedName name="XRefCopy79Row" localSheetId="11" hidden="1">#REF!</definedName>
    <definedName name="XRefCopy79Row" localSheetId="9" hidden="1">#REF!</definedName>
    <definedName name="XRefCopy79Row" localSheetId="10" hidden="1">#REF!</definedName>
    <definedName name="XRefCopy79Row" hidden="1">#REF!</definedName>
    <definedName name="XRefCopy7Row" localSheetId="11" hidden="1">#REF!</definedName>
    <definedName name="XRefCopy7Row" localSheetId="9" hidden="1">#REF!</definedName>
    <definedName name="XRefCopy7Row" localSheetId="10" hidden="1">#REF!</definedName>
    <definedName name="XRefCopy7Row" hidden="1">#REF!</definedName>
    <definedName name="XRefCopy8" localSheetId="11" hidden="1">#REF!</definedName>
    <definedName name="XRefCopy8" localSheetId="9" hidden="1">VPN!#REF!</definedName>
    <definedName name="XRefCopy8" localSheetId="10" hidden="1">'VPN- AFPISA'!#REF!</definedName>
    <definedName name="XRefCopy8" hidden="1">#REF!</definedName>
    <definedName name="XRefCopy80Row" localSheetId="2" hidden="1">#REF!</definedName>
    <definedName name="XRefCopy80Row" localSheetId="11" hidden="1">#REF!</definedName>
    <definedName name="XRefCopy80Row" localSheetId="1" hidden="1">#REF!</definedName>
    <definedName name="XRefCopy80Row" localSheetId="9" hidden="1">#REF!</definedName>
    <definedName name="XRefCopy80Row" localSheetId="10" hidden="1">#REF!</definedName>
    <definedName name="XRefCopy80Row" hidden="1">#REF!</definedName>
    <definedName name="XRefCopy81Row" localSheetId="11" hidden="1">#REF!</definedName>
    <definedName name="XRefCopy81Row" localSheetId="9" hidden="1">#REF!</definedName>
    <definedName name="XRefCopy81Row" localSheetId="10" hidden="1">#REF!</definedName>
    <definedName name="XRefCopy81Row" hidden="1">#REF!</definedName>
    <definedName name="XRefCopy82Row" localSheetId="11" hidden="1">#REF!</definedName>
    <definedName name="XRefCopy82Row" localSheetId="9" hidden="1">#REF!</definedName>
    <definedName name="XRefCopy82Row" localSheetId="10" hidden="1">#REF!</definedName>
    <definedName name="XRefCopy82Row" hidden="1">#REF!</definedName>
    <definedName name="XRefCopy83Row" localSheetId="11" hidden="1">#REF!</definedName>
    <definedName name="XRefCopy83Row" localSheetId="9" hidden="1">#REF!</definedName>
    <definedName name="XRefCopy83Row" localSheetId="10" hidden="1">#REF!</definedName>
    <definedName name="XRefCopy83Row" hidden="1">#REF!</definedName>
    <definedName name="XRefCopy84Row" localSheetId="11" hidden="1">#REF!</definedName>
    <definedName name="XRefCopy84Row" localSheetId="9" hidden="1">#REF!</definedName>
    <definedName name="XRefCopy84Row" localSheetId="10" hidden="1">#REF!</definedName>
    <definedName name="XRefCopy84Row" hidden="1">#REF!</definedName>
    <definedName name="XRefCopy85" localSheetId="11" hidden="1">#REF!</definedName>
    <definedName name="XRefCopy85" localSheetId="10" hidden="1">#REF!</definedName>
    <definedName name="XRefCopy85" hidden="1">#REF!</definedName>
    <definedName name="XRefCopy85Row" localSheetId="11" hidden="1">#REF!</definedName>
    <definedName name="XRefCopy85Row" localSheetId="9" hidden="1">#REF!</definedName>
    <definedName name="XRefCopy85Row" localSheetId="10" hidden="1">#REF!</definedName>
    <definedName name="XRefCopy85Row" hidden="1">#REF!</definedName>
    <definedName name="XRefCopy86" localSheetId="11" hidden="1">#REF!</definedName>
    <definedName name="XRefCopy86" localSheetId="10" hidden="1">#REF!</definedName>
    <definedName name="XRefCopy86" hidden="1">#REF!</definedName>
    <definedName name="XRefCopy86Row" localSheetId="11" hidden="1">#REF!</definedName>
    <definedName name="XRefCopy86Row" localSheetId="9" hidden="1">#REF!</definedName>
    <definedName name="XRefCopy86Row" localSheetId="10" hidden="1">#REF!</definedName>
    <definedName name="XRefCopy86Row" hidden="1">#REF!</definedName>
    <definedName name="XRefCopy87" localSheetId="11" hidden="1">#REF!</definedName>
    <definedName name="XRefCopy87" localSheetId="10" hidden="1">#REF!</definedName>
    <definedName name="XRefCopy87" hidden="1">#REF!</definedName>
    <definedName name="XRefCopy87Row" localSheetId="11" hidden="1">#REF!</definedName>
    <definedName name="XRefCopy87Row" localSheetId="9" hidden="1">#REF!</definedName>
    <definedName name="XRefCopy87Row" localSheetId="10" hidden="1">#REF!</definedName>
    <definedName name="XRefCopy87Row" hidden="1">#REF!</definedName>
    <definedName name="XRefCopy88" localSheetId="11" hidden="1">#REF!</definedName>
    <definedName name="XRefCopy88" localSheetId="10" hidden="1">#REF!</definedName>
    <definedName name="XRefCopy88" hidden="1">#REF!</definedName>
    <definedName name="XRefCopy88Row" localSheetId="11" hidden="1">#REF!</definedName>
    <definedName name="XRefCopy88Row" localSheetId="9" hidden="1">#REF!</definedName>
    <definedName name="XRefCopy88Row" localSheetId="10" hidden="1">#REF!</definedName>
    <definedName name="XRefCopy88Row" hidden="1">#REF!</definedName>
    <definedName name="XRefCopy89" localSheetId="11" hidden="1">#REF!</definedName>
    <definedName name="XRefCopy89" localSheetId="10" hidden="1">#REF!</definedName>
    <definedName name="XRefCopy89" hidden="1">#REF!</definedName>
    <definedName name="XRefCopy89Row" localSheetId="11" hidden="1">#REF!</definedName>
    <definedName name="XRefCopy89Row" localSheetId="9" hidden="1">#REF!</definedName>
    <definedName name="XRefCopy89Row" localSheetId="10" hidden="1">#REF!</definedName>
    <definedName name="XRefCopy89Row" hidden="1">#REF!</definedName>
    <definedName name="XRefCopy8Row" localSheetId="11" hidden="1">#REF!</definedName>
    <definedName name="XRefCopy8Row" localSheetId="9" hidden="1">#REF!</definedName>
    <definedName name="XRefCopy8Row" localSheetId="10" hidden="1">#REF!</definedName>
    <definedName name="XRefCopy8Row" hidden="1">#REF!</definedName>
    <definedName name="XRefCopy9" localSheetId="11" hidden="1">#REF!</definedName>
    <definedName name="XRefCopy9" localSheetId="9" hidden="1">VPN!#REF!</definedName>
    <definedName name="XRefCopy9" localSheetId="10" hidden="1">'VPN- AFPISA'!#REF!</definedName>
    <definedName name="XRefCopy9" hidden="1">#REF!</definedName>
    <definedName name="XRefCopy90" localSheetId="2" hidden="1">#REF!</definedName>
    <definedName name="XRefCopy90" localSheetId="5" hidden="1">#REF!</definedName>
    <definedName name="XRefCopy90" localSheetId="3" hidden="1">#REF!</definedName>
    <definedName name="XRefCopy90" localSheetId="11" hidden="1">#REF!</definedName>
    <definedName name="XRefCopy90" localSheetId="1" hidden="1">#REF!</definedName>
    <definedName name="XRefCopy90" localSheetId="13" hidden="1">#REF!</definedName>
    <definedName name="XRefCopy90" localSheetId="10" hidden="1">#REF!</definedName>
    <definedName name="XRefCopy90" hidden="1">#REF!</definedName>
    <definedName name="XRefCopy90Row" localSheetId="2" hidden="1">#REF!</definedName>
    <definedName name="XRefCopy90Row" localSheetId="11" hidden="1">#REF!</definedName>
    <definedName name="XRefCopy90Row" localSheetId="1" hidden="1">#REF!</definedName>
    <definedName name="XRefCopy90Row" localSheetId="9" hidden="1">#REF!</definedName>
    <definedName name="XRefCopy90Row" localSheetId="10" hidden="1">#REF!</definedName>
    <definedName name="XRefCopy90Row" hidden="1">#REF!</definedName>
    <definedName name="XRefCopy91" localSheetId="11" hidden="1">#REF!</definedName>
    <definedName name="XRefCopy91" localSheetId="10" hidden="1">#REF!</definedName>
    <definedName name="XRefCopy91" hidden="1">#REF!</definedName>
    <definedName name="XRefCopy91Row" localSheetId="11" hidden="1">#REF!</definedName>
    <definedName name="XRefCopy91Row" localSheetId="9" hidden="1">#REF!</definedName>
    <definedName name="XRefCopy91Row" localSheetId="10" hidden="1">#REF!</definedName>
    <definedName name="XRefCopy91Row" hidden="1">#REF!</definedName>
    <definedName name="XRefCopy92" localSheetId="11" hidden="1">#REF!</definedName>
    <definedName name="XRefCopy92" localSheetId="9" hidden="1">#REF!</definedName>
    <definedName name="XRefCopy92" localSheetId="10" hidden="1">#REF!</definedName>
    <definedName name="XRefCopy92" hidden="1">#REF!</definedName>
    <definedName name="XRefCopy92Row" localSheetId="11" hidden="1">#REF!</definedName>
    <definedName name="XRefCopy92Row" localSheetId="9" hidden="1">#REF!</definedName>
    <definedName name="XRefCopy92Row" localSheetId="10" hidden="1">#REF!</definedName>
    <definedName name="XRefCopy92Row" hidden="1">#REF!</definedName>
    <definedName name="XRefCopy93" localSheetId="11" hidden="1">#REF!</definedName>
    <definedName name="XRefCopy93" localSheetId="9" hidden="1">#REF!</definedName>
    <definedName name="XRefCopy93" localSheetId="10" hidden="1">#REF!</definedName>
    <definedName name="XRefCopy93" hidden="1">#REF!</definedName>
    <definedName name="XRefCopy93Row" localSheetId="11" hidden="1">#REF!</definedName>
    <definedName name="XRefCopy93Row" localSheetId="9" hidden="1">#REF!</definedName>
    <definedName name="XRefCopy93Row" localSheetId="10" hidden="1">#REF!</definedName>
    <definedName name="XRefCopy93Row" hidden="1">#REF!</definedName>
    <definedName name="XRefCopy94" localSheetId="11" hidden="1">#REF!</definedName>
    <definedName name="XRefCopy94" localSheetId="9" hidden="1">#REF!</definedName>
    <definedName name="XRefCopy94" localSheetId="10" hidden="1">#REF!</definedName>
    <definedName name="XRefCopy94" hidden="1">#REF!</definedName>
    <definedName name="XRefCopy94Row" localSheetId="11" hidden="1">#REF!</definedName>
    <definedName name="XRefCopy94Row" localSheetId="9" hidden="1">#REF!</definedName>
    <definedName name="XRefCopy94Row" localSheetId="10" hidden="1">#REF!</definedName>
    <definedName name="XRefCopy94Row" hidden="1">#REF!</definedName>
    <definedName name="XRefCopy95" localSheetId="11" hidden="1">#REF!</definedName>
    <definedName name="XRefCopy95" localSheetId="10" hidden="1">#REF!</definedName>
    <definedName name="XRefCopy95" hidden="1">#REF!</definedName>
    <definedName name="XRefCopy95Row" localSheetId="11" hidden="1">#REF!</definedName>
    <definedName name="XRefCopy95Row" localSheetId="9" hidden="1">#REF!</definedName>
    <definedName name="XRefCopy95Row" localSheetId="10" hidden="1">#REF!</definedName>
    <definedName name="XRefCopy95Row" hidden="1">#REF!</definedName>
    <definedName name="XRefCopy96" localSheetId="11" hidden="1">#REF!</definedName>
    <definedName name="XRefCopy96" localSheetId="10" hidden="1">#REF!</definedName>
    <definedName name="XRefCopy96" hidden="1">#REF!</definedName>
    <definedName name="XRefCopy96Row" localSheetId="11" hidden="1">#REF!</definedName>
    <definedName name="XRefCopy96Row" localSheetId="9" hidden="1">#REF!</definedName>
    <definedName name="XRefCopy96Row" localSheetId="10" hidden="1">#REF!</definedName>
    <definedName name="XRefCopy96Row" hidden="1">#REF!</definedName>
    <definedName name="XRefCopy97" localSheetId="11" hidden="1">#REF!</definedName>
    <definedName name="XRefCopy97" localSheetId="10" hidden="1">#REF!</definedName>
    <definedName name="XRefCopy97" hidden="1">#REF!</definedName>
    <definedName name="XRefCopy97Row" localSheetId="11" hidden="1">#REF!</definedName>
    <definedName name="XRefCopy97Row" localSheetId="9" hidden="1">#REF!</definedName>
    <definedName name="XRefCopy97Row" localSheetId="10" hidden="1">#REF!</definedName>
    <definedName name="XRefCopy97Row" hidden="1">#REF!</definedName>
    <definedName name="XRefCopy98" localSheetId="11" hidden="1">#REF!</definedName>
    <definedName name="XRefCopy98" localSheetId="10" hidden="1">#REF!</definedName>
    <definedName name="XRefCopy98" hidden="1">#REF!</definedName>
    <definedName name="XRefCopy98Row" localSheetId="11" hidden="1">#REF!</definedName>
    <definedName name="XRefCopy98Row" localSheetId="9" hidden="1">#REF!</definedName>
    <definedName name="XRefCopy98Row" localSheetId="10" hidden="1">#REF!</definedName>
    <definedName name="XRefCopy98Row" hidden="1">#REF!</definedName>
    <definedName name="XRefCopy99" localSheetId="11" hidden="1">#REF!</definedName>
    <definedName name="XRefCopy99" localSheetId="10" hidden="1">#REF!</definedName>
    <definedName name="XRefCopy99" hidden="1">#REF!</definedName>
    <definedName name="XRefCopy99Row" localSheetId="11" hidden="1">#REF!</definedName>
    <definedName name="XRefCopy99Row" localSheetId="9" hidden="1">#REF!</definedName>
    <definedName name="XRefCopy99Row" localSheetId="10" hidden="1">#REF!</definedName>
    <definedName name="XRefCopy99Row" hidden="1">#REF!</definedName>
    <definedName name="XRefCopy9Row" localSheetId="11" hidden="1">#REF!</definedName>
    <definedName name="XRefCopy9Row" localSheetId="9" hidden="1">#REF!</definedName>
    <definedName name="XRefCopy9Row" localSheetId="10" hidden="1">#REF!</definedName>
    <definedName name="XRefCopy9Row" hidden="1">#REF!</definedName>
    <definedName name="XRefCopyRangeCount" localSheetId="9" hidden="1">76</definedName>
    <definedName name="XRefCopyRangeCount" localSheetId="10" hidden="1">76</definedName>
    <definedName name="XRefCopyRangeCount" hidden="1">4</definedName>
    <definedName name="XRefPaste1" localSheetId="11" hidden="1">#REF!</definedName>
    <definedName name="XRefPaste1" localSheetId="10" hidden="1">#REF!</definedName>
    <definedName name="XRefPaste1" hidden="1">#REF!</definedName>
    <definedName name="XRefPaste10" localSheetId="11" hidden="1">#REF!</definedName>
    <definedName name="XRefPaste10" localSheetId="10" hidden="1">#REF!</definedName>
    <definedName name="XRefPaste10" hidden="1">#REF!</definedName>
    <definedName name="XRefPaste100" localSheetId="5" hidden="1">#REF!</definedName>
    <definedName name="XRefPaste100" localSheetId="3" hidden="1">#REF!</definedName>
    <definedName name="XRefPaste100" localSheetId="11" hidden="1">#REF!</definedName>
    <definedName name="XRefPaste100" localSheetId="9" hidden="1">#REF!</definedName>
    <definedName name="XRefPaste100" localSheetId="10" hidden="1">#REF!</definedName>
    <definedName name="XRefPaste100" hidden="1">#REF!</definedName>
    <definedName name="XRefPaste100Row" localSheetId="11" hidden="1">#REF!</definedName>
    <definedName name="XRefPaste100Row" localSheetId="9" hidden="1">#REF!</definedName>
    <definedName name="XRefPaste100Row" localSheetId="10" hidden="1">#REF!</definedName>
    <definedName name="XRefPaste100Row" hidden="1">#REF!</definedName>
    <definedName name="XRefPaste101" localSheetId="11" hidden="1">#REF!</definedName>
    <definedName name="XRefPaste101" localSheetId="9" hidden="1">#REF!</definedName>
    <definedName name="XRefPaste101" localSheetId="10" hidden="1">#REF!</definedName>
    <definedName name="XRefPaste101" hidden="1">#REF!</definedName>
    <definedName name="XRefPaste101Row" localSheetId="11" hidden="1">#REF!</definedName>
    <definedName name="XRefPaste101Row" localSheetId="9" hidden="1">#REF!</definedName>
    <definedName name="XRefPaste101Row" localSheetId="10" hidden="1">#REF!</definedName>
    <definedName name="XRefPaste101Row" hidden="1">#REF!</definedName>
    <definedName name="XRefPaste102" localSheetId="11" hidden="1">#REF!</definedName>
    <definedName name="XRefPaste102" localSheetId="9" hidden="1">#REF!</definedName>
    <definedName name="XRefPaste102" localSheetId="10" hidden="1">#REF!</definedName>
    <definedName name="XRefPaste102" hidden="1">#REF!</definedName>
    <definedName name="XRefPaste102Row" localSheetId="11" hidden="1">#REF!</definedName>
    <definedName name="XRefPaste102Row" localSheetId="9" hidden="1">#REF!</definedName>
    <definedName name="XRefPaste102Row" localSheetId="10" hidden="1">#REF!</definedName>
    <definedName name="XRefPaste102Row" hidden="1">#REF!</definedName>
    <definedName name="XRefPaste103" localSheetId="11" hidden="1">#REF!</definedName>
    <definedName name="XRefPaste103" localSheetId="9" hidden="1">#REF!</definedName>
    <definedName name="XRefPaste103" localSheetId="10" hidden="1">#REF!</definedName>
    <definedName name="XRefPaste103" hidden="1">#REF!</definedName>
    <definedName name="XRefPaste103Row" localSheetId="11" hidden="1">#REF!</definedName>
    <definedName name="XRefPaste103Row" localSheetId="9" hidden="1">#REF!</definedName>
    <definedName name="XRefPaste103Row" localSheetId="10" hidden="1">#REF!</definedName>
    <definedName name="XRefPaste103Row" hidden="1">#REF!</definedName>
    <definedName name="XRefPaste104" localSheetId="11" hidden="1">#REF!</definedName>
    <definedName name="XRefPaste104" localSheetId="9" hidden="1">#REF!</definedName>
    <definedName name="XRefPaste104" localSheetId="10" hidden="1">#REF!</definedName>
    <definedName name="XRefPaste104" hidden="1">#REF!</definedName>
    <definedName name="XRefPaste104Row" localSheetId="11" hidden="1">#REF!</definedName>
    <definedName name="XRefPaste104Row" localSheetId="9" hidden="1">#REF!</definedName>
    <definedName name="XRefPaste104Row" localSheetId="10" hidden="1">#REF!</definedName>
    <definedName name="XRefPaste104Row" hidden="1">#REF!</definedName>
    <definedName name="XRefPaste105" localSheetId="11" hidden="1">#REF!</definedName>
    <definedName name="XRefPaste105" localSheetId="9" hidden="1">#REF!</definedName>
    <definedName name="XRefPaste105" localSheetId="10" hidden="1">#REF!</definedName>
    <definedName name="XRefPaste105" hidden="1">#REF!</definedName>
    <definedName name="XRefPaste105Row" localSheetId="11" hidden="1">#REF!</definedName>
    <definedName name="XRefPaste105Row" localSheetId="9" hidden="1">#REF!</definedName>
    <definedName name="XRefPaste105Row" localSheetId="10" hidden="1">#REF!</definedName>
    <definedName name="XRefPaste105Row" hidden="1">#REF!</definedName>
    <definedName name="XRefPaste106" localSheetId="11" hidden="1">#REF!</definedName>
    <definedName name="XRefPaste106" localSheetId="9" hidden="1">#REF!</definedName>
    <definedName name="XRefPaste106" localSheetId="10" hidden="1">#REF!</definedName>
    <definedName name="XRefPaste106" hidden="1">#REF!</definedName>
    <definedName name="XRefPaste106Row" localSheetId="11" hidden="1">#REF!</definedName>
    <definedName name="XRefPaste106Row" localSheetId="9" hidden="1">#REF!</definedName>
    <definedName name="XRefPaste106Row" localSheetId="10" hidden="1">#REF!</definedName>
    <definedName name="XRefPaste106Row" hidden="1">#REF!</definedName>
    <definedName name="XRefPaste107" localSheetId="11" hidden="1">#REF!</definedName>
    <definedName name="XRefPaste107" localSheetId="9" hidden="1">#REF!</definedName>
    <definedName name="XRefPaste107" localSheetId="10" hidden="1">#REF!</definedName>
    <definedName name="XRefPaste107" hidden="1">#REF!</definedName>
    <definedName name="XRefPaste107Row" localSheetId="11" hidden="1">#REF!</definedName>
    <definedName name="XRefPaste107Row" localSheetId="9" hidden="1">#REF!</definedName>
    <definedName name="XRefPaste107Row" localSheetId="10" hidden="1">#REF!</definedName>
    <definedName name="XRefPaste107Row" hidden="1">#REF!</definedName>
    <definedName name="XRefPaste108" localSheetId="11" hidden="1">#REF!</definedName>
    <definedName name="XRefPaste108" localSheetId="9" hidden="1">#REF!</definedName>
    <definedName name="XRefPaste108" localSheetId="10" hidden="1">#REF!</definedName>
    <definedName name="XRefPaste108" hidden="1">#REF!</definedName>
    <definedName name="XRefPaste108Row" localSheetId="11" hidden="1">#REF!</definedName>
    <definedName name="XRefPaste108Row" localSheetId="9" hidden="1">#REF!</definedName>
    <definedName name="XRefPaste108Row" localSheetId="10" hidden="1">#REF!</definedName>
    <definedName name="XRefPaste108Row" hidden="1">#REF!</definedName>
    <definedName name="XRefPaste109" localSheetId="11" hidden="1">#REF!</definedName>
    <definedName name="XRefPaste109" localSheetId="9" hidden="1">#REF!</definedName>
    <definedName name="XRefPaste109" localSheetId="10" hidden="1">#REF!</definedName>
    <definedName name="XRefPaste109" hidden="1">#REF!</definedName>
    <definedName name="XRefPaste109Row" localSheetId="11" hidden="1">#REF!</definedName>
    <definedName name="XRefPaste109Row" localSheetId="9" hidden="1">#REF!</definedName>
    <definedName name="XRefPaste109Row" localSheetId="10" hidden="1">#REF!</definedName>
    <definedName name="XRefPaste109Row" hidden="1">#REF!</definedName>
    <definedName name="XRefPaste10Row" localSheetId="11" hidden="1">#REF!</definedName>
    <definedName name="XRefPaste10Row" localSheetId="9" hidden="1">#REF!</definedName>
    <definedName name="XRefPaste10Row" localSheetId="10" hidden="1">#REF!</definedName>
    <definedName name="XRefPaste10Row" hidden="1">#REF!</definedName>
    <definedName name="XRefPaste11" localSheetId="11" hidden="1">#REF!</definedName>
    <definedName name="XRefPaste11" localSheetId="10" hidden="1">#REF!</definedName>
    <definedName name="XRefPaste11" hidden="1">#REF!</definedName>
    <definedName name="XRefPaste110" localSheetId="11" hidden="1">#REF!</definedName>
    <definedName name="XRefPaste110" localSheetId="9" hidden="1">#REF!</definedName>
    <definedName name="XRefPaste110" localSheetId="10" hidden="1">#REF!</definedName>
    <definedName name="XRefPaste110" hidden="1">#REF!</definedName>
    <definedName name="XRefPaste110Row" localSheetId="11" hidden="1">#REF!</definedName>
    <definedName name="XRefPaste110Row" localSheetId="9" hidden="1">#REF!</definedName>
    <definedName name="XRefPaste110Row" localSheetId="10" hidden="1">#REF!</definedName>
    <definedName name="XRefPaste110Row" hidden="1">#REF!</definedName>
    <definedName name="XRefPaste111" localSheetId="11" hidden="1">#REF!</definedName>
    <definedName name="XRefPaste111" localSheetId="9" hidden="1">#REF!</definedName>
    <definedName name="XRefPaste111" localSheetId="10" hidden="1">#REF!</definedName>
    <definedName name="XRefPaste111" hidden="1">#REF!</definedName>
    <definedName name="XRefPaste111Row" localSheetId="11" hidden="1">#REF!</definedName>
    <definedName name="XRefPaste111Row" localSheetId="9" hidden="1">#REF!</definedName>
    <definedName name="XRefPaste111Row" localSheetId="10" hidden="1">#REF!</definedName>
    <definedName name="XRefPaste111Row" hidden="1">#REF!</definedName>
    <definedName name="XRefPaste112" localSheetId="11" hidden="1">#REF!</definedName>
    <definedName name="XRefPaste112" localSheetId="9" hidden="1">#REF!</definedName>
    <definedName name="XRefPaste112" localSheetId="10" hidden="1">#REF!</definedName>
    <definedName name="XRefPaste112" hidden="1">#REF!</definedName>
    <definedName name="XRefPaste112Row" localSheetId="11" hidden="1">#REF!</definedName>
    <definedName name="XRefPaste112Row" localSheetId="9" hidden="1">#REF!</definedName>
    <definedName name="XRefPaste112Row" localSheetId="10" hidden="1">#REF!</definedName>
    <definedName name="XRefPaste112Row" hidden="1">#REF!</definedName>
    <definedName name="XRefPaste113" localSheetId="11" hidden="1">#REF!</definedName>
    <definedName name="XRefPaste113" localSheetId="9" hidden="1">#REF!</definedName>
    <definedName name="XRefPaste113" localSheetId="10" hidden="1">#REF!</definedName>
    <definedName name="XRefPaste113" hidden="1">#REF!</definedName>
    <definedName name="XRefPaste113Row" localSheetId="11" hidden="1">#REF!</definedName>
    <definedName name="XRefPaste113Row" localSheetId="9" hidden="1">#REF!</definedName>
    <definedName name="XRefPaste113Row" localSheetId="10" hidden="1">#REF!</definedName>
    <definedName name="XRefPaste113Row" hidden="1">#REF!</definedName>
    <definedName name="XRefPaste114" localSheetId="11" hidden="1">#REF!</definedName>
    <definedName name="XRefPaste114" localSheetId="9" hidden="1">#REF!</definedName>
    <definedName name="XRefPaste114" localSheetId="10" hidden="1">#REF!</definedName>
    <definedName name="XRefPaste114" hidden="1">#REF!</definedName>
    <definedName name="XRefPaste114Row" localSheetId="11" hidden="1">#REF!</definedName>
    <definedName name="XRefPaste114Row" localSheetId="9" hidden="1">#REF!</definedName>
    <definedName name="XRefPaste114Row" localSheetId="10" hidden="1">#REF!</definedName>
    <definedName name="XRefPaste114Row" hidden="1">#REF!</definedName>
    <definedName name="XRefPaste115" localSheetId="11" hidden="1">#REF!</definedName>
    <definedName name="XRefPaste115" localSheetId="9" hidden="1">#REF!</definedName>
    <definedName name="XRefPaste115" localSheetId="10" hidden="1">#REF!</definedName>
    <definedName name="XRefPaste115" hidden="1">#REF!</definedName>
    <definedName name="XRefPaste115Row" localSheetId="11" hidden="1">#REF!</definedName>
    <definedName name="XRefPaste115Row" localSheetId="9" hidden="1">#REF!</definedName>
    <definedName name="XRefPaste115Row" localSheetId="10" hidden="1">#REF!</definedName>
    <definedName name="XRefPaste115Row" hidden="1">#REF!</definedName>
    <definedName name="XRefPaste116" localSheetId="11" hidden="1">#REF!</definedName>
    <definedName name="XRefPaste116" localSheetId="9" hidden="1">#REF!</definedName>
    <definedName name="XRefPaste116" localSheetId="10" hidden="1">#REF!</definedName>
    <definedName name="XRefPaste116" hidden="1">#REF!</definedName>
    <definedName name="XRefPaste116Row" localSheetId="11" hidden="1">#REF!</definedName>
    <definedName name="XRefPaste116Row" localSheetId="9" hidden="1">#REF!</definedName>
    <definedName name="XRefPaste116Row" localSheetId="10" hidden="1">#REF!</definedName>
    <definedName name="XRefPaste116Row" hidden="1">#REF!</definedName>
    <definedName name="XRefPaste117" localSheetId="11" hidden="1">#REF!</definedName>
    <definedName name="XRefPaste117" localSheetId="9" hidden="1">#REF!</definedName>
    <definedName name="XRefPaste117" localSheetId="10" hidden="1">#REF!</definedName>
    <definedName name="XRefPaste117" hidden="1">#REF!</definedName>
    <definedName name="XRefPaste117Row" localSheetId="11" hidden="1">#REF!</definedName>
    <definedName name="XRefPaste117Row" localSheetId="9" hidden="1">#REF!</definedName>
    <definedName name="XRefPaste117Row" localSheetId="10" hidden="1">#REF!</definedName>
    <definedName name="XRefPaste117Row" hidden="1">#REF!</definedName>
    <definedName name="XRefPaste118" localSheetId="11" hidden="1">#REF!</definedName>
    <definedName name="XRefPaste118" localSheetId="9" hidden="1">#REF!</definedName>
    <definedName name="XRefPaste118" localSheetId="10" hidden="1">#REF!</definedName>
    <definedName name="XRefPaste118" hidden="1">#REF!</definedName>
    <definedName name="XRefPaste118Row" localSheetId="11" hidden="1">#REF!</definedName>
    <definedName name="XRefPaste118Row" localSheetId="9" hidden="1">#REF!</definedName>
    <definedName name="XRefPaste118Row" localSheetId="10" hidden="1">#REF!</definedName>
    <definedName name="XRefPaste118Row" hidden="1">#REF!</definedName>
    <definedName name="XRefPaste119" localSheetId="11" hidden="1">#REF!</definedName>
    <definedName name="XRefPaste119" localSheetId="9" hidden="1">#REF!</definedName>
    <definedName name="XRefPaste119" localSheetId="10" hidden="1">#REF!</definedName>
    <definedName name="XRefPaste119" hidden="1">#REF!</definedName>
    <definedName name="XRefPaste119Row" localSheetId="11" hidden="1">#REF!</definedName>
    <definedName name="XRefPaste119Row" localSheetId="9" hidden="1">#REF!</definedName>
    <definedName name="XRefPaste119Row" localSheetId="10" hidden="1">#REF!</definedName>
    <definedName name="XRefPaste119Row" hidden="1">#REF!</definedName>
    <definedName name="XRefPaste11Row" localSheetId="11" hidden="1">#REF!</definedName>
    <definedName name="XRefPaste11Row" localSheetId="9" hidden="1">#REF!</definedName>
    <definedName name="XRefPaste11Row" localSheetId="10" hidden="1">#REF!</definedName>
    <definedName name="XRefPaste11Row" hidden="1">#REF!</definedName>
    <definedName name="XRefPaste12" localSheetId="11" hidden="1">#REF!</definedName>
    <definedName name="XRefPaste12" localSheetId="9" hidden="1">#REF!</definedName>
    <definedName name="XRefPaste12" localSheetId="10" hidden="1">#REF!</definedName>
    <definedName name="XRefPaste12" hidden="1">#REF!</definedName>
    <definedName name="XRefPaste120" localSheetId="11" hidden="1">#REF!</definedName>
    <definedName name="XRefPaste120" localSheetId="9" hidden="1">#REF!</definedName>
    <definedName name="XRefPaste120" localSheetId="10" hidden="1">#REF!</definedName>
    <definedName name="XRefPaste120" hidden="1">#REF!</definedName>
    <definedName name="XRefPaste120Row" localSheetId="11" hidden="1">#REF!</definedName>
    <definedName name="XRefPaste120Row" localSheetId="9" hidden="1">#REF!</definedName>
    <definedName name="XRefPaste120Row" localSheetId="10" hidden="1">#REF!</definedName>
    <definedName name="XRefPaste120Row" hidden="1">#REF!</definedName>
    <definedName name="XRefPaste121" localSheetId="11" hidden="1">#REF!</definedName>
    <definedName name="XRefPaste121" localSheetId="9" hidden="1">#REF!</definedName>
    <definedName name="XRefPaste121" localSheetId="10" hidden="1">#REF!</definedName>
    <definedName name="XRefPaste121" hidden="1">#REF!</definedName>
    <definedName name="XRefPaste121Row" localSheetId="11" hidden="1">#REF!</definedName>
    <definedName name="XRefPaste121Row" localSheetId="9" hidden="1">#REF!</definedName>
    <definedName name="XRefPaste121Row" localSheetId="10" hidden="1">#REF!</definedName>
    <definedName name="XRefPaste121Row" hidden="1">#REF!</definedName>
    <definedName name="XRefPaste122" localSheetId="11" hidden="1">#REF!</definedName>
    <definedName name="XRefPaste122" localSheetId="9" hidden="1">#REF!</definedName>
    <definedName name="XRefPaste122" localSheetId="10" hidden="1">#REF!</definedName>
    <definedName name="XRefPaste122" hidden="1">#REF!</definedName>
    <definedName name="XRefPaste122Row" localSheetId="11" hidden="1">#REF!</definedName>
    <definedName name="XRefPaste122Row" localSheetId="9" hidden="1">#REF!</definedName>
    <definedName name="XRefPaste122Row" localSheetId="10" hidden="1">#REF!</definedName>
    <definedName name="XRefPaste122Row" hidden="1">#REF!</definedName>
    <definedName name="XRefPaste123" localSheetId="11" hidden="1">#REF!</definedName>
    <definedName name="XRefPaste123" localSheetId="9" hidden="1">#REF!</definedName>
    <definedName name="XRefPaste123" localSheetId="10" hidden="1">#REF!</definedName>
    <definedName name="XRefPaste123" hidden="1">#REF!</definedName>
    <definedName name="XRefPaste123Row" localSheetId="11" hidden="1">#REF!</definedName>
    <definedName name="XRefPaste123Row" localSheetId="9" hidden="1">#REF!</definedName>
    <definedName name="XRefPaste123Row" localSheetId="10" hidden="1">#REF!</definedName>
    <definedName name="XRefPaste123Row" hidden="1">#REF!</definedName>
    <definedName name="XRefPaste124" localSheetId="11" hidden="1">#REF!</definedName>
    <definedName name="XRefPaste124" localSheetId="9" hidden="1">#REF!</definedName>
    <definedName name="XRefPaste124" localSheetId="10" hidden="1">#REF!</definedName>
    <definedName name="XRefPaste124" hidden="1">#REF!</definedName>
    <definedName name="XRefPaste124Row" localSheetId="11" hidden="1">#REF!</definedName>
    <definedName name="XRefPaste124Row" localSheetId="9" hidden="1">#REF!</definedName>
    <definedName name="XRefPaste124Row" localSheetId="10" hidden="1">#REF!</definedName>
    <definedName name="XRefPaste124Row" hidden="1">#REF!</definedName>
    <definedName name="XRefPaste125" localSheetId="11" hidden="1">#REF!</definedName>
    <definedName name="XRefPaste125" localSheetId="9" hidden="1">#REF!</definedName>
    <definedName name="XRefPaste125" localSheetId="10" hidden="1">#REF!</definedName>
    <definedName name="XRefPaste125" hidden="1">#REF!</definedName>
    <definedName name="XRefPaste125Row" localSheetId="11" hidden="1">#REF!</definedName>
    <definedName name="XRefPaste125Row" localSheetId="9" hidden="1">#REF!</definedName>
    <definedName name="XRefPaste125Row" localSheetId="10" hidden="1">#REF!</definedName>
    <definedName name="XRefPaste125Row" hidden="1">#REF!</definedName>
    <definedName name="XRefPaste126" localSheetId="11" hidden="1">#REF!</definedName>
    <definedName name="XRefPaste126" localSheetId="9" hidden="1">#REF!</definedName>
    <definedName name="XRefPaste126" localSheetId="10" hidden="1">#REF!</definedName>
    <definedName name="XRefPaste126" hidden="1">#REF!</definedName>
    <definedName name="XRefPaste126Row" localSheetId="11" hidden="1">#REF!</definedName>
    <definedName name="XRefPaste126Row" localSheetId="9" hidden="1">#REF!</definedName>
    <definedName name="XRefPaste126Row" localSheetId="10" hidden="1">#REF!</definedName>
    <definedName name="XRefPaste126Row" hidden="1">#REF!</definedName>
    <definedName name="XRefPaste127" localSheetId="11" hidden="1">#REF!</definedName>
    <definedName name="XRefPaste127" localSheetId="9" hidden="1">#REF!</definedName>
    <definedName name="XRefPaste127" localSheetId="10" hidden="1">#REF!</definedName>
    <definedName name="XRefPaste127" hidden="1">#REF!</definedName>
    <definedName name="XRefPaste127Row" localSheetId="11" hidden="1">#REF!</definedName>
    <definedName name="XRefPaste127Row" localSheetId="9" hidden="1">#REF!</definedName>
    <definedName name="XRefPaste127Row" localSheetId="10" hidden="1">#REF!</definedName>
    <definedName name="XRefPaste127Row" hidden="1">#REF!</definedName>
    <definedName name="XRefPaste128" localSheetId="11" hidden="1">#REF!</definedName>
    <definedName name="XRefPaste128" localSheetId="9" hidden="1">#REF!</definedName>
    <definedName name="XRefPaste128" localSheetId="10" hidden="1">#REF!</definedName>
    <definedName name="XRefPaste128" hidden="1">#REF!</definedName>
    <definedName name="XRefPaste128Row" localSheetId="11" hidden="1">#REF!</definedName>
    <definedName name="XRefPaste128Row" localSheetId="9" hidden="1">#REF!</definedName>
    <definedName name="XRefPaste128Row" localSheetId="10" hidden="1">#REF!</definedName>
    <definedName name="XRefPaste128Row" hidden="1">#REF!</definedName>
    <definedName name="XRefPaste129" localSheetId="11" hidden="1">#REF!</definedName>
    <definedName name="XRefPaste129" localSheetId="9" hidden="1">#REF!</definedName>
    <definedName name="XRefPaste129" localSheetId="10" hidden="1">#REF!</definedName>
    <definedName name="XRefPaste129" hidden="1">#REF!</definedName>
    <definedName name="XRefPaste129Row" localSheetId="11" hidden="1">#REF!</definedName>
    <definedName name="XRefPaste129Row" localSheetId="9" hidden="1">#REF!</definedName>
    <definedName name="XRefPaste129Row" localSheetId="10" hidden="1">#REF!</definedName>
    <definedName name="XRefPaste129Row" hidden="1">#REF!</definedName>
    <definedName name="XRefPaste12Row" localSheetId="11" hidden="1">#REF!</definedName>
    <definedName name="XRefPaste12Row" localSheetId="9" hidden="1">#REF!</definedName>
    <definedName name="XRefPaste12Row" localSheetId="10" hidden="1">#REF!</definedName>
    <definedName name="XRefPaste12Row" hidden="1">#REF!</definedName>
    <definedName name="XRefPaste13" localSheetId="11" hidden="1">#REF!</definedName>
    <definedName name="XRefPaste13" localSheetId="10" hidden="1">#REF!</definedName>
    <definedName name="XRefPaste13" hidden="1">#REF!</definedName>
    <definedName name="XRefPaste130" localSheetId="11" hidden="1">#REF!</definedName>
    <definedName name="XRefPaste130" localSheetId="9" hidden="1">#REF!</definedName>
    <definedName name="XRefPaste130" localSheetId="10" hidden="1">#REF!</definedName>
    <definedName name="XRefPaste130" hidden="1">#REF!</definedName>
    <definedName name="XRefPaste130Row" localSheetId="11" hidden="1">#REF!</definedName>
    <definedName name="XRefPaste130Row" localSheetId="9" hidden="1">#REF!</definedName>
    <definedName name="XRefPaste130Row" localSheetId="10" hidden="1">#REF!</definedName>
    <definedName name="XRefPaste130Row" hidden="1">#REF!</definedName>
    <definedName name="XRefPaste131" localSheetId="11" hidden="1">#REF!</definedName>
    <definedName name="XRefPaste131" localSheetId="9" hidden="1">#REF!</definedName>
    <definedName name="XRefPaste131" localSheetId="10" hidden="1">#REF!</definedName>
    <definedName name="XRefPaste131" hidden="1">#REF!</definedName>
    <definedName name="XRefPaste131Row" localSheetId="11" hidden="1">#REF!</definedName>
    <definedName name="XRefPaste131Row" localSheetId="9" hidden="1">#REF!</definedName>
    <definedName name="XRefPaste131Row" localSheetId="10" hidden="1">#REF!</definedName>
    <definedName name="XRefPaste131Row" hidden="1">#REF!</definedName>
    <definedName name="XRefPaste132" localSheetId="11" hidden="1">#REF!</definedName>
    <definedName name="XRefPaste132" localSheetId="9" hidden="1">#REF!</definedName>
    <definedName name="XRefPaste132" localSheetId="10" hidden="1">#REF!</definedName>
    <definedName name="XRefPaste132" hidden="1">#REF!</definedName>
    <definedName name="XRefPaste132Row" localSheetId="11" hidden="1">#REF!</definedName>
    <definedName name="XRefPaste132Row" localSheetId="9" hidden="1">#REF!</definedName>
    <definedName name="XRefPaste132Row" localSheetId="10" hidden="1">#REF!</definedName>
    <definedName name="XRefPaste132Row" hidden="1">#REF!</definedName>
    <definedName name="XRefPaste133" localSheetId="11" hidden="1">#REF!</definedName>
    <definedName name="XRefPaste133" localSheetId="9" hidden="1">#REF!</definedName>
    <definedName name="XRefPaste133" localSheetId="10" hidden="1">#REF!</definedName>
    <definedName name="XRefPaste133" hidden="1">#REF!</definedName>
    <definedName name="XRefPaste133Row" localSheetId="11" hidden="1">#REF!</definedName>
    <definedName name="XRefPaste133Row" localSheetId="9" hidden="1">#REF!</definedName>
    <definedName name="XRefPaste133Row" localSheetId="10" hidden="1">#REF!</definedName>
    <definedName name="XRefPaste133Row" hidden="1">#REF!</definedName>
    <definedName name="XRefPaste134" localSheetId="11" hidden="1">#REF!</definedName>
    <definedName name="XRefPaste134" localSheetId="9" hidden="1">#REF!</definedName>
    <definedName name="XRefPaste134" localSheetId="10" hidden="1">#REF!</definedName>
    <definedName name="XRefPaste134" hidden="1">#REF!</definedName>
    <definedName name="XRefPaste134Row" localSheetId="11" hidden="1">#REF!</definedName>
    <definedName name="XRefPaste134Row" localSheetId="9" hidden="1">#REF!</definedName>
    <definedName name="XRefPaste134Row" localSheetId="10" hidden="1">#REF!</definedName>
    <definedName name="XRefPaste134Row" hidden="1">#REF!</definedName>
    <definedName name="XRefPaste135" localSheetId="11" hidden="1">#REF!</definedName>
    <definedName name="XRefPaste135" localSheetId="9" hidden="1">#REF!</definedName>
    <definedName name="XRefPaste135" localSheetId="10" hidden="1">#REF!</definedName>
    <definedName name="XRefPaste135" hidden="1">#REF!</definedName>
    <definedName name="XRefPaste135Row" localSheetId="11" hidden="1">#REF!</definedName>
    <definedName name="XRefPaste135Row" localSheetId="9" hidden="1">#REF!</definedName>
    <definedName name="XRefPaste135Row" localSheetId="10" hidden="1">#REF!</definedName>
    <definedName name="XRefPaste135Row" hidden="1">#REF!</definedName>
    <definedName name="XRefPaste136" localSheetId="11" hidden="1">#REF!</definedName>
    <definedName name="XRefPaste136" localSheetId="9" hidden="1">#REF!</definedName>
    <definedName name="XRefPaste136" localSheetId="10" hidden="1">#REF!</definedName>
    <definedName name="XRefPaste136" hidden="1">#REF!</definedName>
    <definedName name="XRefPaste136Row" localSheetId="11" hidden="1">#REF!</definedName>
    <definedName name="XRefPaste136Row" localSheetId="9" hidden="1">#REF!</definedName>
    <definedName name="XRefPaste136Row" localSheetId="10" hidden="1">#REF!</definedName>
    <definedName name="XRefPaste136Row" hidden="1">#REF!</definedName>
    <definedName name="XRefPaste137" localSheetId="11" hidden="1">#REF!</definedName>
    <definedName name="XRefPaste137" localSheetId="9" hidden="1">#REF!</definedName>
    <definedName name="XRefPaste137" localSheetId="10" hidden="1">#REF!</definedName>
    <definedName name="XRefPaste137" hidden="1">#REF!</definedName>
    <definedName name="XRefPaste137Row" localSheetId="11" hidden="1">#REF!</definedName>
    <definedName name="XRefPaste137Row" localSheetId="9" hidden="1">#REF!</definedName>
    <definedName name="XRefPaste137Row" localSheetId="10" hidden="1">#REF!</definedName>
    <definedName name="XRefPaste137Row" hidden="1">#REF!</definedName>
    <definedName name="XRefPaste138" localSheetId="11" hidden="1">#REF!</definedName>
    <definedName name="XRefPaste138" localSheetId="9" hidden="1">#REF!</definedName>
    <definedName name="XRefPaste138" localSheetId="10" hidden="1">#REF!</definedName>
    <definedName name="XRefPaste138" hidden="1">#REF!</definedName>
    <definedName name="XRefPaste138Row" localSheetId="11" hidden="1">#REF!</definedName>
    <definedName name="XRefPaste138Row" localSheetId="9" hidden="1">#REF!</definedName>
    <definedName name="XRefPaste138Row" localSheetId="10" hidden="1">#REF!</definedName>
    <definedName name="XRefPaste138Row" hidden="1">#REF!</definedName>
    <definedName name="XRefPaste139" localSheetId="11" hidden="1">#REF!</definedName>
    <definedName name="XRefPaste139" localSheetId="9" hidden="1">#REF!</definedName>
    <definedName name="XRefPaste139" localSheetId="10" hidden="1">#REF!</definedName>
    <definedName name="XRefPaste139" hidden="1">#REF!</definedName>
    <definedName name="XRefPaste139Row" localSheetId="11" hidden="1">#REF!</definedName>
    <definedName name="XRefPaste139Row" localSheetId="9" hidden="1">#REF!</definedName>
    <definedName name="XRefPaste139Row" localSheetId="10" hidden="1">#REF!</definedName>
    <definedName name="XRefPaste139Row" hidden="1">#REF!</definedName>
    <definedName name="XRefPaste13Row" localSheetId="11" hidden="1">#REF!</definedName>
    <definedName name="XRefPaste13Row" localSheetId="9" hidden="1">#REF!</definedName>
    <definedName name="XRefPaste13Row" localSheetId="10" hidden="1">#REF!</definedName>
    <definedName name="XRefPaste13Row" hidden="1">#REF!</definedName>
    <definedName name="XRefPaste14" localSheetId="11" hidden="1">#REF!</definedName>
    <definedName name="XRefPaste14" localSheetId="9" hidden="1">#REF!</definedName>
    <definedName name="XRefPaste14" localSheetId="10" hidden="1">#REF!</definedName>
    <definedName name="XRefPaste14" hidden="1">#REF!</definedName>
    <definedName name="XRefPaste140" localSheetId="11" hidden="1">#REF!</definedName>
    <definedName name="XRefPaste140" localSheetId="9" hidden="1">#REF!</definedName>
    <definedName name="XRefPaste140" localSheetId="10" hidden="1">#REF!</definedName>
    <definedName name="XRefPaste140" hidden="1">#REF!</definedName>
    <definedName name="XRefPaste140Row" localSheetId="11" hidden="1">#REF!</definedName>
    <definedName name="XRefPaste140Row" localSheetId="9" hidden="1">#REF!</definedName>
    <definedName name="XRefPaste140Row" localSheetId="10" hidden="1">#REF!</definedName>
    <definedName name="XRefPaste140Row" hidden="1">#REF!</definedName>
    <definedName name="XRefPaste141" localSheetId="11" hidden="1">#REF!</definedName>
    <definedName name="XRefPaste141" localSheetId="9" hidden="1">#REF!</definedName>
    <definedName name="XRefPaste141" localSheetId="10" hidden="1">#REF!</definedName>
    <definedName name="XRefPaste141" hidden="1">#REF!</definedName>
    <definedName name="XRefPaste141Row" localSheetId="11" hidden="1">#REF!</definedName>
    <definedName name="XRefPaste141Row" localSheetId="9" hidden="1">#REF!</definedName>
    <definedName name="XRefPaste141Row" localSheetId="10" hidden="1">#REF!</definedName>
    <definedName name="XRefPaste141Row" hidden="1">#REF!</definedName>
    <definedName name="XRefPaste142" localSheetId="11" hidden="1">#REF!</definedName>
    <definedName name="XRefPaste142" localSheetId="9" hidden="1">#REF!</definedName>
    <definedName name="XRefPaste142" localSheetId="10" hidden="1">#REF!</definedName>
    <definedName name="XRefPaste142" hidden="1">#REF!</definedName>
    <definedName name="XRefPaste142Row" localSheetId="11" hidden="1">#REF!</definedName>
    <definedName name="XRefPaste142Row" localSheetId="9" hidden="1">#REF!</definedName>
    <definedName name="XRefPaste142Row" localSheetId="10" hidden="1">#REF!</definedName>
    <definedName name="XRefPaste142Row" hidden="1">#REF!</definedName>
    <definedName name="XRefPaste143" localSheetId="11" hidden="1">#REF!</definedName>
    <definedName name="XRefPaste143" localSheetId="9" hidden="1">#REF!</definedName>
    <definedName name="XRefPaste143" localSheetId="10" hidden="1">#REF!</definedName>
    <definedName name="XRefPaste143" hidden="1">#REF!</definedName>
    <definedName name="XRefPaste143Row" localSheetId="11" hidden="1">#REF!</definedName>
    <definedName name="XRefPaste143Row" localSheetId="9" hidden="1">#REF!</definedName>
    <definedName name="XRefPaste143Row" localSheetId="10" hidden="1">#REF!</definedName>
    <definedName name="XRefPaste143Row" hidden="1">#REF!</definedName>
    <definedName name="XRefPaste144" localSheetId="11" hidden="1">#REF!</definedName>
    <definedName name="XRefPaste144" localSheetId="9" hidden="1">#REF!</definedName>
    <definedName name="XRefPaste144" localSheetId="10" hidden="1">#REF!</definedName>
    <definedName name="XRefPaste144" hidden="1">#REF!</definedName>
    <definedName name="XRefPaste144Row" localSheetId="11" hidden="1">#REF!</definedName>
    <definedName name="XRefPaste144Row" localSheetId="9" hidden="1">#REF!</definedName>
    <definedName name="XRefPaste144Row" localSheetId="10" hidden="1">#REF!</definedName>
    <definedName name="XRefPaste144Row" hidden="1">#REF!</definedName>
    <definedName name="XRefPaste145" localSheetId="11" hidden="1">#REF!</definedName>
    <definedName name="XRefPaste145" localSheetId="9" hidden="1">#REF!</definedName>
    <definedName name="XRefPaste145" localSheetId="10" hidden="1">#REF!</definedName>
    <definedName name="XRefPaste145" hidden="1">#REF!</definedName>
    <definedName name="XRefPaste145Row" localSheetId="11" hidden="1">#REF!</definedName>
    <definedName name="XRefPaste145Row" localSheetId="9" hidden="1">#REF!</definedName>
    <definedName name="XRefPaste145Row" localSheetId="10" hidden="1">#REF!</definedName>
    <definedName name="XRefPaste145Row" hidden="1">#REF!</definedName>
    <definedName name="XRefPaste146" localSheetId="11" hidden="1">#REF!</definedName>
    <definedName name="XRefPaste146" localSheetId="9" hidden="1">#REF!</definedName>
    <definedName name="XRefPaste146" localSheetId="10" hidden="1">#REF!</definedName>
    <definedName name="XRefPaste146" hidden="1">#REF!</definedName>
    <definedName name="XRefPaste146Row" localSheetId="11" hidden="1">#REF!</definedName>
    <definedName name="XRefPaste146Row" localSheetId="9" hidden="1">#REF!</definedName>
    <definedName name="XRefPaste146Row" localSheetId="10" hidden="1">#REF!</definedName>
    <definedName name="XRefPaste146Row" hidden="1">#REF!</definedName>
    <definedName name="XRefPaste147" localSheetId="11" hidden="1">#REF!</definedName>
    <definedName name="XRefPaste147" localSheetId="9" hidden="1">#REF!</definedName>
    <definedName name="XRefPaste147" localSheetId="10" hidden="1">#REF!</definedName>
    <definedName name="XRefPaste147" hidden="1">#REF!</definedName>
    <definedName name="XRefPaste147Row" localSheetId="11" hidden="1">#REF!</definedName>
    <definedName name="XRefPaste147Row" localSheetId="9" hidden="1">#REF!</definedName>
    <definedName name="XRefPaste147Row" localSheetId="10" hidden="1">#REF!</definedName>
    <definedName name="XRefPaste147Row" hidden="1">#REF!</definedName>
    <definedName name="XRefPaste148" localSheetId="11" hidden="1">#REF!</definedName>
    <definedName name="XRefPaste148" localSheetId="9" hidden="1">#REF!</definedName>
    <definedName name="XRefPaste148" localSheetId="10" hidden="1">#REF!</definedName>
    <definedName name="XRefPaste148" hidden="1">#REF!</definedName>
    <definedName name="XRefPaste148Row" localSheetId="11" hidden="1">#REF!</definedName>
    <definedName name="XRefPaste148Row" localSheetId="9" hidden="1">#REF!</definedName>
    <definedName name="XRefPaste148Row" localSheetId="10" hidden="1">#REF!</definedName>
    <definedName name="XRefPaste148Row" hidden="1">#REF!</definedName>
    <definedName name="XRefPaste14Row" localSheetId="11" hidden="1">#REF!</definedName>
    <definedName name="XRefPaste14Row" localSheetId="9" hidden="1">#REF!</definedName>
    <definedName name="XRefPaste14Row" localSheetId="10" hidden="1">#REF!</definedName>
    <definedName name="XRefPaste14Row" hidden="1">#REF!</definedName>
    <definedName name="XRefPaste15" localSheetId="11" hidden="1">#REF!</definedName>
    <definedName name="XRefPaste15" localSheetId="10" hidden="1">#REF!</definedName>
    <definedName name="XRefPaste15" hidden="1">#REF!</definedName>
    <definedName name="XRefPaste15Row" localSheetId="11" hidden="1">#REF!</definedName>
    <definedName name="XRefPaste15Row" localSheetId="9" hidden="1">#REF!</definedName>
    <definedName name="XRefPaste15Row" localSheetId="10" hidden="1">#REF!</definedName>
    <definedName name="XRefPaste15Row" hidden="1">#REF!</definedName>
    <definedName name="XRefPaste16" localSheetId="11" hidden="1">#REF!</definedName>
    <definedName name="XRefPaste16" localSheetId="10" hidden="1">#REF!</definedName>
    <definedName name="XRefPaste16" hidden="1">#REF!</definedName>
    <definedName name="XRefPaste16Row" localSheetId="11" hidden="1">#REF!</definedName>
    <definedName name="XRefPaste16Row" localSheetId="9" hidden="1">#REF!</definedName>
    <definedName name="XRefPaste16Row" localSheetId="10" hidden="1">#REF!</definedName>
    <definedName name="XRefPaste16Row" hidden="1">#REF!</definedName>
    <definedName name="XRefPaste17" localSheetId="11" hidden="1">#REF!</definedName>
    <definedName name="XRefPaste17" localSheetId="10" hidden="1">#REF!</definedName>
    <definedName name="XRefPaste17" hidden="1">#REF!</definedName>
    <definedName name="XRefPaste17Row" localSheetId="11" hidden="1">#REF!</definedName>
    <definedName name="XRefPaste17Row" localSheetId="9" hidden="1">#REF!</definedName>
    <definedName name="XRefPaste17Row" localSheetId="10" hidden="1">#REF!</definedName>
    <definedName name="XRefPaste17Row" hidden="1">#REF!</definedName>
    <definedName name="XRefPaste18" localSheetId="2" hidden="1">#REF!</definedName>
    <definedName name="XRefPaste18" localSheetId="5" hidden="1">#REF!</definedName>
    <definedName name="XRefPaste18" localSheetId="3" hidden="1">#REF!</definedName>
    <definedName name="XRefPaste18" localSheetId="11" hidden="1">#REF!</definedName>
    <definedName name="XRefPaste18" localSheetId="1" hidden="1">#REF!</definedName>
    <definedName name="XRefPaste18" localSheetId="13" hidden="1">#REF!</definedName>
    <definedName name="XRefPaste18" localSheetId="9" hidden="1">VPN!#REF!</definedName>
    <definedName name="XRefPaste18" localSheetId="10" hidden="1">'VPN- AFPISA'!#REF!</definedName>
    <definedName name="XRefPaste18" hidden="1">#REF!</definedName>
    <definedName name="XRefPaste18Row" localSheetId="2" hidden="1">#REF!</definedName>
    <definedName name="XRefPaste18Row" localSheetId="11" hidden="1">#REF!</definedName>
    <definedName name="XRefPaste18Row" localSheetId="1" hidden="1">#REF!</definedName>
    <definedName name="XRefPaste18Row" localSheetId="9" hidden="1">#REF!</definedName>
    <definedName name="XRefPaste18Row" localSheetId="10" hidden="1">#REF!</definedName>
    <definedName name="XRefPaste18Row" hidden="1">#REF!</definedName>
    <definedName name="XRefPaste19" localSheetId="11" hidden="1">#REF!</definedName>
    <definedName name="XRefPaste19" localSheetId="9" hidden="1">#REF!</definedName>
    <definedName name="XRefPaste19" localSheetId="10" hidden="1">#REF!</definedName>
    <definedName name="XRefPaste19" hidden="1">#REF!</definedName>
    <definedName name="XRefPaste19Row" localSheetId="11" hidden="1">#REF!</definedName>
    <definedName name="XRefPaste19Row" localSheetId="9" hidden="1">#REF!</definedName>
    <definedName name="XRefPaste19Row" localSheetId="10" hidden="1">#REF!</definedName>
    <definedName name="XRefPaste19Row" hidden="1">#REF!</definedName>
    <definedName name="XRefPaste1Row" localSheetId="11" hidden="1">#REF!</definedName>
    <definedName name="XRefPaste1Row" localSheetId="9" hidden="1">#REF!</definedName>
    <definedName name="XRefPaste1Row" localSheetId="10" hidden="1">#REF!</definedName>
    <definedName name="XRefPaste1Row" hidden="1">#REF!</definedName>
    <definedName name="XRefPaste2" localSheetId="11" hidden="1">#REF!</definedName>
    <definedName name="XRefPaste2" localSheetId="10" hidden="1">#REF!</definedName>
    <definedName name="XRefPaste2" hidden="1">#REF!</definedName>
    <definedName name="XRefPaste20" localSheetId="11" hidden="1">#REF!</definedName>
    <definedName name="XRefPaste20" localSheetId="9" hidden="1">#REF!</definedName>
    <definedName name="XRefPaste20" localSheetId="10" hidden="1">#REF!</definedName>
    <definedName name="XRefPaste20" hidden="1">#REF!</definedName>
    <definedName name="XRefPaste20Row" localSheetId="11" hidden="1">#REF!</definedName>
    <definedName name="XRefPaste20Row" localSheetId="9" hidden="1">#REF!</definedName>
    <definedName name="XRefPaste20Row" localSheetId="10" hidden="1">#REF!</definedName>
    <definedName name="XRefPaste20Row" hidden="1">#REF!</definedName>
    <definedName name="XRefPaste21" localSheetId="11" hidden="1">#REF!</definedName>
    <definedName name="XRefPaste21" localSheetId="9" hidden="1">#REF!</definedName>
    <definedName name="XRefPaste21" localSheetId="10" hidden="1">#REF!</definedName>
    <definedName name="XRefPaste21" hidden="1">#REF!</definedName>
    <definedName name="XRefPaste21Row" localSheetId="11" hidden="1">#REF!</definedName>
    <definedName name="XRefPaste21Row" localSheetId="9" hidden="1">#REF!</definedName>
    <definedName name="XRefPaste21Row" localSheetId="10" hidden="1">#REF!</definedName>
    <definedName name="XRefPaste21Row" hidden="1">#REF!</definedName>
    <definedName name="XRefPaste22" localSheetId="11" hidden="1">#REF!</definedName>
    <definedName name="XRefPaste22" localSheetId="9" hidden="1">#REF!</definedName>
    <definedName name="XRefPaste22" localSheetId="10" hidden="1">#REF!</definedName>
    <definedName name="XRefPaste22" hidden="1">#REF!</definedName>
    <definedName name="XRefPaste22Row" localSheetId="11" hidden="1">#REF!</definedName>
    <definedName name="XRefPaste22Row" localSheetId="9" hidden="1">#REF!</definedName>
    <definedName name="XRefPaste22Row" localSheetId="10" hidden="1">#REF!</definedName>
    <definedName name="XRefPaste22Row" hidden="1">#REF!</definedName>
    <definedName name="XRefPaste23" localSheetId="11" hidden="1">#REF!</definedName>
    <definedName name="XRefPaste23" localSheetId="9" hidden="1">#REF!</definedName>
    <definedName name="XRefPaste23" localSheetId="10" hidden="1">#REF!</definedName>
    <definedName name="XRefPaste23" hidden="1">#REF!</definedName>
    <definedName name="XRefPaste23Row" localSheetId="11" hidden="1">#REF!</definedName>
    <definedName name="XRefPaste23Row" localSheetId="9" hidden="1">#REF!</definedName>
    <definedName name="XRefPaste23Row" localSheetId="10" hidden="1">#REF!</definedName>
    <definedName name="XRefPaste23Row" hidden="1">#REF!</definedName>
    <definedName name="XRefPaste24" localSheetId="11" hidden="1">#REF!</definedName>
    <definedName name="XRefPaste24" localSheetId="9" hidden="1">#REF!</definedName>
    <definedName name="XRefPaste24" localSheetId="10" hidden="1">#REF!</definedName>
    <definedName name="XRefPaste24" hidden="1">#REF!</definedName>
    <definedName name="XRefPaste24Row" localSheetId="11" hidden="1">#REF!</definedName>
    <definedName name="XRefPaste24Row" localSheetId="9" hidden="1">#REF!</definedName>
    <definedName name="XRefPaste24Row" localSheetId="10" hidden="1">#REF!</definedName>
    <definedName name="XRefPaste24Row" hidden="1">#REF!</definedName>
    <definedName name="XRefPaste25" localSheetId="11" hidden="1">#REF!</definedName>
    <definedName name="XRefPaste25" localSheetId="9" hidden="1">#REF!</definedName>
    <definedName name="XRefPaste25" localSheetId="10" hidden="1">#REF!</definedName>
    <definedName name="XRefPaste25" hidden="1">#REF!</definedName>
    <definedName name="XRefPaste25Row" localSheetId="11" hidden="1">#REF!</definedName>
    <definedName name="XRefPaste25Row" localSheetId="9" hidden="1">#REF!</definedName>
    <definedName name="XRefPaste25Row" localSheetId="10" hidden="1">#REF!</definedName>
    <definedName name="XRefPaste25Row" hidden="1">#REF!</definedName>
    <definedName name="XRefPaste26" localSheetId="11" hidden="1">#REF!</definedName>
    <definedName name="XRefPaste26" localSheetId="9" hidden="1">#REF!</definedName>
    <definedName name="XRefPaste26" localSheetId="10" hidden="1">#REF!</definedName>
    <definedName name="XRefPaste26" hidden="1">#REF!</definedName>
    <definedName name="XRefPaste26Row" localSheetId="11" hidden="1">#REF!</definedName>
    <definedName name="XRefPaste26Row" localSheetId="9" hidden="1">#REF!</definedName>
    <definedName name="XRefPaste26Row" localSheetId="10" hidden="1">#REF!</definedName>
    <definedName name="XRefPaste26Row" hidden="1">#REF!</definedName>
    <definedName name="XRefPaste27" localSheetId="11" hidden="1">#REF!</definedName>
    <definedName name="XRefPaste27" localSheetId="9" hidden="1">#REF!</definedName>
    <definedName name="XRefPaste27" localSheetId="10" hidden="1">#REF!</definedName>
    <definedName name="XRefPaste27" hidden="1">#REF!</definedName>
    <definedName name="XRefPaste27Row" localSheetId="11" hidden="1">#REF!</definedName>
    <definedName name="XRefPaste27Row" localSheetId="9" hidden="1">#REF!</definedName>
    <definedName name="XRefPaste27Row" localSheetId="10" hidden="1">#REF!</definedName>
    <definedName name="XRefPaste27Row" hidden="1">#REF!</definedName>
    <definedName name="XRefPaste28" localSheetId="11" hidden="1">#REF!</definedName>
    <definedName name="XRefPaste28" localSheetId="9" hidden="1">#REF!</definedName>
    <definedName name="XRefPaste28" localSheetId="10" hidden="1">#REF!</definedName>
    <definedName name="XRefPaste28" hidden="1">#REF!</definedName>
    <definedName name="XRefPaste28Row" localSheetId="11" hidden="1">#REF!</definedName>
    <definedName name="XRefPaste28Row" localSheetId="9" hidden="1">#REF!</definedName>
    <definedName name="XRefPaste28Row" localSheetId="10" hidden="1">#REF!</definedName>
    <definedName name="XRefPaste28Row" hidden="1">#REF!</definedName>
    <definedName name="XRefPaste29" localSheetId="11" hidden="1">#REF!</definedName>
    <definedName name="XRefPaste29" localSheetId="9" hidden="1">#REF!</definedName>
    <definedName name="XRefPaste29" localSheetId="10" hidden="1">#REF!</definedName>
    <definedName name="XRefPaste29" hidden="1">#REF!</definedName>
    <definedName name="XRefPaste29Row" localSheetId="11" hidden="1">#REF!</definedName>
    <definedName name="XRefPaste29Row" localSheetId="9" hidden="1">#REF!</definedName>
    <definedName name="XRefPaste29Row" localSheetId="10" hidden="1">#REF!</definedName>
    <definedName name="XRefPaste29Row" hidden="1">#REF!</definedName>
    <definedName name="XRefPaste2Row" localSheetId="11" hidden="1">#REF!</definedName>
    <definedName name="XRefPaste2Row" localSheetId="9" hidden="1">#REF!</definedName>
    <definedName name="XRefPaste2Row" localSheetId="10" hidden="1">#REF!</definedName>
    <definedName name="XRefPaste2Row" hidden="1">#REF!</definedName>
    <definedName name="XRefPaste3" localSheetId="11" hidden="1">#REF!</definedName>
    <definedName name="XRefPaste3" localSheetId="10" hidden="1">#REF!</definedName>
    <definedName name="XRefPaste3" hidden="1">#REF!</definedName>
    <definedName name="XRefPaste30" localSheetId="11" hidden="1">#REF!</definedName>
    <definedName name="XRefPaste30" localSheetId="9" hidden="1">#REF!</definedName>
    <definedName name="XRefPaste30" localSheetId="10" hidden="1">#REF!</definedName>
    <definedName name="XRefPaste30" hidden="1">#REF!</definedName>
    <definedName name="XRefPaste30Row" localSheetId="11" hidden="1">#REF!</definedName>
    <definedName name="XRefPaste30Row" localSheetId="9" hidden="1">#REF!</definedName>
    <definedName name="XRefPaste30Row" localSheetId="10" hidden="1">#REF!</definedName>
    <definedName name="XRefPaste30Row" hidden="1">#REF!</definedName>
    <definedName name="XRefPaste31" localSheetId="11" hidden="1">#REF!</definedName>
    <definedName name="XRefPaste31" localSheetId="9" hidden="1">#REF!</definedName>
    <definedName name="XRefPaste31" localSheetId="10" hidden="1">#REF!</definedName>
    <definedName name="XRefPaste31" hidden="1">#REF!</definedName>
    <definedName name="XRefPaste31Row" localSheetId="11" hidden="1">#REF!</definedName>
    <definedName name="XRefPaste31Row" localSheetId="9" hidden="1">#REF!</definedName>
    <definedName name="XRefPaste31Row" localSheetId="10" hidden="1">#REF!</definedName>
    <definedName name="XRefPaste31Row" hidden="1">#REF!</definedName>
    <definedName name="XRefPaste32" localSheetId="11" hidden="1">#REF!</definedName>
    <definedName name="XRefPaste32" localSheetId="9" hidden="1">#REF!</definedName>
    <definedName name="XRefPaste32" localSheetId="10" hidden="1">#REF!</definedName>
    <definedName name="XRefPaste32" hidden="1">#REF!</definedName>
    <definedName name="XRefPaste32Row" localSheetId="11" hidden="1">#REF!</definedName>
    <definedName name="XRefPaste32Row" localSheetId="9" hidden="1">#REF!</definedName>
    <definedName name="XRefPaste32Row" localSheetId="10" hidden="1">#REF!</definedName>
    <definedName name="XRefPaste32Row" hidden="1">#REF!</definedName>
    <definedName name="XRefPaste33" localSheetId="11" hidden="1">#REF!</definedName>
    <definedName name="XRefPaste33" localSheetId="10" hidden="1">#REF!</definedName>
    <definedName name="XRefPaste33" hidden="1">#REF!</definedName>
    <definedName name="XRefPaste33Row" localSheetId="11" hidden="1">#REF!</definedName>
    <definedName name="XRefPaste33Row" localSheetId="9" hidden="1">#REF!</definedName>
    <definedName name="XRefPaste33Row" localSheetId="10" hidden="1">#REF!</definedName>
    <definedName name="XRefPaste33Row" hidden="1">#REF!</definedName>
    <definedName name="XRefPaste34" localSheetId="11" hidden="1">#REF!</definedName>
    <definedName name="XRefPaste34" localSheetId="9" hidden="1">#REF!</definedName>
    <definedName name="XRefPaste34" localSheetId="10" hidden="1">#REF!</definedName>
    <definedName name="XRefPaste34" hidden="1">#REF!</definedName>
    <definedName name="XRefPaste34Row" localSheetId="11" hidden="1">#REF!</definedName>
    <definedName name="XRefPaste34Row" localSheetId="9" hidden="1">#REF!</definedName>
    <definedName name="XRefPaste34Row" localSheetId="10" hidden="1">#REF!</definedName>
    <definedName name="XRefPaste34Row" hidden="1">#REF!</definedName>
    <definedName name="XRefPaste35" localSheetId="11" hidden="1">#REF!</definedName>
    <definedName name="XRefPaste35" localSheetId="10" hidden="1">#REF!</definedName>
    <definedName name="XRefPaste35" hidden="1">#REF!</definedName>
    <definedName name="XRefPaste35Row" localSheetId="11" hidden="1">#REF!</definedName>
    <definedName name="XRefPaste35Row" localSheetId="9" hidden="1">#REF!</definedName>
    <definedName name="XRefPaste35Row" localSheetId="10" hidden="1">#REF!</definedName>
    <definedName name="XRefPaste35Row" hidden="1">#REF!</definedName>
    <definedName name="XRefPaste36" localSheetId="11" hidden="1">#REF!</definedName>
    <definedName name="XRefPaste36" localSheetId="9" hidden="1">#REF!</definedName>
    <definedName name="XRefPaste36" localSheetId="10" hidden="1">#REF!</definedName>
    <definedName name="XRefPaste36" hidden="1">#REF!</definedName>
    <definedName name="XRefPaste36Row" localSheetId="11" hidden="1">#REF!</definedName>
    <definedName name="XRefPaste36Row" localSheetId="9" hidden="1">#REF!</definedName>
    <definedName name="XRefPaste36Row" localSheetId="10" hidden="1">#REF!</definedName>
    <definedName name="XRefPaste36Row" hidden="1">#REF!</definedName>
    <definedName name="XRefPaste37" localSheetId="11" hidden="1">#REF!</definedName>
    <definedName name="XRefPaste37" localSheetId="9" hidden="1">#REF!</definedName>
    <definedName name="XRefPaste37" localSheetId="10" hidden="1">#REF!</definedName>
    <definedName name="XRefPaste37" hidden="1">#REF!</definedName>
    <definedName name="XRefPaste37Row" localSheetId="11" hidden="1">#REF!</definedName>
    <definedName name="XRefPaste37Row" localSheetId="9" hidden="1">#REF!</definedName>
    <definedName name="XRefPaste37Row" localSheetId="10" hidden="1">#REF!</definedName>
    <definedName name="XRefPaste37Row" hidden="1">#REF!</definedName>
    <definedName name="XRefPaste38" localSheetId="11" hidden="1">#REF!</definedName>
    <definedName name="XRefPaste38" localSheetId="9" hidden="1">#REF!</definedName>
    <definedName name="XRefPaste38" localSheetId="10" hidden="1">#REF!</definedName>
    <definedName name="XRefPaste38" hidden="1">#REF!</definedName>
    <definedName name="XRefPaste38Row" localSheetId="11" hidden="1">#REF!</definedName>
    <definedName name="XRefPaste38Row" localSheetId="9" hidden="1">#REF!</definedName>
    <definedName name="XRefPaste38Row" localSheetId="10" hidden="1">#REF!</definedName>
    <definedName name="XRefPaste38Row" hidden="1">#REF!</definedName>
    <definedName name="XRefPaste39" localSheetId="11" hidden="1">#REF!</definedName>
    <definedName name="XRefPaste39" localSheetId="9" hidden="1">#REF!</definedName>
    <definedName name="XRefPaste39" localSheetId="10" hidden="1">#REF!</definedName>
    <definedName name="XRefPaste39" hidden="1">#REF!</definedName>
    <definedName name="XRefPaste39Row" localSheetId="11" hidden="1">#REF!</definedName>
    <definedName name="XRefPaste39Row" localSheetId="9" hidden="1">#REF!</definedName>
    <definedName name="XRefPaste39Row" localSheetId="10" hidden="1">#REF!</definedName>
    <definedName name="XRefPaste39Row" hidden="1">#REF!</definedName>
    <definedName name="XRefPaste3Row" localSheetId="11" hidden="1">#REF!</definedName>
    <definedName name="XRefPaste3Row" localSheetId="9" hidden="1">#REF!</definedName>
    <definedName name="XRefPaste3Row" localSheetId="10" hidden="1">#REF!</definedName>
    <definedName name="XRefPaste3Row" hidden="1">#REF!</definedName>
    <definedName name="XRefPaste4" localSheetId="11" hidden="1">#REF!</definedName>
    <definedName name="XRefPaste4" localSheetId="10" hidden="1">#REF!</definedName>
    <definedName name="XRefPaste4" hidden="1">#REF!</definedName>
    <definedName name="XRefPaste40" localSheetId="11" hidden="1">#REF!</definedName>
    <definedName name="XRefPaste40" localSheetId="9" hidden="1">#REF!</definedName>
    <definedName name="XRefPaste40" localSheetId="10" hidden="1">#REF!</definedName>
    <definedName name="XRefPaste40" hidden="1">#REF!</definedName>
    <definedName name="XRefPaste40Row" localSheetId="11" hidden="1">#REF!</definedName>
    <definedName name="XRefPaste40Row" localSheetId="9" hidden="1">#REF!</definedName>
    <definedName name="XRefPaste40Row" localSheetId="10" hidden="1">#REF!</definedName>
    <definedName name="XRefPaste40Row" hidden="1">#REF!</definedName>
    <definedName name="XRefPaste41" localSheetId="11" hidden="1">#REF!</definedName>
    <definedName name="XRefPaste41" localSheetId="9" hidden="1">#REF!</definedName>
    <definedName name="XRefPaste41" localSheetId="10" hidden="1">#REF!</definedName>
    <definedName name="XRefPaste41" hidden="1">#REF!</definedName>
    <definedName name="XRefPaste41Row" localSheetId="11" hidden="1">#REF!</definedName>
    <definedName name="XRefPaste41Row" localSheetId="9" hidden="1">#REF!</definedName>
    <definedName name="XRefPaste41Row" localSheetId="10" hidden="1">#REF!</definedName>
    <definedName name="XRefPaste41Row" hidden="1">#REF!</definedName>
    <definedName name="XRefPaste42" localSheetId="11" hidden="1">#REF!</definedName>
    <definedName name="XRefPaste42" localSheetId="9" hidden="1">#REF!</definedName>
    <definedName name="XRefPaste42" localSheetId="10" hidden="1">#REF!</definedName>
    <definedName name="XRefPaste42" hidden="1">#REF!</definedName>
    <definedName name="XRefPaste42Row" localSheetId="11" hidden="1">#REF!</definedName>
    <definedName name="XRefPaste42Row" localSheetId="9" hidden="1">#REF!</definedName>
    <definedName name="XRefPaste42Row" localSheetId="10" hidden="1">#REF!</definedName>
    <definedName name="XRefPaste42Row" hidden="1">#REF!</definedName>
    <definedName name="XRefPaste43" localSheetId="11" hidden="1">#REF!</definedName>
    <definedName name="XRefPaste43" localSheetId="9" hidden="1">#REF!</definedName>
    <definedName name="XRefPaste43" localSheetId="10" hidden="1">#REF!</definedName>
    <definedName name="XRefPaste43" hidden="1">#REF!</definedName>
    <definedName name="XRefPaste43Row" localSheetId="11" hidden="1">#REF!</definedName>
    <definedName name="XRefPaste43Row" localSheetId="9" hidden="1">#REF!</definedName>
    <definedName name="XRefPaste43Row" localSheetId="10" hidden="1">#REF!</definedName>
    <definedName name="XRefPaste43Row" hidden="1">#REF!</definedName>
    <definedName name="XRefPaste44" localSheetId="11" hidden="1">#REF!</definedName>
    <definedName name="XRefPaste44" localSheetId="9" hidden="1">#REF!</definedName>
    <definedName name="XRefPaste44" localSheetId="10" hidden="1">#REF!</definedName>
    <definedName name="XRefPaste44" hidden="1">#REF!</definedName>
    <definedName name="XRefPaste44Row" localSheetId="11" hidden="1">#REF!</definedName>
    <definedName name="XRefPaste44Row" localSheetId="9" hidden="1">#REF!</definedName>
    <definedName name="XRefPaste44Row" localSheetId="10" hidden="1">#REF!</definedName>
    <definedName name="XRefPaste44Row" hidden="1">#REF!</definedName>
    <definedName name="XRefPaste45" localSheetId="11" hidden="1">#REF!</definedName>
    <definedName name="XRefPaste45" localSheetId="9" hidden="1">#REF!</definedName>
    <definedName name="XRefPaste45" localSheetId="10" hidden="1">#REF!</definedName>
    <definedName name="XRefPaste45" hidden="1">#REF!</definedName>
    <definedName name="XRefPaste45Row" localSheetId="11" hidden="1">#REF!</definedName>
    <definedName name="XRefPaste45Row" localSheetId="9" hidden="1">#REF!</definedName>
    <definedName name="XRefPaste45Row" localSheetId="10" hidden="1">#REF!</definedName>
    <definedName name="XRefPaste45Row" hidden="1">#REF!</definedName>
    <definedName name="XRefPaste46" localSheetId="11" hidden="1">#REF!</definedName>
    <definedName name="XRefPaste46" localSheetId="9" hidden="1">#REF!</definedName>
    <definedName name="XRefPaste46" localSheetId="10" hidden="1">#REF!</definedName>
    <definedName name="XRefPaste46" hidden="1">#REF!</definedName>
    <definedName name="XRefPaste46Row" localSheetId="11" hidden="1">#REF!</definedName>
    <definedName name="XRefPaste46Row" localSheetId="9" hidden="1">#REF!</definedName>
    <definedName name="XRefPaste46Row" localSheetId="10" hidden="1">#REF!</definedName>
    <definedName name="XRefPaste46Row" hidden="1">#REF!</definedName>
    <definedName name="XRefPaste47" localSheetId="11" hidden="1">#REF!</definedName>
    <definedName name="XRefPaste47" localSheetId="9" hidden="1">#REF!</definedName>
    <definedName name="XRefPaste47" localSheetId="10" hidden="1">#REF!</definedName>
    <definedName name="XRefPaste47" hidden="1">#REF!</definedName>
    <definedName name="XRefPaste47Row" localSheetId="11" hidden="1">#REF!</definedName>
    <definedName name="XRefPaste47Row" localSheetId="9" hidden="1">#REF!</definedName>
    <definedName name="XRefPaste47Row" localSheetId="10" hidden="1">#REF!</definedName>
    <definedName name="XRefPaste47Row" hidden="1">#REF!</definedName>
    <definedName name="XRefPaste48" localSheetId="11" hidden="1">#REF!</definedName>
    <definedName name="XRefPaste48" localSheetId="9" hidden="1">#REF!</definedName>
    <definedName name="XRefPaste48" localSheetId="10" hidden="1">#REF!</definedName>
    <definedName name="XRefPaste48" hidden="1">#REF!</definedName>
    <definedName name="XRefPaste48Row" localSheetId="11" hidden="1">#REF!</definedName>
    <definedName name="XRefPaste48Row" localSheetId="9" hidden="1">#REF!</definedName>
    <definedName name="XRefPaste48Row" localSheetId="10" hidden="1">#REF!</definedName>
    <definedName name="XRefPaste48Row" hidden="1">#REF!</definedName>
    <definedName name="XRefPaste49" localSheetId="11" hidden="1">#REF!</definedName>
    <definedName name="XRefPaste49" localSheetId="9" hidden="1">#REF!</definedName>
    <definedName name="XRefPaste49" localSheetId="10" hidden="1">#REF!</definedName>
    <definedName name="XRefPaste49" hidden="1">#REF!</definedName>
    <definedName name="XRefPaste49Row" localSheetId="11" hidden="1">#REF!</definedName>
    <definedName name="XRefPaste49Row" localSheetId="9" hidden="1">#REF!</definedName>
    <definedName name="XRefPaste49Row" localSheetId="10" hidden="1">#REF!</definedName>
    <definedName name="XRefPaste49Row" hidden="1">#REF!</definedName>
    <definedName name="XRefPaste4Row" localSheetId="11" hidden="1">#REF!</definedName>
    <definedName name="XRefPaste4Row" localSheetId="9" hidden="1">#REF!</definedName>
    <definedName name="XRefPaste4Row" localSheetId="10" hidden="1">#REF!</definedName>
    <definedName name="XRefPaste4Row" hidden="1">#REF!</definedName>
    <definedName name="XRefPaste5" localSheetId="11" hidden="1">#REF!</definedName>
    <definedName name="XRefPaste5" localSheetId="9" hidden="1">VPN!#REF!</definedName>
    <definedName name="XRefPaste5" localSheetId="10" hidden="1">'VPN- AFPISA'!#REF!</definedName>
    <definedName name="XRefPaste5" hidden="1">#REF!</definedName>
    <definedName name="XRefPaste50" localSheetId="2" hidden="1">#REF!</definedName>
    <definedName name="XRefPaste50" localSheetId="11" hidden="1">#REF!</definedName>
    <definedName name="XRefPaste50" localSheetId="1" hidden="1">#REF!</definedName>
    <definedName name="XRefPaste50" localSheetId="9" hidden="1">#REF!</definedName>
    <definedName name="XRefPaste50" localSheetId="10" hidden="1">#REF!</definedName>
    <definedName name="XRefPaste50" hidden="1">#REF!</definedName>
    <definedName name="XRefPaste50Row" localSheetId="11" hidden="1">#REF!</definedName>
    <definedName name="XRefPaste50Row" localSheetId="9" hidden="1">#REF!</definedName>
    <definedName name="XRefPaste50Row" localSheetId="10" hidden="1">#REF!</definedName>
    <definedName name="XRefPaste50Row" hidden="1">#REF!</definedName>
    <definedName name="XRefPaste51" localSheetId="11" hidden="1">#REF!</definedName>
    <definedName name="XRefPaste51" localSheetId="9" hidden="1">#REF!</definedName>
    <definedName name="XRefPaste51" localSheetId="10" hidden="1">#REF!</definedName>
    <definedName name="XRefPaste51" hidden="1">#REF!</definedName>
    <definedName name="XRefPaste51Row" localSheetId="11" hidden="1">#REF!</definedName>
    <definedName name="XRefPaste51Row" localSheetId="9" hidden="1">#REF!</definedName>
    <definedName name="XRefPaste51Row" localSheetId="10" hidden="1">#REF!</definedName>
    <definedName name="XRefPaste51Row" hidden="1">#REF!</definedName>
    <definedName name="XRefPaste52" localSheetId="11" hidden="1">#REF!</definedName>
    <definedName name="XRefPaste52" localSheetId="9" hidden="1">#REF!</definedName>
    <definedName name="XRefPaste52" localSheetId="10" hidden="1">#REF!</definedName>
    <definedName name="XRefPaste52" hidden="1">#REF!</definedName>
    <definedName name="XRefPaste52Row" localSheetId="11" hidden="1">#REF!</definedName>
    <definedName name="XRefPaste52Row" localSheetId="9" hidden="1">#REF!</definedName>
    <definedName name="XRefPaste52Row" localSheetId="10" hidden="1">#REF!</definedName>
    <definedName name="XRefPaste52Row" hidden="1">#REF!</definedName>
    <definedName name="XRefPaste53" localSheetId="11" hidden="1">#REF!</definedName>
    <definedName name="XRefPaste53" localSheetId="9" hidden="1">#REF!</definedName>
    <definedName name="XRefPaste53" localSheetId="10" hidden="1">#REF!</definedName>
    <definedName name="XRefPaste53" hidden="1">#REF!</definedName>
    <definedName name="XRefPaste53Row" localSheetId="11" hidden="1">#REF!</definedName>
    <definedName name="XRefPaste53Row" localSheetId="9" hidden="1">#REF!</definedName>
    <definedName name="XRefPaste53Row" localSheetId="10" hidden="1">#REF!</definedName>
    <definedName name="XRefPaste53Row" hidden="1">#REF!</definedName>
    <definedName name="XRefPaste54" localSheetId="11" hidden="1">#REF!</definedName>
    <definedName name="XRefPaste54" localSheetId="9" hidden="1">#REF!</definedName>
    <definedName name="XRefPaste54" localSheetId="10" hidden="1">#REF!</definedName>
    <definedName name="XRefPaste54" hidden="1">#REF!</definedName>
    <definedName name="XRefPaste54Row" localSheetId="11" hidden="1">#REF!</definedName>
    <definedName name="XRefPaste54Row" localSheetId="9" hidden="1">#REF!</definedName>
    <definedName name="XRefPaste54Row" localSheetId="10" hidden="1">#REF!</definedName>
    <definedName name="XRefPaste54Row" hidden="1">#REF!</definedName>
    <definedName name="XRefPaste55" localSheetId="11" hidden="1">#REF!</definedName>
    <definedName name="XRefPaste55" localSheetId="9" hidden="1">#REF!</definedName>
    <definedName name="XRefPaste55" localSheetId="10" hidden="1">#REF!</definedName>
    <definedName name="XRefPaste55" hidden="1">#REF!</definedName>
    <definedName name="XRefPaste55Row" localSheetId="11" hidden="1">#REF!</definedName>
    <definedName name="XRefPaste55Row" localSheetId="9" hidden="1">#REF!</definedName>
    <definedName name="XRefPaste55Row" localSheetId="10" hidden="1">#REF!</definedName>
    <definedName name="XRefPaste55Row" hidden="1">#REF!</definedName>
    <definedName name="XRefPaste56" localSheetId="11" hidden="1">#REF!</definedName>
    <definedName name="XRefPaste56" localSheetId="9" hidden="1">#REF!</definedName>
    <definedName name="XRefPaste56" localSheetId="10" hidden="1">#REF!</definedName>
    <definedName name="XRefPaste56" hidden="1">#REF!</definedName>
    <definedName name="XRefPaste56Row" localSheetId="11" hidden="1">#REF!</definedName>
    <definedName name="XRefPaste56Row" localSheetId="9" hidden="1">#REF!</definedName>
    <definedName name="XRefPaste56Row" localSheetId="10" hidden="1">#REF!</definedName>
    <definedName name="XRefPaste56Row" hidden="1">#REF!</definedName>
    <definedName name="XRefPaste57" localSheetId="11" hidden="1">#REF!</definedName>
    <definedName name="XRefPaste57" localSheetId="9" hidden="1">#REF!</definedName>
    <definedName name="XRefPaste57" localSheetId="10" hidden="1">#REF!</definedName>
    <definedName name="XRefPaste57" hidden="1">#REF!</definedName>
    <definedName name="XRefPaste57Row" localSheetId="11" hidden="1">#REF!</definedName>
    <definedName name="XRefPaste57Row" localSheetId="9" hidden="1">#REF!</definedName>
    <definedName name="XRefPaste57Row" localSheetId="10" hidden="1">#REF!</definedName>
    <definedName name="XRefPaste57Row" hidden="1">#REF!</definedName>
    <definedName name="XRefPaste58" localSheetId="11" hidden="1">#REF!</definedName>
    <definedName name="XRefPaste58" localSheetId="10" hidden="1">#REF!</definedName>
    <definedName name="XRefPaste58" hidden="1">#REF!</definedName>
    <definedName name="XRefPaste58Row" localSheetId="11" hidden="1">#REF!</definedName>
    <definedName name="XRefPaste58Row" localSheetId="9" hidden="1">#REF!</definedName>
    <definedName name="XRefPaste58Row" localSheetId="10" hidden="1">#REF!</definedName>
    <definedName name="XRefPaste58Row" hidden="1">#REF!</definedName>
    <definedName name="XRefPaste59" localSheetId="11" hidden="1">#REF!</definedName>
    <definedName name="XRefPaste59" localSheetId="10" hidden="1">#REF!</definedName>
    <definedName name="XRefPaste59" hidden="1">#REF!</definedName>
    <definedName name="XRefPaste59Row" localSheetId="11" hidden="1">#REF!</definedName>
    <definedName name="XRefPaste59Row" localSheetId="9" hidden="1">#REF!</definedName>
    <definedName name="XRefPaste59Row" localSheetId="10" hidden="1">#REF!</definedName>
    <definedName name="XRefPaste59Row" hidden="1">#REF!</definedName>
    <definedName name="XRefPaste5Row" localSheetId="11" hidden="1">#REF!</definedName>
    <definedName name="XRefPaste5Row" localSheetId="9" hidden="1">#REF!</definedName>
    <definedName name="XRefPaste5Row" localSheetId="10" hidden="1">#REF!</definedName>
    <definedName name="XRefPaste5Row" hidden="1">#REF!</definedName>
    <definedName name="XRefPaste6" localSheetId="11" hidden="1">#REF!</definedName>
    <definedName name="XRefPaste6" localSheetId="9" hidden="1">#REF!</definedName>
    <definedName name="XRefPaste6" localSheetId="10" hidden="1">#REF!</definedName>
    <definedName name="XRefPaste6" hidden="1">#REF!</definedName>
    <definedName name="XRefPaste60" localSheetId="11" hidden="1">#REF!</definedName>
    <definedName name="XRefPaste60" localSheetId="10" hidden="1">#REF!</definedName>
    <definedName name="XRefPaste60" hidden="1">#REF!</definedName>
    <definedName name="XRefPaste60Row" localSheetId="11" hidden="1">#REF!</definedName>
    <definedName name="XRefPaste60Row" localSheetId="9" hidden="1">#REF!</definedName>
    <definedName name="XRefPaste60Row" localSheetId="10" hidden="1">#REF!</definedName>
    <definedName name="XRefPaste60Row" hidden="1">#REF!</definedName>
    <definedName name="XRefPaste61" localSheetId="11" hidden="1">#REF!</definedName>
    <definedName name="XRefPaste61" localSheetId="10" hidden="1">#REF!</definedName>
    <definedName name="XRefPaste61" hidden="1">#REF!</definedName>
    <definedName name="XRefPaste61Row" localSheetId="11" hidden="1">#REF!</definedName>
    <definedName name="XRefPaste61Row" localSheetId="9" hidden="1">#REF!</definedName>
    <definedName name="XRefPaste61Row" localSheetId="10" hidden="1">#REF!</definedName>
    <definedName name="XRefPaste61Row" hidden="1">#REF!</definedName>
    <definedName name="XRefPaste62" localSheetId="11" hidden="1">#REF!</definedName>
    <definedName name="XRefPaste62" localSheetId="10" hidden="1">#REF!</definedName>
    <definedName name="XRefPaste62" hidden="1">#REF!</definedName>
    <definedName name="XRefPaste62Row" localSheetId="11" hidden="1">#REF!</definedName>
    <definedName name="XRefPaste62Row" localSheetId="9" hidden="1">#REF!</definedName>
    <definedName name="XRefPaste62Row" localSheetId="10" hidden="1">#REF!</definedName>
    <definedName name="XRefPaste62Row" hidden="1">#REF!</definedName>
    <definedName name="XRefPaste63" localSheetId="11" hidden="1">#REF!</definedName>
    <definedName name="XRefPaste63" localSheetId="10" hidden="1">#REF!</definedName>
    <definedName name="XRefPaste63" hidden="1">#REF!</definedName>
    <definedName name="XRefPaste63Row" localSheetId="11" hidden="1">#REF!</definedName>
    <definedName name="XRefPaste63Row" localSheetId="9" hidden="1">#REF!</definedName>
    <definedName name="XRefPaste63Row" localSheetId="10" hidden="1">#REF!</definedName>
    <definedName name="XRefPaste63Row" hidden="1">#REF!</definedName>
    <definedName name="XRefPaste64" localSheetId="11" hidden="1">#REF!</definedName>
    <definedName name="XRefPaste64" localSheetId="9" hidden="1">#REF!</definedName>
    <definedName name="XRefPaste64" localSheetId="10" hidden="1">#REF!</definedName>
    <definedName name="XRefPaste64" hidden="1">#REF!</definedName>
    <definedName name="XRefPaste64Row" localSheetId="11" hidden="1">#REF!</definedName>
    <definedName name="XRefPaste64Row" localSheetId="9" hidden="1">#REF!</definedName>
    <definedName name="XRefPaste64Row" localSheetId="10" hidden="1">#REF!</definedName>
    <definedName name="XRefPaste64Row" hidden="1">#REF!</definedName>
    <definedName name="XRefPaste65" localSheetId="11" hidden="1">#REF!</definedName>
    <definedName name="XRefPaste65" localSheetId="10" hidden="1">#REF!</definedName>
    <definedName name="XRefPaste65" hidden="1">#REF!</definedName>
    <definedName name="XRefPaste65Row" localSheetId="11" hidden="1">#REF!</definedName>
    <definedName name="XRefPaste65Row" localSheetId="9" hidden="1">#REF!</definedName>
    <definedName name="XRefPaste65Row" localSheetId="10" hidden="1">#REF!</definedName>
    <definedName name="XRefPaste65Row" hidden="1">#REF!</definedName>
    <definedName name="XRefPaste66" localSheetId="11" hidden="1">#REF!</definedName>
    <definedName name="XRefPaste66" localSheetId="10" hidden="1">#REF!</definedName>
    <definedName name="XRefPaste66" hidden="1">#REF!</definedName>
    <definedName name="XRefPaste66Row" localSheetId="11" hidden="1">#REF!</definedName>
    <definedName name="XRefPaste66Row" localSheetId="9" hidden="1">#REF!</definedName>
    <definedName name="XRefPaste66Row" localSheetId="10" hidden="1">#REF!</definedName>
    <definedName name="XRefPaste66Row" hidden="1">#REF!</definedName>
    <definedName name="XRefPaste67" localSheetId="11" hidden="1">#REF!</definedName>
    <definedName name="XRefPaste67" localSheetId="9" hidden="1">#REF!</definedName>
    <definedName name="XRefPaste67" localSheetId="10" hidden="1">#REF!</definedName>
    <definedName name="XRefPaste67" hidden="1">#REF!</definedName>
    <definedName name="XRefPaste67Row" localSheetId="11" hidden="1">#REF!</definedName>
    <definedName name="XRefPaste67Row" localSheetId="9" hidden="1">#REF!</definedName>
    <definedName name="XRefPaste67Row" localSheetId="10" hidden="1">#REF!</definedName>
    <definedName name="XRefPaste67Row" hidden="1">#REF!</definedName>
    <definedName name="XRefPaste68" localSheetId="11" hidden="1">#REF!</definedName>
    <definedName name="XRefPaste68" localSheetId="10" hidden="1">#REF!</definedName>
    <definedName name="XRefPaste68" hidden="1">#REF!</definedName>
    <definedName name="XRefPaste68Row" localSheetId="11" hidden="1">#REF!</definedName>
    <definedName name="XRefPaste68Row" localSheetId="9" hidden="1">#REF!</definedName>
    <definedName name="XRefPaste68Row" localSheetId="10" hidden="1">#REF!</definedName>
    <definedName name="XRefPaste68Row" hidden="1">#REF!</definedName>
    <definedName name="XRefPaste69" localSheetId="11" hidden="1">#REF!</definedName>
    <definedName name="XRefPaste69" localSheetId="10" hidden="1">#REF!</definedName>
    <definedName name="XRefPaste69" hidden="1">#REF!</definedName>
    <definedName name="XRefPaste69Row" localSheetId="11" hidden="1">#REF!</definedName>
    <definedName name="XRefPaste69Row" localSheetId="9" hidden="1">#REF!</definedName>
    <definedName name="XRefPaste69Row" localSheetId="10" hidden="1">#REF!</definedName>
    <definedName name="XRefPaste69Row" hidden="1">#REF!</definedName>
    <definedName name="XRefPaste6Row" localSheetId="11" hidden="1">#REF!</definedName>
    <definedName name="XRefPaste6Row" localSheetId="9" hidden="1">#REF!</definedName>
    <definedName name="XRefPaste6Row" localSheetId="10" hidden="1">#REF!</definedName>
    <definedName name="XRefPaste6Row" hidden="1">#REF!</definedName>
    <definedName name="XRefPaste7" localSheetId="11" hidden="1">#REF!</definedName>
    <definedName name="XRefPaste7" localSheetId="9" hidden="1">#REF!</definedName>
    <definedName name="XRefPaste7" localSheetId="10" hidden="1">#REF!</definedName>
    <definedName name="XRefPaste7" hidden="1">#REF!</definedName>
    <definedName name="XRefPaste70" localSheetId="11" hidden="1">#REF!</definedName>
    <definedName name="XRefPaste70" localSheetId="10" hidden="1">#REF!</definedName>
    <definedName name="XRefPaste70" hidden="1">#REF!</definedName>
    <definedName name="XRefPaste70Row" localSheetId="11" hidden="1">#REF!</definedName>
    <definedName name="XRefPaste70Row" localSheetId="9" hidden="1">#REF!</definedName>
    <definedName name="XRefPaste70Row" localSheetId="10" hidden="1">#REF!</definedName>
    <definedName name="XRefPaste70Row" hidden="1">#REF!</definedName>
    <definedName name="XRefPaste71" localSheetId="11" hidden="1">#REF!</definedName>
    <definedName name="XRefPaste71" localSheetId="10" hidden="1">#REF!</definedName>
    <definedName name="XRefPaste71" hidden="1">#REF!</definedName>
    <definedName name="XRefPaste71Row" localSheetId="11" hidden="1">#REF!</definedName>
    <definedName name="XRefPaste71Row" localSheetId="9" hidden="1">#REF!</definedName>
    <definedName name="XRefPaste71Row" localSheetId="10" hidden="1">#REF!</definedName>
    <definedName name="XRefPaste71Row" hidden="1">#REF!</definedName>
    <definedName name="XRefPaste72" localSheetId="11" hidden="1">#REF!</definedName>
    <definedName name="XRefPaste72" localSheetId="9" hidden="1">#REF!</definedName>
    <definedName name="XRefPaste72" localSheetId="10" hidden="1">#REF!</definedName>
    <definedName name="XRefPaste72" hidden="1">#REF!</definedName>
    <definedName name="XRefPaste72Row" localSheetId="11" hidden="1">#REF!</definedName>
    <definedName name="XRefPaste72Row" localSheetId="9" hidden="1">#REF!</definedName>
    <definedName name="XRefPaste72Row" localSheetId="10" hidden="1">#REF!</definedName>
    <definedName name="XRefPaste72Row" hidden="1">#REF!</definedName>
    <definedName name="XRefPaste73" localSheetId="11" hidden="1">#REF!</definedName>
    <definedName name="XRefPaste73" localSheetId="9" hidden="1">#REF!</definedName>
    <definedName name="XRefPaste73" localSheetId="10" hidden="1">#REF!</definedName>
    <definedName name="XRefPaste73" hidden="1">#REF!</definedName>
    <definedName name="XRefPaste73Row" localSheetId="11" hidden="1">#REF!</definedName>
    <definedName name="XRefPaste73Row" localSheetId="9" hidden="1">#REF!</definedName>
    <definedName name="XRefPaste73Row" localSheetId="10" hidden="1">#REF!</definedName>
    <definedName name="XRefPaste73Row" hidden="1">#REF!</definedName>
    <definedName name="XRefPaste74" localSheetId="11" hidden="1">#REF!</definedName>
    <definedName name="XRefPaste74" localSheetId="9" hidden="1">#REF!</definedName>
    <definedName name="XRefPaste74" localSheetId="10" hidden="1">#REF!</definedName>
    <definedName name="XRefPaste74" hidden="1">#REF!</definedName>
    <definedName name="XRefPaste74Row" localSheetId="11" hidden="1">#REF!</definedName>
    <definedName name="XRefPaste74Row" localSheetId="9" hidden="1">#REF!</definedName>
    <definedName name="XRefPaste74Row" localSheetId="10" hidden="1">#REF!</definedName>
    <definedName name="XRefPaste74Row" hidden="1">#REF!</definedName>
    <definedName name="XRefPaste75" localSheetId="11" hidden="1">#REF!</definedName>
    <definedName name="XRefPaste75" localSheetId="9" hidden="1">#REF!</definedName>
    <definedName name="XRefPaste75" localSheetId="10" hidden="1">#REF!</definedName>
    <definedName name="XRefPaste75" hidden="1">#REF!</definedName>
    <definedName name="XRefPaste75Row" localSheetId="11" hidden="1">#REF!</definedName>
    <definedName name="XRefPaste75Row" localSheetId="9" hidden="1">#REF!</definedName>
    <definedName name="XRefPaste75Row" localSheetId="10" hidden="1">#REF!</definedName>
    <definedName name="XRefPaste75Row" hidden="1">#REF!</definedName>
    <definedName name="XRefPaste76" localSheetId="11" hidden="1">#REF!</definedName>
    <definedName name="XRefPaste76" localSheetId="9" hidden="1">#REF!</definedName>
    <definedName name="XRefPaste76" localSheetId="10" hidden="1">#REF!</definedName>
    <definedName name="XRefPaste76" hidden="1">#REF!</definedName>
    <definedName name="XRefPaste76Row" localSheetId="11" hidden="1">#REF!</definedName>
    <definedName name="XRefPaste76Row" localSheetId="9" hidden="1">#REF!</definedName>
    <definedName name="XRefPaste76Row" localSheetId="10" hidden="1">#REF!</definedName>
    <definedName name="XRefPaste76Row" hidden="1">#REF!</definedName>
    <definedName name="XRefPaste77" localSheetId="11" hidden="1">#REF!</definedName>
    <definedName name="XRefPaste77" localSheetId="9" hidden="1">#REF!</definedName>
    <definedName name="XRefPaste77" localSheetId="10" hidden="1">#REF!</definedName>
    <definedName name="XRefPaste77" hidden="1">#REF!</definedName>
    <definedName name="XRefPaste77Row" localSheetId="11" hidden="1">#REF!</definedName>
    <definedName name="XRefPaste77Row" localSheetId="9" hidden="1">#REF!</definedName>
    <definedName name="XRefPaste77Row" localSheetId="10" hidden="1">#REF!</definedName>
    <definedName name="XRefPaste77Row" hidden="1">#REF!</definedName>
    <definedName name="XRefPaste78" localSheetId="11" hidden="1">#REF!</definedName>
    <definedName name="XRefPaste78" localSheetId="9" hidden="1">#REF!</definedName>
    <definedName name="XRefPaste78" localSheetId="10" hidden="1">#REF!</definedName>
    <definedName name="XRefPaste78" hidden="1">#REF!</definedName>
    <definedName name="XRefPaste78Row" localSheetId="11" hidden="1">#REF!</definedName>
    <definedName name="XRefPaste78Row" localSheetId="9" hidden="1">#REF!</definedName>
    <definedName name="XRefPaste78Row" localSheetId="10" hidden="1">#REF!</definedName>
    <definedName name="XRefPaste78Row" hidden="1">#REF!</definedName>
    <definedName name="XRefPaste79" localSheetId="11" hidden="1">#REF!</definedName>
    <definedName name="XRefPaste79" localSheetId="9" hidden="1">#REF!</definedName>
    <definedName name="XRefPaste79" localSheetId="10" hidden="1">#REF!</definedName>
    <definedName name="XRefPaste79" hidden="1">#REF!</definedName>
    <definedName name="XRefPaste79Row" localSheetId="11" hidden="1">#REF!</definedName>
    <definedName name="XRefPaste79Row" localSheetId="9" hidden="1">#REF!</definedName>
    <definedName name="XRefPaste79Row" localSheetId="10" hidden="1">#REF!</definedName>
    <definedName name="XRefPaste79Row" hidden="1">#REF!</definedName>
    <definedName name="XRefPaste7Row" localSheetId="11" hidden="1">#REF!</definedName>
    <definedName name="XRefPaste7Row" localSheetId="9" hidden="1">#REF!</definedName>
    <definedName name="XRefPaste7Row" localSheetId="10" hidden="1">#REF!</definedName>
    <definedName name="XRefPaste7Row" hidden="1">#REF!</definedName>
    <definedName name="XRefPaste8" localSheetId="11" hidden="1">#REF!</definedName>
    <definedName name="XRefPaste8" localSheetId="9" hidden="1">#REF!</definedName>
    <definedName name="XRefPaste8" localSheetId="10" hidden="1">#REF!</definedName>
    <definedName name="XRefPaste8" hidden="1">#REF!</definedName>
    <definedName name="XRefPaste80" localSheetId="11" hidden="1">#REF!</definedName>
    <definedName name="XRefPaste80" localSheetId="9" hidden="1">#REF!</definedName>
    <definedName name="XRefPaste80" localSheetId="10" hidden="1">#REF!</definedName>
    <definedName name="XRefPaste80" hidden="1">#REF!</definedName>
    <definedName name="XRefPaste80Row" localSheetId="11" hidden="1">#REF!</definedName>
    <definedName name="XRefPaste80Row" localSheetId="9" hidden="1">#REF!</definedName>
    <definedName name="XRefPaste80Row" localSheetId="10" hidden="1">#REF!</definedName>
    <definedName name="XRefPaste80Row" hidden="1">#REF!</definedName>
    <definedName name="XRefPaste81" localSheetId="11" hidden="1">#REF!</definedName>
    <definedName name="XRefPaste81" localSheetId="9" hidden="1">#REF!</definedName>
    <definedName name="XRefPaste81" localSheetId="10" hidden="1">#REF!</definedName>
    <definedName name="XRefPaste81" hidden="1">#REF!</definedName>
    <definedName name="XRefPaste81Row" localSheetId="11" hidden="1">#REF!</definedName>
    <definedName name="XRefPaste81Row" localSheetId="9" hidden="1">#REF!</definedName>
    <definedName name="XRefPaste81Row" localSheetId="10" hidden="1">#REF!</definedName>
    <definedName name="XRefPaste81Row" hidden="1">#REF!</definedName>
    <definedName name="XRefPaste82" localSheetId="11" hidden="1">#REF!</definedName>
    <definedName name="XRefPaste82" localSheetId="9" hidden="1">#REF!</definedName>
    <definedName name="XRefPaste82" localSheetId="10" hidden="1">#REF!</definedName>
    <definedName name="XRefPaste82" hidden="1">#REF!</definedName>
    <definedName name="XRefPaste82Row" localSheetId="11" hidden="1">#REF!</definedName>
    <definedName name="XRefPaste82Row" localSheetId="9" hidden="1">#REF!</definedName>
    <definedName name="XRefPaste82Row" localSheetId="10" hidden="1">#REF!</definedName>
    <definedName name="XRefPaste82Row" hidden="1">#REF!</definedName>
    <definedName name="XRefPaste83" localSheetId="11" hidden="1">#REF!</definedName>
    <definedName name="XRefPaste83" localSheetId="9" hidden="1">#REF!</definedName>
    <definedName name="XRefPaste83" localSheetId="10" hidden="1">#REF!</definedName>
    <definedName name="XRefPaste83" hidden="1">#REF!</definedName>
    <definedName name="XRefPaste83Row" localSheetId="11" hidden="1">#REF!</definedName>
    <definedName name="XRefPaste83Row" localSheetId="9" hidden="1">#REF!</definedName>
    <definedName name="XRefPaste83Row" localSheetId="10" hidden="1">#REF!</definedName>
    <definedName name="XRefPaste83Row" hidden="1">#REF!</definedName>
    <definedName name="XRefPaste84" localSheetId="11" hidden="1">#REF!</definedName>
    <definedName name="XRefPaste84" localSheetId="9" hidden="1">#REF!</definedName>
    <definedName name="XRefPaste84" localSheetId="10" hidden="1">#REF!</definedName>
    <definedName name="XRefPaste84" hidden="1">#REF!</definedName>
    <definedName name="XRefPaste84Row" localSheetId="11" hidden="1">#REF!</definedName>
    <definedName name="XRefPaste84Row" localSheetId="9" hidden="1">#REF!</definedName>
    <definedName name="XRefPaste84Row" localSheetId="10" hidden="1">#REF!</definedName>
    <definedName name="XRefPaste84Row" hidden="1">#REF!</definedName>
    <definedName name="XRefPaste85" localSheetId="11" hidden="1">#REF!</definedName>
    <definedName name="XRefPaste85" localSheetId="9" hidden="1">#REF!</definedName>
    <definedName name="XRefPaste85" localSheetId="10" hidden="1">#REF!</definedName>
    <definedName name="XRefPaste85" hidden="1">#REF!</definedName>
    <definedName name="XRefPaste85Row" localSheetId="11" hidden="1">#REF!</definedName>
    <definedName name="XRefPaste85Row" localSheetId="9" hidden="1">#REF!</definedName>
    <definedName name="XRefPaste85Row" localSheetId="10" hidden="1">#REF!</definedName>
    <definedName name="XRefPaste85Row" hidden="1">#REF!</definedName>
    <definedName name="XRefPaste86" localSheetId="11" hidden="1">#REF!</definedName>
    <definedName name="XRefPaste86" localSheetId="9" hidden="1">#REF!</definedName>
    <definedName name="XRefPaste86" localSheetId="10" hidden="1">#REF!</definedName>
    <definedName name="XRefPaste86" hidden="1">#REF!</definedName>
    <definedName name="XRefPaste86Row" localSheetId="11" hidden="1">#REF!</definedName>
    <definedName name="XRefPaste86Row" localSheetId="9" hidden="1">#REF!</definedName>
    <definedName name="XRefPaste86Row" localSheetId="10" hidden="1">#REF!</definedName>
    <definedName name="XRefPaste86Row" hidden="1">#REF!</definedName>
    <definedName name="XRefPaste87" localSheetId="11" hidden="1">#REF!</definedName>
    <definedName name="XRefPaste87" localSheetId="9" hidden="1">#REF!</definedName>
    <definedName name="XRefPaste87" localSheetId="10" hidden="1">#REF!</definedName>
    <definedName name="XRefPaste87" hidden="1">#REF!</definedName>
    <definedName name="XRefPaste87Row" localSheetId="11" hidden="1">#REF!</definedName>
    <definedName name="XRefPaste87Row" localSheetId="9" hidden="1">#REF!</definedName>
    <definedName name="XRefPaste87Row" localSheetId="10" hidden="1">#REF!</definedName>
    <definedName name="XRefPaste87Row" hidden="1">#REF!</definedName>
    <definedName name="XRefPaste88" localSheetId="11" hidden="1">#REF!</definedName>
    <definedName name="XRefPaste88" localSheetId="9" hidden="1">#REF!</definedName>
    <definedName name="XRefPaste88" localSheetId="10" hidden="1">#REF!</definedName>
    <definedName name="XRefPaste88" hidden="1">#REF!</definedName>
    <definedName name="XRefPaste88Row" localSheetId="11" hidden="1">#REF!</definedName>
    <definedName name="XRefPaste88Row" localSheetId="9" hidden="1">#REF!</definedName>
    <definedName name="XRefPaste88Row" localSheetId="10" hidden="1">#REF!</definedName>
    <definedName name="XRefPaste88Row" hidden="1">#REF!</definedName>
    <definedName name="XRefPaste89" localSheetId="11" hidden="1">#REF!</definedName>
    <definedName name="XRefPaste89" localSheetId="9" hidden="1">#REF!</definedName>
    <definedName name="XRefPaste89" localSheetId="10" hidden="1">#REF!</definedName>
    <definedName name="XRefPaste89" hidden="1">#REF!</definedName>
    <definedName name="XRefPaste89Row" localSheetId="11" hidden="1">#REF!</definedName>
    <definedName name="XRefPaste89Row" localSheetId="9" hidden="1">#REF!</definedName>
    <definedName name="XRefPaste89Row" localSheetId="10" hidden="1">#REF!</definedName>
    <definedName name="XRefPaste89Row" hidden="1">#REF!</definedName>
    <definedName name="XRefPaste8Row" localSheetId="11" hidden="1">#REF!</definedName>
    <definedName name="XRefPaste8Row" localSheetId="9" hidden="1">#REF!</definedName>
    <definedName name="XRefPaste8Row" localSheetId="10" hidden="1">#REF!</definedName>
    <definedName name="XRefPaste8Row" hidden="1">#REF!</definedName>
    <definedName name="XRefPaste9" localSheetId="11" hidden="1">#REF!</definedName>
    <definedName name="XRefPaste9" localSheetId="10" hidden="1">#REF!</definedName>
    <definedName name="XRefPaste9" hidden="1">#REF!</definedName>
    <definedName name="XRefPaste90" localSheetId="11" hidden="1">#REF!</definedName>
    <definedName name="XRefPaste90" localSheetId="9" hidden="1">#REF!</definedName>
    <definedName name="XRefPaste90" localSheetId="10" hidden="1">#REF!</definedName>
    <definedName name="XRefPaste90" hidden="1">#REF!</definedName>
    <definedName name="XRefPaste90Row" localSheetId="11" hidden="1">#REF!</definedName>
    <definedName name="XRefPaste90Row" localSheetId="9" hidden="1">#REF!</definedName>
    <definedName name="XRefPaste90Row" localSheetId="10" hidden="1">#REF!</definedName>
    <definedName name="XRefPaste90Row" hidden="1">#REF!</definedName>
    <definedName name="XRefPaste91" localSheetId="11" hidden="1">#REF!</definedName>
    <definedName name="XRefPaste91" localSheetId="9" hidden="1">#REF!</definedName>
    <definedName name="XRefPaste91" localSheetId="10" hidden="1">#REF!</definedName>
    <definedName name="XRefPaste91" hidden="1">#REF!</definedName>
    <definedName name="XRefPaste91Row" localSheetId="11" hidden="1">#REF!</definedName>
    <definedName name="XRefPaste91Row" localSheetId="9" hidden="1">#REF!</definedName>
    <definedName name="XRefPaste91Row" localSheetId="10" hidden="1">#REF!</definedName>
    <definedName name="XRefPaste91Row" hidden="1">#REF!</definedName>
    <definedName name="XRefPaste92" localSheetId="11" hidden="1">#REF!</definedName>
    <definedName name="XRefPaste92" localSheetId="9" hidden="1">#REF!</definedName>
    <definedName name="XRefPaste92" localSheetId="10" hidden="1">#REF!</definedName>
    <definedName name="XRefPaste92" hidden="1">#REF!</definedName>
    <definedName name="XRefPaste92Row" localSheetId="11" hidden="1">#REF!</definedName>
    <definedName name="XRefPaste92Row" localSheetId="9" hidden="1">#REF!</definedName>
    <definedName name="XRefPaste92Row" localSheetId="10" hidden="1">#REF!</definedName>
    <definedName name="XRefPaste92Row" hidden="1">#REF!</definedName>
    <definedName name="XRefPaste93" localSheetId="11" hidden="1">#REF!</definedName>
    <definedName name="XRefPaste93" localSheetId="9" hidden="1">#REF!</definedName>
    <definedName name="XRefPaste93" localSheetId="10" hidden="1">#REF!</definedName>
    <definedName name="XRefPaste93" hidden="1">#REF!</definedName>
    <definedName name="XRefPaste93Row" localSheetId="11" hidden="1">#REF!</definedName>
    <definedName name="XRefPaste93Row" localSheetId="9" hidden="1">#REF!</definedName>
    <definedName name="XRefPaste93Row" localSheetId="10" hidden="1">#REF!</definedName>
    <definedName name="XRefPaste93Row" hidden="1">#REF!</definedName>
    <definedName name="XRefPaste94" localSheetId="11" hidden="1">#REF!</definedName>
    <definedName name="XRefPaste94" localSheetId="9" hidden="1">#REF!</definedName>
    <definedName name="XRefPaste94" localSheetId="10" hidden="1">#REF!</definedName>
    <definedName name="XRefPaste94" hidden="1">#REF!</definedName>
    <definedName name="XRefPaste94Row" localSheetId="11" hidden="1">#REF!</definedName>
    <definedName name="XRefPaste94Row" localSheetId="9" hidden="1">#REF!</definedName>
    <definedName name="XRefPaste94Row" localSheetId="10" hidden="1">#REF!</definedName>
    <definedName name="XRefPaste94Row" hidden="1">#REF!</definedName>
    <definedName name="XRefPaste95" localSheetId="11" hidden="1">#REF!</definedName>
    <definedName name="XRefPaste95" localSheetId="9" hidden="1">#REF!</definedName>
    <definedName name="XRefPaste95" localSheetId="10" hidden="1">#REF!</definedName>
    <definedName name="XRefPaste95" hidden="1">#REF!</definedName>
    <definedName name="XRefPaste95Row" localSheetId="11" hidden="1">#REF!</definedName>
    <definedName name="XRefPaste95Row" localSheetId="9" hidden="1">#REF!</definedName>
    <definedName name="XRefPaste95Row" localSheetId="10" hidden="1">#REF!</definedName>
    <definedName name="XRefPaste95Row" hidden="1">#REF!</definedName>
    <definedName name="XRefPaste96" localSheetId="11" hidden="1">#REF!</definedName>
    <definedName name="XRefPaste96" localSheetId="9" hidden="1">#REF!</definedName>
    <definedName name="XRefPaste96" localSheetId="10" hidden="1">#REF!</definedName>
    <definedName name="XRefPaste96" hidden="1">#REF!</definedName>
    <definedName name="XRefPaste96Row" localSheetId="11" hidden="1">#REF!</definedName>
    <definedName name="XRefPaste96Row" localSheetId="9" hidden="1">#REF!</definedName>
    <definedName name="XRefPaste96Row" localSheetId="10" hidden="1">#REF!</definedName>
    <definedName name="XRefPaste96Row" hidden="1">#REF!</definedName>
    <definedName name="XRefPaste97" localSheetId="11" hidden="1">#REF!</definedName>
    <definedName name="XRefPaste97" localSheetId="9" hidden="1">#REF!</definedName>
    <definedName name="XRefPaste97" localSheetId="10" hidden="1">#REF!</definedName>
    <definedName name="XRefPaste97" hidden="1">#REF!</definedName>
    <definedName name="XRefPaste97Row" localSheetId="11" hidden="1">#REF!</definedName>
    <definedName name="XRefPaste97Row" localSheetId="9" hidden="1">#REF!</definedName>
    <definedName name="XRefPaste97Row" localSheetId="10" hidden="1">#REF!</definedName>
    <definedName name="XRefPaste97Row" hidden="1">#REF!</definedName>
    <definedName name="XRefPaste98" localSheetId="11" hidden="1">#REF!</definedName>
    <definedName name="XRefPaste98" localSheetId="9" hidden="1">#REF!</definedName>
    <definedName name="XRefPaste98" localSheetId="10" hidden="1">#REF!</definedName>
    <definedName name="XRefPaste98" hidden="1">#REF!</definedName>
    <definedName name="XRefPaste98Row" localSheetId="11" hidden="1">#REF!</definedName>
    <definedName name="XRefPaste98Row" localSheetId="9" hidden="1">#REF!</definedName>
    <definedName name="XRefPaste98Row" localSheetId="10" hidden="1">#REF!</definedName>
    <definedName name="XRefPaste98Row" hidden="1">#REF!</definedName>
    <definedName name="XRefPaste99" localSheetId="11" hidden="1">#REF!</definedName>
    <definedName name="XRefPaste99" localSheetId="9" hidden="1">#REF!</definedName>
    <definedName name="XRefPaste99" localSheetId="10" hidden="1">#REF!</definedName>
    <definedName name="XRefPaste99" hidden="1">#REF!</definedName>
    <definedName name="XRefPaste99Row" localSheetId="11" hidden="1">#REF!</definedName>
    <definedName name="XRefPaste99Row" localSheetId="9" hidden="1">#REF!</definedName>
    <definedName name="XRefPaste99Row" localSheetId="10" hidden="1">#REF!</definedName>
    <definedName name="XRefPaste99Row" hidden="1">#REF!</definedName>
    <definedName name="XRefPaste9Row" localSheetId="11" hidden="1">#REF!</definedName>
    <definedName name="XRefPaste9Row" localSheetId="9" hidden="1">#REF!</definedName>
    <definedName name="XRefPaste9Row" localSheetId="10" hidden="1">#REF!</definedName>
    <definedName name="XRefPaste9Row" hidden="1">#REF!</definedName>
    <definedName name="XRefPasteRangeCount" localSheetId="9" hidden="1">6</definedName>
    <definedName name="XRefPasteRangeCount" localSheetId="10" hidden="1">6</definedName>
    <definedName name="XRefPasteRangeCount" hidden="1">1</definedName>
    <definedName name="XSHOP1" localSheetId="11">#REF!</definedName>
    <definedName name="XSHOP1" localSheetId="10">#REF!</definedName>
    <definedName name="XSHOP1">#REF!</definedName>
    <definedName name="XSHOP2" localSheetId="11">#REF!</definedName>
    <definedName name="XSHOP2" localSheetId="10">#REF!</definedName>
    <definedName name="XSHOP2">#REF!</definedName>
    <definedName name="XSHOP3" localSheetId="11">#REF!</definedName>
    <definedName name="XSHOP3" localSheetId="10">#REF!</definedName>
    <definedName name="XSHOP3">#REF!</definedName>
    <definedName name="XSHOP4" localSheetId="11">#REF!</definedName>
    <definedName name="XSHOP4" localSheetId="10">#REF!</definedName>
    <definedName name="XSHOP4">#REF!</definedName>
    <definedName name="XSHOP5" localSheetId="11">#REF!</definedName>
    <definedName name="XSHOP5" localSheetId="10">#REF!</definedName>
    <definedName name="XSHOP5">#REF!</definedName>
    <definedName name="XSHOP6" localSheetId="11">#REF!</definedName>
    <definedName name="XSHOP6" localSheetId="10">#REF!</definedName>
    <definedName name="XSHOP6">#REF!</definedName>
    <definedName name="XSHOP7" localSheetId="11">#REF!</definedName>
    <definedName name="XSHOP7" localSheetId="10">#REF!</definedName>
    <definedName name="XSHOP7">#REF!</definedName>
    <definedName name="XSHOP8" localSheetId="11">#REF!</definedName>
    <definedName name="XSHOP8" localSheetId="10">#REF!</definedName>
    <definedName name="XSHOP8">#REF!</definedName>
    <definedName name="xx" localSheetId="11">#REF!</definedName>
    <definedName name="xx" localSheetId="10">#REF!</definedName>
    <definedName name="xx">#REF!</definedName>
    <definedName name="xxx" localSheetId="11">#REF!</definedName>
    <definedName name="xxx" localSheetId="10">#REF!</definedName>
    <definedName name="xxx">#REF!</definedName>
    <definedName name="XXXX" localSheetId="11">#REF!</definedName>
    <definedName name="XXXX" localSheetId="10">#REF!</definedName>
    <definedName name="XXXX">#REF!</definedName>
    <definedName name="Y_" localSheetId="11">#REF!</definedName>
    <definedName name="Y_" localSheetId="10">#REF!</definedName>
    <definedName name="Y_">#REF!</definedName>
    <definedName name="YTD_ACT" localSheetId="11">#REF!</definedName>
    <definedName name="YTD_ACT" localSheetId="10">#REF!</definedName>
    <definedName name="YTD_ACT">#REF!</definedName>
    <definedName name="YTD_DT" localSheetId="11">#REF!</definedName>
    <definedName name="YTD_DT" localSheetId="10">#REF!</definedName>
    <definedName name="YTD_DT">#REF!</definedName>
    <definedName name="z" localSheetId="11">#REF!</definedName>
    <definedName name="z" localSheetId="10">#REF!</definedName>
    <definedName name="z">#REF!</definedName>
    <definedName name="Z_02CCA346_F1A1_4DBD_A4FB_200E7C7010D8_.wvu.FilterData" localSheetId="2" hidden="1">'AFPISA 122023'!$A$1:$F$117</definedName>
    <definedName name="Z_02CCA346_F1A1_4DBD_A4FB_200E7C7010D8_.wvu.FilterData" localSheetId="17" hidden="1">Clasificaciones!$A$4:$Q$966</definedName>
    <definedName name="Z_02CCA346_F1A1_4DBD_A4FB_200E7C7010D8_.wvu.FilterData" localSheetId="5" hidden="1">'Consolidado 12.2023'!$B$4:$I$618</definedName>
    <definedName name="Z_02CCA346_F1A1_4DBD_A4FB_200E7C7010D8_.wvu.FilterData" localSheetId="3" hidden="1">'Consolidado 2022'!$B$4:$I$5</definedName>
    <definedName name="Z_02CCA346_F1A1_4DBD_A4FB_200E7C7010D8_.wvu.PrintArea" localSheetId="6" hidden="1">'Balance General'!$B$8:$L$93</definedName>
    <definedName name="Z_02CCA346_F1A1_4DBD_A4FB_200E7C7010D8_.wvu.PrintArea" localSheetId="7" hidden="1">'Estado de Resultados'!$B$8:$G$95</definedName>
    <definedName name="Z_02CCA346_F1A1_4DBD_A4FB_200E7C7010D8_.wvu.PrintArea" localSheetId="12" hidden="1">'Nota 1 a Nota 4'!$A$8:$L$85</definedName>
    <definedName name="Z_02CCA346_F1A1_4DBD_A4FB_200E7C7010D8_.wvu.PrintArea" localSheetId="14" hidden="1">'Nota 6 a Nota 12'!$A$7:$I$43</definedName>
    <definedName name="Z_0775F4DB_DEE2_475F_9120_7DBBB03E90C3_.wvu.FilterData" localSheetId="18" hidden="1">#REF!</definedName>
    <definedName name="Z_0775F4DB_DEE2_475F_9120_7DBBB03E90C3_.wvu.Rows" localSheetId="18" hidden="1">#REF!,#REF!,#REF!,#REF!,#REF!,#REF!</definedName>
    <definedName name="Z_07D7265A_ACD5_4939_95B9_39FBB1AD4606_.wvu.FilterData" localSheetId="18" hidden="1">#REF!</definedName>
    <definedName name="Z_07D7265A_ACD5_4939_95B9_39FBB1AD4606_.wvu.Rows" localSheetId="18" hidden="1">#REF!</definedName>
    <definedName name="Z_48F94A07_00E7_46F3_B63E_F72EF8207A23_.wvu.FilterData" localSheetId="18" hidden="1">#REF!</definedName>
    <definedName name="Z_5FCC9217_B3E9_4B91_A943_5F21728EBEE9_.wvu.FilterData" localSheetId="17" hidden="1">Clasificaciones!$A$4:$J$966</definedName>
    <definedName name="Z_5FCC9217_B3E9_4B91_A943_5F21728EBEE9_.wvu.PrintArea" localSheetId="6" hidden="1">'Balance General'!$B$8:$L$93</definedName>
    <definedName name="Z_5FCC9217_B3E9_4B91_A943_5F21728EBEE9_.wvu.PrintArea" localSheetId="8" hidden="1">EFE!$A$9:$G$64</definedName>
    <definedName name="Z_5FCC9217_B3E9_4B91_A943_5F21728EBEE9_.wvu.PrintArea" localSheetId="11" hidden="1">'EFE- AFPISA'!$A$9:$F$60</definedName>
    <definedName name="Z_5FCC9217_B3E9_4B91_A943_5F21728EBEE9_.wvu.PrintArea" localSheetId="7" hidden="1">'Estado de Resultados'!$B$8:$G$95</definedName>
    <definedName name="Z_5FCC9217_B3E9_4B91_A943_5F21728EBEE9_.wvu.PrintArea" localSheetId="12" hidden="1">'Nota 1 a Nota 4'!$A$8:$L$85</definedName>
    <definedName name="Z_5FCC9217_B3E9_4B91_A943_5F21728EBEE9_.wvu.PrintArea" localSheetId="13" hidden="1">'Nota 5'!$A$9:$I$717</definedName>
    <definedName name="Z_5FCC9217_B3E9_4B91_A943_5F21728EBEE9_.wvu.PrintArea" localSheetId="14" hidden="1">'Nota 6 a Nota 12'!$A$7:$I$43</definedName>
    <definedName name="Z_5FCC9217_B3E9_4B91_A943_5F21728EBEE9_.wvu.PrintArea" localSheetId="9" hidden="1">VPN!$B$9:$N$41</definedName>
    <definedName name="Z_5FCC9217_B3E9_4B91_A943_5F21728EBEE9_.wvu.PrintArea" localSheetId="10" hidden="1">'VPN- AFPISA'!$B$10:$L$30</definedName>
    <definedName name="Z_5FCC9217_B3E9_4B91_A943_5F21728EBEE9_.wvu.Rows" localSheetId="8" hidden="1">EFE!$36:$36</definedName>
    <definedName name="Z_5FCC9217_B3E9_4B91_A943_5F21728EBEE9_.wvu.Rows" localSheetId="11" hidden="1">'EFE- AFPISA'!#REF!</definedName>
    <definedName name="Z_7015FC6D_0680_4B00_AA0E_B83DA1D0B666_.wvu.FilterData" localSheetId="17" hidden="1">Clasificaciones!$A$4:$J$966</definedName>
    <definedName name="Z_7015FC6D_0680_4B00_AA0E_B83DA1D0B666_.wvu.PrintArea" localSheetId="6" hidden="1">'Balance General'!$B$8:$L$93</definedName>
    <definedName name="Z_7015FC6D_0680_4B00_AA0E_B83DA1D0B666_.wvu.PrintArea" localSheetId="8" hidden="1">EFE!$A$9:$G$64</definedName>
    <definedName name="Z_7015FC6D_0680_4B00_AA0E_B83DA1D0B666_.wvu.PrintArea" localSheetId="11" hidden="1">'EFE- AFPISA'!$A$9:$F$60</definedName>
    <definedName name="Z_7015FC6D_0680_4B00_AA0E_B83DA1D0B666_.wvu.PrintArea" localSheetId="7" hidden="1">'Estado de Resultados'!$B$8:$G$95</definedName>
    <definedName name="Z_7015FC6D_0680_4B00_AA0E_B83DA1D0B666_.wvu.PrintArea" localSheetId="12" hidden="1">'Nota 1 a Nota 4'!$A$8:$L$85</definedName>
    <definedName name="Z_7015FC6D_0680_4B00_AA0E_B83DA1D0B666_.wvu.PrintArea" localSheetId="13" hidden="1">'Nota 5'!$A$9:$I$717</definedName>
    <definedName name="Z_7015FC6D_0680_4B00_AA0E_B83DA1D0B666_.wvu.PrintArea" localSheetId="14" hidden="1">'Nota 6 a Nota 12'!$A$7:$I$43</definedName>
    <definedName name="Z_7015FC6D_0680_4B00_AA0E_B83DA1D0B666_.wvu.PrintArea" localSheetId="9" hidden="1">VPN!$B$9:$N$41</definedName>
    <definedName name="Z_7015FC6D_0680_4B00_AA0E_B83DA1D0B666_.wvu.PrintArea" localSheetId="10" hidden="1">'VPN- AFPISA'!$B$10:$L$30</definedName>
    <definedName name="Z_7015FC6D_0680_4B00_AA0E_B83DA1D0B666_.wvu.Rows" localSheetId="8" hidden="1">EFE!$36:$36</definedName>
    <definedName name="Z_7015FC6D_0680_4B00_AA0E_B83DA1D0B666_.wvu.Rows" localSheetId="11" hidden="1">'EFE- AFPISA'!#REF!</definedName>
    <definedName name="Z_7FEFDD2A_B0DC_4F22_9ACF_E83C663B9AB3_.wvu.FilterData" localSheetId="18" hidden="1">#REF!</definedName>
    <definedName name="Z_9299E3F2_26C7_4B1C_9119_8F639F5F4DDE_.wvu.FilterData" localSheetId="18" hidden="1">#REF!</definedName>
    <definedName name="Z_970CBB53_F4B3_462F_AEFE_2BC403F5F0AD_.wvu.PrintArea" localSheetId="12" hidden="1">'Nota 1 a Nota 4'!$A$8:$L$85</definedName>
    <definedName name="Z_970CBB53_F4B3_462F_AEFE_2BC403F5F0AD_.wvu.PrintArea" localSheetId="13" hidden="1">'Nota 5'!$A$9:$I$717</definedName>
    <definedName name="Z_970CBB53_F4B3_462F_AEFE_2BC403F5F0AD_.wvu.PrintArea" localSheetId="14" hidden="1">'Nota 6 a Nota 12'!$A$7:$I$43</definedName>
    <definedName name="Z_9E3EE5B3_B59A_4BD9_A174_05556F27B47A_.wvu.FilterData" localSheetId="18" hidden="1">#REF!</definedName>
    <definedName name="Z_9E3EE5B3_B59A_4BD9_A174_05556F27B47A_.wvu.Rows" localSheetId="18" hidden="1">#REF!,#REF!,#REF!,#REF!,#REF!,#REF!</definedName>
    <definedName name="Z_A394C893_C9E3_4ED5_9B02_C9207AE7114E_.wvu.FilterData" localSheetId="18" hidden="1">#REF!</definedName>
    <definedName name="Z_A9519DDC_D6CA_46AA_83D0_11315BCC030D_.wvu.FilterData" localSheetId="18" hidden="1">#REF!</definedName>
    <definedName name="Z_B9F63820_5C32_455A_BC9D_0BE84D6B0867_.wvu.FilterData" localSheetId="17" hidden="1">Clasificaciones!$A$4:$J$966</definedName>
    <definedName name="Z_B9F63820_5C32_455A_BC9D_0BE84D6B0867_.wvu.PrintArea" localSheetId="6" hidden="1">'Balance General'!$B$8:$L$93</definedName>
    <definedName name="Z_B9F63820_5C32_455A_BC9D_0BE84D6B0867_.wvu.PrintArea" localSheetId="8" hidden="1">EFE!$A$9:$G$64</definedName>
    <definedName name="Z_B9F63820_5C32_455A_BC9D_0BE84D6B0867_.wvu.PrintArea" localSheetId="11" hidden="1">'EFE- AFPISA'!$A$9:$F$60</definedName>
    <definedName name="Z_B9F63820_5C32_455A_BC9D_0BE84D6B0867_.wvu.PrintArea" localSheetId="7" hidden="1">'Estado de Resultados'!$B$8:$G$95</definedName>
    <definedName name="Z_B9F63820_5C32_455A_BC9D_0BE84D6B0867_.wvu.PrintArea" localSheetId="9" hidden="1">VPN!$B$9:$N$41</definedName>
    <definedName name="Z_B9F63820_5C32_455A_BC9D_0BE84D6B0867_.wvu.PrintArea" localSheetId="10" hidden="1">'VPN- AFPISA'!$B$10:$L$30</definedName>
    <definedName name="Z_B9F63820_5C32_455A_BC9D_0BE84D6B0867_.wvu.Rows" localSheetId="8" hidden="1">EFE!$36:$36</definedName>
    <definedName name="Z_B9F63820_5C32_455A_BC9D_0BE84D6B0867_.wvu.Rows" localSheetId="11" hidden="1">'EFE- AFPISA'!#REF!</definedName>
    <definedName name="Z_BE2AC2E6_3BCE_4562_B66F_B73DB4370EFF_.wvu.FilterData" localSheetId="18" hidden="1">#REF!</definedName>
    <definedName name="Z_BE2AC2E6_3BCE_4562_B66F_B73DB4370EFF_.wvu.Rows" localSheetId="18" hidden="1">#REF!</definedName>
    <definedName name="Z_C72F93DD_B241_4789_A4B6_0C7057D485C2_.wvu.FilterData" localSheetId="18" hidden="1">#REF!</definedName>
    <definedName name="Z_EF69D6EE_DB7C_41BA_9D3E_A1095271DBA4_.wvu.FilterData" localSheetId="5" hidden="1">'Consolidado 12.2023'!$B$2:$H$617</definedName>
    <definedName name="Z_EF69D6EE_DB7C_41BA_9D3E_A1095271DBA4_.wvu.FilterData" localSheetId="3" hidden="1">'Consolidado 2022'!$B$2:$H$5</definedName>
    <definedName name="Z_EF933769_6BFD_411F_8A2C_5A7A9D6897E8_.wvu.FilterData" localSheetId="18" hidden="1">#REF!</definedName>
    <definedName name="Z_F3648BCD_1CED_4BBB_AE63_37BDB925883F_.wvu.FilterData" localSheetId="2" hidden="1">'AFPISA 122023'!$A$1:$F$117</definedName>
    <definedName name="Z_F3648BCD_1CED_4BBB_AE63_37BDB925883F_.wvu.FilterData" localSheetId="17" hidden="1">Clasificaciones!$A$4:$J$966</definedName>
    <definedName name="Z_F3648BCD_1CED_4BBB_AE63_37BDB925883F_.wvu.FilterData" localSheetId="5" hidden="1">'Consolidado 12.2023'!$B$4:$I$618</definedName>
    <definedName name="Z_F3648BCD_1CED_4BBB_AE63_37BDB925883F_.wvu.FilterData" localSheetId="3" hidden="1">'Consolidado 2022'!$B$4:$I$5</definedName>
    <definedName name="Z_F3648BCD_1CED_4BBB_AE63_37BDB925883F_.wvu.PrintArea" localSheetId="6" hidden="1">'Balance General'!$B$8:$L$93</definedName>
    <definedName name="Z_F3648BCD_1CED_4BBB_AE63_37BDB925883F_.wvu.PrintArea" localSheetId="8" hidden="1">EFE!$A$9:$G$64</definedName>
    <definedName name="Z_F3648BCD_1CED_4BBB_AE63_37BDB925883F_.wvu.PrintArea" localSheetId="11" hidden="1">'EFE- AFPISA'!$A$9:$F$60</definedName>
    <definedName name="Z_F3648BCD_1CED_4BBB_AE63_37BDB925883F_.wvu.PrintArea" localSheetId="7" hidden="1">'Estado de Resultados'!$B$8:$G$95</definedName>
    <definedName name="Z_F3648BCD_1CED_4BBB_AE63_37BDB925883F_.wvu.PrintArea" localSheetId="12" hidden="1">'Nota 1 a Nota 4'!$A$8:$L$85</definedName>
    <definedName name="Z_F3648BCD_1CED_4BBB_AE63_37BDB925883F_.wvu.PrintArea" localSheetId="13" hidden="1">'Nota 5'!$A$9:$I$717</definedName>
    <definedName name="Z_F3648BCD_1CED_4BBB_AE63_37BDB925883F_.wvu.PrintArea" localSheetId="14" hidden="1">'Nota 6 a Nota 12'!$A$7:$I$43</definedName>
    <definedName name="Z_F3648BCD_1CED_4BBB_AE63_37BDB925883F_.wvu.PrintArea" localSheetId="9" hidden="1">VPN!$B$9:$N$41</definedName>
    <definedName name="Z_F3648BCD_1CED_4BBB_AE63_37BDB925883F_.wvu.PrintArea" localSheetId="10" hidden="1">'VPN- AFPISA'!$B$10:$L$30</definedName>
    <definedName name="Z_F3648BCD_1CED_4BBB_AE63_37BDB925883F_.wvu.Rows" localSheetId="8" hidden="1">EFE!$36:$36</definedName>
    <definedName name="Z_F3648BCD_1CED_4BBB_AE63_37BDB925883F_.wvu.Rows" localSheetId="11" hidden="1">'EFE- AFPISA'!#REF!</definedName>
    <definedName name="ZA_" localSheetId="11">#REF!</definedName>
    <definedName name="ZA_" localSheetId="10">#REF!</definedName>
    <definedName name="ZA_">#REF!</definedName>
    <definedName name="ZB_" localSheetId="11">#REF!</definedName>
    <definedName name="ZB_" localSheetId="10">#REF!</definedName>
    <definedName name="ZB_">#REF!</definedName>
    <definedName name="ZC_" localSheetId="11">#REF!</definedName>
    <definedName name="ZC_" localSheetId="10">#REF!</definedName>
    <definedName name="ZC_">#REF!</definedName>
    <definedName name="ZD_" localSheetId="11">#REF!</definedName>
    <definedName name="ZD_" localSheetId="10">#REF!</definedName>
    <definedName name="ZD_">#REF!</definedName>
    <definedName name="zdfd" localSheetId="11" hidden="1">#REF!</definedName>
    <definedName name="zdfd" localSheetId="1" hidden="1">#REF!</definedName>
    <definedName name="zdfd" localSheetId="12" hidden="1">#REF!</definedName>
    <definedName name="zdfd" localSheetId="13" hidden="1">#REF!</definedName>
    <definedName name="zdfd" localSheetId="14" hidden="1">#REF!</definedName>
    <definedName name="zdfd" localSheetId="10" hidden="1">#REF!</definedName>
    <definedName name="zdfd" hidden="1">#REF!</definedName>
    <definedName name="ZE_" localSheetId="11">#REF!</definedName>
    <definedName name="ZE_" localSheetId="10">#REF!</definedName>
    <definedName name="ZE_">#REF!</definedName>
    <definedName name="ZF_" localSheetId="11">#REF!</definedName>
    <definedName name="ZF_" localSheetId="10">#REF!</definedName>
    <definedName name="ZF_">#REF!</definedName>
    <definedName name="ZG_" localSheetId="11">#REF!</definedName>
    <definedName name="ZG_" localSheetId="10">#REF!</definedName>
    <definedName name="ZG_">#REF!</definedName>
    <definedName name="ZH_" localSheetId="11">#REF!</definedName>
    <definedName name="ZH_" localSheetId="10">#REF!</definedName>
    <definedName name="ZH_">#REF!</definedName>
    <definedName name="ZI_" localSheetId="11">#REF!</definedName>
    <definedName name="ZI_" localSheetId="10">#REF!</definedName>
    <definedName name="ZI_">#REF!</definedName>
    <definedName name="ZK_" localSheetId="11">#REF!</definedName>
    <definedName name="ZK_" localSheetId="10">#REF!</definedName>
    <definedName name="ZK_">#REF!</definedName>
    <definedName name="ZL_" localSheetId="11">#REF!</definedName>
    <definedName name="ZL_" localSheetId="10">#REF!</definedName>
    <definedName name="ZL_">#REF!</definedName>
    <definedName name="ZM_" localSheetId="11">#REF!</definedName>
    <definedName name="ZM_" localSheetId="10">#REF!</definedName>
    <definedName name="ZM_">#REF!</definedName>
  </definedNames>
  <calcPr calcId="191028"/>
  <pivotCaches>
    <pivotCache cacheId="2"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34" l="1"/>
  <c r="H23" i="34"/>
  <c r="F23" i="34"/>
  <c r="C23" i="34"/>
  <c r="K22" i="34"/>
  <c r="G21" i="34"/>
  <c r="G23" i="34" s="1"/>
  <c r="D21" i="34"/>
  <c r="E21" i="34" s="1"/>
  <c r="E23" i="34" s="1"/>
  <c r="M20" i="34"/>
  <c r="I20" i="34"/>
  <c r="I19" i="34"/>
  <c r="J19" i="34" s="1"/>
  <c r="J23" i="34" s="1"/>
  <c r="E17" i="34"/>
  <c r="L17" i="34" s="1"/>
  <c r="K23" i="34" l="1"/>
  <c r="D23" i="34"/>
  <c r="AF86" i="26" l="1"/>
  <c r="AF83" i="26"/>
  <c r="AF82" i="26"/>
  <c r="AF81" i="26"/>
  <c r="AF78" i="26"/>
  <c r="AF75" i="26"/>
  <c r="AF74" i="26"/>
  <c r="AF73" i="26"/>
  <c r="AF72" i="26"/>
  <c r="AF69" i="26"/>
  <c r="AF67" i="26"/>
  <c r="AF58" i="26"/>
  <c r="AF54" i="26"/>
  <c r="AF53" i="26"/>
  <c r="AF52" i="26"/>
  <c r="AF33" i="26"/>
  <c r="AF32" i="26"/>
  <c r="AH167" i="26"/>
  <c r="AH164" i="26"/>
  <c r="AH163" i="26"/>
  <c r="AH161" i="26"/>
  <c r="AH159" i="26"/>
  <c r="AH157" i="26"/>
  <c r="AH155" i="26"/>
  <c r="AH149" i="26"/>
  <c r="AH148" i="26"/>
  <c r="AH147" i="26"/>
  <c r="AH146" i="26"/>
  <c r="AH145" i="26"/>
  <c r="AH144" i="26"/>
  <c r="AH143" i="26"/>
  <c r="AH142" i="26"/>
  <c r="AH141" i="26"/>
  <c r="AH140" i="26"/>
  <c r="AH138" i="26"/>
  <c r="AH137" i="26"/>
  <c r="AH136" i="26"/>
  <c r="AH134" i="26"/>
  <c r="AH133" i="26"/>
  <c r="AH132" i="26"/>
  <c r="AH131" i="26"/>
  <c r="AH128" i="26"/>
  <c r="AH127" i="26"/>
  <c r="AH126" i="26"/>
  <c r="AH124" i="26"/>
  <c r="AH123" i="26"/>
  <c r="AH122" i="26"/>
  <c r="AH121" i="26"/>
  <c r="AH120" i="26"/>
  <c r="AH119" i="26"/>
  <c r="AH118" i="26"/>
  <c r="AH117" i="26"/>
  <c r="AH116" i="26"/>
  <c r="AH115" i="26"/>
  <c r="AH114" i="26"/>
  <c r="AH111" i="26"/>
  <c r="AH110" i="26"/>
  <c r="AH105" i="26"/>
  <c r="AH104" i="26"/>
  <c r="AH103" i="26"/>
  <c r="AH102" i="26"/>
  <c r="AH101" i="26"/>
  <c r="AH98" i="26"/>
  <c r="AH97" i="26"/>
  <c r="AH96" i="26"/>
  <c r="AH95" i="26"/>
  <c r="AH94" i="26"/>
  <c r="AH89" i="26"/>
  <c r="AH88" i="26"/>
  <c r="AH87" i="26"/>
  <c r="AH86" i="26"/>
  <c r="AH83" i="26"/>
  <c r="AH82" i="26"/>
  <c r="AH81" i="26"/>
  <c r="AH80" i="26"/>
  <c r="AH78" i="26"/>
  <c r="AH77" i="26"/>
  <c r="AH75" i="26"/>
  <c r="AH74" i="26"/>
  <c r="AH73" i="26"/>
  <c r="AH72" i="26"/>
  <c r="AH70" i="26"/>
  <c r="AH69" i="26"/>
  <c r="AH67" i="26"/>
  <c r="AH66" i="26"/>
  <c r="AH65" i="26"/>
  <c r="AH64" i="26"/>
  <c r="AH63" i="26"/>
  <c r="AH62" i="26"/>
  <c r="AH61" i="26"/>
  <c r="AH60" i="26"/>
  <c r="AH58" i="26"/>
  <c r="AH54" i="26"/>
  <c r="AH53" i="26"/>
  <c r="AH52" i="26"/>
  <c r="AH47" i="26"/>
  <c r="AH46" i="26"/>
  <c r="AH45" i="26"/>
  <c r="AH44" i="26"/>
  <c r="AH42" i="26"/>
  <c r="AH41" i="26"/>
  <c r="AH40" i="26"/>
  <c r="AH39" i="26"/>
  <c r="AH38" i="26"/>
  <c r="AH37" i="26"/>
  <c r="AH36" i="26"/>
  <c r="AH34" i="26"/>
  <c r="AH33" i="26"/>
  <c r="AH32" i="26"/>
  <c r="AH31" i="26"/>
  <c r="AH30" i="26"/>
  <c r="AH29" i="26"/>
  <c r="AH28" i="26"/>
  <c r="AH27" i="26"/>
  <c r="AH24" i="26"/>
  <c r="AH23" i="26"/>
  <c r="AH22" i="26"/>
  <c r="AH21" i="26"/>
  <c r="AH20" i="26"/>
  <c r="AH19" i="26"/>
  <c r="AH18" i="26"/>
  <c r="AH17" i="26"/>
  <c r="AH12" i="26"/>
  <c r="AH11" i="26"/>
  <c r="AF17" i="26" l="1"/>
  <c r="AF45" i="26"/>
  <c r="AF102" i="26"/>
  <c r="AF104" i="26"/>
  <c r="AF20" i="26"/>
  <c r="AF34" i="26"/>
  <c r="AF70" i="26"/>
  <c r="AF105" i="26"/>
  <c r="AF21" i="26"/>
  <c r="AF36" i="26"/>
  <c r="AF88" i="26"/>
  <c r="AF38" i="26"/>
  <c r="AF94" i="26"/>
  <c r="AF24" i="26"/>
  <c r="AF60" i="26"/>
  <c r="AF95" i="26"/>
  <c r="AF40" i="26"/>
  <c r="AF77" i="26"/>
  <c r="AF96" i="26"/>
  <c r="AF11" i="26"/>
  <c r="AF29" i="26"/>
  <c r="AF42" i="26"/>
  <c r="AF80" i="26"/>
  <c r="AF98" i="26"/>
  <c r="AF31" i="26"/>
  <c r="AF65" i="26"/>
  <c r="AF18" i="26"/>
  <c r="AF46" i="26"/>
  <c r="AF103" i="26"/>
  <c r="AF19" i="26"/>
  <c r="AF47" i="26"/>
  <c r="AF87" i="26"/>
  <c r="AF22" i="26"/>
  <c r="AF37" i="26"/>
  <c r="AF89" i="26"/>
  <c r="AF23" i="26"/>
  <c r="AF39" i="26"/>
  <c r="AF27" i="26"/>
  <c r="AF61" i="26"/>
  <c r="AF28" i="26"/>
  <c r="AF41" i="26"/>
  <c r="AF62" i="26"/>
  <c r="AF97" i="26"/>
  <c r="AF12" i="26"/>
  <c r="AF30" i="26"/>
  <c r="AF44" i="26"/>
  <c r="AF64" i="26"/>
  <c r="AF101" i="26"/>
  <c r="AF63" i="26"/>
  <c r="AF66" i="26"/>
  <c r="AF142" i="26" l="1"/>
  <c r="AF145" i="26"/>
  <c r="AF140" i="26"/>
  <c r="AF134" i="26"/>
  <c r="AF133" i="26"/>
  <c r="AF132" i="26"/>
  <c r="AF131" i="26"/>
  <c r="AF149" i="26"/>
  <c r="AF147" i="26"/>
  <c r="AF136" i="26"/>
  <c r="AF124" i="26"/>
  <c r="AF123" i="26"/>
  <c r="AF119" i="26"/>
  <c r="AF111" i="26"/>
  <c r="AF148" i="26"/>
  <c r="AF146" i="26"/>
  <c r="AF144" i="26"/>
  <c r="AF143" i="26"/>
  <c r="AF141" i="26"/>
  <c r="AF138" i="26"/>
  <c r="AF137" i="26"/>
  <c r="AF122" i="26"/>
  <c r="AF121" i="26"/>
  <c r="AF120" i="26"/>
  <c r="AF117" i="26"/>
  <c r="AF116" i="26"/>
  <c r="AF114" i="26"/>
  <c r="AF110" i="26"/>
  <c r="X162" i="26"/>
  <c r="S162" i="26"/>
  <c r="Q162" i="26"/>
  <c r="X160" i="26"/>
  <c r="X158" i="26" s="1"/>
  <c r="S160" i="26"/>
  <c r="S158" i="26" s="1"/>
  <c r="Q160" i="26"/>
  <c r="Q158" i="26" s="1"/>
  <c r="X156" i="26"/>
  <c r="X154" i="26"/>
  <c r="S154" i="26"/>
  <c r="S153" i="26" s="1"/>
  <c r="Q154" i="26"/>
  <c r="Q153" i="26" s="1"/>
  <c r="X139" i="26"/>
  <c r="S139" i="26"/>
  <c r="Q139" i="26"/>
  <c r="X135" i="26"/>
  <c r="S135" i="26"/>
  <c r="Q135" i="26"/>
  <c r="X130" i="26"/>
  <c r="S130" i="26"/>
  <c r="Q130" i="26"/>
  <c r="X125" i="26"/>
  <c r="X113" i="26"/>
  <c r="X112" i="26" s="1"/>
  <c r="AF112" i="26" s="1"/>
  <c r="S113" i="26"/>
  <c r="S112" i="26" s="1"/>
  <c r="S107" i="26" s="1"/>
  <c r="S106" i="26" s="1"/>
  <c r="Q113" i="26"/>
  <c r="Q112" i="26"/>
  <c r="X109" i="26"/>
  <c r="X108" i="26" s="1"/>
  <c r="S109" i="26"/>
  <c r="Q109" i="26"/>
  <c r="Q108" i="26" s="1"/>
  <c r="S108" i="26"/>
  <c r="X100" i="26"/>
  <c r="S100" i="26"/>
  <c r="S99" i="26" s="1"/>
  <c r="Q100" i="26"/>
  <c r="Q99" i="26" s="1"/>
  <c r="X93" i="26"/>
  <c r="X92" i="26" s="1"/>
  <c r="S93" i="26"/>
  <c r="S92" i="26" s="1"/>
  <c r="Q93" i="26"/>
  <c r="Q92" i="26" s="1"/>
  <c r="X85" i="26"/>
  <c r="S85" i="26"/>
  <c r="Q85" i="26"/>
  <c r="X79" i="26"/>
  <c r="S79" i="26"/>
  <c r="Q79" i="26"/>
  <c r="X76" i="26"/>
  <c r="S76" i="26"/>
  <c r="Q76" i="26"/>
  <c r="X71" i="26"/>
  <c r="X68" i="26"/>
  <c r="Q68" i="26"/>
  <c r="X59" i="26"/>
  <c r="S59" i="26"/>
  <c r="Q59" i="26"/>
  <c r="X57" i="26"/>
  <c r="S57" i="26"/>
  <c r="Q57" i="26"/>
  <c r="Y51" i="26"/>
  <c r="X51" i="26"/>
  <c r="X50" i="26" s="1"/>
  <c r="S51" i="26"/>
  <c r="S50" i="26" s="1"/>
  <c r="Q51" i="26"/>
  <c r="Q50" i="26" s="1"/>
  <c r="X43" i="26"/>
  <c r="X35" i="26"/>
  <c r="S35" i="26"/>
  <c r="Q35" i="26"/>
  <c r="X26" i="26"/>
  <c r="S26" i="26"/>
  <c r="Q26" i="26"/>
  <c r="X16" i="26"/>
  <c r="S16" i="26"/>
  <c r="S15" i="26" s="1"/>
  <c r="Q16" i="26"/>
  <c r="X10" i="26"/>
  <c r="S10" i="26"/>
  <c r="S9" i="26" s="1"/>
  <c r="Q10" i="26"/>
  <c r="Q9" i="26" s="1"/>
  <c r="X9" i="26"/>
  <c r="AF118" i="26" l="1"/>
  <c r="AF115" i="26"/>
  <c r="Q56" i="26"/>
  <c r="S56" i="26"/>
  <c r="Q107" i="26"/>
  <c r="Q106" i="26" s="1"/>
  <c r="Q152" i="26"/>
  <c r="Q15" i="26"/>
  <c r="S152" i="26"/>
  <c r="X153" i="26"/>
  <c r="X152" i="26" s="1"/>
  <c r="S14" i="26"/>
  <c r="S8" i="26" s="1"/>
  <c r="X15" i="26"/>
  <c r="Q91" i="26"/>
  <c r="Q14" i="26"/>
  <c r="Q8" i="26" s="1"/>
  <c r="S91" i="26"/>
  <c r="X56" i="26"/>
  <c r="X99" i="26"/>
  <c r="X107" i="26"/>
  <c r="X91" i="26" l="1"/>
  <c r="Q7" i="26"/>
  <c r="Q168" i="26" s="1"/>
  <c r="X14" i="26"/>
  <c r="S7" i="26"/>
  <c r="S168" i="26" s="1"/>
  <c r="X106" i="26"/>
  <c r="X8" i="26" l="1"/>
  <c r="X7" i="26" s="1"/>
  <c r="X168" i="26" s="1"/>
  <c r="F317" i="6" l="1"/>
  <c r="F316" i="6"/>
  <c r="O462" i="10" l="1"/>
  <c r="K462" i="10"/>
  <c r="O461" i="10"/>
  <c r="K461" i="10"/>
  <c r="O460" i="10"/>
  <c r="K460" i="10"/>
  <c r="O458" i="10"/>
  <c r="K458" i="10"/>
  <c r="O459" i="10"/>
  <c r="K459" i="10"/>
  <c r="E262" i="9"/>
  <c r="D262" i="9"/>
  <c r="E259" i="9"/>
  <c r="D259" i="9"/>
  <c r="H259" i="9" l="1"/>
  <c r="H262" i="9"/>
  <c r="J262" i="9" l="1"/>
  <c r="G461" i="10"/>
  <c r="J259" i="9"/>
  <c r="G458" i="10"/>
  <c r="O738" i="10" l="1"/>
  <c r="K738" i="10"/>
  <c r="O871" i="10"/>
  <c r="K871" i="10"/>
  <c r="O870" i="10"/>
  <c r="K870" i="10"/>
  <c r="O857" i="10"/>
  <c r="K857" i="10"/>
  <c r="O793" i="10"/>
  <c r="K793" i="10"/>
  <c r="O617" i="10"/>
  <c r="K617" i="10"/>
  <c r="O621" i="10"/>
  <c r="K621" i="10"/>
  <c r="O620" i="10"/>
  <c r="K620" i="10"/>
  <c r="G620" i="10"/>
  <c r="O136" i="10"/>
  <c r="K136" i="10"/>
  <c r="E256" i="9"/>
  <c r="F256" i="9" s="1"/>
  <c r="D256" i="9"/>
  <c r="O70" i="10"/>
  <c r="K70" i="10"/>
  <c r="E551" i="9"/>
  <c r="E589" i="9"/>
  <c r="E511" i="9"/>
  <c r="E508" i="9"/>
  <c r="E505" i="9"/>
  <c r="E504" i="9"/>
  <c r="E503" i="9"/>
  <c r="E472" i="9"/>
  <c r="E381" i="9" l="1"/>
  <c r="E357" i="9"/>
  <c r="H357" i="9" s="1"/>
  <c r="E66" i="9" l="1"/>
  <c r="D370" i="9"/>
  <c r="E373" i="9"/>
  <c r="D373" i="9"/>
  <c r="E372" i="9"/>
  <c r="D372" i="9"/>
  <c r="E368" i="9"/>
  <c r="D368" i="9"/>
  <c r="E545" i="9"/>
  <c r="D545" i="9"/>
  <c r="E546" i="9"/>
  <c r="D546" i="9"/>
  <c r="E537" i="9"/>
  <c r="D537" i="9"/>
  <c r="E495" i="9"/>
  <c r="D495" i="9"/>
  <c r="E451" i="9"/>
  <c r="D451" i="9"/>
  <c r="D178" i="9"/>
  <c r="E121" i="9"/>
  <c r="D121" i="9"/>
  <c r="E102" i="9"/>
  <c r="D102" i="9"/>
  <c r="E63" i="9"/>
  <c r="D63" i="9"/>
  <c r="H372" i="9" l="1"/>
  <c r="J372" i="9" s="1"/>
  <c r="H373" i="9"/>
  <c r="H63" i="9"/>
  <c r="H368" i="9"/>
  <c r="G617" i="10" s="1"/>
  <c r="H546" i="9"/>
  <c r="H545" i="9"/>
  <c r="H537" i="9"/>
  <c r="J537" i="9" s="1"/>
  <c r="H495" i="9"/>
  <c r="H102" i="9"/>
  <c r="J102" i="9" s="1"/>
  <c r="H121" i="9"/>
  <c r="J121" i="9" s="1"/>
  <c r="H451" i="9"/>
  <c r="J546" i="9" l="1"/>
  <c r="G871" i="10"/>
  <c r="J545" i="9"/>
  <c r="G870" i="10"/>
  <c r="J373" i="9"/>
  <c r="G621" i="10"/>
  <c r="J451" i="9"/>
  <c r="G738" i="10"/>
  <c r="J495" i="9"/>
  <c r="G793" i="10"/>
  <c r="J368" i="9"/>
  <c r="G588" i="10" l="1"/>
  <c r="G587" i="10"/>
  <c r="J343" i="9"/>
  <c r="O744" i="10"/>
  <c r="K744" i="10"/>
  <c r="O484" i="10"/>
  <c r="K484" i="10"/>
  <c r="O276" i="10"/>
  <c r="K276" i="10"/>
  <c r="I276" i="10"/>
  <c r="O277" i="10"/>
  <c r="K277" i="10"/>
  <c r="I277" i="10"/>
  <c r="O71" i="10"/>
  <c r="K71" i="10"/>
  <c r="O72" i="10"/>
  <c r="K72" i="10"/>
  <c r="O41" i="10"/>
  <c r="K41" i="10"/>
  <c r="O42" i="10"/>
  <c r="K42" i="10"/>
  <c r="O43" i="10"/>
  <c r="K43" i="10"/>
  <c r="I6" i="9"/>
  <c r="F66" i="7"/>
  <c r="E229" i="9"/>
  <c r="E238" i="9"/>
  <c r="F43" i="7"/>
  <c r="G43" i="7" s="1"/>
  <c r="E159" i="9"/>
  <c r="E158" i="9"/>
  <c r="F38" i="7" l="1"/>
  <c r="F35" i="7"/>
  <c r="F42" i="7"/>
  <c r="G42" i="7" s="1"/>
  <c r="F39" i="7"/>
  <c r="G39" i="7" s="1"/>
  <c r="F41" i="7"/>
  <c r="G41" i="7" s="1"/>
  <c r="F40" i="7"/>
  <c r="G40" i="7" s="1"/>
  <c r="F36" i="7"/>
  <c r="G36" i="7" s="1"/>
  <c r="E339" i="9"/>
  <c r="E338" i="9"/>
  <c r="E335" i="9"/>
  <c r="E336" i="9"/>
  <c r="E334" i="9" l="1"/>
  <c r="F58" i="7"/>
  <c r="G48" i="7"/>
  <c r="G47" i="7"/>
  <c r="E187" i="9"/>
  <c r="E333" i="9" l="1"/>
  <c r="E332" i="9"/>
  <c r="J10" i="7"/>
  <c r="J77" i="7"/>
  <c r="J75" i="7"/>
  <c r="J54" i="7"/>
  <c r="J46" i="7"/>
  <c r="J50" i="7"/>
  <c r="J44" i="7"/>
  <c r="J42" i="7"/>
  <c r="J40" i="7"/>
  <c r="J38" i="7"/>
  <c r="J36" i="7"/>
  <c r="J35" i="7"/>
  <c r="J30" i="7"/>
  <c r="J27" i="7"/>
  <c r="J25" i="7"/>
  <c r="J23" i="7"/>
  <c r="J22" i="7"/>
  <c r="J21" i="7"/>
  <c r="J19" i="7"/>
  <c r="J18" i="7"/>
  <c r="J17" i="7"/>
  <c r="J16" i="7"/>
  <c r="J15" i="7"/>
  <c r="J14" i="7"/>
  <c r="J9" i="7"/>
  <c r="E611" i="9"/>
  <c r="D611" i="9"/>
  <c r="D454" i="9"/>
  <c r="E454" i="9"/>
  <c r="E386" i="9"/>
  <c r="D386" i="9"/>
  <c r="E276" i="9"/>
  <c r="D276" i="9"/>
  <c r="E251" i="9"/>
  <c r="D251" i="9"/>
  <c r="E164" i="9"/>
  <c r="D164" i="9"/>
  <c r="E163" i="9"/>
  <c r="D163" i="9"/>
  <c r="E129" i="9"/>
  <c r="D129" i="9"/>
  <c r="E109" i="9"/>
  <c r="D109" i="9"/>
  <c r="E65" i="9"/>
  <c r="D65" i="9"/>
  <c r="E64" i="9"/>
  <c r="D64" i="9"/>
  <c r="D38" i="9"/>
  <c r="D37" i="9"/>
  <c r="D36" i="9"/>
  <c r="E39" i="9"/>
  <c r="F9" i="7" s="1"/>
  <c r="F60" i="6"/>
  <c r="F59" i="6"/>
  <c r="H64" i="9" l="1"/>
  <c r="H386" i="9"/>
  <c r="H65" i="9"/>
  <c r="H36" i="9"/>
  <c r="G41" i="10" s="1"/>
  <c r="H37" i="9"/>
  <c r="G42" i="10" s="1"/>
  <c r="H38" i="9"/>
  <c r="G43" i="10" s="1"/>
  <c r="G637" i="10"/>
  <c r="H109" i="9"/>
  <c r="H129" i="9"/>
  <c r="H164" i="9"/>
  <c r="G277" i="10" s="1"/>
  <c r="H163" i="9"/>
  <c r="G276" i="10" s="1"/>
  <c r="H611" i="9"/>
  <c r="H454" i="9"/>
  <c r="H251" i="9"/>
  <c r="H276" i="9"/>
  <c r="F477" i="6" l="1"/>
  <c r="F476" i="6"/>
  <c r="F475" i="6"/>
  <c r="F474" i="6"/>
  <c r="F473" i="6"/>
  <c r="D192" i="9" l="1"/>
  <c r="O677" i="10" l="1"/>
  <c r="K677" i="10"/>
  <c r="K746" i="10"/>
  <c r="K745" i="10"/>
  <c r="K743" i="10"/>
  <c r="K709" i="10"/>
  <c r="K708" i="10"/>
  <c r="K706" i="10"/>
  <c r="K705" i="10"/>
  <c r="K590" i="10"/>
  <c r="O266" i="10"/>
  <c r="K266" i="10"/>
  <c r="I266" i="10"/>
  <c r="I274" i="10"/>
  <c r="K274" i="10"/>
  <c r="I271" i="10"/>
  <c r="K271" i="10"/>
  <c r="O585" i="10"/>
  <c r="K585" i="10"/>
  <c r="K584" i="10"/>
  <c r="O584" i="10"/>
  <c r="O583" i="10"/>
  <c r="K583" i="10"/>
  <c r="O581" i="10"/>
  <c r="K581" i="10"/>
  <c r="O579" i="10"/>
  <c r="K579" i="10"/>
  <c r="O577" i="10"/>
  <c r="K577" i="10"/>
  <c r="O576" i="10"/>
  <c r="K576" i="10"/>
  <c r="O574" i="10"/>
  <c r="K574" i="10"/>
  <c r="O573" i="10"/>
  <c r="K573" i="10"/>
  <c r="O934" i="10"/>
  <c r="K934" i="10"/>
  <c r="M968" i="10"/>
  <c r="I969" i="10"/>
  <c r="M969" i="10"/>
  <c r="I970" i="10"/>
  <c r="M970" i="10"/>
  <c r="I972" i="10"/>
  <c r="M972" i="10" s="1"/>
  <c r="Q972" i="10"/>
  <c r="I973" i="10"/>
  <c r="M973" i="10" s="1"/>
  <c r="Q973" i="10"/>
  <c r="L96" i="9"/>
  <c r="L95" i="9"/>
  <c r="L94" i="9"/>
  <c r="L93" i="9"/>
  <c r="L92" i="9"/>
  <c r="L91" i="9"/>
  <c r="L90" i="9"/>
  <c r="L89" i="9"/>
  <c r="L88" i="9"/>
  <c r="L87" i="9"/>
  <c r="L86" i="9"/>
  <c r="L85" i="9"/>
  <c r="L84" i="9"/>
  <c r="L83" i="9"/>
  <c r="L82" i="9"/>
  <c r="L81" i="9"/>
  <c r="L80" i="9"/>
  <c r="L79" i="9"/>
  <c r="L78" i="9"/>
  <c r="L77" i="9"/>
  <c r="L76" i="9"/>
  <c r="L75" i="9"/>
  <c r="L74" i="9"/>
  <c r="L73" i="9"/>
  <c r="L72" i="9"/>
  <c r="L71" i="9"/>
  <c r="L70" i="9"/>
  <c r="L69" i="9"/>
  <c r="L67" i="9"/>
  <c r="L66" i="9"/>
  <c r="L61" i="9"/>
  <c r="L60" i="9"/>
  <c r="L59" i="9"/>
  <c r="L58" i="9"/>
  <c r="L57" i="9"/>
  <c r="L56" i="9"/>
  <c r="L55" i="9"/>
  <c r="L54" i="9"/>
  <c r="L53" i="9"/>
  <c r="L52" i="9"/>
  <c r="L51" i="9"/>
  <c r="L50" i="9"/>
  <c r="L49" i="9"/>
  <c r="L48" i="9"/>
  <c r="L47" i="9"/>
  <c r="L46" i="9"/>
  <c r="L45" i="9"/>
  <c r="L44" i="9"/>
  <c r="L43" i="9"/>
  <c r="L42" i="9"/>
  <c r="L41" i="9"/>
  <c r="L40" i="9"/>
  <c r="L39" i="9"/>
  <c r="L35" i="9"/>
  <c r="L34" i="9"/>
  <c r="L33" i="9"/>
  <c r="L32" i="9"/>
  <c r="L31" i="9"/>
  <c r="L30" i="9"/>
  <c r="L29" i="9"/>
  <c r="L28" i="9"/>
  <c r="L27" i="9"/>
  <c r="L26" i="9"/>
  <c r="L25" i="9"/>
  <c r="L24" i="9"/>
  <c r="L23" i="9"/>
  <c r="L22" i="9"/>
  <c r="L21" i="9"/>
  <c r="L20" i="9"/>
  <c r="L19" i="9"/>
  <c r="L18" i="9"/>
  <c r="L17" i="9"/>
  <c r="L16" i="9"/>
  <c r="L15" i="9"/>
  <c r="L14" i="9"/>
  <c r="L13" i="9"/>
  <c r="L12" i="9"/>
  <c r="L11" i="9"/>
  <c r="L10" i="9"/>
  <c r="L9" i="9"/>
  <c r="L8" i="9"/>
  <c r="L7" i="9"/>
  <c r="L6" i="9"/>
  <c r="K919" i="10"/>
  <c r="O919" i="10"/>
  <c r="K920" i="10"/>
  <c r="O920" i="10"/>
  <c r="K921" i="10"/>
  <c r="O921" i="10"/>
  <c r="K922" i="10"/>
  <c r="O922" i="10"/>
  <c r="O872" i="10"/>
  <c r="K872" i="10"/>
  <c r="K846" i="10"/>
  <c r="O846" i="10"/>
  <c r="K847" i="10"/>
  <c r="O847" i="10"/>
  <c r="K848" i="10"/>
  <c r="O848" i="10"/>
  <c r="O840" i="10"/>
  <c r="K840" i="10"/>
  <c r="O822" i="10"/>
  <c r="K822" i="10"/>
  <c r="O774" i="10"/>
  <c r="K774" i="10"/>
  <c r="O747" i="10"/>
  <c r="K747" i="10"/>
  <c r="O709" i="10"/>
  <c r="O708" i="10"/>
  <c r="O707" i="10"/>
  <c r="O619" i="10"/>
  <c r="K619" i="10"/>
  <c r="O610" i="10"/>
  <c r="K610" i="10"/>
  <c r="O611" i="10"/>
  <c r="K611" i="10"/>
  <c r="O563" i="10"/>
  <c r="K563" i="10"/>
  <c r="O540" i="10"/>
  <c r="K540" i="10"/>
  <c r="O481" i="10"/>
  <c r="K481" i="10"/>
  <c r="O464" i="10"/>
  <c r="K464" i="10"/>
  <c r="O465" i="10"/>
  <c r="K465" i="10"/>
  <c r="O463" i="10"/>
  <c r="K463" i="10"/>
  <c r="G462" i="9"/>
  <c r="F462" i="9"/>
  <c r="F422" i="9"/>
  <c r="G422" i="9"/>
  <c r="G413" i="9"/>
  <c r="F413" i="9"/>
  <c r="D340" i="9"/>
  <c r="K334" i="10"/>
  <c r="O334" i="10"/>
  <c r="K335" i="10"/>
  <c r="O335" i="10"/>
  <c r="O169" i="10"/>
  <c r="K169" i="10"/>
  <c r="O168" i="10"/>
  <c r="K168" i="10"/>
  <c r="G168" i="10"/>
  <c r="O167" i="10"/>
  <c r="K167" i="10"/>
  <c r="G167" i="10"/>
  <c r="K68" i="10"/>
  <c r="O68" i="10"/>
  <c r="K69" i="10"/>
  <c r="O69" i="10"/>
  <c r="K39" i="10"/>
  <c r="O39" i="10"/>
  <c r="K40" i="10"/>
  <c r="O40" i="10"/>
  <c r="D578" i="9" l="1"/>
  <c r="E578" i="9"/>
  <c r="E457" i="9"/>
  <c r="F125" i="7" s="1"/>
  <c r="D457" i="9"/>
  <c r="D547" i="9"/>
  <c r="E547" i="9"/>
  <c r="D527" i="9"/>
  <c r="E527" i="9"/>
  <c r="D528" i="9"/>
  <c r="E528" i="9"/>
  <c r="D529" i="9"/>
  <c r="E529" i="9"/>
  <c r="D522" i="9"/>
  <c r="E522" i="9"/>
  <c r="D506" i="9"/>
  <c r="E506" i="9"/>
  <c r="D483" i="9"/>
  <c r="E483" i="9"/>
  <c r="D464" i="9"/>
  <c r="E464" i="9"/>
  <c r="J115" i="7"/>
  <c r="J113" i="7"/>
  <c r="D427" i="9"/>
  <c r="D417" i="9"/>
  <c r="D418" i="9"/>
  <c r="D419" i="9"/>
  <c r="D420" i="9"/>
  <c r="D421" i="9"/>
  <c r="D369" i="9"/>
  <c r="D371" i="9"/>
  <c r="D598" i="9"/>
  <c r="J88" i="7"/>
  <c r="D323" i="9"/>
  <c r="F472" i="6"/>
  <c r="F471" i="6"/>
  <c r="F470" i="6"/>
  <c r="F469" i="6"/>
  <c r="F468" i="6"/>
  <c r="F467" i="6"/>
  <c r="F466" i="6"/>
  <c r="F465" i="6"/>
  <c r="F464" i="6"/>
  <c r="F463" i="6"/>
  <c r="F462" i="6"/>
  <c r="F461" i="6"/>
  <c r="F460" i="6"/>
  <c r="F459" i="6"/>
  <c r="F458" i="6"/>
  <c r="F457" i="6"/>
  <c r="F456" i="6"/>
  <c r="F455" i="6"/>
  <c r="F454" i="6"/>
  <c r="F453" i="6"/>
  <c r="F452" i="6"/>
  <c r="F451" i="6"/>
  <c r="F450" i="6"/>
  <c r="F449" i="6"/>
  <c r="F448" i="6"/>
  <c r="F447" i="6"/>
  <c r="F446" i="6"/>
  <c r="F445" i="6"/>
  <c r="F444" i="6"/>
  <c r="F443" i="6"/>
  <c r="F442" i="6"/>
  <c r="F441" i="6"/>
  <c r="F440" i="6"/>
  <c r="F439" i="6"/>
  <c r="F438" i="6"/>
  <c r="F437" i="6"/>
  <c r="F436" i="6"/>
  <c r="F435" i="6"/>
  <c r="F434" i="6"/>
  <c r="F433" i="6"/>
  <c r="F432" i="6"/>
  <c r="F431" i="6"/>
  <c r="F430" i="6"/>
  <c r="F429" i="6"/>
  <c r="F428" i="6"/>
  <c r="F427" i="6"/>
  <c r="F426" i="6"/>
  <c r="F425" i="6"/>
  <c r="F424" i="6"/>
  <c r="F423" i="6"/>
  <c r="F422" i="6"/>
  <c r="F421" i="6"/>
  <c r="F420" i="6"/>
  <c r="F419" i="6"/>
  <c r="F418" i="6"/>
  <c r="F417" i="6"/>
  <c r="F416" i="6"/>
  <c r="F415" i="6"/>
  <c r="F414" i="6"/>
  <c r="F413" i="6"/>
  <c r="F412" i="6"/>
  <c r="F411" i="6"/>
  <c r="F410" i="6"/>
  <c r="F409" i="6"/>
  <c r="F408" i="6"/>
  <c r="F407" i="6"/>
  <c r="F406" i="6"/>
  <c r="F405" i="6"/>
  <c r="F404" i="6"/>
  <c r="F403" i="6"/>
  <c r="F402" i="6"/>
  <c r="F401" i="6"/>
  <c r="F400" i="6"/>
  <c r="F399" i="6"/>
  <c r="F398" i="6"/>
  <c r="F397" i="6"/>
  <c r="F396" i="6"/>
  <c r="F395" i="6"/>
  <c r="F394" i="6"/>
  <c r="F393" i="6"/>
  <c r="F392" i="6"/>
  <c r="F391" i="6"/>
  <c r="F390" i="6"/>
  <c r="F389" i="6"/>
  <c r="F388" i="6"/>
  <c r="F387" i="6"/>
  <c r="F386" i="6"/>
  <c r="F385" i="6"/>
  <c r="F384" i="6"/>
  <c r="F383" i="6"/>
  <c r="F382" i="6"/>
  <c r="F381" i="6"/>
  <c r="F380" i="6"/>
  <c r="F379" i="6"/>
  <c r="F378" i="6"/>
  <c r="F377" i="6"/>
  <c r="F376" i="6"/>
  <c r="F375" i="6"/>
  <c r="F374" i="6"/>
  <c r="F373" i="6"/>
  <c r="F372" i="6"/>
  <c r="F371" i="6"/>
  <c r="F370" i="6"/>
  <c r="F369" i="6"/>
  <c r="F368" i="6"/>
  <c r="F367" i="6"/>
  <c r="F366" i="6"/>
  <c r="F365" i="6"/>
  <c r="F364" i="6"/>
  <c r="F363" i="6"/>
  <c r="F362" i="6"/>
  <c r="F361" i="6"/>
  <c r="F360" i="6"/>
  <c r="F359" i="6"/>
  <c r="F358" i="6"/>
  <c r="F357" i="6"/>
  <c r="F356" i="6"/>
  <c r="F355" i="6"/>
  <c r="F354" i="6"/>
  <c r="F353" i="6"/>
  <c r="F352" i="6"/>
  <c r="F351" i="6"/>
  <c r="F350" i="6"/>
  <c r="F349" i="6"/>
  <c r="F348" i="6"/>
  <c r="F347" i="6"/>
  <c r="F346" i="6"/>
  <c r="F345" i="6"/>
  <c r="F344" i="6"/>
  <c r="F343" i="6"/>
  <c r="F342" i="6"/>
  <c r="F341" i="6"/>
  <c r="F340" i="6"/>
  <c r="F339" i="6"/>
  <c r="F338" i="6"/>
  <c r="F337" i="6"/>
  <c r="F336" i="6"/>
  <c r="F335" i="6"/>
  <c r="F334" i="6"/>
  <c r="F333" i="6"/>
  <c r="F332" i="6"/>
  <c r="F331" i="6"/>
  <c r="F330" i="6"/>
  <c r="F329" i="6"/>
  <c r="F328" i="6"/>
  <c r="F327" i="6"/>
  <c r="F326" i="6"/>
  <c r="F325" i="6"/>
  <c r="F324" i="6"/>
  <c r="F323" i="6"/>
  <c r="F322" i="6"/>
  <c r="F321" i="6"/>
  <c r="F320" i="6"/>
  <c r="F319" i="6"/>
  <c r="F318" i="6"/>
  <c r="F315" i="6"/>
  <c r="F314" i="6"/>
  <c r="F313" i="6"/>
  <c r="F312" i="6"/>
  <c r="F311" i="6"/>
  <c r="F310" i="6"/>
  <c r="F309" i="6"/>
  <c r="F308" i="6"/>
  <c r="F307" i="6"/>
  <c r="F306" i="6"/>
  <c r="F305" i="6"/>
  <c r="F304" i="6"/>
  <c r="F303" i="6"/>
  <c r="F302" i="6"/>
  <c r="F301" i="6"/>
  <c r="F300" i="6"/>
  <c r="F299" i="6"/>
  <c r="F298" i="6"/>
  <c r="F297" i="6"/>
  <c r="F296" i="6"/>
  <c r="F295" i="6"/>
  <c r="F294" i="6"/>
  <c r="F293" i="6"/>
  <c r="F292" i="6"/>
  <c r="F291" i="6"/>
  <c r="F290" i="6"/>
  <c r="F289" i="6"/>
  <c r="F288" i="6"/>
  <c r="F287" i="6"/>
  <c r="F286" i="6"/>
  <c r="F285" i="6"/>
  <c r="F284" i="6"/>
  <c r="F283" i="6"/>
  <c r="F282" i="6"/>
  <c r="F281" i="6"/>
  <c r="F280" i="6"/>
  <c r="F279" i="6"/>
  <c r="F278" i="6"/>
  <c r="F277" i="6"/>
  <c r="F276" i="6"/>
  <c r="F275" i="6"/>
  <c r="F274" i="6"/>
  <c r="F273" i="6"/>
  <c r="F272" i="6"/>
  <c r="F271" i="6"/>
  <c r="F270" i="6"/>
  <c r="F269" i="6"/>
  <c r="F268" i="6"/>
  <c r="F267" i="6"/>
  <c r="F266" i="6"/>
  <c r="F265" i="6"/>
  <c r="F264" i="6"/>
  <c r="F263" i="6"/>
  <c r="F262" i="6"/>
  <c r="F261" i="6"/>
  <c r="F260" i="6"/>
  <c r="F259" i="6"/>
  <c r="F258" i="6"/>
  <c r="F257" i="6"/>
  <c r="F256" i="6"/>
  <c r="F255" i="6"/>
  <c r="F254" i="6"/>
  <c r="F253" i="6"/>
  <c r="F252" i="6"/>
  <c r="F251" i="6"/>
  <c r="F250" i="6"/>
  <c r="F249" i="6"/>
  <c r="F248" i="6"/>
  <c r="F247" i="6"/>
  <c r="F246" i="6"/>
  <c r="F245" i="6"/>
  <c r="F244" i="6"/>
  <c r="F243" i="6"/>
  <c r="F242" i="6"/>
  <c r="F241" i="6"/>
  <c r="F240" i="6"/>
  <c r="F239" i="6"/>
  <c r="F238" i="6"/>
  <c r="F237" i="6"/>
  <c r="F236" i="6"/>
  <c r="F235" i="6"/>
  <c r="F234" i="6"/>
  <c r="F233" i="6"/>
  <c r="F232" i="6"/>
  <c r="F231" i="6"/>
  <c r="F230" i="6"/>
  <c r="F229" i="6"/>
  <c r="F228" i="6"/>
  <c r="F227" i="6"/>
  <c r="F226" i="6"/>
  <c r="F225" i="6"/>
  <c r="F224" i="6"/>
  <c r="F223" i="6"/>
  <c r="F222" i="6"/>
  <c r="F221" i="6"/>
  <c r="F220" i="6"/>
  <c r="F219" i="6"/>
  <c r="F218" i="6"/>
  <c r="F217" i="6"/>
  <c r="F216" i="6"/>
  <c r="F215" i="6"/>
  <c r="F214" i="6"/>
  <c r="F213" i="6"/>
  <c r="F212" i="6"/>
  <c r="F211" i="6"/>
  <c r="F210" i="6"/>
  <c r="F209" i="6"/>
  <c r="F208" i="6"/>
  <c r="F207" i="6"/>
  <c r="F206" i="6"/>
  <c r="F205" i="6"/>
  <c r="F204" i="6"/>
  <c r="F203" i="6"/>
  <c r="F202" i="6"/>
  <c r="F201" i="6"/>
  <c r="F200" i="6"/>
  <c r="F199" i="6"/>
  <c r="F198" i="6"/>
  <c r="F197" i="6"/>
  <c r="F196" i="6"/>
  <c r="F195" i="6"/>
  <c r="F194" i="6"/>
  <c r="F193" i="6"/>
  <c r="F192" i="6"/>
  <c r="F191" i="6"/>
  <c r="F190" i="6"/>
  <c r="F189" i="6"/>
  <c r="F188" i="6"/>
  <c r="F187" i="6"/>
  <c r="F186" i="6"/>
  <c r="F185" i="6"/>
  <c r="F184" i="6"/>
  <c r="F183" i="6"/>
  <c r="F182" i="6"/>
  <c r="F181" i="6"/>
  <c r="F180" i="6"/>
  <c r="F179" i="6"/>
  <c r="F178" i="6"/>
  <c r="F177" i="6"/>
  <c r="F176" i="6"/>
  <c r="F175" i="6"/>
  <c r="F174" i="6"/>
  <c r="F173" i="6"/>
  <c r="F172" i="6"/>
  <c r="F171" i="6"/>
  <c r="F170" i="6"/>
  <c r="F169" i="6"/>
  <c r="F168" i="6"/>
  <c r="F167" i="6"/>
  <c r="F166" i="6"/>
  <c r="F165" i="6"/>
  <c r="F164" i="6"/>
  <c r="F163" i="6"/>
  <c r="F162" i="6"/>
  <c r="F161" i="6"/>
  <c r="F160" i="6"/>
  <c r="F159" i="6"/>
  <c r="F158" i="6"/>
  <c r="F157" i="6"/>
  <c r="F156" i="6"/>
  <c r="F155" i="6"/>
  <c r="F154" i="6"/>
  <c r="F153" i="6"/>
  <c r="F152" i="6"/>
  <c r="F151" i="6"/>
  <c r="F150" i="6"/>
  <c r="F149" i="6"/>
  <c r="F148" i="6"/>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96" i="7"/>
  <c r="G96" i="7" s="1"/>
  <c r="F93" i="7"/>
  <c r="J53" i="7"/>
  <c r="J52" i="7"/>
  <c r="J51" i="7"/>
  <c r="J31" i="7"/>
  <c r="J26" i="7"/>
  <c r="F37" i="7"/>
  <c r="G37" i="7" s="1"/>
  <c r="F29" i="7"/>
  <c r="F28" i="7"/>
  <c r="J204" i="7"/>
  <c r="J203" i="7"/>
  <c r="J202" i="7"/>
  <c r="J200" i="7"/>
  <c r="J199" i="7"/>
  <c r="J196" i="7"/>
  <c r="J194" i="7"/>
  <c r="J193" i="7"/>
  <c r="J192" i="7"/>
  <c r="J191" i="7"/>
  <c r="J190" i="7"/>
  <c r="J187" i="7"/>
  <c r="J186" i="7"/>
  <c r="J185" i="7"/>
  <c r="J183" i="7"/>
  <c r="J180" i="7"/>
  <c r="J178" i="7"/>
  <c r="J176" i="7"/>
  <c r="J175" i="7"/>
  <c r="J174" i="7"/>
  <c r="J173" i="7"/>
  <c r="J172" i="7"/>
  <c r="J171" i="7"/>
  <c r="J169" i="7"/>
  <c r="J167" i="7"/>
  <c r="J166" i="7"/>
  <c r="J165" i="7"/>
  <c r="J164" i="7"/>
  <c r="J163" i="7"/>
  <c r="J162" i="7"/>
  <c r="J160" i="7"/>
  <c r="J158" i="7"/>
  <c r="J157" i="7"/>
  <c r="J155" i="7"/>
  <c r="J154" i="7"/>
  <c r="J153" i="7"/>
  <c r="J152" i="7"/>
  <c r="J151" i="7"/>
  <c r="J150" i="7"/>
  <c r="J149" i="7"/>
  <c r="J148" i="7"/>
  <c r="J147" i="7"/>
  <c r="J146" i="7"/>
  <c r="J145" i="7"/>
  <c r="J144" i="7"/>
  <c r="J142" i="7"/>
  <c r="J141" i="7"/>
  <c r="J140" i="7"/>
  <c r="J139" i="7"/>
  <c r="J138" i="7"/>
  <c r="J137" i="7"/>
  <c r="J87" i="7"/>
  <c r="J86" i="7"/>
  <c r="J85" i="7"/>
  <c r="J84" i="7"/>
  <c r="J83" i="7"/>
  <c r="J82" i="7"/>
  <c r="J81" i="7"/>
  <c r="J80" i="7"/>
  <c r="J79" i="7"/>
  <c r="J78" i="7"/>
  <c r="J74" i="7"/>
  <c r="J72" i="7"/>
  <c r="J71" i="7"/>
  <c r="J69" i="7"/>
  <c r="J68" i="7"/>
  <c r="J65" i="7"/>
  <c r="J64" i="7"/>
  <c r="J59" i="7"/>
  <c r="J58" i="7"/>
  <c r="J57" i="7"/>
  <c r="J132" i="7"/>
  <c r="J131" i="7"/>
  <c r="J130" i="7"/>
  <c r="J129" i="7"/>
  <c r="J127" i="7"/>
  <c r="J124" i="7"/>
  <c r="J123" i="7"/>
  <c r="J122" i="7"/>
  <c r="J121" i="7"/>
  <c r="J118" i="7"/>
  <c r="J117" i="7"/>
  <c r="J116" i="7"/>
  <c r="J109" i="7"/>
  <c r="J108" i="7"/>
  <c r="J107" i="7"/>
  <c r="J102" i="7"/>
  <c r="J101" i="7"/>
  <c r="J99" i="7"/>
  <c r="J97" i="7"/>
  <c r="J95" i="7"/>
  <c r="J94" i="7"/>
  <c r="F70" i="7"/>
  <c r="F63" i="7"/>
  <c r="F62" i="7"/>
  <c r="F56" i="7"/>
  <c r="G966" i="10"/>
  <c r="G965" i="10"/>
  <c r="G964" i="10"/>
  <c r="G963" i="10"/>
  <c r="G962" i="10"/>
  <c r="G961" i="10"/>
  <c r="G960" i="10"/>
  <c r="G959" i="10"/>
  <c r="G958" i="10"/>
  <c r="G957" i="10"/>
  <c r="G956" i="10"/>
  <c r="G955" i="10"/>
  <c r="G954" i="10"/>
  <c r="G953" i="10"/>
  <c r="G952" i="10"/>
  <c r="G951" i="10"/>
  <c r="G950" i="10"/>
  <c r="G949" i="10"/>
  <c r="G948" i="10"/>
  <c r="G946" i="10"/>
  <c r="G943" i="10"/>
  <c r="G938" i="10"/>
  <c r="G935" i="10"/>
  <c r="G931" i="10"/>
  <c r="G926" i="10"/>
  <c r="G925" i="10"/>
  <c r="G924" i="10"/>
  <c r="G908" i="10"/>
  <c r="G906" i="10"/>
  <c r="G904" i="10"/>
  <c r="G899" i="10"/>
  <c r="G898" i="10"/>
  <c r="G895" i="10"/>
  <c r="G893" i="10"/>
  <c r="G891" i="10"/>
  <c r="G890" i="10"/>
  <c r="G888" i="10"/>
  <c r="G884" i="10"/>
  <c r="G882" i="10"/>
  <c r="G880" i="10"/>
  <c r="G878" i="10"/>
  <c r="G873" i="10"/>
  <c r="G867" i="10"/>
  <c r="G866" i="10"/>
  <c r="G865" i="10"/>
  <c r="G864" i="10"/>
  <c r="G863" i="10"/>
  <c r="G861" i="10"/>
  <c r="G859" i="10"/>
  <c r="G858" i="10"/>
  <c r="G849" i="10"/>
  <c r="G844" i="10"/>
  <c r="G842" i="10"/>
  <c r="G832" i="10"/>
  <c r="G831" i="10"/>
  <c r="G828" i="10"/>
  <c r="G827" i="10"/>
  <c r="G825" i="10"/>
  <c r="G824" i="10"/>
  <c r="G823" i="10"/>
  <c r="G819" i="10"/>
  <c r="G816" i="10"/>
  <c r="G814" i="10"/>
  <c r="G812" i="10"/>
  <c r="G811" i="10"/>
  <c r="G810" i="10"/>
  <c r="G809" i="10"/>
  <c r="G807" i="10"/>
  <c r="G806" i="10"/>
  <c r="G804" i="10"/>
  <c r="G803" i="10"/>
  <c r="G802" i="10"/>
  <c r="G801" i="10"/>
  <c r="G800" i="10"/>
  <c r="G799" i="10"/>
  <c r="G798" i="10"/>
  <c r="G797" i="10"/>
  <c r="G796" i="10"/>
  <c r="G791" i="10"/>
  <c r="G790" i="10"/>
  <c r="G789" i="10"/>
  <c r="G787" i="10"/>
  <c r="G786" i="10"/>
  <c r="G785" i="10"/>
  <c r="G778" i="10"/>
  <c r="G775" i="10"/>
  <c r="G766" i="10"/>
  <c r="G765" i="10"/>
  <c r="G764" i="10"/>
  <c r="G760" i="10"/>
  <c r="G757" i="10"/>
  <c r="G756" i="10"/>
  <c r="G753" i="10"/>
  <c r="G752" i="10"/>
  <c r="G751" i="10"/>
  <c r="G750" i="10"/>
  <c r="G749" i="10"/>
  <c r="G748" i="10"/>
  <c r="G741" i="10"/>
  <c r="G740" i="10"/>
  <c r="G739" i="10"/>
  <c r="G734" i="10"/>
  <c r="G731" i="10"/>
  <c r="G729" i="10"/>
  <c r="G726" i="10"/>
  <c r="G723" i="10"/>
  <c r="G720" i="10"/>
  <c r="G719" i="10"/>
  <c r="G718" i="10"/>
  <c r="G717" i="10"/>
  <c r="G716" i="10"/>
  <c r="G714" i="10"/>
  <c r="G713" i="10"/>
  <c r="G711" i="10"/>
  <c r="G710" i="10"/>
  <c r="G704" i="10"/>
  <c r="G703" i="10"/>
  <c r="G694" i="10"/>
  <c r="G693" i="10"/>
  <c r="G691" i="10"/>
  <c r="G689" i="10"/>
  <c r="G687" i="10"/>
  <c r="G686" i="10"/>
  <c r="G685" i="10"/>
  <c r="G684" i="10"/>
  <c r="G683" i="10"/>
  <c r="G682" i="10"/>
  <c r="G681" i="10"/>
  <c r="G679" i="10"/>
  <c r="G675" i="10"/>
  <c r="G674" i="10"/>
  <c r="G673" i="10"/>
  <c r="G671" i="10"/>
  <c r="G670" i="10"/>
  <c r="G669" i="10"/>
  <c r="G659" i="10"/>
  <c r="G658" i="10"/>
  <c r="G657" i="10"/>
  <c r="G655" i="10"/>
  <c r="G654" i="10"/>
  <c r="G652" i="10"/>
  <c r="G651" i="10"/>
  <c r="G650" i="10"/>
  <c r="G649" i="10"/>
  <c r="G648" i="10"/>
  <c r="G647" i="10"/>
  <c r="G646" i="10"/>
  <c r="G645" i="10"/>
  <c r="G644" i="10"/>
  <c r="G643" i="10"/>
  <c r="G639" i="10"/>
  <c r="G636" i="10"/>
  <c r="G635" i="10"/>
  <c r="G634" i="10"/>
  <c r="G624" i="10"/>
  <c r="G623" i="10"/>
  <c r="G622" i="10"/>
  <c r="G616" i="10"/>
  <c r="G613" i="10"/>
  <c r="G612" i="10"/>
  <c r="G604" i="10"/>
  <c r="G601" i="10"/>
  <c r="G600" i="10"/>
  <c r="G599" i="10"/>
  <c r="G598" i="10"/>
  <c r="G597" i="10"/>
  <c r="G596" i="10"/>
  <c r="G595" i="10"/>
  <c r="G594" i="10"/>
  <c r="G591" i="10"/>
  <c r="G589" i="10"/>
  <c r="G586" i="10"/>
  <c r="G582" i="10"/>
  <c r="G580" i="10"/>
  <c r="G578" i="10"/>
  <c r="G575" i="10"/>
  <c r="G572" i="10"/>
  <c r="G571" i="10"/>
  <c r="G570" i="10"/>
  <c r="G569" i="10"/>
  <c r="G568" i="10"/>
  <c r="G567" i="10"/>
  <c r="G566" i="10"/>
  <c r="G565" i="10"/>
  <c r="G564" i="10"/>
  <c r="G558" i="10"/>
  <c r="G547" i="10"/>
  <c r="G543" i="10"/>
  <c r="G542" i="10"/>
  <c r="G541" i="10"/>
  <c r="G539" i="10"/>
  <c r="G538" i="10"/>
  <c r="G537" i="10"/>
  <c r="G536" i="10"/>
  <c r="G535" i="10"/>
  <c r="G534" i="10"/>
  <c r="G533" i="10"/>
  <c r="G529" i="10"/>
  <c r="G528" i="10"/>
  <c r="G527" i="10"/>
  <c r="G525" i="10"/>
  <c r="G524" i="10"/>
  <c r="G523" i="10"/>
  <c r="G520" i="10"/>
  <c r="G517" i="10"/>
  <c r="G514" i="10"/>
  <c r="G513" i="10"/>
  <c r="G512" i="10"/>
  <c r="G511" i="10"/>
  <c r="G510" i="10"/>
  <c r="G509" i="10"/>
  <c r="G508" i="10"/>
  <c r="G507" i="10"/>
  <c r="G506" i="10"/>
  <c r="G502" i="10"/>
  <c r="G498" i="10"/>
  <c r="G494" i="10"/>
  <c r="G493" i="10"/>
  <c r="G492" i="10"/>
  <c r="G491" i="10"/>
  <c r="G490" i="10"/>
  <c r="G489" i="10"/>
  <c r="G488" i="10"/>
  <c r="G487" i="10"/>
  <c r="G486" i="10"/>
  <c r="G485" i="10"/>
  <c r="G482" i="10"/>
  <c r="G480" i="10"/>
  <c r="G478" i="10"/>
  <c r="G477" i="10"/>
  <c r="G476" i="10"/>
  <c r="G475" i="10"/>
  <c r="G474" i="10"/>
  <c r="G473" i="10"/>
  <c r="G472" i="10"/>
  <c r="G471" i="10"/>
  <c r="G470" i="10"/>
  <c r="G469" i="10"/>
  <c r="G468" i="10"/>
  <c r="G467" i="10"/>
  <c r="G457" i="10"/>
  <c r="G456" i="10"/>
  <c r="G455" i="10"/>
  <c r="G454" i="10"/>
  <c r="G453" i="10"/>
  <c r="G451" i="10"/>
  <c r="G449" i="10"/>
  <c r="G448" i="10"/>
  <c r="G445" i="10"/>
  <c r="G444" i="10"/>
  <c r="G443" i="10"/>
  <c r="G442" i="10"/>
  <c r="G437" i="10"/>
  <c r="G436" i="10"/>
  <c r="G435" i="10"/>
  <c r="G434" i="10"/>
  <c r="G433" i="10"/>
  <c r="G431" i="10"/>
  <c r="G430" i="10"/>
  <c r="G425" i="10"/>
  <c r="G422" i="10"/>
  <c r="G421" i="10"/>
  <c r="G419" i="10"/>
  <c r="G415" i="10"/>
  <c r="G414" i="10"/>
  <c r="G413" i="10"/>
  <c r="G412" i="10"/>
  <c r="G411" i="10"/>
  <c r="G410" i="10"/>
  <c r="G409" i="10"/>
  <c r="G408" i="10"/>
  <c r="G406" i="10"/>
  <c r="G402" i="10"/>
  <c r="G401" i="10"/>
  <c r="G399" i="10"/>
  <c r="G398" i="10"/>
  <c r="G394" i="10"/>
  <c r="G393" i="10"/>
  <c r="G392" i="10"/>
  <c r="G390" i="10"/>
  <c r="G389" i="10"/>
  <c r="G388" i="10"/>
  <c r="G387" i="10"/>
  <c r="G386" i="10"/>
  <c r="G385" i="10"/>
  <c r="G384" i="10"/>
  <c r="G383" i="10"/>
  <c r="G382" i="10"/>
  <c r="G381" i="10"/>
  <c r="G380" i="10"/>
  <c r="G379" i="10"/>
  <c r="G378" i="10"/>
  <c r="G377" i="10"/>
  <c r="G376" i="10"/>
  <c r="G375" i="10"/>
  <c r="G374" i="10"/>
  <c r="G373" i="10"/>
  <c r="G372" i="10"/>
  <c r="G371" i="10"/>
  <c r="G370" i="10"/>
  <c r="G369" i="10"/>
  <c r="G368" i="10"/>
  <c r="G367" i="10"/>
  <c r="G366" i="10"/>
  <c r="G365" i="10"/>
  <c r="G364" i="10"/>
  <c r="G363" i="10"/>
  <c r="G362" i="10"/>
  <c r="G361" i="10"/>
  <c r="G360" i="10"/>
  <c r="G359" i="10"/>
  <c r="G357" i="10"/>
  <c r="G356" i="10"/>
  <c r="G355" i="10"/>
  <c r="G354" i="10"/>
  <c r="G353" i="10"/>
  <c r="G350" i="10"/>
  <c r="G349" i="10"/>
  <c r="G348" i="10"/>
  <c r="G347" i="10"/>
  <c r="G346" i="10"/>
  <c r="G345" i="10"/>
  <c r="G344" i="10"/>
  <c r="G342" i="10"/>
  <c r="G340" i="10"/>
  <c r="G339" i="10"/>
  <c r="G338" i="10"/>
  <c r="G337" i="10"/>
  <c r="G336" i="10"/>
  <c r="G326" i="10"/>
  <c r="G325" i="10"/>
  <c r="G324" i="10"/>
  <c r="G323" i="10"/>
  <c r="G322" i="10"/>
  <c r="G321" i="10"/>
  <c r="G320" i="10"/>
  <c r="G319" i="10"/>
  <c r="G317" i="10"/>
  <c r="G314" i="10"/>
  <c r="G313" i="10"/>
  <c r="G308" i="10"/>
  <c r="G306" i="10"/>
  <c r="G304" i="10"/>
  <c r="G303" i="10"/>
  <c r="G302" i="10"/>
  <c r="G301" i="10"/>
  <c r="G300" i="10"/>
  <c r="G299" i="10"/>
  <c r="G298" i="10"/>
  <c r="G294" i="10"/>
  <c r="G293" i="10"/>
  <c r="G292" i="10"/>
  <c r="G291" i="10"/>
  <c r="G290" i="10"/>
  <c r="G287" i="10"/>
  <c r="G284" i="10"/>
  <c r="G283" i="10"/>
  <c r="G282" i="10"/>
  <c r="G281" i="10"/>
  <c r="G280" i="10"/>
  <c r="G279" i="10"/>
  <c r="G278" i="10"/>
  <c r="G273" i="10"/>
  <c r="G270" i="10"/>
  <c r="G269" i="10"/>
  <c r="G268" i="10"/>
  <c r="G265" i="10"/>
  <c r="G262" i="10"/>
  <c r="G261" i="10"/>
  <c r="G260" i="10"/>
  <c r="G259" i="10"/>
  <c r="G258" i="10"/>
  <c r="G257" i="10"/>
  <c r="G256" i="10"/>
  <c r="G255" i="10"/>
  <c r="G253" i="10"/>
  <c r="G252" i="10"/>
  <c r="G250" i="10"/>
  <c r="G249" i="10"/>
  <c r="G248" i="10"/>
  <c r="G247" i="10"/>
  <c r="G246" i="10"/>
  <c r="G243" i="10"/>
  <c r="G242" i="10"/>
  <c r="G240" i="10"/>
  <c r="G239" i="10"/>
  <c r="G238" i="10"/>
  <c r="G237" i="10"/>
  <c r="G236" i="10"/>
  <c r="G231" i="10"/>
  <c r="G230" i="10"/>
  <c r="G229" i="10"/>
  <c r="G228" i="10"/>
  <c r="G227" i="10"/>
  <c r="G226" i="10"/>
  <c r="G225" i="10"/>
  <c r="G224" i="10"/>
  <c r="G223" i="10"/>
  <c r="G222" i="10"/>
  <c r="G221" i="10"/>
  <c r="G220" i="10"/>
  <c r="G219" i="10"/>
  <c r="G218" i="10"/>
  <c r="G217" i="10"/>
  <c r="G216" i="10"/>
  <c r="G215" i="10"/>
  <c r="G214" i="10"/>
  <c r="G213" i="10"/>
  <c r="G212" i="10"/>
  <c r="G211" i="10"/>
  <c r="G210" i="10"/>
  <c r="G209" i="10"/>
  <c r="G208" i="10"/>
  <c r="G207" i="10"/>
  <c r="G206" i="10"/>
  <c r="G205" i="10"/>
  <c r="G204" i="10"/>
  <c r="G203" i="10"/>
  <c r="G201" i="10"/>
  <c r="G200" i="10"/>
  <c r="G198" i="10"/>
  <c r="G197" i="10"/>
  <c r="G196" i="10"/>
  <c r="G195" i="10"/>
  <c r="G194" i="10"/>
  <c r="G193" i="10"/>
  <c r="G192" i="10"/>
  <c r="G191" i="10"/>
  <c r="G190" i="10"/>
  <c r="G189" i="10"/>
  <c r="G186" i="10"/>
  <c r="G185" i="10"/>
  <c r="G183" i="10"/>
  <c r="G182" i="10"/>
  <c r="G181" i="10"/>
  <c r="G180" i="10"/>
  <c r="G172" i="10"/>
  <c r="G170" i="10"/>
  <c r="G165" i="10"/>
  <c r="G164" i="10"/>
  <c r="G162" i="10"/>
  <c r="G161" i="10"/>
  <c r="G160" i="10"/>
  <c r="G159" i="10"/>
  <c r="G158" i="10"/>
  <c r="G157" i="10"/>
  <c r="G156" i="10"/>
  <c r="G155" i="10"/>
  <c r="G154" i="10"/>
  <c r="G153" i="10"/>
  <c r="G150" i="10"/>
  <c r="G149" i="10"/>
  <c r="G147" i="10"/>
  <c r="G146" i="10"/>
  <c r="G145" i="10"/>
  <c r="G144" i="10"/>
  <c r="G134" i="10"/>
  <c r="G133" i="10"/>
  <c r="G131" i="10"/>
  <c r="G130" i="10"/>
  <c r="G129" i="10"/>
  <c r="G128" i="10"/>
  <c r="G127" i="10"/>
  <c r="G126" i="10"/>
  <c r="G125" i="10"/>
  <c r="G124" i="10"/>
  <c r="G123" i="10"/>
  <c r="G122" i="10"/>
  <c r="G121" i="10"/>
  <c r="G120" i="10"/>
  <c r="G119" i="10"/>
  <c r="G118" i="10"/>
  <c r="G117" i="10"/>
  <c r="G116" i="10"/>
  <c r="G115" i="10"/>
  <c r="G112" i="10"/>
  <c r="G110" i="10"/>
  <c r="G109" i="10"/>
  <c r="G107" i="10"/>
  <c r="G106" i="10"/>
  <c r="G105" i="10"/>
  <c r="G104" i="10"/>
  <c r="G103" i="10"/>
  <c r="G102" i="10"/>
  <c r="G101" i="10"/>
  <c r="G99" i="10"/>
  <c r="G96" i="10"/>
  <c r="G95" i="10"/>
  <c r="G92" i="10"/>
  <c r="G89" i="10"/>
  <c r="G88" i="10"/>
  <c r="G86" i="10"/>
  <c r="G85" i="10"/>
  <c r="G84" i="10"/>
  <c r="G82" i="10"/>
  <c r="G81" i="10"/>
  <c r="G80" i="10"/>
  <c r="G79" i="10"/>
  <c r="G78" i="10"/>
  <c r="G77" i="10"/>
  <c r="G76" i="10"/>
  <c r="G75" i="10"/>
  <c r="G74" i="10"/>
  <c r="G58" i="10"/>
  <c r="G50" i="10"/>
  <c r="G45" i="10"/>
  <c r="G15" i="10"/>
  <c r="G14" i="10"/>
  <c r="G13" i="10"/>
  <c r="G12" i="10"/>
  <c r="G11" i="10"/>
  <c r="G10" i="10"/>
  <c r="G9" i="10"/>
  <c r="G8" i="10"/>
  <c r="G7" i="10"/>
  <c r="G6" i="10"/>
  <c r="G5" i="10"/>
  <c r="D609" i="9"/>
  <c r="D608" i="9"/>
  <c r="D606" i="9"/>
  <c r="D313" i="9"/>
  <c r="D305" i="9"/>
  <c r="D304" i="9"/>
  <c r="D273" i="9"/>
  <c r="D241" i="9"/>
  <c r="D240" i="9" s="1"/>
  <c r="D200" i="9"/>
  <c r="D199" i="9"/>
  <c r="D147" i="9"/>
  <c r="D118" i="9"/>
  <c r="D117" i="9"/>
  <c r="D116" i="9"/>
  <c r="D85" i="9"/>
  <c r="D75" i="9"/>
  <c r="D74" i="9" s="1"/>
  <c r="D62" i="9"/>
  <c r="D61" i="9"/>
  <c r="D53" i="9"/>
  <c r="D47" i="9"/>
  <c r="H47" i="9" s="1"/>
  <c r="J47" i="9" s="1"/>
  <c r="D35" i="9"/>
  <c r="H35" i="9" s="1"/>
  <c r="D34" i="9"/>
  <c r="H34" i="9" s="1"/>
  <c r="D15" i="9"/>
  <c r="D367" i="9" l="1"/>
  <c r="H15" i="9"/>
  <c r="J15" i="9" s="1"/>
  <c r="H457" i="9"/>
  <c r="J457" i="9" s="1"/>
  <c r="H528" i="9"/>
  <c r="H578" i="9"/>
  <c r="J34" i="9"/>
  <c r="G39" i="10"/>
  <c r="J35" i="9"/>
  <c r="G40" i="10"/>
  <c r="H547" i="9"/>
  <c r="H464" i="9"/>
  <c r="H529" i="9"/>
  <c r="H483" i="9"/>
  <c r="G774" i="10" s="1"/>
  <c r="H527" i="9"/>
  <c r="H522" i="9"/>
  <c r="H506" i="9"/>
  <c r="E369" i="9"/>
  <c r="H369" i="9" s="1"/>
  <c r="H367" i="9" s="1"/>
  <c r="E370" i="9"/>
  <c r="H370" i="9" s="1"/>
  <c r="E419" i="9"/>
  <c r="H419" i="9" s="1"/>
  <c r="E598" i="9"/>
  <c r="G598" i="9" s="1"/>
  <c r="F349" i="9" s="1"/>
  <c r="E421" i="9"/>
  <c r="H421" i="9" s="1"/>
  <c r="E418" i="9"/>
  <c r="H418" i="9" s="1"/>
  <c r="E371" i="9"/>
  <c r="H371" i="9" s="1"/>
  <c r="G619" i="10" s="1"/>
  <c r="E417" i="9"/>
  <c r="E420" i="9"/>
  <c r="H420" i="9" s="1"/>
  <c r="E427" i="9"/>
  <c r="J110" i="7"/>
  <c r="E323" i="9"/>
  <c r="H323" i="9" s="1"/>
  <c r="J323" i="9" s="1"/>
  <c r="G53" i="10"/>
  <c r="E608" i="9"/>
  <c r="H608" i="9" s="1"/>
  <c r="E609" i="9"/>
  <c r="H609" i="9" s="1"/>
  <c r="E78" i="9"/>
  <c r="E360" i="9"/>
  <c r="H360" i="9" s="1"/>
  <c r="E72" i="9"/>
  <c r="E71" i="9" s="1"/>
  <c r="E70" i="9" s="1"/>
  <c r="E75" i="9"/>
  <c r="F25" i="7" s="1"/>
  <c r="E77" i="9"/>
  <c r="E359" i="9"/>
  <c r="H359" i="9" s="1"/>
  <c r="E179" i="9"/>
  <c r="E305" i="9"/>
  <c r="H305" i="9" s="1"/>
  <c r="E116" i="9"/>
  <c r="H116" i="9" s="1"/>
  <c r="J116" i="9" s="1"/>
  <c r="E200" i="9"/>
  <c r="H200" i="9" s="1"/>
  <c r="E273" i="9"/>
  <c r="H273" i="9" s="1"/>
  <c r="E117" i="9"/>
  <c r="H117" i="9" s="1"/>
  <c r="J117" i="9" s="1"/>
  <c r="E62" i="9"/>
  <c r="H62" i="9" s="1"/>
  <c r="G70" i="10" s="1"/>
  <c r="E313" i="9"/>
  <c r="H313" i="9" s="1"/>
  <c r="G551" i="10" s="1"/>
  <c r="E118" i="9"/>
  <c r="H118" i="9" s="1"/>
  <c r="E85" i="9"/>
  <c r="H85" i="9" s="1"/>
  <c r="G98" i="10" s="1"/>
  <c r="E147" i="9"/>
  <c r="H147" i="9" s="1"/>
  <c r="G244" i="10" s="1"/>
  <c r="E304" i="9"/>
  <c r="H304" i="9" s="1"/>
  <c r="E53" i="9"/>
  <c r="H53" i="9" s="1"/>
  <c r="G60" i="10" s="1"/>
  <c r="E199" i="9"/>
  <c r="H199" i="9" s="1"/>
  <c r="E61" i="9"/>
  <c r="H61" i="9" s="1"/>
  <c r="G20" i="10" l="1"/>
  <c r="H427" i="9"/>
  <c r="J427" i="9" s="1"/>
  <c r="H417" i="9"/>
  <c r="J417" i="9" s="1"/>
  <c r="J370" i="9"/>
  <c r="G71" i="10"/>
  <c r="G72" i="10"/>
  <c r="F106" i="7"/>
  <c r="G106" i="7" s="1"/>
  <c r="G747" i="10"/>
  <c r="J522" i="9"/>
  <c r="G840" i="10"/>
  <c r="J418" i="9"/>
  <c r="G699" i="10"/>
  <c r="J527" i="9"/>
  <c r="G846" i="10"/>
  <c r="J483" i="9"/>
  <c r="J529" i="9"/>
  <c r="G848" i="10"/>
  <c r="J528" i="9"/>
  <c r="G847" i="10"/>
  <c r="J547" i="9"/>
  <c r="G872" i="10"/>
  <c r="J506" i="9"/>
  <c r="G822" i="10"/>
  <c r="J421" i="9"/>
  <c r="G702" i="10"/>
  <c r="J419" i="9"/>
  <c r="G700" i="10"/>
  <c r="J420" i="9"/>
  <c r="G701" i="10"/>
  <c r="J371" i="9"/>
  <c r="G755" i="10"/>
  <c r="J464" i="9"/>
  <c r="G912" i="10"/>
  <c r="J578" i="9"/>
  <c r="G945" i="10"/>
  <c r="J609" i="9"/>
  <c r="J61" i="9"/>
  <c r="G68" i="10"/>
  <c r="J199" i="9"/>
  <c r="G334" i="10"/>
  <c r="J273" i="9"/>
  <c r="G481" i="10"/>
  <c r="J200" i="9"/>
  <c r="G335" i="10"/>
  <c r="J62" i="9"/>
  <c r="G69" i="10"/>
  <c r="J305" i="9"/>
  <c r="G540" i="10"/>
  <c r="J118" i="9"/>
  <c r="G169" i="10"/>
  <c r="J304" i="9"/>
  <c r="J53" i="9"/>
  <c r="J313" i="9"/>
  <c r="J147" i="9"/>
  <c r="J85" i="9"/>
  <c r="E74" i="9"/>
  <c r="G25" i="7"/>
  <c r="E76" i="9"/>
  <c r="G709" i="10" l="1"/>
  <c r="J369" i="9"/>
  <c r="G618" i="10"/>
  <c r="H598" i="9"/>
  <c r="G611" i="10"/>
  <c r="J360" i="9"/>
  <c r="G944" i="10"/>
  <c r="J608" i="9"/>
  <c r="J359" i="9"/>
  <c r="G610" i="10"/>
  <c r="J598" i="9" l="1"/>
  <c r="G934" i="10"/>
  <c r="D698" i="10"/>
  <c r="D697" i="10"/>
  <c r="C614" i="10"/>
  <c r="C615" i="10"/>
  <c r="D66" i="10"/>
  <c r="D312" i="10"/>
  <c r="D132" i="10"/>
  <c r="C132" i="10"/>
  <c r="D131" i="10"/>
  <c r="C131" i="10"/>
  <c r="L259" i="9" l="1"/>
  <c r="L368" i="9"/>
  <c r="L373" i="9"/>
  <c r="L546" i="9"/>
  <c r="L545" i="9"/>
  <c r="L495" i="9"/>
  <c r="L537" i="9"/>
  <c r="L121" i="9"/>
  <c r="L451" i="9"/>
  <c r="L102" i="9"/>
  <c r="L63" i="9"/>
  <c r="L611" i="9"/>
  <c r="L62" i="9"/>
  <c r="L386" i="9"/>
  <c r="L454" i="9"/>
  <c r="L251" i="9"/>
  <c r="L276" i="9"/>
  <c r="L164" i="9"/>
  <c r="L163" i="9"/>
  <c r="L109" i="9"/>
  <c r="L129" i="9"/>
  <c r="L64" i="9"/>
  <c r="L65" i="9"/>
  <c r="L37" i="9"/>
  <c r="L36" i="9"/>
  <c r="L38" i="9"/>
  <c r="L366" i="9"/>
  <c r="L357" i="9"/>
  <c r="L349" i="9"/>
  <c r="L333" i="9"/>
  <c r="L324" i="9"/>
  <c r="L316" i="9"/>
  <c r="L308" i="9"/>
  <c r="L300" i="9"/>
  <c r="L292" i="9"/>
  <c r="L284" i="9"/>
  <c r="L275" i="9"/>
  <c r="L266" i="9"/>
  <c r="L256" i="9"/>
  <c r="L247" i="9"/>
  <c r="L239" i="9"/>
  <c r="L231" i="9"/>
  <c r="L223" i="9"/>
  <c r="L215" i="9"/>
  <c r="L207" i="9"/>
  <c r="L199" i="9"/>
  <c r="L191" i="9"/>
  <c r="L183" i="9"/>
  <c r="L175" i="9"/>
  <c r="L167" i="9"/>
  <c r="L157" i="9"/>
  <c r="L149" i="9"/>
  <c r="L141" i="9"/>
  <c r="L133" i="9"/>
  <c r="L124" i="9"/>
  <c r="L115" i="9"/>
  <c r="L106" i="9"/>
  <c r="L97" i="9"/>
  <c r="L608" i="9"/>
  <c r="L600" i="9"/>
  <c r="L592" i="9"/>
  <c r="L584" i="9"/>
  <c r="L576" i="9"/>
  <c r="L568" i="9"/>
  <c r="L560" i="9"/>
  <c r="L552" i="9"/>
  <c r="L542" i="9"/>
  <c r="L533" i="9"/>
  <c r="L525" i="9"/>
  <c r="L517" i="9"/>
  <c r="L509" i="9"/>
  <c r="L501" i="9"/>
  <c r="L492" i="9"/>
  <c r="L476" i="9"/>
  <c r="L468" i="9"/>
  <c r="L460" i="9"/>
  <c r="L450" i="9"/>
  <c r="L442" i="9"/>
  <c r="L434" i="9"/>
  <c r="L426" i="9"/>
  <c r="L418" i="9"/>
  <c r="L410" i="9"/>
  <c r="L402" i="9"/>
  <c r="L394" i="9"/>
  <c r="L385" i="9"/>
  <c r="L377" i="9"/>
  <c r="L230" i="9"/>
  <c r="L214" i="9"/>
  <c r="L198" i="9"/>
  <c r="L182" i="9"/>
  <c r="L166" i="9"/>
  <c r="L148" i="9"/>
  <c r="L132" i="9"/>
  <c r="L114" i="9"/>
  <c r="L607" i="9"/>
  <c r="L591" i="9"/>
  <c r="L575" i="9"/>
  <c r="L365" i="9"/>
  <c r="L356" i="9"/>
  <c r="L348" i="9"/>
  <c r="L340" i="9"/>
  <c r="L332" i="9"/>
  <c r="L323" i="9"/>
  <c r="L315" i="9"/>
  <c r="L307" i="9"/>
  <c r="L299" i="9"/>
  <c r="L291" i="9"/>
  <c r="L283" i="9"/>
  <c r="L274" i="9"/>
  <c r="L265" i="9"/>
  <c r="L255" i="9"/>
  <c r="L246" i="9"/>
  <c r="L238" i="9"/>
  <c r="L222" i="9"/>
  <c r="L206" i="9"/>
  <c r="L190" i="9"/>
  <c r="L174" i="9"/>
  <c r="L156" i="9"/>
  <c r="L140" i="9"/>
  <c r="L123" i="9"/>
  <c r="L105" i="9"/>
  <c r="L599" i="9"/>
  <c r="L583" i="9"/>
  <c r="L567" i="9"/>
  <c r="L362" i="9"/>
  <c r="L354" i="9"/>
  <c r="L346" i="9"/>
  <c r="L338" i="9"/>
  <c r="L330" i="9"/>
  <c r="L321" i="9"/>
  <c r="L313" i="9"/>
  <c r="L305" i="9"/>
  <c r="L297" i="9"/>
  <c r="L289" i="9"/>
  <c r="L281" i="9"/>
  <c r="L272" i="9"/>
  <c r="L263" i="9"/>
  <c r="L253" i="9"/>
  <c r="L244" i="9"/>
  <c r="L236" i="9"/>
  <c r="L228" i="9"/>
  <c r="L220" i="9"/>
  <c r="L212" i="9"/>
  <c r="L204" i="9"/>
  <c r="L196" i="9"/>
  <c r="L188" i="9"/>
  <c r="L180" i="9"/>
  <c r="L172" i="9"/>
  <c r="L162" i="9"/>
  <c r="L154" i="9"/>
  <c r="L146" i="9"/>
  <c r="L138" i="9"/>
  <c r="L130" i="9"/>
  <c r="L120" i="9"/>
  <c r="L112" i="9"/>
  <c r="L103" i="9"/>
  <c r="L605" i="9"/>
  <c r="L597" i="9"/>
  <c r="L589" i="9"/>
  <c r="L581" i="9"/>
  <c r="L573" i="9"/>
  <c r="L565" i="9"/>
  <c r="L557" i="9"/>
  <c r="L549" i="9"/>
  <c r="L539" i="9"/>
  <c r="L530" i="9"/>
  <c r="L522" i="9"/>
  <c r="L514" i="9"/>
  <c r="L506" i="9"/>
  <c r="L498" i="9"/>
  <c r="L489" i="9"/>
  <c r="L481" i="9"/>
  <c r="L465" i="9"/>
  <c r="L457" i="9"/>
  <c r="L447" i="9"/>
  <c r="L439" i="9"/>
  <c r="L431" i="9"/>
  <c r="L423" i="9"/>
  <c r="L415" i="9"/>
  <c r="L407" i="9"/>
  <c r="L399" i="9"/>
  <c r="L391" i="9"/>
  <c r="L382" i="9"/>
  <c r="L374" i="9"/>
  <c r="L367" i="9"/>
  <c r="L352" i="9"/>
  <c r="L339" i="9"/>
  <c r="L327" i="9"/>
  <c r="L312" i="9"/>
  <c r="L301" i="9"/>
  <c r="L287" i="9"/>
  <c r="L273" i="9"/>
  <c r="L258" i="9"/>
  <c r="L243" i="9"/>
  <c r="L232" i="9"/>
  <c r="L218" i="9"/>
  <c r="L205" i="9"/>
  <c r="L193" i="9"/>
  <c r="L179" i="9"/>
  <c r="L168" i="9"/>
  <c r="L152" i="9"/>
  <c r="L139" i="9"/>
  <c r="L126" i="9"/>
  <c r="L111" i="9"/>
  <c r="L98" i="9"/>
  <c r="L606" i="9"/>
  <c r="L594" i="9"/>
  <c r="L580" i="9"/>
  <c r="L569" i="9"/>
  <c r="L556" i="9"/>
  <c r="L544" i="9"/>
  <c r="L532" i="9"/>
  <c r="L521" i="9"/>
  <c r="L511" i="9"/>
  <c r="L500" i="9"/>
  <c r="L488" i="9"/>
  <c r="L478" i="9"/>
  <c r="L467" i="9"/>
  <c r="L390" i="9"/>
  <c r="L363" i="9"/>
  <c r="L351" i="9"/>
  <c r="L337" i="9"/>
  <c r="L326" i="9"/>
  <c r="L311" i="9"/>
  <c r="L298" i="9"/>
  <c r="L286" i="9"/>
  <c r="L271" i="9"/>
  <c r="L257" i="9"/>
  <c r="L242" i="9"/>
  <c r="L229" i="9"/>
  <c r="L217" i="9"/>
  <c r="L203" i="9"/>
  <c r="L192" i="9"/>
  <c r="L178" i="9"/>
  <c r="L165" i="9"/>
  <c r="L151" i="9"/>
  <c r="L137" i="9"/>
  <c r="L125" i="9"/>
  <c r="L110" i="9"/>
  <c r="L604" i="9"/>
  <c r="L593" i="9"/>
  <c r="L579" i="9"/>
  <c r="L566" i="9"/>
  <c r="L555" i="9"/>
  <c r="L543" i="9"/>
  <c r="L531" i="9"/>
  <c r="L520" i="9"/>
  <c r="L510" i="9"/>
  <c r="L499" i="9"/>
  <c r="L487" i="9"/>
  <c r="L477" i="9"/>
  <c r="L466" i="9"/>
  <c r="L455" i="9"/>
  <c r="L443" i="9"/>
  <c r="L432" i="9"/>
  <c r="L421" i="9"/>
  <c r="L411" i="9"/>
  <c r="L400" i="9"/>
  <c r="L389" i="9"/>
  <c r="L378" i="9"/>
  <c r="L398" i="9"/>
  <c r="L376" i="9"/>
  <c r="L358" i="9"/>
  <c r="L331" i="9"/>
  <c r="L318" i="9"/>
  <c r="L304" i="9"/>
  <c r="L293" i="9"/>
  <c r="L264" i="9"/>
  <c r="L235" i="9"/>
  <c r="L210" i="9"/>
  <c r="L185" i="9"/>
  <c r="L131" i="9"/>
  <c r="L586" i="9"/>
  <c r="L526" i="9"/>
  <c r="L504" i="9"/>
  <c r="L448" i="9"/>
  <c r="L416" i="9"/>
  <c r="L369" i="9"/>
  <c r="L288" i="9"/>
  <c r="L245" i="9"/>
  <c r="L169" i="9"/>
  <c r="L113" i="9"/>
  <c r="L582" i="9"/>
  <c r="L534" i="9"/>
  <c r="L479" i="9"/>
  <c r="L424" i="9"/>
  <c r="L444" i="9"/>
  <c r="L412" i="9"/>
  <c r="L361" i="9"/>
  <c r="L350" i="9"/>
  <c r="L336" i="9"/>
  <c r="L322" i="9"/>
  <c r="L310" i="9"/>
  <c r="L296" i="9"/>
  <c r="L285" i="9"/>
  <c r="L270" i="9"/>
  <c r="L254" i="9"/>
  <c r="L241" i="9"/>
  <c r="L227" i="9"/>
  <c r="L216" i="9"/>
  <c r="L202" i="9"/>
  <c r="L189" i="9"/>
  <c r="L177" i="9"/>
  <c r="L161" i="9"/>
  <c r="L150" i="9"/>
  <c r="L136" i="9"/>
  <c r="L122" i="9"/>
  <c r="L108" i="9"/>
  <c r="L603" i="9"/>
  <c r="L590" i="9"/>
  <c r="L578" i="9"/>
  <c r="L564" i="9"/>
  <c r="L554" i="9"/>
  <c r="L541" i="9"/>
  <c r="L529" i="9"/>
  <c r="L519" i="9"/>
  <c r="L508" i="9"/>
  <c r="L497" i="9"/>
  <c r="L486" i="9"/>
  <c r="L475" i="9"/>
  <c r="L464" i="9"/>
  <c r="L453" i="9"/>
  <c r="L441" i="9"/>
  <c r="L430" i="9"/>
  <c r="L420" i="9"/>
  <c r="L409" i="9"/>
  <c r="L388" i="9"/>
  <c r="L158" i="9"/>
  <c r="L598" i="9"/>
  <c r="L536" i="9"/>
  <c r="L482" i="9"/>
  <c r="L437" i="9"/>
  <c r="L383" i="9"/>
  <c r="L353" i="9"/>
  <c r="L314" i="9"/>
  <c r="L277" i="9"/>
  <c r="L233" i="9"/>
  <c r="L194" i="9"/>
  <c r="L142" i="9"/>
  <c r="L558" i="9"/>
  <c r="L502" i="9"/>
  <c r="L445" i="9"/>
  <c r="L392" i="9"/>
  <c r="L360" i="9"/>
  <c r="L347" i="9"/>
  <c r="L335" i="9"/>
  <c r="L320" i="9"/>
  <c r="L309" i="9"/>
  <c r="L295" i="9"/>
  <c r="L282" i="9"/>
  <c r="L269" i="9"/>
  <c r="L252" i="9"/>
  <c r="L240" i="9"/>
  <c r="L226" i="9"/>
  <c r="L213" i="9"/>
  <c r="L201" i="9"/>
  <c r="L187" i="9"/>
  <c r="L176" i="9"/>
  <c r="L160" i="9"/>
  <c r="L135" i="9"/>
  <c r="L119" i="9"/>
  <c r="L107" i="9"/>
  <c r="L602" i="9"/>
  <c r="L588" i="9"/>
  <c r="L577" i="9"/>
  <c r="L563" i="9"/>
  <c r="L553" i="9"/>
  <c r="L540" i="9"/>
  <c r="L528" i="9"/>
  <c r="L518" i="9"/>
  <c r="L507" i="9"/>
  <c r="L496" i="9"/>
  <c r="L485" i="9"/>
  <c r="L474" i="9"/>
  <c r="L463" i="9"/>
  <c r="L452" i="9"/>
  <c r="L440" i="9"/>
  <c r="L429" i="9"/>
  <c r="L419" i="9"/>
  <c r="L408" i="9"/>
  <c r="L397" i="9"/>
  <c r="L387" i="9"/>
  <c r="L375" i="9"/>
  <c r="L279" i="9"/>
  <c r="L249" i="9"/>
  <c r="L224" i="9"/>
  <c r="L197" i="9"/>
  <c r="L144" i="9"/>
  <c r="L101" i="9"/>
  <c r="L561" i="9"/>
  <c r="L515" i="9"/>
  <c r="L471" i="9"/>
  <c r="L427" i="9"/>
  <c r="L395" i="9"/>
  <c r="L302" i="9"/>
  <c r="L219" i="9"/>
  <c r="L153" i="9"/>
  <c r="L609" i="9"/>
  <c r="L547" i="9"/>
  <c r="L490" i="9"/>
  <c r="L435" i="9"/>
  <c r="L380" i="9"/>
  <c r="L433" i="9"/>
  <c r="L401" i="9"/>
  <c r="L359" i="9"/>
  <c r="L345" i="9"/>
  <c r="L334" i="9"/>
  <c r="L319" i="9"/>
  <c r="L306" i="9"/>
  <c r="L294" i="9"/>
  <c r="L280" i="9"/>
  <c r="L267" i="9"/>
  <c r="L250" i="9"/>
  <c r="L237" i="9"/>
  <c r="L225" i="9"/>
  <c r="L211" i="9"/>
  <c r="L200" i="9"/>
  <c r="L186" i="9"/>
  <c r="L173" i="9"/>
  <c r="L159" i="9"/>
  <c r="L145" i="9"/>
  <c r="L134" i="9"/>
  <c r="L118" i="9"/>
  <c r="L104" i="9"/>
  <c r="L601" i="9"/>
  <c r="L587" i="9"/>
  <c r="L574" i="9"/>
  <c r="L562" i="9"/>
  <c r="L551" i="9"/>
  <c r="L538" i="9"/>
  <c r="L527" i="9"/>
  <c r="L516" i="9"/>
  <c r="L505" i="9"/>
  <c r="L494" i="9"/>
  <c r="L483" i="9"/>
  <c r="L472" i="9"/>
  <c r="L462" i="9"/>
  <c r="L449" i="9"/>
  <c r="L438" i="9"/>
  <c r="L428" i="9"/>
  <c r="L417" i="9"/>
  <c r="L406" i="9"/>
  <c r="L396" i="9"/>
  <c r="L384" i="9"/>
  <c r="L371" i="9"/>
  <c r="L171" i="9"/>
  <c r="L117" i="9"/>
  <c r="L572" i="9"/>
  <c r="L550" i="9"/>
  <c r="L493" i="9"/>
  <c r="L461" i="9"/>
  <c r="L405" i="9"/>
  <c r="L328" i="9"/>
  <c r="L181" i="9"/>
  <c r="L127" i="9"/>
  <c r="L595" i="9"/>
  <c r="L523" i="9"/>
  <c r="L469" i="9"/>
  <c r="L413" i="9"/>
  <c r="L456" i="9"/>
  <c r="L422" i="9"/>
  <c r="L379" i="9"/>
  <c r="L355" i="9"/>
  <c r="L343" i="9"/>
  <c r="L329" i="9"/>
  <c r="L317" i="9"/>
  <c r="L303" i="9"/>
  <c r="L290" i="9"/>
  <c r="L278" i="9"/>
  <c r="L261" i="9"/>
  <c r="L248" i="9"/>
  <c r="L234" i="9"/>
  <c r="L221" i="9"/>
  <c r="L209" i="9"/>
  <c r="L195" i="9"/>
  <c r="L184" i="9"/>
  <c r="L170" i="9"/>
  <c r="L155" i="9"/>
  <c r="L143" i="9"/>
  <c r="L128" i="9"/>
  <c r="L116" i="9"/>
  <c r="L100" i="9"/>
  <c r="L610" i="9"/>
  <c r="L596" i="9"/>
  <c r="L585" i="9"/>
  <c r="L571" i="9"/>
  <c r="L559" i="9"/>
  <c r="L548" i="9"/>
  <c r="L535" i="9"/>
  <c r="L524" i="9"/>
  <c r="L513" i="9"/>
  <c r="L503" i="9"/>
  <c r="L491" i="9"/>
  <c r="L480" i="9"/>
  <c r="L470" i="9"/>
  <c r="L459" i="9"/>
  <c r="L446" i="9"/>
  <c r="L436" i="9"/>
  <c r="L425" i="9"/>
  <c r="L414" i="9"/>
  <c r="L404" i="9"/>
  <c r="L393" i="9"/>
  <c r="L381" i="9"/>
  <c r="L208" i="9"/>
  <c r="L99" i="9"/>
  <c r="L570" i="9"/>
  <c r="L512" i="9"/>
  <c r="L458" i="9"/>
  <c r="L403" i="9"/>
  <c r="H589" i="9" l="1"/>
  <c r="G922" i="10" s="1"/>
  <c r="J268" i="9"/>
  <c r="J458" i="9"/>
  <c r="G345" i="9"/>
  <c r="F345" i="9"/>
  <c r="G355" i="9"/>
  <c r="F355" i="9"/>
  <c r="G364" i="9"/>
  <c r="G363" i="9" s="1"/>
  <c r="F364" i="9"/>
  <c r="F363" i="9" s="1"/>
  <c r="G376" i="9"/>
  <c r="G375" i="9" s="1"/>
  <c r="F376" i="9"/>
  <c r="F375" i="9" s="1"/>
  <c r="G395" i="9"/>
  <c r="F395" i="9"/>
  <c r="G429" i="9"/>
  <c r="F429" i="9"/>
  <c r="G431" i="9"/>
  <c r="F431" i="9"/>
  <c r="G433" i="9"/>
  <c r="F433" i="9"/>
  <c r="G436" i="9"/>
  <c r="F436" i="9"/>
  <c r="G439" i="9"/>
  <c r="F439" i="9"/>
  <c r="F444" i="9"/>
  <c r="F442" i="9" s="1"/>
  <c r="G461" i="9"/>
  <c r="F461" i="9"/>
  <c r="G466" i="9"/>
  <c r="F466" i="9"/>
  <c r="G469" i="9"/>
  <c r="F469" i="9"/>
  <c r="G475" i="9"/>
  <c r="F475" i="9"/>
  <c r="G484" i="9"/>
  <c r="F484" i="9"/>
  <c r="G500" i="9"/>
  <c r="F500" i="9"/>
  <c r="G502" i="9"/>
  <c r="F502" i="9"/>
  <c r="G510" i="9"/>
  <c r="F510" i="9"/>
  <c r="F514" i="9"/>
  <c r="G524" i="9"/>
  <c r="F524" i="9"/>
  <c r="G530" i="9"/>
  <c r="F530" i="9"/>
  <c r="G540" i="9"/>
  <c r="F540" i="9"/>
  <c r="G548" i="9"/>
  <c r="F548" i="9"/>
  <c r="G553" i="9"/>
  <c r="F553" i="9"/>
  <c r="G557" i="9"/>
  <c r="F557" i="9"/>
  <c r="G561" i="9"/>
  <c r="F561" i="9"/>
  <c r="G563" i="9"/>
  <c r="F563" i="9"/>
  <c r="F566" i="9"/>
  <c r="G590" i="9"/>
  <c r="G602" i="9"/>
  <c r="F602" i="9"/>
  <c r="G607" i="9"/>
  <c r="F607" i="9"/>
  <c r="E448" i="9"/>
  <c r="D448" i="9"/>
  <c r="E426" i="9"/>
  <c r="D426" i="9"/>
  <c r="E416" i="9"/>
  <c r="D416" i="9"/>
  <c r="E378" i="9"/>
  <c r="D378" i="9"/>
  <c r="D366" i="9"/>
  <c r="H366" i="9" s="1"/>
  <c r="D365" i="9"/>
  <c r="E318" i="9"/>
  <c r="D318" i="9"/>
  <c r="E317" i="9"/>
  <c r="D317" i="9"/>
  <c r="E183" i="9"/>
  <c r="D183" i="9"/>
  <c r="E153" i="9"/>
  <c r="G28" i="7" s="1"/>
  <c r="D153" i="9"/>
  <c r="E150" i="9"/>
  <c r="D150" i="9"/>
  <c r="E148" i="9"/>
  <c r="D148" i="9"/>
  <c r="E144" i="9"/>
  <c r="D144" i="9"/>
  <c r="E98" i="9"/>
  <c r="D98" i="9"/>
  <c r="E90" i="9"/>
  <c r="E89" i="9" s="1"/>
  <c r="D90" i="9"/>
  <c r="D89" i="9" s="1"/>
  <c r="D77" i="9"/>
  <c r="E59" i="9"/>
  <c r="D59" i="9"/>
  <c r="E21" i="9"/>
  <c r="D21" i="9"/>
  <c r="H21" i="9" l="1"/>
  <c r="H426" i="9"/>
  <c r="G708" i="10" s="1"/>
  <c r="H378" i="9"/>
  <c r="H416" i="9"/>
  <c r="H365" i="9"/>
  <c r="H364" i="9" s="1"/>
  <c r="H363" i="9" s="1"/>
  <c r="G615" i="10"/>
  <c r="J366" i="9"/>
  <c r="J589" i="9"/>
  <c r="F394" i="9"/>
  <c r="F374" i="9" s="1"/>
  <c r="G394" i="9"/>
  <c r="G374" i="9" s="1"/>
  <c r="G465" i="9"/>
  <c r="G539" i="9"/>
  <c r="F344" i="9"/>
  <c r="G428" i="9"/>
  <c r="F474" i="9"/>
  <c r="F473" i="9" s="1"/>
  <c r="F465" i="9"/>
  <c r="F428" i="9"/>
  <c r="G344" i="9"/>
  <c r="F539" i="9"/>
  <c r="F509" i="9" s="1"/>
  <c r="G474" i="9"/>
  <c r="G473" i="9" s="1"/>
  <c r="G698" i="10"/>
  <c r="H448" i="9"/>
  <c r="D364" i="9"/>
  <c r="D363" i="9" s="1"/>
  <c r="H317" i="9"/>
  <c r="G555" i="10" s="1"/>
  <c r="H183" i="9"/>
  <c r="H150" i="9"/>
  <c r="H318" i="9"/>
  <c r="G556" i="10" s="1"/>
  <c r="H153" i="9"/>
  <c r="H148" i="9"/>
  <c r="D97" i="9"/>
  <c r="D96" i="9" s="1"/>
  <c r="H144" i="9"/>
  <c r="H98" i="9"/>
  <c r="G132" i="10" s="1"/>
  <c r="H90" i="9"/>
  <c r="G108" i="10" s="1"/>
  <c r="H59" i="9"/>
  <c r="G614" i="10" l="1"/>
  <c r="J153" i="9"/>
  <c r="G266" i="10"/>
  <c r="J426" i="9"/>
  <c r="G626" i="10"/>
  <c r="J378" i="9"/>
  <c r="G697" i="10"/>
  <c r="J416" i="9"/>
  <c r="G735" i="10"/>
  <c r="J448" i="9"/>
  <c r="F460" i="9"/>
  <c r="G460" i="9"/>
  <c r="J148" i="9"/>
  <c r="G254" i="10"/>
  <c r="J59" i="9"/>
  <c r="G66" i="10"/>
  <c r="J150" i="9"/>
  <c r="G263" i="10"/>
  <c r="J183" i="9"/>
  <c r="G312" i="10"/>
  <c r="J21" i="9"/>
  <c r="G25" i="10"/>
  <c r="J144" i="9"/>
  <c r="G241" i="10"/>
  <c r="J318" i="9"/>
  <c r="J317" i="9"/>
  <c r="H97" i="9"/>
  <c r="J98" i="9"/>
  <c r="H89" i="9"/>
  <c r="J89" i="9" s="1"/>
  <c r="J90" i="9"/>
  <c r="H96" i="9" l="1"/>
  <c r="J97" i="9"/>
  <c r="I300" i="10" l="1"/>
  <c r="I299" i="10"/>
  <c r="I298" i="10"/>
  <c r="I296" i="10"/>
  <c r="I295" i="10"/>
  <c r="I293" i="10"/>
  <c r="I289" i="10"/>
  <c r="I288" i="10"/>
  <c r="I286" i="10"/>
  <c r="I285" i="10"/>
  <c r="I282" i="10"/>
  <c r="I281" i="10"/>
  <c r="I280" i="10"/>
  <c r="I279" i="10"/>
  <c r="I278" i="10"/>
  <c r="I275" i="10"/>
  <c r="I273" i="10"/>
  <c r="I272" i="10"/>
  <c r="I270" i="10"/>
  <c r="I269" i="10"/>
  <c r="I268" i="10"/>
  <c r="I267" i="10"/>
  <c r="I265" i="10"/>
  <c r="I262" i="10"/>
  <c r="I260" i="10"/>
  <c r="I259" i="10"/>
  <c r="I258" i="10"/>
  <c r="I257" i="10"/>
  <c r="I256" i="10"/>
  <c r="I255" i="10"/>
  <c r="I254" i="10"/>
  <c r="I253" i="10"/>
  <c r="I252" i="10"/>
  <c r="I251" i="10"/>
  <c r="I250" i="10"/>
  <c r="I249" i="10"/>
  <c r="I248" i="10"/>
  <c r="I244" i="10"/>
  <c r="I241" i="10"/>
  <c r="I240" i="10"/>
  <c r="I239" i="10"/>
  <c r="I237" i="10"/>
  <c r="I236" i="10"/>
  <c r="I233" i="10"/>
  <c r="I232" i="10"/>
  <c r="I230" i="10"/>
  <c r="O746" i="10"/>
  <c r="O745" i="10"/>
  <c r="O743" i="10"/>
  <c r="O742" i="10"/>
  <c r="O741" i="10"/>
  <c r="O740" i="10"/>
  <c r="O739" i="10"/>
  <c r="O737" i="10"/>
  <c r="O736" i="10"/>
  <c r="O735" i="10"/>
  <c r="O734" i="10"/>
  <c r="O733" i="10"/>
  <c r="O732" i="10"/>
  <c r="O731" i="10"/>
  <c r="O730" i="10"/>
  <c r="O729" i="10"/>
  <c r="O728" i="10"/>
  <c r="O727" i="10"/>
  <c r="O726" i="10"/>
  <c r="O725" i="10"/>
  <c r="O724" i="10"/>
  <c r="O723" i="10"/>
  <c r="O722" i="10"/>
  <c r="O721" i="10"/>
  <c r="O720" i="10"/>
  <c r="O719" i="10"/>
  <c r="O718" i="10"/>
  <c r="O717" i="10"/>
  <c r="O716" i="10"/>
  <c r="O715" i="10"/>
  <c r="O714" i="10"/>
  <c r="O713" i="10"/>
  <c r="O712" i="10"/>
  <c r="O711" i="10"/>
  <c r="O710" i="10"/>
  <c r="O706" i="10"/>
  <c r="O705" i="10"/>
  <c r="O704" i="10"/>
  <c r="O703" i="10"/>
  <c r="O696" i="10"/>
  <c r="O695" i="10"/>
  <c r="O694" i="10"/>
  <c r="O693" i="10"/>
  <c r="O692" i="10"/>
  <c r="O691" i="10"/>
  <c r="O690" i="10"/>
  <c r="O689" i="10"/>
  <c r="O688" i="10"/>
  <c r="O687" i="10"/>
  <c r="O686" i="10"/>
  <c r="O685" i="10"/>
  <c r="O684" i="10"/>
  <c r="O683" i="10"/>
  <c r="O682" i="10"/>
  <c r="O681" i="10"/>
  <c r="O680" i="10"/>
  <c r="O679" i="10"/>
  <c r="O678" i="10"/>
  <c r="O676" i="10"/>
  <c r="O675" i="10"/>
  <c r="O674" i="10"/>
  <c r="O673" i="10"/>
  <c r="O672" i="10"/>
  <c r="O671" i="10"/>
  <c r="O670" i="10"/>
  <c r="O669" i="10"/>
  <c r="O668" i="10"/>
  <c r="O667" i="10"/>
  <c r="O666" i="10"/>
  <c r="O665" i="10"/>
  <c r="O664" i="10"/>
  <c r="O663" i="10"/>
  <c r="O662" i="10"/>
  <c r="O661" i="10"/>
  <c r="O660" i="10"/>
  <c r="O659" i="10"/>
  <c r="O658" i="10"/>
  <c r="O657" i="10"/>
  <c r="O656" i="10"/>
  <c r="O655" i="10"/>
  <c r="O654" i="10"/>
  <c r="O653" i="10"/>
  <c r="O652" i="10"/>
  <c r="O651" i="10"/>
  <c r="O650" i="10"/>
  <c r="O649" i="10"/>
  <c r="O648" i="10"/>
  <c r="O647" i="10"/>
  <c r="O646" i="10"/>
  <c r="O645" i="10"/>
  <c r="O644" i="10"/>
  <c r="O643" i="10"/>
  <c r="O642" i="10"/>
  <c r="O641" i="10"/>
  <c r="O640" i="10"/>
  <c r="O639" i="10"/>
  <c r="O638" i="10"/>
  <c r="O637" i="10"/>
  <c r="O636" i="10"/>
  <c r="O635" i="10"/>
  <c r="O634" i="10"/>
  <c r="O633" i="10"/>
  <c r="O632" i="10"/>
  <c r="O631" i="10"/>
  <c r="O630" i="10"/>
  <c r="O629" i="10"/>
  <c r="O628" i="10"/>
  <c r="O627" i="10"/>
  <c r="O626" i="10"/>
  <c r="O625" i="10"/>
  <c r="O624" i="10"/>
  <c r="O623" i="10"/>
  <c r="O622" i="10"/>
  <c r="O618" i="10"/>
  <c r="O616" i="10"/>
  <c r="O614" i="10"/>
  <c r="O613" i="10"/>
  <c r="O612" i="10"/>
  <c r="O609" i="10"/>
  <c r="O608" i="10"/>
  <c r="O607" i="10"/>
  <c r="O606" i="10"/>
  <c r="O605" i="10"/>
  <c r="O604" i="10"/>
  <c r="O603" i="10"/>
  <c r="O602" i="10"/>
  <c r="O601" i="10"/>
  <c r="O600" i="10"/>
  <c r="O599" i="10"/>
  <c r="O598" i="10"/>
  <c r="O597" i="10"/>
  <c r="O596" i="10"/>
  <c r="O595" i="10"/>
  <c r="O594" i="10"/>
  <c r="O593" i="10"/>
  <c r="O592" i="10"/>
  <c r="O591" i="10"/>
  <c r="O590" i="10"/>
  <c r="O589" i="10"/>
  <c r="O588" i="10"/>
  <c r="O587" i="10"/>
  <c r="O586" i="10"/>
  <c r="O5" i="10"/>
  <c r="O966" i="10"/>
  <c r="O965" i="10"/>
  <c r="O964" i="10"/>
  <c r="O963" i="10"/>
  <c r="O962" i="10"/>
  <c r="O961" i="10"/>
  <c r="O960" i="10"/>
  <c r="O959" i="10"/>
  <c r="O958" i="10"/>
  <c r="O957" i="10"/>
  <c r="O956" i="10"/>
  <c r="O955" i="10"/>
  <c r="O954" i="10"/>
  <c r="O953" i="10"/>
  <c r="O952" i="10"/>
  <c r="O951" i="10"/>
  <c r="O950" i="10"/>
  <c r="O949" i="10"/>
  <c r="O948" i="10"/>
  <c r="O947" i="10"/>
  <c r="O946" i="10"/>
  <c r="O945" i="10"/>
  <c r="O944" i="10"/>
  <c r="O943" i="10"/>
  <c r="O942" i="10"/>
  <c r="O941" i="10"/>
  <c r="O940" i="10"/>
  <c r="O939" i="10"/>
  <c r="O938" i="10"/>
  <c r="O937" i="10"/>
  <c r="O936" i="10"/>
  <c r="O935" i="10"/>
  <c r="O933" i="10"/>
  <c r="O932" i="10"/>
  <c r="O931" i="10"/>
  <c r="O930" i="10"/>
  <c r="O929" i="10"/>
  <c r="O928" i="10"/>
  <c r="O927" i="10"/>
  <c r="O926" i="10"/>
  <c r="O925" i="10"/>
  <c r="O924" i="10"/>
  <c r="O923" i="10"/>
  <c r="O918" i="10"/>
  <c r="O917" i="10"/>
  <c r="O916" i="10"/>
  <c r="O915" i="10"/>
  <c r="O914" i="10"/>
  <c r="O913" i="10"/>
  <c r="O912" i="10"/>
  <c r="O911" i="10"/>
  <c r="O910" i="10"/>
  <c r="O909" i="10"/>
  <c r="O908" i="10"/>
  <c r="O907" i="10"/>
  <c r="O906" i="10"/>
  <c r="O905" i="10"/>
  <c r="O904" i="10"/>
  <c r="O903" i="10"/>
  <c r="O902" i="10"/>
  <c r="O901" i="10"/>
  <c r="O900" i="10"/>
  <c r="O899" i="10"/>
  <c r="O898" i="10"/>
  <c r="O897" i="10"/>
  <c r="O896" i="10"/>
  <c r="O895" i="10"/>
  <c r="O894" i="10"/>
  <c r="O893" i="10"/>
  <c r="O892" i="10"/>
  <c r="O891" i="10"/>
  <c r="O890" i="10"/>
  <c r="O889" i="10"/>
  <c r="O888" i="10"/>
  <c r="O887" i="10"/>
  <c r="O886" i="10"/>
  <c r="O885" i="10"/>
  <c r="O884" i="10"/>
  <c r="O883" i="10"/>
  <c r="O882" i="10"/>
  <c r="O881" i="10"/>
  <c r="O880" i="10"/>
  <c r="O879" i="10"/>
  <c r="O878" i="10"/>
  <c r="O877" i="10"/>
  <c r="O876" i="10"/>
  <c r="O875" i="10"/>
  <c r="O874" i="10"/>
  <c r="O873" i="10"/>
  <c r="O869" i="10"/>
  <c r="O868" i="10"/>
  <c r="O867" i="10"/>
  <c r="O866" i="10"/>
  <c r="O865" i="10"/>
  <c r="O864" i="10"/>
  <c r="O863" i="10"/>
  <c r="O862" i="10"/>
  <c r="O861" i="10"/>
  <c r="O860" i="10"/>
  <c r="O859" i="10"/>
  <c r="O858" i="10"/>
  <c r="O856" i="10"/>
  <c r="O855" i="10"/>
  <c r="O854" i="10"/>
  <c r="O853" i="10"/>
  <c r="O852" i="10"/>
  <c r="O851" i="10"/>
  <c r="O850" i="10"/>
  <c r="O849" i="10"/>
  <c r="O845" i="10"/>
  <c r="O844" i="10"/>
  <c r="O843" i="10"/>
  <c r="O842" i="10"/>
  <c r="O841" i="10"/>
  <c r="O839" i="10"/>
  <c r="O838" i="10"/>
  <c r="O837" i="10"/>
  <c r="O836" i="10"/>
  <c r="O835" i="10"/>
  <c r="O834" i="10"/>
  <c r="O833" i="10"/>
  <c r="O832" i="10"/>
  <c r="O831" i="10"/>
  <c r="O830" i="10"/>
  <c r="O829" i="10"/>
  <c r="O828" i="10"/>
  <c r="O827" i="10"/>
  <c r="O826" i="10"/>
  <c r="O825" i="10"/>
  <c r="O824" i="10"/>
  <c r="O823" i="10"/>
  <c r="O821" i="10"/>
  <c r="O820" i="10"/>
  <c r="O819" i="10"/>
  <c r="O818" i="10"/>
  <c r="O817" i="10"/>
  <c r="O816" i="10"/>
  <c r="O815" i="10"/>
  <c r="O814" i="10"/>
  <c r="O813" i="10"/>
  <c r="O812" i="10"/>
  <c r="O811" i="10"/>
  <c r="O810" i="10"/>
  <c r="O809" i="10"/>
  <c r="O808" i="10"/>
  <c r="O807" i="10"/>
  <c r="O806" i="10"/>
  <c r="O805" i="10"/>
  <c r="O804" i="10"/>
  <c r="O803" i="10"/>
  <c r="O802" i="10"/>
  <c r="O801" i="10"/>
  <c r="O800" i="10"/>
  <c r="O799" i="10"/>
  <c r="O798" i="10"/>
  <c r="O797" i="10"/>
  <c r="O796" i="10"/>
  <c r="O795" i="10"/>
  <c r="O794" i="10"/>
  <c r="O792" i="10"/>
  <c r="O791" i="10"/>
  <c r="O790" i="10"/>
  <c r="O789" i="10"/>
  <c r="O788" i="10"/>
  <c r="O787" i="10"/>
  <c r="O786" i="10"/>
  <c r="O785" i="10"/>
  <c r="O784" i="10"/>
  <c r="O783" i="10"/>
  <c r="O782" i="10"/>
  <c r="O781" i="10"/>
  <c r="O780" i="10"/>
  <c r="O779" i="10"/>
  <c r="O778" i="10"/>
  <c r="O777" i="10"/>
  <c r="O776" i="10"/>
  <c r="O775" i="10"/>
  <c r="O773" i="10"/>
  <c r="O772" i="10"/>
  <c r="O771" i="10"/>
  <c r="O770" i="10"/>
  <c r="O769" i="10"/>
  <c r="O768" i="10"/>
  <c r="O767" i="10"/>
  <c r="O766" i="10"/>
  <c r="O765" i="10"/>
  <c r="O764" i="10"/>
  <c r="O763" i="10"/>
  <c r="O762" i="10"/>
  <c r="O761" i="10"/>
  <c r="O760" i="10"/>
  <c r="O759" i="10"/>
  <c r="O758" i="10"/>
  <c r="O757" i="10"/>
  <c r="O756" i="10"/>
  <c r="O755" i="10"/>
  <c r="O754" i="10"/>
  <c r="O753" i="10"/>
  <c r="O752" i="10"/>
  <c r="O751" i="10"/>
  <c r="O750" i="10"/>
  <c r="O749" i="10"/>
  <c r="O748" i="10"/>
  <c r="O582" i="10"/>
  <c r="O580" i="10"/>
  <c r="O578" i="10"/>
  <c r="O575" i="10"/>
  <c r="O572" i="10"/>
  <c r="O571" i="10"/>
  <c r="O570" i="10"/>
  <c r="O569" i="10"/>
  <c r="O568" i="10"/>
  <c r="O567" i="10"/>
  <c r="O566" i="10"/>
  <c r="O565" i="10"/>
  <c r="O564" i="10"/>
  <c r="O562" i="10"/>
  <c r="O561" i="10"/>
  <c r="O560" i="10"/>
  <c r="O559" i="10"/>
  <c r="O558" i="10"/>
  <c r="O557" i="10"/>
  <c r="O556" i="10"/>
  <c r="O555" i="10"/>
  <c r="O554" i="10"/>
  <c r="O553" i="10"/>
  <c r="O552" i="10"/>
  <c r="O551" i="10"/>
  <c r="O550" i="10"/>
  <c r="O549" i="10"/>
  <c r="O548" i="10"/>
  <c r="O547" i="10"/>
  <c r="O546" i="10"/>
  <c r="O545" i="10"/>
  <c r="O544" i="10"/>
  <c r="O543" i="10"/>
  <c r="O542" i="10"/>
  <c r="O541" i="10"/>
  <c r="O539" i="10"/>
  <c r="O538" i="10"/>
  <c r="O537" i="10"/>
  <c r="O536" i="10"/>
  <c r="O535" i="10"/>
  <c r="O534" i="10"/>
  <c r="O533" i="10"/>
  <c r="O532" i="10"/>
  <c r="O531" i="10"/>
  <c r="O530" i="10"/>
  <c r="O529" i="10"/>
  <c r="O528" i="10"/>
  <c r="O527" i="10"/>
  <c r="O526" i="10"/>
  <c r="O525" i="10"/>
  <c r="O524" i="10"/>
  <c r="O523" i="10"/>
  <c r="O522" i="10"/>
  <c r="O521" i="10"/>
  <c r="O520" i="10"/>
  <c r="O519" i="10"/>
  <c r="O518" i="10"/>
  <c r="O517" i="10"/>
  <c r="O516" i="10"/>
  <c r="O515" i="10"/>
  <c r="O514" i="10"/>
  <c r="O513" i="10"/>
  <c r="O512" i="10"/>
  <c r="O511" i="10"/>
  <c r="O510" i="10"/>
  <c r="O509" i="10"/>
  <c r="O508" i="10"/>
  <c r="O507" i="10"/>
  <c r="O506" i="10"/>
  <c r="O505" i="10"/>
  <c r="O504" i="10"/>
  <c r="O503" i="10"/>
  <c r="O502" i="10"/>
  <c r="O501" i="10"/>
  <c r="O500" i="10"/>
  <c r="O499" i="10"/>
  <c r="O498" i="10"/>
  <c r="O497" i="10"/>
  <c r="O496" i="10"/>
  <c r="O495" i="10"/>
  <c r="O494" i="10"/>
  <c r="O493" i="10"/>
  <c r="O492" i="10"/>
  <c r="O491" i="10"/>
  <c r="O490" i="10"/>
  <c r="O489" i="10"/>
  <c r="O488" i="10"/>
  <c r="O487" i="10"/>
  <c r="O486" i="10"/>
  <c r="O485" i="10"/>
  <c r="O483" i="10"/>
  <c r="O482" i="10"/>
  <c r="O480" i="10"/>
  <c r="O479" i="10"/>
  <c r="O478" i="10"/>
  <c r="O477" i="10"/>
  <c r="O476" i="10"/>
  <c r="O475" i="10"/>
  <c r="O474" i="10"/>
  <c r="O473" i="10"/>
  <c r="O472" i="10"/>
  <c r="O471" i="10"/>
  <c r="O470" i="10"/>
  <c r="O469" i="10"/>
  <c r="O468" i="10"/>
  <c r="O467" i="10"/>
  <c r="O466" i="10"/>
  <c r="O457" i="10"/>
  <c r="O456" i="10"/>
  <c r="O455" i="10"/>
  <c r="O454" i="10"/>
  <c r="O453" i="10"/>
  <c r="O452" i="10"/>
  <c r="O451" i="10"/>
  <c r="O450" i="10"/>
  <c r="O449" i="10"/>
  <c r="O448" i="10"/>
  <c r="O447" i="10"/>
  <c r="O446" i="10"/>
  <c r="O445" i="10"/>
  <c r="O444" i="10"/>
  <c r="O443" i="10"/>
  <c r="O442" i="10"/>
  <c r="O441" i="10"/>
  <c r="O440" i="10"/>
  <c r="O439" i="10"/>
  <c r="O438" i="10"/>
  <c r="O437" i="10"/>
  <c r="O436" i="10"/>
  <c r="O435" i="10"/>
  <c r="O434" i="10"/>
  <c r="O433" i="10"/>
  <c r="O432" i="10"/>
  <c r="O431" i="10"/>
  <c r="O430" i="10"/>
  <c r="O429" i="10"/>
  <c r="O428" i="10"/>
  <c r="O427" i="10"/>
  <c r="O426" i="10"/>
  <c r="O425" i="10"/>
  <c r="O424" i="10"/>
  <c r="O423" i="10"/>
  <c r="O422" i="10"/>
  <c r="O421" i="10"/>
  <c r="O420" i="10"/>
  <c r="O419" i="10"/>
  <c r="O418" i="10"/>
  <c r="O417" i="10"/>
  <c r="O416" i="10"/>
  <c r="O415" i="10"/>
  <c r="O414" i="10"/>
  <c r="O413" i="10"/>
  <c r="O412" i="10"/>
  <c r="O411" i="10"/>
  <c r="O410" i="10"/>
  <c r="O409" i="10"/>
  <c r="O408" i="10"/>
  <c r="O407" i="10"/>
  <c r="O406" i="10"/>
  <c r="O405" i="10"/>
  <c r="O404" i="10"/>
  <c r="O403" i="10"/>
  <c r="O402" i="10"/>
  <c r="O401" i="10"/>
  <c r="O400" i="10"/>
  <c r="O399" i="10"/>
  <c r="O398" i="10"/>
  <c r="O397" i="10"/>
  <c r="O396" i="10"/>
  <c r="O395" i="10"/>
  <c r="O394" i="10"/>
  <c r="O393" i="10"/>
  <c r="O392" i="10"/>
  <c r="O391" i="10"/>
  <c r="O390" i="10"/>
  <c r="O389" i="10"/>
  <c r="O388" i="10"/>
  <c r="O387" i="10"/>
  <c r="O386" i="10"/>
  <c r="O385" i="10"/>
  <c r="O384" i="10"/>
  <c r="O383" i="10"/>
  <c r="O382" i="10"/>
  <c r="O381" i="10"/>
  <c r="O380" i="10"/>
  <c r="O379" i="10"/>
  <c r="O378" i="10"/>
  <c r="O377" i="10"/>
  <c r="O376" i="10"/>
  <c r="O375" i="10"/>
  <c r="O374" i="10"/>
  <c r="O373" i="10"/>
  <c r="O372" i="10"/>
  <c r="O371" i="10"/>
  <c r="O370" i="10"/>
  <c r="O369" i="10"/>
  <c r="O368" i="10"/>
  <c r="O367" i="10"/>
  <c r="O366" i="10"/>
  <c r="O365" i="10"/>
  <c r="O364" i="10"/>
  <c r="O363" i="10"/>
  <c r="O362" i="10"/>
  <c r="O361" i="10"/>
  <c r="O360" i="10"/>
  <c r="O359" i="10"/>
  <c r="O358" i="10"/>
  <c r="O357" i="10"/>
  <c r="O356" i="10"/>
  <c r="O355" i="10"/>
  <c r="O354" i="10"/>
  <c r="O353" i="10"/>
  <c r="O352" i="10"/>
  <c r="O351" i="10"/>
  <c r="O350" i="10"/>
  <c r="O349" i="10"/>
  <c r="O348" i="10"/>
  <c r="O347" i="10"/>
  <c r="O346" i="10"/>
  <c r="O345" i="10"/>
  <c r="O344" i="10"/>
  <c r="O343" i="10"/>
  <c r="O342" i="10"/>
  <c r="O341" i="10"/>
  <c r="O340" i="10"/>
  <c r="O339" i="10"/>
  <c r="O338" i="10"/>
  <c r="O337" i="10"/>
  <c r="O336" i="10"/>
  <c r="O333" i="10"/>
  <c r="O332" i="10"/>
  <c r="O331" i="10"/>
  <c r="O330" i="10"/>
  <c r="O329" i="10"/>
  <c r="O328" i="10"/>
  <c r="O327" i="10"/>
  <c r="O326" i="10"/>
  <c r="O325" i="10"/>
  <c r="O324" i="10"/>
  <c r="O323" i="10"/>
  <c r="O322" i="10"/>
  <c r="O321" i="10"/>
  <c r="O320" i="10"/>
  <c r="O319" i="10"/>
  <c r="O318" i="10"/>
  <c r="O317" i="10"/>
  <c r="O316" i="10"/>
  <c r="O315" i="10"/>
  <c r="O314" i="10"/>
  <c r="O313" i="10"/>
  <c r="O312" i="10"/>
  <c r="O311" i="10"/>
  <c r="O310" i="10"/>
  <c r="O309" i="10"/>
  <c r="O308" i="10"/>
  <c r="O307" i="10"/>
  <c r="O306" i="10"/>
  <c r="O305" i="10"/>
  <c r="O304" i="10"/>
  <c r="O303" i="10"/>
  <c r="O302" i="10"/>
  <c r="O301" i="10"/>
  <c r="O300" i="10"/>
  <c r="O299" i="10"/>
  <c r="O298" i="10"/>
  <c r="O297" i="10"/>
  <c r="O296" i="10"/>
  <c r="O295" i="10"/>
  <c r="O294" i="10"/>
  <c r="O293" i="10"/>
  <c r="O292" i="10"/>
  <c r="O291" i="10"/>
  <c r="O290" i="10"/>
  <c r="O289" i="10"/>
  <c r="O288" i="10"/>
  <c r="O287" i="10"/>
  <c r="O286" i="10"/>
  <c r="O285" i="10"/>
  <c r="O284" i="10"/>
  <c r="O283" i="10"/>
  <c r="O282" i="10"/>
  <c r="O281" i="10"/>
  <c r="O280" i="10"/>
  <c r="O279" i="10"/>
  <c r="O278" i="10"/>
  <c r="O275" i="10"/>
  <c r="O274" i="10"/>
  <c r="O273" i="10"/>
  <c r="O272" i="10"/>
  <c r="O271" i="10"/>
  <c r="O270" i="10"/>
  <c r="O269" i="10"/>
  <c r="O268" i="10"/>
  <c r="O267" i="10"/>
  <c r="O265" i="10"/>
  <c r="O264" i="10"/>
  <c r="O263" i="10"/>
  <c r="O262" i="10"/>
  <c r="O261" i="10"/>
  <c r="O260" i="10"/>
  <c r="O259" i="10"/>
  <c r="O258" i="10"/>
  <c r="O257" i="10"/>
  <c r="O256" i="10"/>
  <c r="O255" i="10"/>
  <c r="O254" i="10"/>
  <c r="O253" i="10"/>
  <c r="O252" i="10"/>
  <c r="O251" i="10"/>
  <c r="O250" i="10"/>
  <c r="O249" i="10"/>
  <c r="O248" i="10"/>
  <c r="O247" i="10"/>
  <c r="O246" i="10"/>
  <c r="O245" i="10"/>
  <c r="O244" i="10"/>
  <c r="O243" i="10"/>
  <c r="O242" i="10"/>
  <c r="O241" i="10"/>
  <c r="O240" i="10"/>
  <c r="O239" i="10"/>
  <c r="O238" i="10"/>
  <c r="O237" i="10"/>
  <c r="O236" i="10"/>
  <c r="O235" i="10"/>
  <c r="O234" i="10"/>
  <c r="O233" i="10"/>
  <c r="O232" i="10"/>
  <c r="O231" i="10"/>
  <c r="O230" i="10"/>
  <c r="O229" i="10"/>
  <c r="O228" i="10"/>
  <c r="O227" i="10"/>
  <c r="O226" i="10"/>
  <c r="O225" i="10"/>
  <c r="O224" i="10"/>
  <c r="O223" i="10"/>
  <c r="O222" i="10"/>
  <c r="O221" i="10"/>
  <c r="O220" i="10"/>
  <c r="O219" i="10"/>
  <c r="O218" i="10"/>
  <c r="O217" i="10"/>
  <c r="O216" i="10"/>
  <c r="O215" i="10"/>
  <c r="O214" i="10"/>
  <c r="O213" i="10"/>
  <c r="O212" i="10"/>
  <c r="O211" i="10"/>
  <c r="O210" i="10"/>
  <c r="O209" i="10"/>
  <c r="O208" i="10"/>
  <c r="O207" i="10"/>
  <c r="O206" i="10"/>
  <c r="O205" i="10"/>
  <c r="O204" i="10"/>
  <c r="O203" i="10"/>
  <c r="O202" i="10"/>
  <c r="O201" i="10"/>
  <c r="O200" i="10"/>
  <c r="O199" i="10"/>
  <c r="O198" i="10"/>
  <c r="O197" i="10"/>
  <c r="O196" i="10"/>
  <c r="O195" i="10"/>
  <c r="O194" i="10"/>
  <c r="O193" i="10"/>
  <c r="O192" i="10"/>
  <c r="O191" i="10"/>
  <c r="O190" i="10"/>
  <c r="O189" i="10"/>
  <c r="O188" i="10"/>
  <c r="O187" i="10"/>
  <c r="O186" i="10"/>
  <c r="O185" i="10"/>
  <c r="O184" i="10"/>
  <c r="O183" i="10"/>
  <c r="O182" i="10"/>
  <c r="O181" i="10"/>
  <c r="O180" i="10"/>
  <c r="O179" i="10"/>
  <c r="O178" i="10"/>
  <c r="O177" i="10"/>
  <c r="O176" i="10"/>
  <c r="O175" i="10"/>
  <c r="O174" i="10"/>
  <c r="O173" i="10"/>
  <c r="O172" i="10"/>
  <c r="O171" i="10"/>
  <c r="O170" i="10"/>
  <c r="O166" i="10"/>
  <c r="O165" i="10"/>
  <c r="O164" i="10"/>
  <c r="O163" i="10"/>
  <c r="O162" i="10"/>
  <c r="O161" i="10"/>
  <c r="O160" i="10"/>
  <c r="O159" i="10"/>
  <c r="O158" i="10"/>
  <c r="O157" i="10"/>
  <c r="O156" i="10"/>
  <c r="O155" i="10"/>
  <c r="O154" i="10"/>
  <c r="O153" i="10"/>
  <c r="O152" i="10"/>
  <c r="O151" i="10"/>
  <c r="O150" i="10"/>
  <c r="O149" i="10"/>
  <c r="O148" i="10"/>
  <c r="O147" i="10"/>
  <c r="O146" i="10"/>
  <c r="O145" i="10"/>
  <c r="O144" i="10"/>
  <c r="O143" i="10"/>
  <c r="O142" i="10"/>
  <c r="O141" i="10"/>
  <c r="O140" i="10"/>
  <c r="O139" i="10"/>
  <c r="O138" i="10"/>
  <c r="O137" i="10"/>
  <c r="O135" i="10"/>
  <c r="O134" i="10"/>
  <c r="O133" i="10"/>
  <c r="O130" i="10"/>
  <c r="O129" i="10"/>
  <c r="O128" i="10"/>
  <c r="O127" i="10"/>
  <c r="O126" i="10"/>
  <c r="O125" i="10"/>
  <c r="O124" i="10"/>
  <c r="O123" i="10"/>
  <c r="O122" i="10"/>
  <c r="O121" i="10"/>
  <c r="O120" i="10"/>
  <c r="O119" i="10"/>
  <c r="O118" i="10"/>
  <c r="O117" i="10"/>
  <c r="O116" i="10"/>
  <c r="O115" i="10"/>
  <c r="O114" i="10"/>
  <c r="O113" i="10"/>
  <c r="O112" i="10"/>
  <c r="O111" i="10"/>
  <c r="O110" i="10"/>
  <c r="O109" i="10"/>
  <c r="O108" i="10"/>
  <c r="O107" i="10"/>
  <c r="O106" i="10"/>
  <c r="O105" i="10"/>
  <c r="O104" i="10"/>
  <c r="O103" i="10"/>
  <c r="O102" i="10"/>
  <c r="O101" i="10"/>
  <c r="O100" i="10"/>
  <c r="O99" i="10"/>
  <c r="O98" i="10"/>
  <c r="O97" i="10"/>
  <c r="O96" i="10"/>
  <c r="O95" i="10"/>
  <c r="O94" i="10"/>
  <c r="O93" i="10"/>
  <c r="O92" i="10"/>
  <c r="O91" i="10"/>
  <c r="O90" i="10"/>
  <c r="O89" i="10"/>
  <c r="O88" i="10"/>
  <c r="O87" i="10"/>
  <c r="O86" i="10"/>
  <c r="O85" i="10"/>
  <c r="O84" i="10"/>
  <c r="O83" i="10"/>
  <c r="O82" i="10"/>
  <c r="O81" i="10"/>
  <c r="O80" i="10"/>
  <c r="O79" i="10"/>
  <c r="O78" i="10"/>
  <c r="O77" i="10"/>
  <c r="O76" i="10"/>
  <c r="O75" i="10"/>
  <c r="O74" i="10"/>
  <c r="O73" i="10"/>
  <c r="O67" i="10"/>
  <c r="O65" i="10"/>
  <c r="O64" i="10"/>
  <c r="O63" i="10"/>
  <c r="O62" i="10"/>
  <c r="O61" i="10"/>
  <c r="O60" i="10"/>
  <c r="O59" i="10"/>
  <c r="O58" i="10"/>
  <c r="O57" i="10"/>
  <c r="O56" i="10"/>
  <c r="O55" i="10"/>
  <c r="O54" i="10"/>
  <c r="O53" i="10"/>
  <c r="O52" i="10"/>
  <c r="O51" i="10"/>
  <c r="O50" i="10"/>
  <c r="O49" i="10"/>
  <c r="O48" i="10"/>
  <c r="O47" i="10"/>
  <c r="O46" i="10"/>
  <c r="O45" i="10"/>
  <c r="O44" i="10"/>
  <c r="O38" i="10"/>
  <c r="O37" i="10"/>
  <c r="O36" i="10"/>
  <c r="O35" i="10"/>
  <c r="O34" i="10"/>
  <c r="O33" i="10"/>
  <c r="O32" i="10"/>
  <c r="O31" i="10"/>
  <c r="O30" i="10"/>
  <c r="O29" i="10"/>
  <c r="O28" i="10"/>
  <c r="O27" i="10"/>
  <c r="O26" i="10"/>
  <c r="O25" i="10"/>
  <c r="O24" i="10"/>
  <c r="O23" i="10"/>
  <c r="O22" i="10"/>
  <c r="O21" i="10"/>
  <c r="O20" i="10"/>
  <c r="O19" i="10"/>
  <c r="O18" i="10"/>
  <c r="O17" i="10"/>
  <c r="O16" i="10"/>
  <c r="O15" i="10"/>
  <c r="O14" i="10"/>
  <c r="O13" i="10"/>
  <c r="O12" i="10"/>
  <c r="O11" i="10"/>
  <c r="O10" i="10"/>
  <c r="O9" i="10"/>
  <c r="O8" i="10"/>
  <c r="O7" i="10"/>
  <c r="O6" i="10"/>
  <c r="K5" i="10"/>
  <c r="O972" i="10" l="1"/>
  <c r="O973" i="10"/>
  <c r="I226" i="10"/>
  <c r="I968" i="10" s="1"/>
  <c r="F249" i="9"/>
  <c r="K867" i="10"/>
  <c r="K868" i="10"/>
  <c r="K772" i="10"/>
  <c r="K406" i="10"/>
  <c r="K67" i="10"/>
  <c r="K65" i="10"/>
  <c r="K36" i="10"/>
  <c r="K37" i="10"/>
  <c r="E324" i="9" l="1"/>
  <c r="E322" i="9"/>
  <c r="E321" i="9"/>
  <c r="E320" i="9"/>
  <c r="E319" i="9"/>
  <c r="E316" i="9"/>
  <c r="E315" i="9"/>
  <c r="E314" i="9"/>
  <c r="E312" i="9"/>
  <c r="E311" i="9"/>
  <c r="E310" i="9"/>
  <c r="G70" i="7" s="1"/>
  <c r="E309" i="9"/>
  <c r="E297" i="9"/>
  <c r="D297" i="9"/>
  <c r="E569" i="9"/>
  <c r="D569" i="9"/>
  <c r="E542" i="9"/>
  <c r="D542" i="9"/>
  <c r="E543" i="9"/>
  <c r="D543" i="9"/>
  <c r="E536" i="9"/>
  <c r="D536" i="9"/>
  <c r="E481" i="9"/>
  <c r="D481" i="9"/>
  <c r="E432" i="9"/>
  <c r="E431" i="9" s="1"/>
  <c r="D432" i="9"/>
  <c r="E414" i="9"/>
  <c r="F110" i="7" s="1"/>
  <c r="G110" i="7" s="1"/>
  <c r="D414" i="9"/>
  <c r="E224" i="9"/>
  <c r="D224" i="9"/>
  <c r="E222" i="9"/>
  <c r="D222" i="9"/>
  <c r="E145" i="9"/>
  <c r="D145" i="9"/>
  <c r="E130" i="9"/>
  <c r="D130" i="9"/>
  <c r="E108" i="9"/>
  <c r="D108" i="9"/>
  <c r="E58" i="9"/>
  <c r="D58" i="9"/>
  <c r="E60" i="9"/>
  <c r="D60" i="9"/>
  <c r="D33" i="9"/>
  <c r="D32" i="9"/>
  <c r="D29" i="9"/>
  <c r="H432" i="9" l="1"/>
  <c r="H431" i="9" s="1"/>
  <c r="H29" i="9"/>
  <c r="G34" i="10" s="1"/>
  <c r="H33" i="9"/>
  <c r="J33" i="9" s="1"/>
  <c r="H32" i="9"/>
  <c r="G37" i="10" s="1"/>
  <c r="H414" i="9"/>
  <c r="F154" i="7"/>
  <c r="F82" i="7"/>
  <c r="F85" i="7"/>
  <c r="G85" i="7" s="1"/>
  <c r="H297" i="9"/>
  <c r="G522" i="10" s="1"/>
  <c r="H108" i="9"/>
  <c r="G142" i="10" s="1"/>
  <c r="H481" i="9"/>
  <c r="H569" i="9"/>
  <c r="H542" i="9"/>
  <c r="H543" i="9"/>
  <c r="H536" i="9"/>
  <c r="H224" i="9"/>
  <c r="G405" i="10" s="1"/>
  <c r="D431" i="9"/>
  <c r="H222" i="9"/>
  <c r="H145" i="9"/>
  <c r="G245" i="10" s="1"/>
  <c r="H130" i="9"/>
  <c r="G184" i="10" s="1"/>
  <c r="H58" i="9"/>
  <c r="G65" i="10" s="1"/>
  <c r="H60" i="9"/>
  <c r="G38" i="10" l="1"/>
  <c r="J29" i="9"/>
  <c r="J32" i="9"/>
  <c r="G403" i="10"/>
  <c r="G855" i="10"/>
  <c r="J536" i="9"/>
  <c r="G715" i="10"/>
  <c r="J432" i="9"/>
  <c r="G868" i="10"/>
  <c r="J543" i="9"/>
  <c r="G862" i="10"/>
  <c r="J542" i="9"/>
  <c r="G900" i="10"/>
  <c r="J569" i="9"/>
  <c r="G772" i="10"/>
  <c r="J481" i="9"/>
  <c r="G695" i="10"/>
  <c r="J414" i="9"/>
  <c r="G67" i="10"/>
  <c r="J431" i="9"/>
  <c r="J108" i="9"/>
  <c r="J224" i="9"/>
  <c r="J130" i="9"/>
  <c r="J145" i="9"/>
  <c r="J297" i="9"/>
  <c r="J222" i="9"/>
  <c r="J58" i="9"/>
  <c r="J60" i="9"/>
  <c r="H210" i="9"/>
  <c r="G352" i="10" s="1"/>
  <c r="J210" i="9" l="1"/>
  <c r="Q971" i="10"/>
  <c r="O971" i="10"/>
  <c r="K966" i="10"/>
  <c r="K965" i="10"/>
  <c r="K964" i="10"/>
  <c r="K963" i="10"/>
  <c r="K962" i="10"/>
  <c r="K961" i="10"/>
  <c r="K960" i="10"/>
  <c r="K959" i="10"/>
  <c r="K958" i="10"/>
  <c r="K957" i="10"/>
  <c r="K956" i="10"/>
  <c r="K955" i="10"/>
  <c r="K954" i="10"/>
  <c r="K953" i="10"/>
  <c r="K952" i="10"/>
  <c r="K951" i="10"/>
  <c r="K950" i="10"/>
  <c r="K949" i="10"/>
  <c r="K948" i="10"/>
  <c r="K947" i="10"/>
  <c r="K946" i="10"/>
  <c r="K945" i="10"/>
  <c r="K944" i="10"/>
  <c r="K943" i="10"/>
  <c r="K942" i="10"/>
  <c r="K941" i="10"/>
  <c r="K940" i="10"/>
  <c r="K939" i="10"/>
  <c r="K938" i="10"/>
  <c r="K937" i="10"/>
  <c r="K936" i="10"/>
  <c r="K935" i="10"/>
  <c r="K933" i="10"/>
  <c r="K932" i="10"/>
  <c r="K931" i="10"/>
  <c r="K930" i="10"/>
  <c r="K929" i="10"/>
  <c r="K928" i="10"/>
  <c r="K927" i="10"/>
  <c r="K926" i="10"/>
  <c r="K925" i="10"/>
  <c r="K924" i="10"/>
  <c r="K923" i="10"/>
  <c r="K918" i="10"/>
  <c r="K917" i="10"/>
  <c r="K916" i="10"/>
  <c r="K915" i="10"/>
  <c r="K914" i="10"/>
  <c r="K913" i="10"/>
  <c r="K912" i="10"/>
  <c r="K911" i="10"/>
  <c r="K910" i="10"/>
  <c r="K909" i="10"/>
  <c r="K908" i="10"/>
  <c r="K907" i="10"/>
  <c r="K906" i="10"/>
  <c r="K905" i="10"/>
  <c r="K904" i="10"/>
  <c r="K903" i="10"/>
  <c r="K902" i="10"/>
  <c r="K901" i="10"/>
  <c r="K900" i="10"/>
  <c r="K899" i="10"/>
  <c r="K898" i="10"/>
  <c r="K897" i="10"/>
  <c r="K896" i="10"/>
  <c r="K895" i="10"/>
  <c r="K894" i="10"/>
  <c r="K893" i="10"/>
  <c r="K892" i="10"/>
  <c r="K891" i="10"/>
  <c r="K890" i="10"/>
  <c r="K889" i="10"/>
  <c r="K888" i="10"/>
  <c r="K887" i="10"/>
  <c r="K886" i="10"/>
  <c r="K885" i="10"/>
  <c r="K884" i="10"/>
  <c r="K883" i="10"/>
  <c r="K882" i="10"/>
  <c r="K881" i="10"/>
  <c r="K880" i="10"/>
  <c r="K879" i="10"/>
  <c r="K878" i="10"/>
  <c r="K877" i="10"/>
  <c r="K876" i="10"/>
  <c r="K875" i="10"/>
  <c r="K874" i="10"/>
  <c r="K873" i="10"/>
  <c r="K869" i="10"/>
  <c r="K866" i="10"/>
  <c r="K865" i="10"/>
  <c r="K864" i="10"/>
  <c r="K863" i="10"/>
  <c r="K862" i="10"/>
  <c r="K861" i="10"/>
  <c r="K860" i="10"/>
  <c r="K859" i="10"/>
  <c r="K858" i="10"/>
  <c r="K856" i="10"/>
  <c r="K855" i="10"/>
  <c r="K854" i="10"/>
  <c r="K853" i="10"/>
  <c r="K852" i="10"/>
  <c r="K851" i="10"/>
  <c r="K850" i="10"/>
  <c r="K849" i="10"/>
  <c r="K845" i="10"/>
  <c r="K844" i="10"/>
  <c r="K843" i="10"/>
  <c r="K842" i="10"/>
  <c r="K841" i="10"/>
  <c r="K839" i="10"/>
  <c r="K838" i="10"/>
  <c r="K837" i="10"/>
  <c r="K836" i="10"/>
  <c r="K835" i="10"/>
  <c r="K834" i="10"/>
  <c r="K833" i="10"/>
  <c r="K832" i="10"/>
  <c r="K831" i="10"/>
  <c r="K830" i="10"/>
  <c r="K829" i="10"/>
  <c r="K828" i="10"/>
  <c r="K827" i="10"/>
  <c r="K826" i="10"/>
  <c r="K825" i="10"/>
  <c r="K824" i="10"/>
  <c r="K823" i="10"/>
  <c r="K821" i="10"/>
  <c r="K820" i="10"/>
  <c r="K819" i="10"/>
  <c r="K818" i="10"/>
  <c r="K817" i="10"/>
  <c r="K816" i="10"/>
  <c r="K815" i="10"/>
  <c r="K814" i="10"/>
  <c r="K813" i="10"/>
  <c r="K812" i="10"/>
  <c r="K811" i="10"/>
  <c r="K810" i="10"/>
  <c r="K809" i="10"/>
  <c r="K808" i="10"/>
  <c r="K807" i="10"/>
  <c r="K806" i="10"/>
  <c r="K805" i="10"/>
  <c r="K804" i="10"/>
  <c r="K803" i="10"/>
  <c r="K802" i="10"/>
  <c r="K801" i="10"/>
  <c r="K800" i="10"/>
  <c r="K799" i="10"/>
  <c r="K798" i="10"/>
  <c r="K797" i="10"/>
  <c r="K796" i="10"/>
  <c r="K795" i="10"/>
  <c r="K794" i="10"/>
  <c r="K792" i="10"/>
  <c r="K791" i="10"/>
  <c r="K790" i="10"/>
  <c r="K789" i="10"/>
  <c r="K788" i="10"/>
  <c r="K787" i="10"/>
  <c r="K786" i="10"/>
  <c r="K785" i="10"/>
  <c r="K784" i="10"/>
  <c r="K783" i="10"/>
  <c r="K782" i="10"/>
  <c r="K781" i="10"/>
  <c r="K780" i="10"/>
  <c r="K779" i="10"/>
  <c r="K778" i="10"/>
  <c r="K777" i="10"/>
  <c r="K776" i="10"/>
  <c r="K775" i="10"/>
  <c r="K773" i="10"/>
  <c r="K771" i="10"/>
  <c r="K770" i="10"/>
  <c r="K769" i="10"/>
  <c r="K768" i="10"/>
  <c r="K767" i="10"/>
  <c r="K766" i="10"/>
  <c r="K765" i="10"/>
  <c r="K764" i="10"/>
  <c r="K763" i="10"/>
  <c r="K762" i="10"/>
  <c r="K761" i="10"/>
  <c r="K760" i="10"/>
  <c r="K759" i="10"/>
  <c r="K758" i="10"/>
  <c r="K757" i="10"/>
  <c r="K756" i="10"/>
  <c r="K755" i="10"/>
  <c r="K754" i="10"/>
  <c r="K753" i="10"/>
  <c r="K752" i="10"/>
  <c r="K751" i="10"/>
  <c r="K750" i="10"/>
  <c r="K749" i="10"/>
  <c r="K748" i="10"/>
  <c r="K742" i="10"/>
  <c r="K741" i="10"/>
  <c r="K740" i="10"/>
  <c r="K739" i="10"/>
  <c r="K737" i="10"/>
  <c r="K736" i="10"/>
  <c r="K735" i="10"/>
  <c r="K734" i="10"/>
  <c r="K733" i="10"/>
  <c r="K732" i="10"/>
  <c r="K731" i="10"/>
  <c r="K730" i="10"/>
  <c r="K729" i="10"/>
  <c r="K728" i="10"/>
  <c r="K727" i="10"/>
  <c r="K726" i="10"/>
  <c r="K725" i="10"/>
  <c r="K724" i="10"/>
  <c r="K723" i="10"/>
  <c r="K722" i="10"/>
  <c r="K721" i="10"/>
  <c r="K720" i="10"/>
  <c r="K719" i="10"/>
  <c r="K718" i="10"/>
  <c r="K717" i="10"/>
  <c r="K716" i="10"/>
  <c r="K715" i="10"/>
  <c r="K714" i="10"/>
  <c r="K713" i="10"/>
  <c r="K712" i="10"/>
  <c r="K711" i="10"/>
  <c r="K710" i="10"/>
  <c r="K704" i="10"/>
  <c r="K703" i="10"/>
  <c r="K696" i="10"/>
  <c r="K695" i="10"/>
  <c r="K694" i="10"/>
  <c r="K693" i="10"/>
  <c r="K692" i="10"/>
  <c r="K691" i="10"/>
  <c r="K690" i="10"/>
  <c r="K689" i="10"/>
  <c r="K688" i="10"/>
  <c r="K687" i="10"/>
  <c r="K686" i="10"/>
  <c r="K685" i="10"/>
  <c r="K684" i="10"/>
  <c r="K683" i="10"/>
  <c r="K682" i="10"/>
  <c r="K681" i="10"/>
  <c r="K680" i="10"/>
  <c r="K679" i="10"/>
  <c r="K678" i="10"/>
  <c r="K676" i="10"/>
  <c r="K675" i="10"/>
  <c r="K674" i="10"/>
  <c r="K673" i="10"/>
  <c r="K672" i="10"/>
  <c r="K671" i="10"/>
  <c r="K670" i="10"/>
  <c r="K669" i="10"/>
  <c r="K668" i="10"/>
  <c r="K667" i="10"/>
  <c r="K666" i="10"/>
  <c r="K665" i="10"/>
  <c r="K664" i="10"/>
  <c r="K663" i="10"/>
  <c r="K662" i="10"/>
  <c r="K661" i="10"/>
  <c r="K660" i="10"/>
  <c r="K659" i="10"/>
  <c r="K658" i="10"/>
  <c r="K657" i="10"/>
  <c r="K656" i="10"/>
  <c r="K655" i="10"/>
  <c r="K654" i="10"/>
  <c r="K653" i="10"/>
  <c r="K652" i="10"/>
  <c r="K651" i="10"/>
  <c r="K650" i="10"/>
  <c r="K649" i="10"/>
  <c r="K648" i="10"/>
  <c r="K647" i="10"/>
  <c r="K646" i="10"/>
  <c r="K645" i="10"/>
  <c r="K644" i="10"/>
  <c r="K643" i="10"/>
  <c r="K642" i="10"/>
  <c r="K641" i="10"/>
  <c r="K640" i="10"/>
  <c r="K639" i="10"/>
  <c r="K638" i="10"/>
  <c r="K637" i="10"/>
  <c r="K636" i="10"/>
  <c r="K635" i="10"/>
  <c r="K634" i="10"/>
  <c r="K633" i="10"/>
  <c r="K632" i="10"/>
  <c r="K631" i="10"/>
  <c r="K630" i="10"/>
  <c r="K629" i="10"/>
  <c r="K628" i="10"/>
  <c r="K627" i="10"/>
  <c r="K626" i="10"/>
  <c r="K625" i="10"/>
  <c r="K624" i="10"/>
  <c r="K623" i="10"/>
  <c r="K622" i="10"/>
  <c r="K618" i="10"/>
  <c r="K616" i="10"/>
  <c r="K614" i="10"/>
  <c r="K613" i="10"/>
  <c r="K612" i="10"/>
  <c r="K609" i="10"/>
  <c r="K608" i="10"/>
  <c r="K607" i="10"/>
  <c r="K606" i="10"/>
  <c r="K605" i="10"/>
  <c r="K604" i="10"/>
  <c r="K603" i="10"/>
  <c r="K602" i="10"/>
  <c r="K601" i="10"/>
  <c r="K600" i="10"/>
  <c r="K599" i="10"/>
  <c r="K598" i="10"/>
  <c r="K597" i="10"/>
  <c r="K596" i="10"/>
  <c r="K595" i="10"/>
  <c r="K594" i="10"/>
  <c r="K593" i="10"/>
  <c r="K592" i="10"/>
  <c r="K591" i="10"/>
  <c r="K589" i="10"/>
  <c r="K588" i="10"/>
  <c r="K587" i="10"/>
  <c r="K586" i="10"/>
  <c r="K582" i="10"/>
  <c r="K580" i="10"/>
  <c r="K578" i="10"/>
  <c r="K575" i="10"/>
  <c r="K572" i="10"/>
  <c r="K571" i="10"/>
  <c r="K570" i="10"/>
  <c r="K569" i="10"/>
  <c r="K568" i="10"/>
  <c r="K567" i="10"/>
  <c r="K566" i="10"/>
  <c r="K565" i="10"/>
  <c r="K564" i="10"/>
  <c r="K562" i="10"/>
  <c r="K561" i="10"/>
  <c r="K560" i="10"/>
  <c r="K559" i="10"/>
  <c r="K558" i="10"/>
  <c r="K557" i="10"/>
  <c r="K556" i="10"/>
  <c r="K555" i="10"/>
  <c r="K554" i="10"/>
  <c r="K553" i="10"/>
  <c r="K552" i="10"/>
  <c r="K551" i="10"/>
  <c r="K550" i="10"/>
  <c r="K549" i="10"/>
  <c r="K548" i="10"/>
  <c r="K547" i="10"/>
  <c r="K546" i="10"/>
  <c r="K545" i="10"/>
  <c r="K544" i="10"/>
  <c r="K543" i="10"/>
  <c r="K542" i="10"/>
  <c r="K541" i="10"/>
  <c r="K539" i="10"/>
  <c r="K538" i="10"/>
  <c r="K537" i="10"/>
  <c r="K536" i="10"/>
  <c r="K535" i="10"/>
  <c r="K534" i="10"/>
  <c r="K533" i="10"/>
  <c r="K532" i="10"/>
  <c r="K531" i="10"/>
  <c r="K530" i="10"/>
  <c r="K529" i="10"/>
  <c r="K528" i="10"/>
  <c r="K527" i="10"/>
  <c r="K526" i="10"/>
  <c r="K525" i="10"/>
  <c r="K524" i="10"/>
  <c r="K523" i="10"/>
  <c r="K522" i="10"/>
  <c r="K521" i="10"/>
  <c r="K520" i="10"/>
  <c r="K519" i="10"/>
  <c r="K518" i="10"/>
  <c r="K517" i="10"/>
  <c r="K516" i="10"/>
  <c r="K515" i="10"/>
  <c r="K514" i="10"/>
  <c r="K513" i="10"/>
  <c r="K512" i="10"/>
  <c r="K511" i="10"/>
  <c r="K510" i="10"/>
  <c r="K509" i="10"/>
  <c r="K508" i="10"/>
  <c r="K507" i="10"/>
  <c r="K506" i="10"/>
  <c r="K505" i="10"/>
  <c r="K504" i="10"/>
  <c r="K503" i="10"/>
  <c r="K502" i="10"/>
  <c r="K501" i="10"/>
  <c r="K500" i="10"/>
  <c r="K499" i="10"/>
  <c r="K498" i="10"/>
  <c r="K497" i="10"/>
  <c r="K496" i="10"/>
  <c r="K495" i="10"/>
  <c r="K494" i="10"/>
  <c r="K493" i="10"/>
  <c r="K492" i="10"/>
  <c r="K491" i="10"/>
  <c r="K490" i="10"/>
  <c r="K489" i="10"/>
  <c r="K488" i="10"/>
  <c r="K487" i="10"/>
  <c r="K486" i="10"/>
  <c r="K485" i="10"/>
  <c r="K483" i="10"/>
  <c r="K482" i="10"/>
  <c r="K480" i="10"/>
  <c r="K479" i="10"/>
  <c r="K478" i="10"/>
  <c r="K477" i="10"/>
  <c r="K476" i="10"/>
  <c r="K475" i="10"/>
  <c r="K474" i="10"/>
  <c r="K473" i="10"/>
  <c r="K472" i="10"/>
  <c r="K471" i="10"/>
  <c r="K470" i="10"/>
  <c r="K469" i="10"/>
  <c r="K468" i="10"/>
  <c r="K467" i="10"/>
  <c r="K466" i="10"/>
  <c r="K457" i="10"/>
  <c r="K456" i="10"/>
  <c r="K455" i="10"/>
  <c r="K454" i="10"/>
  <c r="K453" i="10"/>
  <c r="K452" i="10"/>
  <c r="K451" i="10"/>
  <c r="K450" i="10"/>
  <c r="K449" i="10"/>
  <c r="K448" i="10"/>
  <c r="K447" i="10"/>
  <c r="K446" i="10"/>
  <c r="K445" i="10"/>
  <c r="K444" i="10"/>
  <c r="K443" i="10"/>
  <c r="K442" i="10"/>
  <c r="K441" i="10"/>
  <c r="K440" i="10"/>
  <c r="K439" i="10"/>
  <c r="K438" i="10"/>
  <c r="K437" i="10"/>
  <c r="K436" i="10"/>
  <c r="K435" i="10"/>
  <c r="K434" i="10"/>
  <c r="K433" i="10"/>
  <c r="K432" i="10"/>
  <c r="K431" i="10"/>
  <c r="K430" i="10"/>
  <c r="K429" i="10"/>
  <c r="K428" i="10"/>
  <c r="K427" i="10"/>
  <c r="K426" i="10"/>
  <c r="K425" i="10"/>
  <c r="K424" i="10"/>
  <c r="K423" i="10"/>
  <c r="K422" i="10"/>
  <c r="K421" i="10"/>
  <c r="K420" i="10"/>
  <c r="K419" i="10"/>
  <c r="K418" i="10"/>
  <c r="K417" i="10"/>
  <c r="K416" i="10"/>
  <c r="K415" i="10"/>
  <c r="K414" i="10"/>
  <c r="K413" i="10"/>
  <c r="K412" i="10"/>
  <c r="K411" i="10"/>
  <c r="K410" i="10"/>
  <c r="K409" i="10"/>
  <c r="K408" i="10"/>
  <c r="K407" i="10"/>
  <c r="K405" i="10"/>
  <c r="K404" i="10"/>
  <c r="K403" i="10"/>
  <c r="K402" i="10"/>
  <c r="K401" i="10"/>
  <c r="K400" i="10"/>
  <c r="K399" i="10"/>
  <c r="K398" i="10"/>
  <c r="K397" i="10"/>
  <c r="K396" i="10"/>
  <c r="K395" i="10"/>
  <c r="K394" i="10"/>
  <c r="K393" i="10"/>
  <c r="K392" i="10"/>
  <c r="K391" i="10"/>
  <c r="K390" i="10"/>
  <c r="K389" i="10"/>
  <c r="K388" i="10"/>
  <c r="K387" i="10"/>
  <c r="K386" i="10"/>
  <c r="K385" i="10"/>
  <c r="K384" i="10"/>
  <c r="K383" i="10"/>
  <c r="K382" i="10"/>
  <c r="K381" i="10"/>
  <c r="K380" i="10"/>
  <c r="K379" i="10"/>
  <c r="K378" i="10"/>
  <c r="K377" i="10"/>
  <c r="K376" i="10"/>
  <c r="K375" i="10"/>
  <c r="K374" i="10"/>
  <c r="K373" i="10"/>
  <c r="K372" i="10"/>
  <c r="K371" i="10"/>
  <c r="K370" i="10"/>
  <c r="K369" i="10"/>
  <c r="K368" i="10"/>
  <c r="K367" i="10"/>
  <c r="K366" i="10"/>
  <c r="K365" i="10"/>
  <c r="K364" i="10"/>
  <c r="K363" i="10"/>
  <c r="K362" i="10"/>
  <c r="K361" i="10"/>
  <c r="K360" i="10"/>
  <c r="K359" i="10"/>
  <c r="K358" i="10"/>
  <c r="K357" i="10"/>
  <c r="K356" i="10"/>
  <c r="K355" i="10"/>
  <c r="K354" i="10"/>
  <c r="K353" i="10"/>
  <c r="K352" i="10"/>
  <c r="K351" i="10"/>
  <c r="K350" i="10"/>
  <c r="K349" i="10"/>
  <c r="K348" i="10"/>
  <c r="K347" i="10"/>
  <c r="K346" i="10"/>
  <c r="K345" i="10"/>
  <c r="K344" i="10"/>
  <c r="K343" i="10"/>
  <c r="K342" i="10"/>
  <c r="K341" i="10"/>
  <c r="K340" i="10"/>
  <c r="K339" i="10"/>
  <c r="K338" i="10"/>
  <c r="K337" i="10"/>
  <c r="K336" i="10"/>
  <c r="K333" i="10"/>
  <c r="K332" i="10"/>
  <c r="K331" i="10"/>
  <c r="K330" i="10"/>
  <c r="K329" i="10"/>
  <c r="K328" i="10"/>
  <c r="K327" i="10"/>
  <c r="K326" i="10"/>
  <c r="K325" i="10"/>
  <c r="K324" i="10"/>
  <c r="K323" i="10"/>
  <c r="K322" i="10"/>
  <c r="K321" i="10"/>
  <c r="K320" i="10"/>
  <c r="K319" i="10"/>
  <c r="K318" i="10"/>
  <c r="K317" i="10"/>
  <c r="K316" i="10"/>
  <c r="K315" i="10"/>
  <c r="K314" i="10"/>
  <c r="K313" i="10"/>
  <c r="K312" i="10"/>
  <c r="K311" i="10"/>
  <c r="K310" i="10"/>
  <c r="K309" i="10"/>
  <c r="K308" i="10"/>
  <c r="K307" i="10"/>
  <c r="K306" i="10"/>
  <c r="K305" i="10"/>
  <c r="K304" i="10"/>
  <c r="K303" i="10"/>
  <c r="K302" i="10"/>
  <c r="K301" i="10"/>
  <c r="K300" i="10"/>
  <c r="K299" i="10"/>
  <c r="K298" i="10"/>
  <c r="K297" i="10"/>
  <c r="K296" i="10"/>
  <c r="K295" i="10"/>
  <c r="K294" i="10"/>
  <c r="K293" i="10"/>
  <c r="K292" i="10"/>
  <c r="K291" i="10"/>
  <c r="K290" i="10"/>
  <c r="K289" i="10"/>
  <c r="K288" i="10"/>
  <c r="K287" i="10"/>
  <c r="K286" i="10"/>
  <c r="K285" i="10"/>
  <c r="K284" i="10"/>
  <c r="K283" i="10"/>
  <c r="K282" i="10"/>
  <c r="K281" i="10"/>
  <c r="K280" i="10"/>
  <c r="K279" i="10"/>
  <c r="K278" i="10"/>
  <c r="K275" i="10"/>
  <c r="K273" i="10"/>
  <c r="K272" i="10"/>
  <c r="K270" i="10"/>
  <c r="K269" i="10"/>
  <c r="K268" i="10"/>
  <c r="K267" i="10"/>
  <c r="K265" i="10"/>
  <c r="K264" i="10"/>
  <c r="K263" i="10"/>
  <c r="K262" i="10"/>
  <c r="K261" i="10"/>
  <c r="K260" i="10"/>
  <c r="K259" i="10"/>
  <c r="K258" i="10"/>
  <c r="K257" i="10"/>
  <c r="K256" i="10"/>
  <c r="K255" i="10"/>
  <c r="K254" i="10"/>
  <c r="K253" i="10"/>
  <c r="K252" i="10"/>
  <c r="K251" i="10"/>
  <c r="K250" i="10"/>
  <c r="K249" i="10"/>
  <c r="K248" i="10"/>
  <c r="K247" i="10"/>
  <c r="K246" i="10"/>
  <c r="K245" i="10"/>
  <c r="K244" i="10"/>
  <c r="K243" i="10"/>
  <c r="K242" i="10"/>
  <c r="K241" i="10"/>
  <c r="K240" i="10"/>
  <c r="K239" i="10"/>
  <c r="K238" i="10"/>
  <c r="K237" i="10"/>
  <c r="K236" i="10"/>
  <c r="K235" i="10"/>
  <c r="K234" i="10"/>
  <c r="K233" i="10"/>
  <c r="K232" i="10"/>
  <c r="K231" i="10"/>
  <c r="K230" i="10"/>
  <c r="K229" i="10"/>
  <c r="K228" i="10"/>
  <c r="K227" i="10"/>
  <c r="K226" i="10"/>
  <c r="K225" i="10"/>
  <c r="K224" i="10"/>
  <c r="K223" i="10"/>
  <c r="K222" i="10"/>
  <c r="K221" i="10"/>
  <c r="K220" i="10"/>
  <c r="K219" i="10"/>
  <c r="K218" i="10"/>
  <c r="K217" i="10"/>
  <c r="K216" i="10"/>
  <c r="K215" i="10"/>
  <c r="K214" i="10"/>
  <c r="K213" i="10"/>
  <c r="K212" i="10"/>
  <c r="K211" i="10"/>
  <c r="K210" i="10"/>
  <c r="K209" i="10"/>
  <c r="K208" i="10"/>
  <c r="K207" i="10"/>
  <c r="K206" i="10"/>
  <c r="K205" i="10"/>
  <c r="K204" i="10"/>
  <c r="K203" i="10"/>
  <c r="K202" i="10"/>
  <c r="K201" i="10"/>
  <c r="K200" i="10"/>
  <c r="K199" i="10"/>
  <c r="K198" i="10"/>
  <c r="K197" i="10"/>
  <c r="K196" i="10"/>
  <c r="K195" i="10"/>
  <c r="K194" i="10"/>
  <c r="K193" i="10"/>
  <c r="K192" i="10"/>
  <c r="K191" i="10"/>
  <c r="K190" i="10"/>
  <c r="K189" i="10"/>
  <c r="K188" i="10"/>
  <c r="K187" i="10"/>
  <c r="K186" i="10"/>
  <c r="K185" i="10"/>
  <c r="K184" i="10"/>
  <c r="K183" i="10"/>
  <c r="K182" i="10"/>
  <c r="K181" i="10"/>
  <c r="K180" i="10"/>
  <c r="K179" i="10"/>
  <c r="K178" i="10"/>
  <c r="K177" i="10"/>
  <c r="K176" i="10"/>
  <c r="K175" i="10"/>
  <c r="K174" i="10"/>
  <c r="K173" i="10"/>
  <c r="K172" i="10"/>
  <c r="K171" i="10"/>
  <c r="K170" i="10"/>
  <c r="K166" i="10"/>
  <c r="K165" i="10"/>
  <c r="K164" i="10"/>
  <c r="K163" i="10"/>
  <c r="K162" i="10"/>
  <c r="K161" i="10"/>
  <c r="K160" i="10"/>
  <c r="K159" i="10"/>
  <c r="K158" i="10"/>
  <c r="K157" i="10"/>
  <c r="K156" i="10"/>
  <c r="K155" i="10"/>
  <c r="K154" i="10"/>
  <c r="K153" i="10"/>
  <c r="K152" i="10"/>
  <c r="K151" i="10"/>
  <c r="K150" i="10"/>
  <c r="K149" i="10"/>
  <c r="K148" i="10"/>
  <c r="K147" i="10"/>
  <c r="K146" i="10"/>
  <c r="K145" i="10"/>
  <c r="K144" i="10"/>
  <c r="K143" i="10"/>
  <c r="K142" i="10"/>
  <c r="K141" i="10"/>
  <c r="K140" i="10"/>
  <c r="K139" i="10"/>
  <c r="K138" i="10"/>
  <c r="K137" i="10"/>
  <c r="K135" i="10"/>
  <c r="K134" i="10"/>
  <c r="K133" i="10"/>
  <c r="K130" i="10"/>
  <c r="K129" i="10"/>
  <c r="K128" i="10"/>
  <c r="K127" i="10"/>
  <c r="K126" i="10"/>
  <c r="K125" i="10"/>
  <c r="K124" i="10"/>
  <c r="K123" i="10"/>
  <c r="K122" i="10"/>
  <c r="K121" i="10"/>
  <c r="K120" i="10"/>
  <c r="K119" i="10"/>
  <c r="K118" i="10"/>
  <c r="K117" i="10"/>
  <c r="K116" i="10"/>
  <c r="K115" i="10"/>
  <c r="K114" i="10"/>
  <c r="K113" i="10"/>
  <c r="K112" i="10"/>
  <c r="K111" i="10"/>
  <c r="K110" i="10"/>
  <c r="K109" i="10"/>
  <c r="K108" i="10"/>
  <c r="K107" i="10"/>
  <c r="K106" i="10"/>
  <c r="K105" i="10"/>
  <c r="K104" i="10"/>
  <c r="K103" i="10"/>
  <c r="K102" i="10"/>
  <c r="K101" i="10"/>
  <c r="K100" i="10"/>
  <c r="K99" i="10"/>
  <c r="K98" i="10"/>
  <c r="K97" i="10"/>
  <c r="K96" i="10"/>
  <c r="K95" i="10"/>
  <c r="K94" i="10"/>
  <c r="K93" i="10"/>
  <c r="K92" i="10"/>
  <c r="K91" i="10"/>
  <c r="K90" i="10"/>
  <c r="K89" i="10"/>
  <c r="K88" i="10"/>
  <c r="K87" i="10"/>
  <c r="K86" i="10"/>
  <c r="K85" i="10"/>
  <c r="K84" i="10"/>
  <c r="K83" i="10"/>
  <c r="K82" i="10"/>
  <c r="K81" i="10"/>
  <c r="K80" i="10"/>
  <c r="K79" i="10"/>
  <c r="K78" i="10"/>
  <c r="K77" i="10"/>
  <c r="K76" i="10"/>
  <c r="K75" i="10"/>
  <c r="K74" i="10"/>
  <c r="K73" i="10"/>
  <c r="K64" i="10"/>
  <c r="K63" i="10"/>
  <c r="K62" i="10"/>
  <c r="K61" i="10"/>
  <c r="K60" i="10"/>
  <c r="K59" i="10"/>
  <c r="K58" i="10"/>
  <c r="K57" i="10"/>
  <c r="K56" i="10"/>
  <c r="K55" i="10"/>
  <c r="K54" i="10"/>
  <c r="K53" i="10"/>
  <c r="K52" i="10"/>
  <c r="K51" i="10"/>
  <c r="K50" i="10"/>
  <c r="K49" i="10"/>
  <c r="K48" i="10"/>
  <c r="K47" i="10"/>
  <c r="K46" i="10"/>
  <c r="K45" i="10"/>
  <c r="K44" i="10"/>
  <c r="K38"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K10" i="10"/>
  <c r="K9" i="10"/>
  <c r="K8" i="10"/>
  <c r="K7" i="10"/>
  <c r="K6" i="10"/>
  <c r="E610" i="9"/>
  <c r="D610" i="9"/>
  <c r="E606" i="9"/>
  <c r="H606" i="9" s="1"/>
  <c r="E605" i="9"/>
  <c r="D605" i="9"/>
  <c r="E604" i="9"/>
  <c r="D604" i="9"/>
  <c r="E603" i="9"/>
  <c r="D603" i="9"/>
  <c r="E601" i="9"/>
  <c r="D601" i="9"/>
  <c r="E600" i="9"/>
  <c r="D600" i="9"/>
  <c r="E597" i="9"/>
  <c r="D597" i="9"/>
  <c r="E596" i="9"/>
  <c r="D596" i="9"/>
  <c r="E594" i="9"/>
  <c r="D594" i="9"/>
  <c r="E593" i="9"/>
  <c r="D593" i="9"/>
  <c r="E592" i="9"/>
  <c r="D592" i="9"/>
  <c r="E591" i="9"/>
  <c r="D591" i="9"/>
  <c r="E588" i="9"/>
  <c r="D588" i="9"/>
  <c r="E587" i="9"/>
  <c r="D587" i="9"/>
  <c r="E586" i="9"/>
  <c r="D586" i="9"/>
  <c r="E585" i="9"/>
  <c r="D585" i="9"/>
  <c r="E584" i="9"/>
  <c r="D584" i="9"/>
  <c r="E583" i="9"/>
  <c r="D583" i="9"/>
  <c r="E582" i="9"/>
  <c r="D582" i="9"/>
  <c r="E581" i="9"/>
  <c r="D581" i="9"/>
  <c r="E580" i="9"/>
  <c r="D580" i="9"/>
  <c r="E579" i="9"/>
  <c r="D579" i="9"/>
  <c r="E577" i="9"/>
  <c r="F171" i="7" s="1"/>
  <c r="G171" i="7" s="1"/>
  <c r="D577" i="9"/>
  <c r="E576" i="9"/>
  <c r="D576" i="9"/>
  <c r="E575" i="9"/>
  <c r="D575" i="9"/>
  <c r="E574" i="9"/>
  <c r="D574" i="9"/>
  <c r="E573" i="9"/>
  <c r="D573" i="9"/>
  <c r="E572" i="9"/>
  <c r="D572" i="9"/>
  <c r="E571" i="9"/>
  <c r="D571" i="9"/>
  <c r="E570" i="9"/>
  <c r="D570" i="9"/>
  <c r="E568" i="9"/>
  <c r="D568" i="9"/>
  <c r="E567" i="9"/>
  <c r="D567" i="9"/>
  <c r="E565" i="9"/>
  <c r="F159" i="7" s="1"/>
  <c r="D565" i="9"/>
  <c r="E564" i="9"/>
  <c r="D564" i="9"/>
  <c r="E562" i="9"/>
  <c r="E561" i="9" s="1"/>
  <c r="D562" i="9"/>
  <c r="E560" i="9"/>
  <c r="D560" i="9"/>
  <c r="E559" i="9"/>
  <c r="D559" i="9"/>
  <c r="E558" i="9"/>
  <c r="D558" i="9"/>
  <c r="E556" i="9"/>
  <c r="D556" i="9"/>
  <c r="E555" i="9"/>
  <c r="D555" i="9"/>
  <c r="E554" i="9"/>
  <c r="D554" i="9"/>
  <c r="E552" i="9"/>
  <c r="D552" i="9"/>
  <c r="D551" i="9"/>
  <c r="E550" i="9"/>
  <c r="D550" i="9"/>
  <c r="E549" i="9"/>
  <c r="D549" i="9"/>
  <c r="E544" i="9"/>
  <c r="D544" i="9"/>
  <c r="E541" i="9"/>
  <c r="D541" i="9"/>
  <c r="E538" i="9"/>
  <c r="D538" i="9"/>
  <c r="E535" i="9"/>
  <c r="D535" i="9"/>
  <c r="E534" i="9"/>
  <c r="D534" i="9"/>
  <c r="E533" i="9"/>
  <c r="D533" i="9"/>
  <c r="E532" i="9"/>
  <c r="D532" i="9"/>
  <c r="E531" i="9"/>
  <c r="D531" i="9"/>
  <c r="E526" i="9"/>
  <c r="D526" i="9"/>
  <c r="E525" i="9"/>
  <c r="D525" i="9"/>
  <c r="E523" i="9"/>
  <c r="D523" i="9"/>
  <c r="E521" i="9"/>
  <c r="D521" i="9"/>
  <c r="E520" i="9"/>
  <c r="D520" i="9"/>
  <c r="E519" i="9"/>
  <c r="F170" i="7" s="1"/>
  <c r="D519" i="9"/>
  <c r="E518" i="9"/>
  <c r="D518" i="9"/>
  <c r="E517" i="9"/>
  <c r="D517" i="9"/>
  <c r="E516" i="9"/>
  <c r="D516" i="9"/>
  <c r="E515" i="9"/>
  <c r="D515" i="9"/>
  <c r="E513" i="9"/>
  <c r="D513" i="9"/>
  <c r="E512" i="9"/>
  <c r="D512" i="9"/>
  <c r="D511" i="9"/>
  <c r="D508" i="9"/>
  <c r="E507" i="9"/>
  <c r="E502" i="9" s="1"/>
  <c r="D507" i="9"/>
  <c r="D505" i="9"/>
  <c r="D504" i="9"/>
  <c r="D503" i="9"/>
  <c r="E501" i="9"/>
  <c r="D501" i="9"/>
  <c r="E499" i="9"/>
  <c r="D499" i="9"/>
  <c r="E498" i="9"/>
  <c r="D498" i="9"/>
  <c r="E497" i="9"/>
  <c r="D497" i="9"/>
  <c r="E496" i="9"/>
  <c r="D496" i="9"/>
  <c r="E494" i="9"/>
  <c r="D494" i="9"/>
  <c r="E493" i="9"/>
  <c r="D493" i="9"/>
  <c r="E492" i="9"/>
  <c r="D492" i="9"/>
  <c r="E491" i="9"/>
  <c r="D491" i="9"/>
  <c r="E490" i="9"/>
  <c r="D490" i="9"/>
  <c r="E489" i="9"/>
  <c r="D489" i="9"/>
  <c r="E488" i="9"/>
  <c r="D488" i="9"/>
  <c r="E487" i="9"/>
  <c r="D487" i="9"/>
  <c r="E486" i="9"/>
  <c r="D486" i="9"/>
  <c r="E485" i="9"/>
  <c r="D485" i="9"/>
  <c r="E482" i="9"/>
  <c r="D482" i="9"/>
  <c r="E480" i="9"/>
  <c r="D480" i="9"/>
  <c r="E479" i="9"/>
  <c r="D479" i="9"/>
  <c r="E478" i="9"/>
  <c r="D478" i="9"/>
  <c r="E477" i="9"/>
  <c r="D477" i="9"/>
  <c r="E476" i="9"/>
  <c r="D476" i="9"/>
  <c r="D472" i="9"/>
  <c r="E471" i="9"/>
  <c r="D471" i="9"/>
  <c r="E470" i="9"/>
  <c r="D470" i="9"/>
  <c r="E468" i="9"/>
  <c r="D468" i="9"/>
  <c r="E467" i="9"/>
  <c r="D467" i="9"/>
  <c r="E463" i="9"/>
  <c r="D463" i="9"/>
  <c r="D462" i="9" s="1"/>
  <c r="E456" i="9"/>
  <c r="F131" i="7" s="1"/>
  <c r="D456" i="9"/>
  <c r="E455" i="9"/>
  <c r="D455" i="9"/>
  <c r="G520" i="9" s="1"/>
  <c r="E453" i="9"/>
  <c r="D453" i="9"/>
  <c r="E452" i="9"/>
  <c r="D452" i="9"/>
  <c r="E450" i="9"/>
  <c r="F126" i="7" s="1"/>
  <c r="D450" i="9"/>
  <c r="E449" i="9"/>
  <c r="D449" i="9"/>
  <c r="E446" i="9"/>
  <c r="D446" i="9"/>
  <c r="E445" i="9"/>
  <c r="D445" i="9"/>
  <c r="E443" i="9"/>
  <c r="D443" i="9"/>
  <c r="E441" i="9"/>
  <c r="D441" i="9"/>
  <c r="E440" i="9"/>
  <c r="D440" i="9"/>
  <c r="E438" i="9"/>
  <c r="D438" i="9"/>
  <c r="E437" i="9"/>
  <c r="D437" i="9"/>
  <c r="E435" i="9"/>
  <c r="D435" i="9"/>
  <c r="E434" i="9"/>
  <c r="D434" i="9"/>
  <c r="E430" i="9"/>
  <c r="E429" i="9" s="1"/>
  <c r="D430" i="9"/>
  <c r="E425" i="9"/>
  <c r="D425" i="9"/>
  <c r="E424" i="9"/>
  <c r="D424" i="9"/>
  <c r="E423" i="9"/>
  <c r="D423" i="9"/>
  <c r="E415" i="9"/>
  <c r="E413" i="9" s="1"/>
  <c r="D415" i="9"/>
  <c r="E412" i="9"/>
  <c r="D412" i="9"/>
  <c r="E411" i="9"/>
  <c r="D411" i="9"/>
  <c r="E410" i="9"/>
  <c r="D410" i="9"/>
  <c r="E409" i="9"/>
  <c r="D409" i="9"/>
  <c r="E408" i="9"/>
  <c r="D408" i="9"/>
  <c r="E407" i="9"/>
  <c r="D407" i="9"/>
  <c r="E406" i="9"/>
  <c r="D406" i="9"/>
  <c r="E405" i="9"/>
  <c r="D405" i="9"/>
  <c r="E404" i="9"/>
  <c r="D404" i="9"/>
  <c r="E403" i="9"/>
  <c r="D403" i="9"/>
  <c r="E402" i="9"/>
  <c r="D402" i="9"/>
  <c r="E401" i="9"/>
  <c r="D401" i="9"/>
  <c r="E400" i="9"/>
  <c r="D400" i="9"/>
  <c r="E399" i="9"/>
  <c r="D399" i="9"/>
  <c r="E398" i="9"/>
  <c r="D398" i="9"/>
  <c r="E397" i="9"/>
  <c r="D397" i="9"/>
  <c r="E396" i="9"/>
  <c r="D396" i="9"/>
  <c r="E393" i="9"/>
  <c r="E392" i="9" s="1"/>
  <c r="D393" i="9"/>
  <c r="E391" i="9"/>
  <c r="D391" i="9"/>
  <c r="E390" i="9"/>
  <c r="D390" i="9"/>
  <c r="E389" i="9"/>
  <c r="D389" i="9"/>
  <c r="E388" i="9"/>
  <c r="D388" i="9"/>
  <c r="E387" i="9"/>
  <c r="D387" i="9"/>
  <c r="E385" i="9"/>
  <c r="D385" i="9"/>
  <c r="E384" i="9"/>
  <c r="D384" i="9"/>
  <c r="E383" i="9"/>
  <c r="F114" i="7" s="1"/>
  <c r="D383" i="9"/>
  <c r="E382" i="9"/>
  <c r="D382" i="9"/>
  <c r="F119" i="7"/>
  <c r="D381" i="9"/>
  <c r="H381" i="9" s="1"/>
  <c r="E380" i="9"/>
  <c r="D380" i="9"/>
  <c r="E379" i="9"/>
  <c r="D379" i="9"/>
  <c r="E377" i="9"/>
  <c r="D377" i="9"/>
  <c r="E362" i="9"/>
  <c r="D362" i="9"/>
  <c r="E361" i="9"/>
  <c r="D361" i="9"/>
  <c r="E358" i="9"/>
  <c r="E356" i="9"/>
  <c r="D356" i="9"/>
  <c r="E354" i="9"/>
  <c r="D354" i="9"/>
  <c r="E353" i="9"/>
  <c r="D353" i="9"/>
  <c r="E350" i="9"/>
  <c r="D350" i="9"/>
  <c r="E349" i="9"/>
  <c r="D349" i="9"/>
  <c r="D347" i="9"/>
  <c r="E346" i="9"/>
  <c r="E340" i="9"/>
  <c r="D339" i="9"/>
  <c r="F101" i="7"/>
  <c r="G101" i="7" s="1"/>
  <c r="D338" i="9"/>
  <c r="D336" i="9"/>
  <c r="H336" i="9" s="1"/>
  <c r="F97" i="7"/>
  <c r="G97" i="7" s="1"/>
  <c r="D335" i="9"/>
  <c r="D333" i="9"/>
  <c r="F95" i="7"/>
  <c r="G95" i="7" s="1"/>
  <c r="D332" i="9"/>
  <c r="H332" i="9" s="1"/>
  <c r="E330" i="9"/>
  <c r="D330" i="9"/>
  <c r="E329" i="9"/>
  <c r="F329" i="9" s="1"/>
  <c r="D329" i="9"/>
  <c r="H329" i="9" s="1"/>
  <c r="D324" i="9"/>
  <c r="D322" i="9"/>
  <c r="D321" i="9"/>
  <c r="D320" i="9"/>
  <c r="D319" i="9"/>
  <c r="D316" i="9"/>
  <c r="D315" i="9"/>
  <c r="D314" i="9"/>
  <c r="D312" i="9"/>
  <c r="D311" i="9"/>
  <c r="D310" i="9"/>
  <c r="D309" i="9"/>
  <c r="E308" i="9"/>
  <c r="F80" i="7" s="1"/>
  <c r="D308" i="9"/>
  <c r="E307" i="9"/>
  <c r="D307" i="9"/>
  <c r="E303" i="9"/>
  <c r="D303" i="9"/>
  <c r="E302" i="9"/>
  <c r="D302" i="9"/>
  <c r="E301" i="9"/>
  <c r="D301" i="9"/>
  <c r="E300" i="9"/>
  <c r="H300" i="9" s="1"/>
  <c r="J300" i="9" s="1"/>
  <c r="E299" i="9"/>
  <c r="D299" i="9"/>
  <c r="E296" i="9"/>
  <c r="D296" i="9"/>
  <c r="E295" i="9"/>
  <c r="E294" i="9"/>
  <c r="D294" i="9"/>
  <c r="E293" i="9"/>
  <c r="D293" i="9"/>
  <c r="E292" i="9"/>
  <c r="F79" i="7" s="1"/>
  <c r="G79" i="7" s="1"/>
  <c r="D292" i="9"/>
  <c r="E289" i="9"/>
  <c r="D289" i="9"/>
  <c r="E288" i="9"/>
  <c r="D288" i="9"/>
  <c r="E287" i="9"/>
  <c r="D287" i="9"/>
  <c r="E285" i="9"/>
  <c r="D285" i="9"/>
  <c r="E284" i="9"/>
  <c r="D284" i="9"/>
  <c r="E283" i="9"/>
  <c r="D283" i="9"/>
  <c r="E281" i="9"/>
  <c r="D281" i="9"/>
  <c r="E280" i="9"/>
  <c r="D280" i="9"/>
  <c r="E279" i="9"/>
  <c r="D279" i="9"/>
  <c r="E275" i="9"/>
  <c r="D275" i="9"/>
  <c r="E274" i="9"/>
  <c r="E272" i="9"/>
  <c r="D272" i="9"/>
  <c r="D271" i="9" s="1"/>
  <c r="E271" i="9"/>
  <c r="E270" i="9"/>
  <c r="E267" i="9"/>
  <c r="F267" i="9" s="1"/>
  <c r="D267" i="9"/>
  <c r="E266" i="9"/>
  <c r="D266" i="9"/>
  <c r="E265" i="9"/>
  <c r="D265" i="9"/>
  <c r="E264" i="9"/>
  <c r="D264" i="9"/>
  <c r="E263" i="9"/>
  <c r="D263" i="9"/>
  <c r="E261" i="9"/>
  <c r="D261" i="9"/>
  <c r="E260" i="9"/>
  <c r="D260" i="9"/>
  <c r="E257" i="9"/>
  <c r="D257" i="9"/>
  <c r="H256" i="9"/>
  <c r="J256" i="9" s="1"/>
  <c r="E254" i="9"/>
  <c r="D254" i="9"/>
  <c r="E253" i="9"/>
  <c r="D253" i="9"/>
  <c r="E250" i="9"/>
  <c r="D250" i="9"/>
  <c r="E249" i="9"/>
  <c r="D249" i="9"/>
  <c r="E248" i="9"/>
  <c r="D248" i="9"/>
  <c r="E247" i="9"/>
  <c r="D247" i="9"/>
  <c r="E241" i="9"/>
  <c r="E240" i="9" s="1"/>
  <c r="E239" i="9"/>
  <c r="D239" i="9"/>
  <c r="D238" i="9"/>
  <c r="E237" i="9"/>
  <c r="D237" i="9"/>
  <c r="E236" i="9"/>
  <c r="F61" i="7" s="1"/>
  <c r="D236" i="9"/>
  <c r="E234" i="9"/>
  <c r="D234" i="9"/>
  <c r="E233" i="9"/>
  <c r="D233" i="9"/>
  <c r="E232" i="9"/>
  <c r="D232" i="9"/>
  <c r="D231" i="9" s="1"/>
  <c r="E230" i="9"/>
  <c r="D230" i="9"/>
  <c r="F57" i="7"/>
  <c r="D229" i="9"/>
  <c r="E228" i="9"/>
  <c r="D228" i="9"/>
  <c r="E225" i="9"/>
  <c r="D225" i="9"/>
  <c r="E223" i="9"/>
  <c r="D223" i="9"/>
  <c r="E220" i="9"/>
  <c r="D220" i="9"/>
  <c r="E219" i="9"/>
  <c r="D219" i="9"/>
  <c r="E218" i="9"/>
  <c r="D218" i="9"/>
  <c r="E217" i="9"/>
  <c r="D217" i="9"/>
  <c r="E214" i="9"/>
  <c r="E213" i="9" s="1"/>
  <c r="D214" i="9"/>
  <c r="E212" i="9"/>
  <c r="E211" i="9" s="1"/>
  <c r="D212" i="9"/>
  <c r="G212" i="9" s="1"/>
  <c r="E209" i="9"/>
  <c r="E208" i="9" s="1"/>
  <c r="D209" i="9"/>
  <c r="G209" i="9" s="1"/>
  <c r="E203" i="9"/>
  <c r="D203" i="9"/>
  <c r="E202" i="9"/>
  <c r="D202" i="9"/>
  <c r="E198" i="9"/>
  <c r="D198" i="9"/>
  <c r="E197" i="9"/>
  <c r="D197" i="9"/>
  <c r="E196" i="9"/>
  <c r="D196" i="9"/>
  <c r="E195" i="9"/>
  <c r="D195" i="9"/>
  <c r="E194" i="9"/>
  <c r="D194" i="9"/>
  <c r="E193" i="9"/>
  <c r="D193" i="9"/>
  <c r="E192" i="9"/>
  <c r="E189" i="9"/>
  <c r="E188" i="9" s="1"/>
  <c r="D189" i="9"/>
  <c r="D187" i="9"/>
  <c r="E186" i="9"/>
  <c r="D186" i="9"/>
  <c r="E182" i="9"/>
  <c r="D182" i="9"/>
  <c r="E181" i="9"/>
  <c r="D181" i="9"/>
  <c r="E180" i="9"/>
  <c r="D180" i="9"/>
  <c r="D179" i="9"/>
  <c r="H179" i="9" s="1"/>
  <c r="E178" i="9"/>
  <c r="H178" i="9" s="1"/>
  <c r="E176" i="9"/>
  <c r="D176" i="9"/>
  <c r="E175" i="9"/>
  <c r="D175" i="9"/>
  <c r="G175" i="9" s="1"/>
  <c r="E174" i="9"/>
  <c r="F44" i="7" s="1"/>
  <c r="G44" i="7" s="1"/>
  <c r="D174" i="9"/>
  <c r="E171" i="9"/>
  <c r="D171" i="9"/>
  <c r="E170" i="9"/>
  <c r="D170" i="9"/>
  <c r="E168" i="9"/>
  <c r="E166" i="9" s="1"/>
  <c r="D168" i="9"/>
  <c r="E167" i="9"/>
  <c r="D167" i="9"/>
  <c r="E162" i="9"/>
  <c r="D162" i="9"/>
  <c r="E161" i="9"/>
  <c r="D161" i="9"/>
  <c r="D159" i="9"/>
  <c r="D158" i="9"/>
  <c r="E154" i="9"/>
  <c r="E152" i="9" s="1"/>
  <c r="D154" i="9"/>
  <c r="E151" i="9"/>
  <c r="E149" i="9" s="1"/>
  <c r="D151" i="9"/>
  <c r="E146" i="9"/>
  <c r="E143" i="9" s="1"/>
  <c r="D146" i="9"/>
  <c r="D143" i="9" s="1"/>
  <c r="E141" i="9"/>
  <c r="D141" i="9"/>
  <c r="E140" i="9"/>
  <c r="D140" i="9"/>
  <c r="E139" i="9"/>
  <c r="D139" i="9"/>
  <c r="E138" i="9"/>
  <c r="D138" i="9"/>
  <c r="E134" i="9"/>
  <c r="D134" i="9"/>
  <c r="E133" i="9"/>
  <c r="D133" i="9"/>
  <c r="E132" i="9"/>
  <c r="D132" i="9"/>
  <c r="E131" i="9"/>
  <c r="D131" i="9"/>
  <c r="E128" i="9"/>
  <c r="D128" i="9"/>
  <c r="E127" i="9"/>
  <c r="D127" i="9"/>
  <c r="E126" i="9"/>
  <c r="F23" i="7" s="1"/>
  <c r="D126" i="9"/>
  <c r="E125" i="9"/>
  <c r="F17" i="7" s="1"/>
  <c r="G17" i="7" s="1"/>
  <c r="D125" i="9"/>
  <c r="E124" i="9"/>
  <c r="F19" i="7" s="1"/>
  <c r="G19" i="7" s="1"/>
  <c r="D124" i="9"/>
  <c r="E123" i="9"/>
  <c r="D123" i="9"/>
  <c r="E122" i="9"/>
  <c r="D122" i="9"/>
  <c r="E120" i="9"/>
  <c r="D120" i="9"/>
  <c r="E115" i="9"/>
  <c r="D115" i="9"/>
  <c r="E114" i="9"/>
  <c r="D114" i="9"/>
  <c r="E113" i="9"/>
  <c r="E96" i="9" s="1"/>
  <c r="J96" i="9" s="1"/>
  <c r="D113" i="9"/>
  <c r="E112" i="9"/>
  <c r="D112" i="9"/>
  <c r="E111" i="9"/>
  <c r="D111" i="9"/>
  <c r="E110" i="9"/>
  <c r="D110" i="9"/>
  <c r="E107" i="9"/>
  <c r="F22" i="7" s="1"/>
  <c r="D107" i="9"/>
  <c r="E106" i="9"/>
  <c r="F16" i="7" s="1"/>
  <c r="G16" i="7" s="1"/>
  <c r="D106" i="9"/>
  <c r="E105" i="9"/>
  <c r="F18" i="7" s="1"/>
  <c r="G18" i="7" s="1"/>
  <c r="D105" i="9"/>
  <c r="E104" i="9"/>
  <c r="D104" i="9"/>
  <c r="E103" i="9"/>
  <c r="D103" i="9"/>
  <c r="E101" i="9"/>
  <c r="F26" i="7" s="1"/>
  <c r="D101" i="9"/>
  <c r="E95" i="9"/>
  <c r="D95" i="9"/>
  <c r="E94" i="9"/>
  <c r="E93" i="9" s="1"/>
  <c r="E88" i="9" s="1"/>
  <c r="D94" i="9"/>
  <c r="E92" i="9"/>
  <c r="E91" i="9" s="1"/>
  <c r="D92" i="9"/>
  <c r="E87" i="9"/>
  <c r="E86" i="9" s="1"/>
  <c r="D87" i="9"/>
  <c r="E84" i="9"/>
  <c r="F21" i="7" s="1"/>
  <c r="D84" i="9"/>
  <c r="D83" i="9" s="1"/>
  <c r="E81" i="9"/>
  <c r="F15" i="7" s="1"/>
  <c r="G15" i="7" s="1"/>
  <c r="D81" i="9"/>
  <c r="E80" i="9"/>
  <c r="F14" i="7" s="1"/>
  <c r="G14" i="7" s="1"/>
  <c r="D80" i="9"/>
  <c r="D78" i="9"/>
  <c r="D72" i="9"/>
  <c r="H72" i="9" s="1"/>
  <c r="H71" i="9" s="1"/>
  <c r="H70" i="9" s="1"/>
  <c r="F10" i="7"/>
  <c r="G10" i="7" s="1"/>
  <c r="D66" i="9"/>
  <c r="E57" i="9"/>
  <c r="D57" i="9"/>
  <c r="E56" i="9"/>
  <c r="D56" i="9"/>
  <c r="E55" i="9"/>
  <c r="D55" i="9"/>
  <c r="E54" i="9"/>
  <c r="D54" i="9"/>
  <c r="E52" i="9"/>
  <c r="D52" i="9"/>
  <c r="E51" i="9"/>
  <c r="D51" i="9"/>
  <c r="E50" i="9"/>
  <c r="D50" i="9"/>
  <c r="E49" i="9"/>
  <c r="D49" i="9"/>
  <c r="E48" i="9"/>
  <c r="D48" i="9"/>
  <c r="E46" i="9"/>
  <c r="D46" i="9"/>
  <c r="E45" i="9"/>
  <c r="D45" i="9"/>
  <c r="E44" i="9"/>
  <c r="D44" i="9"/>
  <c r="E43" i="9"/>
  <c r="D43" i="9"/>
  <c r="E42" i="9"/>
  <c r="D42" i="9"/>
  <c r="E41" i="9"/>
  <c r="D41" i="9"/>
  <c r="D39" i="9"/>
  <c r="H39" i="9" s="1"/>
  <c r="D31" i="9"/>
  <c r="H31" i="9" s="1"/>
  <c r="D30" i="9"/>
  <c r="H30" i="9" s="1"/>
  <c r="D28" i="9"/>
  <c r="H28" i="9" s="1"/>
  <c r="E27" i="9"/>
  <c r="D27" i="9"/>
  <c r="E26" i="9"/>
  <c r="D26" i="9"/>
  <c r="E25" i="9"/>
  <c r="D25" i="9"/>
  <c r="E24" i="9"/>
  <c r="D24" i="9"/>
  <c r="E23" i="9"/>
  <c r="D23" i="9"/>
  <c r="E22" i="9"/>
  <c r="D22" i="9"/>
  <c r="E20" i="9"/>
  <c r="D20" i="9"/>
  <c r="H20" i="9" s="1"/>
  <c r="E19" i="9"/>
  <c r="D19" i="9"/>
  <c r="E18" i="9"/>
  <c r="D18" i="9"/>
  <c r="E17" i="9"/>
  <c r="D17" i="9"/>
  <c r="E16" i="9"/>
  <c r="D16" i="9"/>
  <c r="H16" i="9" s="1"/>
  <c r="E14" i="9"/>
  <c r="D14" i="9"/>
  <c r="E13" i="9"/>
  <c r="D13" i="9"/>
  <c r="E12" i="9"/>
  <c r="D12" i="9"/>
  <c r="E11" i="9"/>
  <c r="D11" i="9"/>
  <c r="H25" i="9" l="1"/>
  <c r="H181" i="9"/>
  <c r="F60" i="7"/>
  <c r="H330" i="9"/>
  <c r="D258" i="9"/>
  <c r="D540" i="9"/>
  <c r="D484" i="9"/>
  <c r="H362" i="9"/>
  <c r="F192" i="7"/>
  <c r="G192" i="7" s="1"/>
  <c r="H603" i="9"/>
  <c r="H600" i="9"/>
  <c r="H379" i="9"/>
  <c r="H383" i="9"/>
  <c r="H388" i="9"/>
  <c r="H393" i="9"/>
  <c r="H392" i="9" s="1"/>
  <c r="H399" i="9"/>
  <c r="H403" i="9"/>
  <c r="H407" i="9"/>
  <c r="H411" i="9"/>
  <c r="H424" i="9"/>
  <c r="H435" i="9"/>
  <c r="H441" i="9"/>
  <c r="H605" i="9"/>
  <c r="H361" i="9"/>
  <c r="H604" i="9"/>
  <c r="H354" i="9"/>
  <c r="H349" i="9"/>
  <c r="H356" i="9"/>
  <c r="F109" i="7"/>
  <c r="G109" i="7" s="1"/>
  <c r="H601" i="9"/>
  <c r="D607" i="9"/>
  <c r="H610" i="9"/>
  <c r="H607" i="9" s="1"/>
  <c r="H175" i="9"/>
  <c r="G296" i="10" s="1"/>
  <c r="H17" i="9"/>
  <c r="H22" i="9"/>
  <c r="H26" i="9"/>
  <c r="H350" i="9"/>
  <c r="F99" i="7"/>
  <c r="G99" i="7" s="1"/>
  <c r="H358" i="9"/>
  <c r="H380" i="9"/>
  <c r="H384" i="9"/>
  <c r="H389" i="9"/>
  <c r="H396" i="9"/>
  <c r="H400" i="9"/>
  <c r="H404" i="9"/>
  <c r="H408" i="9"/>
  <c r="H412" i="9"/>
  <c r="H425" i="9"/>
  <c r="G707" i="10" s="1"/>
  <c r="H437" i="9"/>
  <c r="H443" i="9"/>
  <c r="H13" i="9"/>
  <c r="H18" i="9"/>
  <c r="H23" i="9"/>
  <c r="G28" i="10" s="1"/>
  <c r="H27" i="9"/>
  <c r="G32" i="10" s="1"/>
  <c r="H42" i="9"/>
  <c r="G47" i="10" s="1"/>
  <c r="H353" i="9"/>
  <c r="H385" i="9"/>
  <c r="H390" i="9"/>
  <c r="H397" i="9"/>
  <c r="H401" i="9"/>
  <c r="H405" i="9"/>
  <c r="H409" i="9"/>
  <c r="D413" i="9"/>
  <c r="H415" i="9"/>
  <c r="H413" i="9" s="1"/>
  <c r="H430" i="9"/>
  <c r="H429" i="9" s="1"/>
  <c r="H438" i="9"/>
  <c r="H445" i="9"/>
  <c r="F452" i="9"/>
  <c r="E617" i="9"/>
  <c r="E618" i="9" s="1"/>
  <c r="H19" i="9"/>
  <c r="G24" i="10" s="1"/>
  <c r="H24" i="9"/>
  <c r="G29" i="10" s="1"/>
  <c r="H43" i="9"/>
  <c r="G48" i="10" s="1"/>
  <c r="H174" i="9"/>
  <c r="G295" i="10" s="1"/>
  <c r="H180" i="9"/>
  <c r="G309" i="10" s="1"/>
  <c r="D346" i="9"/>
  <c r="H347" i="9"/>
  <c r="H346" i="9" s="1"/>
  <c r="H377" i="9"/>
  <c r="H382" i="9"/>
  <c r="H387" i="9"/>
  <c r="H391" i="9"/>
  <c r="H398" i="9"/>
  <c r="H402" i="9"/>
  <c r="H406" i="9"/>
  <c r="H410" i="9"/>
  <c r="H423" i="9"/>
  <c r="H434" i="9"/>
  <c r="H440" i="9"/>
  <c r="F132" i="7"/>
  <c r="G132" i="7" s="1"/>
  <c r="E510" i="9"/>
  <c r="E530" i="9"/>
  <c r="E566" i="9"/>
  <c r="E484" i="9"/>
  <c r="E514" i="9"/>
  <c r="E376" i="9"/>
  <c r="E375" i="9" s="1"/>
  <c r="E355" i="9"/>
  <c r="F199" i="7"/>
  <c r="G199" i="7" s="1"/>
  <c r="F169" i="7"/>
  <c r="G169" i="7" s="1"/>
  <c r="G154" i="7"/>
  <c r="F178" i="7"/>
  <c r="G178" i="7" s="1"/>
  <c r="F142" i="7"/>
  <c r="G142" i="7" s="1"/>
  <c r="F140" i="7"/>
  <c r="G140" i="7" s="1"/>
  <c r="F133" i="7"/>
  <c r="G133" i="7" s="1"/>
  <c r="F67" i="7"/>
  <c r="G67" i="7" s="1"/>
  <c r="F73" i="7"/>
  <c r="G73" i="7" s="1"/>
  <c r="E231" i="9"/>
  <c r="F54" i="7"/>
  <c r="G54" i="7" s="1"/>
  <c r="F77" i="7"/>
  <c r="G77" i="7" s="1"/>
  <c r="F30" i="7"/>
  <c r="G30" i="7" s="1"/>
  <c r="G35" i="7"/>
  <c r="F31" i="7"/>
  <c r="G31" i="7" s="1"/>
  <c r="F32" i="7"/>
  <c r="G32" i="7" s="1"/>
  <c r="E79" i="9"/>
  <c r="E73" i="9" s="1"/>
  <c r="F166" i="7"/>
  <c r="G166" i="7" s="1"/>
  <c r="F203" i="7"/>
  <c r="G203" i="7" s="1"/>
  <c r="H257" i="9"/>
  <c r="H255" i="9" s="1"/>
  <c r="D160" i="9"/>
  <c r="E40" i="9"/>
  <c r="F204" i="7"/>
  <c r="G204" i="7" s="1"/>
  <c r="F173" i="7"/>
  <c r="G173" i="7" s="1"/>
  <c r="F163" i="7"/>
  <c r="G163" i="7" s="1"/>
  <c r="F162" i="7"/>
  <c r="G162" i="7" s="1"/>
  <c r="F160" i="7"/>
  <c r="G160" i="7" s="1"/>
  <c r="F158" i="7"/>
  <c r="G158" i="7" s="1"/>
  <c r="F151" i="7"/>
  <c r="G151" i="7" s="1"/>
  <c r="F68" i="7"/>
  <c r="G68" i="7" s="1"/>
  <c r="F153" i="7"/>
  <c r="G153" i="7" s="1"/>
  <c r="F147" i="7"/>
  <c r="G147" i="7" s="1"/>
  <c r="F146" i="7"/>
  <c r="G146" i="7" s="1"/>
  <c r="F143" i="7"/>
  <c r="G143" i="7" s="1"/>
  <c r="F127" i="7"/>
  <c r="G127" i="7" s="1"/>
  <c r="F137" i="7"/>
  <c r="G137" i="7" s="1"/>
  <c r="F134" i="7"/>
  <c r="G134" i="7" s="1"/>
  <c r="F139" i="7"/>
  <c r="G139" i="7" s="1"/>
  <c r="F136" i="7"/>
  <c r="G136" i="7" s="1"/>
  <c r="F138" i="7"/>
  <c r="G138" i="7" s="1"/>
  <c r="F135" i="7"/>
  <c r="G135" i="7" s="1"/>
  <c r="F130" i="7"/>
  <c r="G130" i="7" s="1"/>
  <c r="F128" i="7"/>
  <c r="G128" i="7" s="1"/>
  <c r="F124" i="7"/>
  <c r="G124" i="7" s="1"/>
  <c r="F121" i="7"/>
  <c r="G121" i="7" s="1"/>
  <c r="F118" i="7"/>
  <c r="G118" i="7" s="1"/>
  <c r="F107" i="7"/>
  <c r="G107" i="7" s="1"/>
  <c r="F103" i="7"/>
  <c r="G103" i="7" s="1"/>
  <c r="F108" i="7"/>
  <c r="G108" i="7" s="1"/>
  <c r="F105" i="7"/>
  <c r="G105" i="7" s="1"/>
  <c r="F104" i="7"/>
  <c r="G104" i="7" s="1"/>
  <c r="H340" i="9"/>
  <c r="G585" i="10" s="1"/>
  <c r="E337" i="9"/>
  <c r="F102" i="7"/>
  <c r="G102" i="7" s="1"/>
  <c r="F98" i="7"/>
  <c r="G98" i="7" s="1"/>
  <c r="F74" i="7"/>
  <c r="G74" i="7" s="1"/>
  <c r="F81" i="7"/>
  <c r="G81" i="7" s="1"/>
  <c r="F83" i="7"/>
  <c r="G83" i="7" s="1"/>
  <c r="F69" i="7"/>
  <c r="G69" i="7" s="1"/>
  <c r="F71" i="7"/>
  <c r="G71" i="7" s="1"/>
  <c r="F75" i="7"/>
  <c r="G75" i="7" s="1"/>
  <c r="F72" i="7"/>
  <c r="G72" i="7" s="1"/>
  <c r="F86" i="7"/>
  <c r="G86" i="7" s="1"/>
  <c r="G61" i="7"/>
  <c r="G60" i="7"/>
  <c r="E328" i="9"/>
  <c r="D616" i="9" s="1"/>
  <c r="F59" i="7"/>
  <c r="G59" i="7" s="1"/>
  <c r="F55" i="7"/>
  <c r="G55" i="7" s="1"/>
  <c r="F46" i="7"/>
  <c r="G46" i="7" s="1"/>
  <c r="E10" i="9"/>
  <c r="G66" i="7"/>
  <c r="F78" i="7"/>
  <c r="G78" i="7" s="1"/>
  <c r="H275" i="9"/>
  <c r="D274" i="9"/>
  <c r="H274" i="9" s="1"/>
  <c r="D246" i="9"/>
  <c r="G38" i="7"/>
  <c r="E422" i="9"/>
  <c r="D469" i="9"/>
  <c r="E191" i="9"/>
  <c r="F94" i="7"/>
  <c r="G94" i="7" s="1"/>
  <c r="E524" i="9"/>
  <c r="E462" i="9"/>
  <c r="E461" i="9" s="1"/>
  <c r="D447" i="9"/>
  <c r="E475" i="9"/>
  <c r="F27" i="7"/>
  <c r="G27" i="7" s="1"/>
  <c r="E119" i="9"/>
  <c r="F129" i="7"/>
  <c r="G129" i="7" s="1"/>
  <c r="E447" i="9"/>
  <c r="D524" i="9"/>
  <c r="D502" i="9"/>
  <c r="D475" i="9"/>
  <c r="D595" i="9"/>
  <c r="D422" i="9"/>
  <c r="F202" i="7"/>
  <c r="G202" i="7" s="1"/>
  <c r="F200" i="7"/>
  <c r="G200" i="7" s="1"/>
  <c r="E595" i="9"/>
  <c r="E590" i="9" s="1"/>
  <c r="F196" i="7"/>
  <c r="G196" i="7" s="1"/>
  <c r="F64" i="7"/>
  <c r="G64" i="7" s="1"/>
  <c r="F65" i="7"/>
  <c r="G65" i="7" s="1"/>
  <c r="F84" i="7"/>
  <c r="G84" i="7" s="1"/>
  <c r="F122" i="7"/>
  <c r="G122" i="7" s="1"/>
  <c r="F116" i="7"/>
  <c r="G116" i="7" s="1"/>
  <c r="F115" i="7"/>
  <c r="G115" i="7" s="1"/>
  <c r="F172" i="7"/>
  <c r="G172" i="7" s="1"/>
  <c r="F123" i="7"/>
  <c r="G123" i="7" s="1"/>
  <c r="F113" i="7"/>
  <c r="G113" i="7" s="1"/>
  <c r="F117" i="7"/>
  <c r="G117" i="7" s="1"/>
  <c r="F174" i="7"/>
  <c r="G174" i="7" s="1"/>
  <c r="F180" i="7"/>
  <c r="G180" i="7" s="1"/>
  <c r="F148" i="7"/>
  <c r="G148" i="7" s="1"/>
  <c r="F145" i="7"/>
  <c r="G145" i="7" s="1"/>
  <c r="F175" i="7"/>
  <c r="G175" i="7" s="1"/>
  <c r="F53" i="7"/>
  <c r="G53" i="7" s="1"/>
  <c r="F52" i="7"/>
  <c r="G52" i="7" s="1"/>
  <c r="F51" i="7"/>
  <c r="G51" i="7" s="1"/>
  <c r="F50" i="7"/>
  <c r="G50" i="7" s="1"/>
  <c r="F187" i="7"/>
  <c r="G187" i="7" s="1"/>
  <c r="F186" i="7"/>
  <c r="G186" i="7" s="1"/>
  <c r="F185" i="7"/>
  <c r="G185" i="7" s="1"/>
  <c r="F183" i="7"/>
  <c r="G183" i="7" s="1"/>
  <c r="F149" i="7"/>
  <c r="G149" i="7" s="1"/>
  <c r="F155" i="7"/>
  <c r="G155" i="7" s="1"/>
  <c r="F193" i="7"/>
  <c r="G193" i="7" s="1"/>
  <c r="F194" i="7"/>
  <c r="G194" i="7" s="1"/>
  <c r="F191" i="7"/>
  <c r="G191" i="7" s="1"/>
  <c r="F190" i="7"/>
  <c r="G190" i="7" s="1"/>
  <c r="E252" i="9"/>
  <c r="E255" i="9"/>
  <c r="E607" i="9"/>
  <c r="G119" i="7"/>
  <c r="G23" i="7"/>
  <c r="E500" i="9"/>
  <c r="G58" i="7"/>
  <c r="H586" i="9"/>
  <c r="G93" i="7"/>
  <c r="G57" i="7"/>
  <c r="E83" i="9"/>
  <c r="E82" i="9" s="1"/>
  <c r="G21" i="7"/>
  <c r="D291" i="9"/>
  <c r="D191" i="9"/>
  <c r="H14" i="9"/>
  <c r="G19" i="10" s="1"/>
  <c r="D10" i="9"/>
  <c r="D221" i="9"/>
  <c r="D216" i="9" s="1"/>
  <c r="D173" i="9"/>
  <c r="D172" i="9" s="1"/>
  <c r="D306" i="9"/>
  <c r="G581" i="10"/>
  <c r="G80" i="7"/>
  <c r="G576" i="10"/>
  <c r="G82" i="7"/>
  <c r="H335" i="9"/>
  <c r="E348" i="9"/>
  <c r="E345" i="9" s="1"/>
  <c r="E540" i="9"/>
  <c r="E137" i="9"/>
  <c r="E136" i="9" s="1"/>
  <c r="G509" i="9"/>
  <c r="G459" i="9" s="1"/>
  <c r="G458" i="9" s="1"/>
  <c r="E433" i="9"/>
  <c r="E439" i="9"/>
  <c r="E557" i="9"/>
  <c r="G114" i="7"/>
  <c r="E444" i="9"/>
  <c r="E442" i="9" s="1"/>
  <c r="E466" i="9"/>
  <c r="E563" i="9"/>
  <c r="E548" i="9"/>
  <c r="E553" i="9"/>
  <c r="E395" i="9"/>
  <c r="E394" i="9" s="1"/>
  <c r="E436" i="9"/>
  <c r="E469" i="9"/>
  <c r="G126" i="7"/>
  <c r="G170" i="7"/>
  <c r="G159" i="7"/>
  <c r="E221" i="9"/>
  <c r="E216" i="9" s="1"/>
  <c r="E215" i="9" s="1"/>
  <c r="E306" i="9"/>
  <c r="H266" i="9"/>
  <c r="E291" i="9"/>
  <c r="H265" i="9"/>
  <c r="E258" i="9"/>
  <c r="H264" i="9"/>
  <c r="G62" i="7"/>
  <c r="G63" i="7"/>
  <c r="G29" i="7"/>
  <c r="G26" i="7"/>
  <c r="E142" i="9"/>
  <c r="G22" i="7"/>
  <c r="G9" i="7"/>
  <c r="D500" i="9"/>
  <c r="H520" i="9"/>
  <c r="E367" i="9"/>
  <c r="E365" i="9"/>
  <c r="J365" i="9" s="1"/>
  <c r="D392" i="9"/>
  <c r="G706" i="10"/>
  <c r="D429" i="9"/>
  <c r="D177" i="9"/>
  <c r="E177" i="9"/>
  <c r="H212" i="9"/>
  <c r="G358" i="10" s="1"/>
  <c r="D152" i="9"/>
  <c r="D149" i="9"/>
  <c r="H452" i="9"/>
  <c r="G742" i="10" s="1"/>
  <c r="G305" i="10"/>
  <c r="G83" i="10"/>
  <c r="H597" i="9"/>
  <c r="H154" i="9"/>
  <c r="G267" i="10" s="1"/>
  <c r="D337" i="9"/>
  <c r="H338" i="9"/>
  <c r="G583" i="10" s="1"/>
  <c r="H333" i="9"/>
  <c r="G574" i="10"/>
  <c r="D348" i="9"/>
  <c r="M974" i="10"/>
  <c r="M971" i="10"/>
  <c r="H587" i="9"/>
  <c r="G131" i="7"/>
  <c r="G56" i="7"/>
  <c r="G125" i="7"/>
  <c r="E227" i="9"/>
  <c r="D530" i="9"/>
  <c r="G23" i="10"/>
  <c r="H51" i="9"/>
  <c r="G57" i="10" s="1"/>
  <c r="H115" i="9"/>
  <c r="G166" i="10" s="1"/>
  <c r="H125" i="9"/>
  <c r="G176" i="10" s="1"/>
  <c r="H161" i="9"/>
  <c r="H167" i="9"/>
  <c r="G285" i="10" s="1"/>
  <c r="H198" i="9"/>
  <c r="G333" i="10" s="1"/>
  <c r="H218" i="9"/>
  <c r="G396" i="10" s="1"/>
  <c r="H233" i="9"/>
  <c r="G423" i="10" s="1"/>
  <c r="H239" i="9"/>
  <c r="G429" i="10" s="1"/>
  <c r="H267" i="9"/>
  <c r="H272" i="9"/>
  <c r="G479" i="10" s="1"/>
  <c r="H281" i="9"/>
  <c r="G497" i="10" s="1"/>
  <c r="H301" i="9"/>
  <c r="G530" i="10" s="1"/>
  <c r="H309" i="9"/>
  <c r="G546" i="10" s="1"/>
  <c r="H315" i="9"/>
  <c r="G553" i="10" s="1"/>
  <c r="H52" i="9"/>
  <c r="G59" i="10" s="1"/>
  <c r="H77" i="9"/>
  <c r="G90" i="10" s="1"/>
  <c r="H92" i="9"/>
  <c r="G111" i="10" s="1"/>
  <c r="H106" i="9"/>
  <c r="G140" i="10" s="1"/>
  <c r="H126" i="9"/>
  <c r="G177" i="10" s="1"/>
  <c r="H138" i="9"/>
  <c r="G232" i="10" s="1"/>
  <c r="H162" i="9"/>
  <c r="G275" i="10" s="1"/>
  <c r="H168" i="9"/>
  <c r="G286" i="10" s="1"/>
  <c r="H219" i="9"/>
  <c r="G397" i="10" s="1"/>
  <c r="H223" i="9"/>
  <c r="H234" i="9"/>
  <c r="G424" i="10" s="1"/>
  <c r="H261" i="9"/>
  <c r="G460" i="10" s="1"/>
  <c r="H299" i="9"/>
  <c r="G526" i="10" s="1"/>
  <c r="H302" i="9"/>
  <c r="G531" i="10" s="1"/>
  <c r="H310" i="9"/>
  <c r="G548" i="10" s="1"/>
  <c r="H316" i="9"/>
  <c r="G554" i="10" s="1"/>
  <c r="G26" i="10"/>
  <c r="H44" i="9"/>
  <c r="G49" i="10" s="1"/>
  <c r="H54" i="9"/>
  <c r="G61" i="10" s="1"/>
  <c r="H78" i="9"/>
  <c r="G91" i="10" s="1"/>
  <c r="H107" i="9"/>
  <c r="G141" i="10" s="1"/>
  <c r="H127" i="9"/>
  <c r="G179" i="10" s="1"/>
  <c r="H139" i="9"/>
  <c r="G233" i="10" s="1"/>
  <c r="H151" i="9"/>
  <c r="H192" i="9"/>
  <c r="H220" i="9"/>
  <c r="G400" i="10" s="1"/>
  <c r="H225" i="9"/>
  <c r="G407" i="10" s="1"/>
  <c r="H229" i="9"/>
  <c r="G417" i="10" s="1"/>
  <c r="H250" i="9"/>
  <c r="G441" i="10" s="1"/>
  <c r="H263" i="9"/>
  <c r="H303" i="9"/>
  <c r="G532" i="10" s="1"/>
  <c r="H46" i="9"/>
  <c r="G52" i="10" s="1"/>
  <c r="H56" i="9"/>
  <c r="G63" i="10" s="1"/>
  <c r="H111" i="9"/>
  <c r="G143" i="10" s="1"/>
  <c r="H120" i="9"/>
  <c r="H131" i="9"/>
  <c r="G187" i="10" s="1"/>
  <c r="H141" i="9"/>
  <c r="G235" i="10" s="1"/>
  <c r="H159" i="9"/>
  <c r="G272" i="10" s="1"/>
  <c r="H194" i="9"/>
  <c r="G329" i="10" s="1"/>
  <c r="H202" i="9"/>
  <c r="G341" i="10" s="1"/>
  <c r="H241" i="9"/>
  <c r="H247" i="9"/>
  <c r="H283" i="9"/>
  <c r="G499" i="10" s="1"/>
  <c r="H289" i="9"/>
  <c r="G505" i="10" s="1"/>
  <c r="H293" i="9"/>
  <c r="G519" i="10" s="1"/>
  <c r="H296" i="9"/>
  <c r="G521" i="10" s="1"/>
  <c r="H314" i="9"/>
  <c r="G552" i="10" s="1"/>
  <c r="H321" i="9"/>
  <c r="G560" i="10" s="1"/>
  <c r="H488" i="9"/>
  <c r="G27" i="10"/>
  <c r="G44" i="10"/>
  <c r="H45" i="9"/>
  <c r="G51" i="10" s="1"/>
  <c r="H55" i="9"/>
  <c r="G62" i="10" s="1"/>
  <c r="H110" i="9"/>
  <c r="G148" i="10" s="1"/>
  <c r="H128" i="9"/>
  <c r="G178" i="10" s="1"/>
  <c r="H140" i="9"/>
  <c r="G234" i="10" s="1"/>
  <c r="H158" i="9"/>
  <c r="G271" i="10" s="1"/>
  <c r="H193" i="9"/>
  <c r="G328" i="10" s="1"/>
  <c r="H230" i="9"/>
  <c r="G418" i="10" s="1"/>
  <c r="G450" i="10"/>
  <c r="H288" i="9"/>
  <c r="G504" i="10" s="1"/>
  <c r="H292" i="9"/>
  <c r="G518" i="10" s="1"/>
  <c r="H312" i="9"/>
  <c r="G550" i="10" s="1"/>
  <c r="H320" i="9"/>
  <c r="G559" i="10" s="1"/>
  <c r="G31" i="10"/>
  <c r="H41" i="9"/>
  <c r="H50" i="9"/>
  <c r="G56" i="10" s="1"/>
  <c r="H81" i="9"/>
  <c r="G94" i="10" s="1"/>
  <c r="H104" i="9"/>
  <c r="G138" i="10" s="1"/>
  <c r="H114" i="9"/>
  <c r="G163" i="10" s="1"/>
  <c r="H124" i="9"/>
  <c r="G175" i="10" s="1"/>
  <c r="H134" i="9"/>
  <c r="G202" i="10" s="1"/>
  <c r="H176" i="9"/>
  <c r="G297" i="10" s="1"/>
  <c r="H182" i="9"/>
  <c r="G311" i="10" s="1"/>
  <c r="H187" i="9"/>
  <c r="G316" i="10" s="1"/>
  <c r="H197" i="9"/>
  <c r="G332" i="10" s="1"/>
  <c r="H217" i="9"/>
  <c r="G395" i="10" s="1"/>
  <c r="H232" i="9"/>
  <c r="G420" i="10" s="1"/>
  <c r="H238" i="9"/>
  <c r="G428" i="10" s="1"/>
  <c r="H254" i="9"/>
  <c r="G447" i="10" s="1"/>
  <c r="H280" i="9"/>
  <c r="G496" i="10" s="1"/>
  <c r="H308" i="9"/>
  <c r="G545" i="10" s="1"/>
  <c r="H146" i="9"/>
  <c r="G251" i="10" s="1"/>
  <c r="D188" i="9"/>
  <c r="H189" i="9"/>
  <c r="G30" i="10"/>
  <c r="H49" i="9"/>
  <c r="G55" i="10" s="1"/>
  <c r="H66" i="9"/>
  <c r="G73" i="10" s="1"/>
  <c r="D71" i="9"/>
  <c r="H80" i="9"/>
  <c r="G93" i="10" s="1"/>
  <c r="H84" i="9"/>
  <c r="G97" i="10" s="1"/>
  <c r="H95" i="9"/>
  <c r="G114" i="10" s="1"/>
  <c r="H103" i="9"/>
  <c r="G137" i="10" s="1"/>
  <c r="H113" i="9"/>
  <c r="G152" i="10" s="1"/>
  <c r="H123" i="9"/>
  <c r="G174" i="10" s="1"/>
  <c r="H133" i="9"/>
  <c r="G199" i="10" s="1"/>
  <c r="H171" i="9"/>
  <c r="G289" i="10" s="1"/>
  <c r="G310" i="10"/>
  <c r="H186" i="9"/>
  <c r="G315" i="10" s="1"/>
  <c r="H196" i="9"/>
  <c r="G331" i="10" s="1"/>
  <c r="H237" i="9"/>
  <c r="G427" i="10" s="1"/>
  <c r="H249" i="9"/>
  <c r="G440" i="10" s="1"/>
  <c r="H253" i="9"/>
  <c r="G446" i="10" s="1"/>
  <c r="H279" i="9"/>
  <c r="G495" i="10" s="1"/>
  <c r="H285" i="9"/>
  <c r="G501" i="10" s="1"/>
  <c r="H295" i="9"/>
  <c r="G516" i="10" s="1"/>
  <c r="H307" i="9"/>
  <c r="G544" i="10" s="1"/>
  <c r="H324" i="9"/>
  <c r="G33" i="10"/>
  <c r="D86" i="9"/>
  <c r="H87" i="9"/>
  <c r="G100" i="10" s="1"/>
  <c r="H287" i="9"/>
  <c r="G503" i="10" s="1"/>
  <c r="H311" i="9"/>
  <c r="G549" i="10" s="1"/>
  <c r="H319" i="9"/>
  <c r="G557" i="10" s="1"/>
  <c r="H105" i="9"/>
  <c r="G139" i="10" s="1"/>
  <c r="D213" i="9"/>
  <c r="H214" i="9"/>
  <c r="D227" i="9"/>
  <c r="H228" i="9"/>
  <c r="G416" i="10" s="1"/>
  <c r="G35" i="10"/>
  <c r="G36" i="10"/>
  <c r="H48" i="9"/>
  <c r="G54" i="10" s="1"/>
  <c r="H57" i="9"/>
  <c r="G64" i="10" s="1"/>
  <c r="H75" i="9"/>
  <c r="G87" i="10" s="1"/>
  <c r="H94" i="9"/>
  <c r="H101" i="9"/>
  <c r="G136" i="10" s="1"/>
  <c r="H112" i="9"/>
  <c r="G151" i="10" s="1"/>
  <c r="H122" i="9"/>
  <c r="G173" i="10" s="1"/>
  <c r="H132" i="9"/>
  <c r="G188" i="10" s="1"/>
  <c r="H170" i="9"/>
  <c r="G288" i="10" s="1"/>
  <c r="H195" i="9"/>
  <c r="G330" i="10" s="1"/>
  <c r="H203" i="9"/>
  <c r="G343" i="10" s="1"/>
  <c r="H236" i="9"/>
  <c r="H248" i="9"/>
  <c r="G439" i="10" s="1"/>
  <c r="H284" i="9"/>
  <c r="G500" i="10" s="1"/>
  <c r="H294" i="9"/>
  <c r="G515" i="10" s="1"/>
  <c r="H322" i="9"/>
  <c r="G561" i="10" s="1"/>
  <c r="H508" i="9"/>
  <c r="H463" i="9"/>
  <c r="E331" i="9"/>
  <c r="E286" i="9"/>
  <c r="H538" i="9"/>
  <c r="G857" i="10" s="1"/>
  <c r="D201" i="9"/>
  <c r="E201" i="9"/>
  <c r="H549" i="9"/>
  <c r="H555" i="9"/>
  <c r="H493" i="9"/>
  <c r="H507" i="9"/>
  <c r="H585" i="9"/>
  <c r="D439" i="9"/>
  <c r="H521" i="9"/>
  <c r="H531" i="9"/>
  <c r="H534" i="9"/>
  <c r="D563" i="9"/>
  <c r="H580" i="9"/>
  <c r="H594" i="9"/>
  <c r="D331" i="9"/>
  <c r="E352" i="9"/>
  <c r="E351" i="9" s="1"/>
  <c r="D433" i="9"/>
  <c r="H532" i="9"/>
  <c r="H568" i="9"/>
  <c r="H592" i="9"/>
  <c r="H480" i="9"/>
  <c r="G22" i="10"/>
  <c r="D255" i="9"/>
  <c r="H494" i="9"/>
  <c r="H501" i="9"/>
  <c r="D93" i="9"/>
  <c r="H489" i="9"/>
  <c r="H498" i="9"/>
  <c r="H456" i="9"/>
  <c r="G746" i="10" s="1"/>
  <c r="H468" i="9"/>
  <c r="H476" i="9"/>
  <c r="H505" i="9"/>
  <c r="H526" i="9"/>
  <c r="E157" i="9"/>
  <c r="E169" i="9"/>
  <c r="E165" i="9" s="1"/>
  <c r="H453" i="9"/>
  <c r="H472" i="9"/>
  <c r="H490" i="9"/>
  <c r="H503" i="9"/>
  <c r="H519" i="9"/>
  <c r="E207" i="9"/>
  <c r="E206" i="9" s="1"/>
  <c r="E205" i="9" s="1"/>
  <c r="D557" i="9"/>
  <c r="E100" i="9"/>
  <c r="E185" i="9"/>
  <c r="E184" i="9" s="1"/>
  <c r="D286" i="9"/>
  <c r="H504" i="9"/>
  <c r="H541" i="9"/>
  <c r="J541" i="9" s="1"/>
  <c r="H562" i="9"/>
  <c r="H575" i="9"/>
  <c r="D352" i="9"/>
  <c r="D351" i="9" s="1"/>
  <c r="H582" i="9"/>
  <c r="H535" i="9"/>
  <c r="D282" i="9"/>
  <c r="D185" i="9"/>
  <c r="G677" i="10"/>
  <c r="H511" i="9"/>
  <c r="H517" i="9"/>
  <c r="H533" i="9"/>
  <c r="H564" i="9"/>
  <c r="H574" i="9"/>
  <c r="D514" i="9"/>
  <c r="E173" i="9"/>
  <c r="E172" i="9" s="1"/>
  <c r="D252" i="9"/>
  <c r="H512" i="9"/>
  <c r="H544" i="9"/>
  <c r="H556" i="9"/>
  <c r="H581" i="9"/>
  <c r="H584" i="9"/>
  <c r="D602" i="9"/>
  <c r="E602" i="9"/>
  <c r="E599" i="9" s="1"/>
  <c r="D278" i="9"/>
  <c r="D79" i="9"/>
  <c r="H525" i="9"/>
  <c r="H554" i="9"/>
  <c r="D235" i="9"/>
  <c r="H479" i="9"/>
  <c r="H487" i="9"/>
  <c r="H552" i="9"/>
  <c r="H560" i="9"/>
  <c r="H565" i="9"/>
  <c r="H572" i="9"/>
  <c r="H577" i="9"/>
  <c r="E235" i="9"/>
  <c r="H12" i="9"/>
  <c r="G17" i="10" s="1"/>
  <c r="D211" i="9"/>
  <c r="E246" i="9"/>
  <c r="D298" i="9"/>
  <c r="H485" i="9"/>
  <c r="H496" i="9"/>
  <c r="H550" i="9"/>
  <c r="H558" i="9"/>
  <c r="H570" i="9"/>
  <c r="D119" i="9"/>
  <c r="D157" i="9"/>
  <c r="G21" i="10"/>
  <c r="E282" i="9"/>
  <c r="H499" i="9"/>
  <c r="D553" i="9"/>
  <c r="D561" i="9"/>
  <c r="H573" i="9"/>
  <c r="H579" i="9"/>
  <c r="D334" i="9"/>
  <c r="D395" i="9"/>
  <c r="D466" i="9"/>
  <c r="G18" i="10"/>
  <c r="E160" i="9"/>
  <c r="D166" i="9"/>
  <c r="H486" i="9"/>
  <c r="D548" i="9"/>
  <c r="H551" i="9"/>
  <c r="H559" i="9"/>
  <c r="H571" i="9"/>
  <c r="H576" i="9"/>
  <c r="H591" i="9"/>
  <c r="H482" i="9"/>
  <c r="H523" i="9"/>
  <c r="H583" i="9"/>
  <c r="D76" i="9"/>
  <c r="D137" i="9"/>
  <c r="D169" i="9"/>
  <c r="E278" i="9"/>
  <c r="E298" i="9"/>
  <c r="D40" i="9"/>
  <c r="D100" i="9"/>
  <c r="D328" i="9"/>
  <c r="H11" i="9"/>
  <c r="H271" i="9"/>
  <c r="D91" i="9"/>
  <c r="D208" i="9"/>
  <c r="D376" i="9"/>
  <c r="D444" i="9"/>
  <c r="H449" i="9"/>
  <c r="H467" i="9"/>
  <c r="H491" i="9"/>
  <c r="H515" i="9"/>
  <c r="D566" i="9"/>
  <c r="H471" i="9"/>
  <c r="H477" i="9"/>
  <c r="D510" i="9"/>
  <c r="H567" i="9"/>
  <c r="D355" i="9"/>
  <c r="H478" i="9"/>
  <c r="H497" i="9"/>
  <c r="H516" i="9"/>
  <c r="H593" i="9"/>
  <c r="H450" i="9"/>
  <c r="H492" i="9"/>
  <c r="D436" i="9"/>
  <c r="H470" i="9"/>
  <c r="H513" i="9"/>
  <c r="H518" i="9"/>
  <c r="D539" i="9" l="1"/>
  <c r="G579" i="10"/>
  <c r="G462" i="10"/>
  <c r="G577" i="10"/>
  <c r="H331" i="9"/>
  <c r="H602" i="9"/>
  <c r="H599" i="9" s="1"/>
  <c r="H439" i="9"/>
  <c r="J439" i="9" s="1"/>
  <c r="H10" i="9"/>
  <c r="J10" i="9" s="1"/>
  <c r="H433" i="9"/>
  <c r="H352" i="9"/>
  <c r="H351" i="9" s="1"/>
  <c r="H173" i="9"/>
  <c r="H172" i="9" s="1"/>
  <c r="H348" i="9"/>
  <c r="H345" i="9" s="1"/>
  <c r="H177" i="9"/>
  <c r="J177" i="9" s="1"/>
  <c r="G590" i="10"/>
  <c r="H119" i="9"/>
  <c r="J119" i="9" s="1"/>
  <c r="H40" i="9"/>
  <c r="H395" i="9"/>
  <c r="H394" i="9" s="1"/>
  <c r="H355" i="9"/>
  <c r="J355" i="9" s="1"/>
  <c r="H422" i="9"/>
  <c r="H376" i="9"/>
  <c r="H375" i="9" s="1"/>
  <c r="H436" i="9"/>
  <c r="J436" i="9" s="1"/>
  <c r="E474" i="9"/>
  <c r="E473" i="9" s="1"/>
  <c r="E374" i="9"/>
  <c r="G452" i="10"/>
  <c r="D270" i="9"/>
  <c r="H270" i="9" s="1"/>
  <c r="D226" i="9"/>
  <c r="E156" i="9"/>
  <c r="E155" i="9" s="1"/>
  <c r="E226" i="9"/>
  <c r="E204" i="9" s="1"/>
  <c r="G743" i="10"/>
  <c r="G744" i="10"/>
  <c r="G483" i="10"/>
  <c r="G484" i="10"/>
  <c r="J255" i="9"/>
  <c r="H191" i="9"/>
  <c r="J191" i="9" s="1"/>
  <c r="G171" i="10"/>
  <c r="G135" i="10"/>
  <c r="H100" i="9"/>
  <c r="J100" i="9" s="1"/>
  <c r="H246" i="9"/>
  <c r="J246" i="9" s="1"/>
  <c r="G307" i="10"/>
  <c r="G391" i="10"/>
  <c r="H213" i="9"/>
  <c r="J213" i="9" s="1"/>
  <c r="G404" i="10"/>
  <c r="H221" i="9"/>
  <c r="E615" i="9"/>
  <c r="E327" i="9"/>
  <c r="E326" i="9" s="1"/>
  <c r="G438" i="10"/>
  <c r="G274" i="10"/>
  <c r="H160" i="9"/>
  <c r="J160" i="9" s="1"/>
  <c r="G16" i="10"/>
  <c r="G318" i="10"/>
  <c r="J189" i="9"/>
  <c r="J586" i="9"/>
  <c r="G919" i="10"/>
  <c r="J587" i="9"/>
  <c r="G920" i="10"/>
  <c r="J425" i="9"/>
  <c r="G712" i="10"/>
  <c r="J430" i="9"/>
  <c r="G896" i="10"/>
  <c r="J567" i="9"/>
  <c r="G727" i="10"/>
  <c r="J440" i="9"/>
  <c r="G641" i="10"/>
  <c r="J389" i="9"/>
  <c r="G927" i="10"/>
  <c r="J591" i="9"/>
  <c r="G901" i="10"/>
  <c r="J570" i="9"/>
  <c r="G887" i="10"/>
  <c r="J560" i="9"/>
  <c r="G829" i="10"/>
  <c r="J512" i="9"/>
  <c r="G907" i="10"/>
  <c r="J574" i="9"/>
  <c r="G638" i="10"/>
  <c r="J387" i="9"/>
  <c r="G889" i="10"/>
  <c r="J562" i="9"/>
  <c r="G763" i="10"/>
  <c r="J472" i="9"/>
  <c r="G937" i="10"/>
  <c r="J601" i="9"/>
  <c r="G839" i="10"/>
  <c r="J521" i="9"/>
  <c r="G603" i="10"/>
  <c r="J354" i="9"/>
  <c r="G821" i="10"/>
  <c r="J508" i="9"/>
  <c r="G592" i="10"/>
  <c r="J349" i="9"/>
  <c r="G933" i="10"/>
  <c r="J597" i="9"/>
  <c r="G939" i="10"/>
  <c r="J603" i="9"/>
  <c r="G833" i="10"/>
  <c r="H514" i="9"/>
  <c r="J514" i="9" s="1"/>
  <c r="J515" i="9"/>
  <c r="G910" i="10"/>
  <c r="J576" i="9"/>
  <c r="G885" i="10"/>
  <c r="J558" i="9"/>
  <c r="G877" i="10"/>
  <c r="J552" i="9"/>
  <c r="G696" i="10"/>
  <c r="J415" i="9"/>
  <c r="J413" i="9"/>
  <c r="G892" i="10"/>
  <c r="J564" i="9"/>
  <c r="J453" i="9"/>
  <c r="G805" i="10"/>
  <c r="J498" i="9"/>
  <c r="G608" i="10"/>
  <c r="J357" i="9"/>
  <c r="G784" i="10"/>
  <c r="J492" i="9"/>
  <c r="G628" i="10"/>
  <c r="J380" i="9"/>
  <c r="G737" i="10"/>
  <c r="J450" i="9"/>
  <c r="G768" i="10"/>
  <c r="J477" i="9"/>
  <c r="G783" i="10"/>
  <c r="J491" i="9"/>
  <c r="G902" i="10"/>
  <c r="J571" i="9"/>
  <c r="G808" i="10"/>
  <c r="J499" i="9"/>
  <c r="G875" i="10"/>
  <c r="J550" i="9"/>
  <c r="G779" i="10"/>
  <c r="J487" i="9"/>
  <c r="G879" i="10"/>
  <c r="J554" i="9"/>
  <c r="G678" i="10"/>
  <c r="J408" i="9"/>
  <c r="G852" i="10"/>
  <c r="J533" i="9"/>
  <c r="G817" i="10"/>
  <c r="J504" i="9"/>
  <c r="G692" i="10"/>
  <c r="J412" i="9"/>
  <c r="G947" i="10"/>
  <c r="J610" i="9"/>
  <c r="J607" i="9"/>
  <c r="G781" i="10"/>
  <c r="J489" i="9"/>
  <c r="G771" i="10"/>
  <c r="J480" i="9"/>
  <c r="G918" i="10"/>
  <c r="J585" i="9"/>
  <c r="G609" i="10"/>
  <c r="J358" i="9"/>
  <c r="G795" i="10"/>
  <c r="J497" i="9"/>
  <c r="G761" i="10"/>
  <c r="J470" i="9"/>
  <c r="G661" i="10"/>
  <c r="J397" i="9"/>
  <c r="G606" i="10"/>
  <c r="J361" i="9"/>
  <c r="G894" i="10"/>
  <c r="J565" i="9"/>
  <c r="G662" i="10"/>
  <c r="J398" i="9"/>
  <c r="G909" i="10"/>
  <c r="J575" i="9"/>
  <c r="G782" i="10"/>
  <c r="J490" i="9"/>
  <c r="J456" i="9"/>
  <c r="G850" i="10"/>
  <c r="J531" i="9"/>
  <c r="J424" i="9"/>
  <c r="G929" i="10"/>
  <c r="J593" i="9"/>
  <c r="G762" i="10"/>
  <c r="J471" i="9"/>
  <c r="G886" i="10"/>
  <c r="J559" i="9"/>
  <c r="G794" i="10"/>
  <c r="J496" i="9"/>
  <c r="H524" i="9"/>
  <c r="J524" i="9" s="1"/>
  <c r="J525" i="9"/>
  <c r="G854" i="10"/>
  <c r="J535" i="9"/>
  <c r="G680" i="10"/>
  <c r="J409" i="9"/>
  <c r="G725" i="10"/>
  <c r="J438" i="9"/>
  <c r="G664" i="10"/>
  <c r="J400" i="9"/>
  <c r="G838" i="10"/>
  <c r="J520" i="9"/>
  <c r="G830" i="10"/>
  <c r="J513" i="9"/>
  <c r="G631" i="10"/>
  <c r="J383" i="9"/>
  <c r="G724" i="10"/>
  <c r="J437" i="9"/>
  <c r="G941" i="10"/>
  <c r="J605" i="9"/>
  <c r="G905" i="10"/>
  <c r="J573" i="9"/>
  <c r="G869" i="10"/>
  <c r="J544" i="9"/>
  <c r="G666" i="10"/>
  <c r="J402" i="9"/>
  <c r="J347" i="9"/>
  <c r="G730" i="10"/>
  <c r="J443" i="9"/>
  <c r="G874" i="10"/>
  <c r="J549" i="9"/>
  <c r="G754" i="10"/>
  <c r="J463" i="9"/>
  <c r="H462" i="9"/>
  <c r="J462" i="9" s="1"/>
  <c r="G625" i="10"/>
  <c r="J377" i="9"/>
  <c r="G663" i="10"/>
  <c r="J399" i="9"/>
  <c r="G758" i="10"/>
  <c r="J467" i="9"/>
  <c r="G605" i="10"/>
  <c r="J356" i="9"/>
  <c r="G936" i="10"/>
  <c r="J600" i="9"/>
  <c r="G633" i="10"/>
  <c r="J385" i="9"/>
  <c r="G770" i="10"/>
  <c r="J479" i="9"/>
  <c r="G672" i="10"/>
  <c r="J405" i="9"/>
  <c r="G835" i="10"/>
  <c r="J517" i="9"/>
  <c r="G642" i="10"/>
  <c r="J390" i="9"/>
  <c r="G845" i="10"/>
  <c r="J526" i="9"/>
  <c r="G640" i="10"/>
  <c r="J388" i="9"/>
  <c r="G930" i="10"/>
  <c r="J594" i="9"/>
  <c r="G820" i="10"/>
  <c r="J507" i="9"/>
  <c r="G856" i="10"/>
  <c r="J538" i="9"/>
  <c r="G836" i="10"/>
  <c r="J518" i="9"/>
  <c r="G834" i="10"/>
  <c r="J516" i="9"/>
  <c r="G653" i="10"/>
  <c r="J391" i="9"/>
  <c r="G627" i="10"/>
  <c r="J379" i="9"/>
  <c r="G736" i="10"/>
  <c r="J449" i="9"/>
  <c r="G917" i="10"/>
  <c r="J583" i="9"/>
  <c r="G876" i="10"/>
  <c r="J551" i="9"/>
  <c r="G776" i="10"/>
  <c r="J485" i="9"/>
  <c r="G721" i="10"/>
  <c r="J434" i="9"/>
  <c r="G690" i="10"/>
  <c r="J411" i="9"/>
  <c r="G923" i="10"/>
  <c r="J584" i="9"/>
  <c r="G593" i="10"/>
  <c r="J350" i="9"/>
  <c r="G826" i="10"/>
  <c r="J511" i="9"/>
  <c r="G940" i="10"/>
  <c r="J604" i="9"/>
  <c r="G629" i="10"/>
  <c r="J381" i="9"/>
  <c r="G668" i="10"/>
  <c r="J404" i="9"/>
  <c r="G818" i="10"/>
  <c r="J505" i="9"/>
  <c r="G928" i="10"/>
  <c r="J592" i="9"/>
  <c r="G914" i="10"/>
  <c r="J580" i="9"/>
  <c r="G788" i="10"/>
  <c r="J493" i="9"/>
  <c r="J452" i="9"/>
  <c r="G630" i="10"/>
  <c r="J382" i="9"/>
  <c r="G722" i="10"/>
  <c r="J435" i="9"/>
  <c r="G607" i="10"/>
  <c r="J362" i="9"/>
  <c r="G915" i="10"/>
  <c r="J581" i="9"/>
  <c r="G688" i="10"/>
  <c r="J410" i="9"/>
  <c r="G602" i="10"/>
  <c r="J353" i="9"/>
  <c r="G665" i="10"/>
  <c r="J401" i="9"/>
  <c r="G813" i="10"/>
  <c r="J501" i="9"/>
  <c r="G897" i="10"/>
  <c r="J568" i="9"/>
  <c r="G942" i="10"/>
  <c r="J606" i="9"/>
  <c r="G780" i="10"/>
  <c r="J488" i="9"/>
  <c r="G732" i="10"/>
  <c r="J445" i="9"/>
  <c r="G656" i="10"/>
  <c r="J393" i="9"/>
  <c r="G841" i="10"/>
  <c r="J523" i="9"/>
  <c r="G911" i="10"/>
  <c r="J577" i="9"/>
  <c r="G676" i="10"/>
  <c r="J406" i="9"/>
  <c r="G916" i="10"/>
  <c r="J582" i="9"/>
  <c r="G837" i="10"/>
  <c r="J519" i="9"/>
  <c r="G767" i="10"/>
  <c r="J476" i="9"/>
  <c r="H475" i="9"/>
  <c r="J475" i="9" s="1"/>
  <c r="G728" i="10"/>
  <c r="J441" i="9"/>
  <c r="G769" i="10"/>
  <c r="J478" i="9"/>
  <c r="G632" i="10"/>
  <c r="J384" i="9"/>
  <c r="G773" i="10"/>
  <c r="J482" i="9"/>
  <c r="G777" i="10"/>
  <c r="J486" i="9"/>
  <c r="G913" i="10"/>
  <c r="J579" i="9"/>
  <c r="G903" i="10"/>
  <c r="J572" i="9"/>
  <c r="G667" i="10"/>
  <c r="J403" i="9"/>
  <c r="G883" i="10"/>
  <c r="J556" i="9"/>
  <c r="J407" i="9"/>
  <c r="G815" i="10"/>
  <c r="J503" i="9"/>
  <c r="G660" i="10"/>
  <c r="J396" i="9"/>
  <c r="G759" i="10"/>
  <c r="J468" i="9"/>
  <c r="G792" i="10"/>
  <c r="J494" i="9"/>
  <c r="G851" i="10"/>
  <c r="J532" i="9"/>
  <c r="G853" i="10"/>
  <c r="J534" i="9"/>
  <c r="G881" i="10"/>
  <c r="J555" i="9"/>
  <c r="G327" i="10"/>
  <c r="G466" i="10"/>
  <c r="J267" i="9"/>
  <c r="G432" i="10"/>
  <c r="J241" i="9"/>
  <c r="G46" i="10"/>
  <c r="G562" i="10"/>
  <c r="G563" i="10"/>
  <c r="J324" i="9"/>
  <c r="J266" i="9"/>
  <c r="G464" i="10"/>
  <c r="J264" i="9"/>
  <c r="G465" i="10"/>
  <c r="G463" i="10"/>
  <c r="J265" i="9"/>
  <c r="G860" i="10"/>
  <c r="H540" i="9"/>
  <c r="J540" i="9" s="1"/>
  <c r="G843" i="10"/>
  <c r="E9" i="9"/>
  <c r="E8" i="9" s="1"/>
  <c r="D290" i="9"/>
  <c r="D99" i="9"/>
  <c r="H83" i="9"/>
  <c r="J83" i="9" s="1"/>
  <c r="D9" i="9"/>
  <c r="D8" i="9" s="1"/>
  <c r="J174" i="9"/>
  <c r="J195" i="9"/>
  <c r="J257" i="9"/>
  <c r="J120" i="9"/>
  <c r="J11" i="9"/>
  <c r="J170" i="9"/>
  <c r="J217" i="9"/>
  <c r="J247" i="9"/>
  <c r="J225" i="9"/>
  <c r="J161" i="9"/>
  <c r="J307" i="9"/>
  <c r="J186" i="9"/>
  <c r="J223" i="9"/>
  <c r="J284" i="9"/>
  <c r="J31" i="9"/>
  <c r="J80" i="9"/>
  <c r="J192" i="9"/>
  <c r="J248" i="9"/>
  <c r="J41" i="9"/>
  <c r="J151" i="9"/>
  <c r="G264" i="10"/>
  <c r="J236" i="9"/>
  <c r="G426" i="10"/>
  <c r="J101" i="9"/>
  <c r="J279" i="9"/>
  <c r="J178" i="9"/>
  <c r="J203" i="9"/>
  <c r="J94" i="9"/>
  <c r="G113" i="10"/>
  <c r="J253" i="9"/>
  <c r="J158" i="9"/>
  <c r="J138" i="9"/>
  <c r="H500" i="9"/>
  <c r="J500" i="9" s="1"/>
  <c r="J302" i="9"/>
  <c r="J28" i="9"/>
  <c r="J30" i="9"/>
  <c r="E539" i="9"/>
  <c r="E509" i="9" s="1"/>
  <c r="J122" i="9"/>
  <c r="J319" i="9"/>
  <c r="J84" i="9"/>
  <c r="H143" i="9"/>
  <c r="J146" i="9"/>
  <c r="J104" i="9"/>
  <c r="J292" i="9"/>
  <c r="J128" i="9"/>
  <c r="J321" i="9"/>
  <c r="J111" i="9"/>
  <c r="J54" i="9"/>
  <c r="J234" i="9"/>
  <c r="H91" i="9"/>
  <c r="J92" i="9"/>
  <c r="J281" i="9"/>
  <c r="J17" i="9"/>
  <c r="J112" i="9"/>
  <c r="J24" i="9"/>
  <c r="J311" i="9"/>
  <c r="J295" i="9"/>
  <c r="J181" i="9"/>
  <c r="J197" i="9"/>
  <c r="J81" i="9"/>
  <c r="J288" i="9"/>
  <c r="J110" i="9"/>
  <c r="J314" i="9"/>
  <c r="H240" i="9"/>
  <c r="J240" i="9" s="1"/>
  <c r="J56" i="9"/>
  <c r="J220" i="9"/>
  <c r="J44" i="9"/>
  <c r="J77" i="9"/>
  <c r="J272" i="9"/>
  <c r="J125" i="9"/>
  <c r="J154" i="9"/>
  <c r="J95" i="9"/>
  <c r="J114" i="9"/>
  <c r="J140" i="9"/>
  <c r="J229" i="9"/>
  <c r="J78" i="9"/>
  <c r="J261" i="9"/>
  <c r="J106" i="9"/>
  <c r="J301" i="9"/>
  <c r="J167" i="9"/>
  <c r="J18" i="9"/>
  <c r="J287" i="9"/>
  <c r="J285" i="9"/>
  <c r="J171" i="9"/>
  <c r="J308" i="9"/>
  <c r="J187" i="9"/>
  <c r="J50" i="9"/>
  <c r="J55" i="9"/>
  <c r="J296" i="9"/>
  <c r="J202" i="9"/>
  <c r="J46" i="9"/>
  <c r="J20" i="9"/>
  <c r="J219" i="9"/>
  <c r="J52" i="9"/>
  <c r="J115" i="9"/>
  <c r="H211" i="9"/>
  <c r="J211" i="9" s="1"/>
  <c r="J212" i="9"/>
  <c r="J294" i="9"/>
  <c r="J132" i="9"/>
  <c r="J48" i="9"/>
  <c r="J105" i="9"/>
  <c r="J196" i="9"/>
  <c r="H231" i="9"/>
  <c r="J231" i="9" s="1"/>
  <c r="J232" i="9"/>
  <c r="J312" i="9"/>
  <c r="J12" i="9"/>
  <c r="H227" i="9"/>
  <c r="J228" i="9"/>
  <c r="H86" i="9"/>
  <c r="J86" i="9" s="1"/>
  <c r="J87" i="9"/>
  <c r="J133" i="9"/>
  <c r="J66" i="9"/>
  <c r="J280" i="9"/>
  <c r="J182" i="9"/>
  <c r="J230" i="9"/>
  <c r="J45" i="9"/>
  <c r="J293" i="9"/>
  <c r="J194" i="9"/>
  <c r="J23" i="9"/>
  <c r="J316" i="9"/>
  <c r="J168" i="9"/>
  <c r="J43" i="9"/>
  <c r="J239" i="9"/>
  <c r="J13" i="9"/>
  <c r="J322" i="9"/>
  <c r="H74" i="9"/>
  <c r="J75" i="9"/>
  <c r="J123" i="9"/>
  <c r="J49" i="9"/>
  <c r="J275" i="9"/>
  <c r="J176" i="9"/>
  <c r="J26" i="9"/>
  <c r="J193" i="9"/>
  <c r="J39" i="9"/>
  <c r="J289" i="9"/>
  <c r="J159" i="9"/>
  <c r="J303" i="9"/>
  <c r="J139" i="9"/>
  <c r="J310" i="9"/>
  <c r="J162" i="9"/>
  <c r="J19" i="9"/>
  <c r="J233" i="9"/>
  <c r="J51" i="9"/>
  <c r="J72" i="9"/>
  <c r="E135" i="9"/>
  <c r="J16" i="9"/>
  <c r="J180" i="9"/>
  <c r="J214" i="9"/>
  <c r="J249" i="9"/>
  <c r="J113" i="9"/>
  <c r="J25" i="9"/>
  <c r="J254" i="9"/>
  <c r="J134" i="9"/>
  <c r="J22" i="9"/>
  <c r="J283" i="9"/>
  <c r="J141" i="9"/>
  <c r="J263" i="9"/>
  <c r="J127" i="9"/>
  <c r="J315" i="9"/>
  <c r="J218" i="9"/>
  <c r="J42" i="9"/>
  <c r="J179" i="9"/>
  <c r="E428" i="9"/>
  <c r="J14" i="9"/>
  <c r="J57" i="9"/>
  <c r="J237" i="9"/>
  <c r="J103" i="9"/>
  <c r="H188" i="9"/>
  <c r="J188" i="9" s="1"/>
  <c r="J238" i="9"/>
  <c r="J124" i="9"/>
  <c r="J320" i="9"/>
  <c r="J131" i="9"/>
  <c r="J250" i="9"/>
  <c r="J107" i="9"/>
  <c r="J299" i="9"/>
  <c r="J126" i="9"/>
  <c r="J309" i="9"/>
  <c r="J198" i="9"/>
  <c r="J27" i="9"/>
  <c r="J175" i="9"/>
  <c r="H466" i="9"/>
  <c r="J466" i="9" s="1"/>
  <c r="H561" i="9"/>
  <c r="J561" i="9" s="1"/>
  <c r="E465" i="9"/>
  <c r="H557" i="9"/>
  <c r="J557" i="9" s="1"/>
  <c r="H530" i="9"/>
  <c r="J530" i="9" s="1"/>
  <c r="H548" i="9"/>
  <c r="J548" i="9" s="1"/>
  <c r="H469" i="9"/>
  <c r="J469" i="9" s="1"/>
  <c r="J429" i="9"/>
  <c r="H484" i="9"/>
  <c r="J484" i="9" s="1"/>
  <c r="H510" i="9"/>
  <c r="J433" i="9"/>
  <c r="H553" i="9"/>
  <c r="J553" i="9" s="1"/>
  <c r="H502" i="9"/>
  <c r="J502" i="9" s="1"/>
  <c r="H563" i="9"/>
  <c r="J563" i="9" s="1"/>
  <c r="H149" i="9"/>
  <c r="J149" i="9" s="1"/>
  <c r="H455" i="9"/>
  <c r="D461" i="9"/>
  <c r="D590" i="9"/>
  <c r="D599" i="9"/>
  <c r="F590" i="9"/>
  <c r="F459" i="9" s="1"/>
  <c r="F458" i="9" s="1"/>
  <c r="F612" i="9" s="1"/>
  <c r="D345" i="9"/>
  <c r="D344" i="9" s="1"/>
  <c r="D375" i="9"/>
  <c r="D442" i="9"/>
  <c r="D215" i="9"/>
  <c r="J271" i="9"/>
  <c r="J274" i="9"/>
  <c r="D88" i="9"/>
  <c r="H152" i="9"/>
  <c r="J152" i="9" s="1"/>
  <c r="D136" i="9"/>
  <c r="D70" i="9"/>
  <c r="H252" i="9"/>
  <c r="J252" i="9" s="1"/>
  <c r="G573" i="10"/>
  <c r="J331" i="9"/>
  <c r="H169" i="9"/>
  <c r="J169" i="9" s="1"/>
  <c r="H79" i="9"/>
  <c r="J79" i="9" s="1"/>
  <c r="H334" i="9"/>
  <c r="J334" i="9" s="1"/>
  <c r="H137" i="9"/>
  <c r="H157" i="9"/>
  <c r="J157" i="9" s="1"/>
  <c r="H260" i="9"/>
  <c r="D428" i="9"/>
  <c r="D142" i="9"/>
  <c r="D184" i="9"/>
  <c r="H185" i="9"/>
  <c r="H76" i="9"/>
  <c r="J76" i="9" s="1"/>
  <c r="H166" i="9"/>
  <c r="H298" i="9"/>
  <c r="J298" i="9" s="1"/>
  <c r="H201" i="9"/>
  <c r="J201" i="9" s="1"/>
  <c r="H282" i="9"/>
  <c r="J282" i="9" s="1"/>
  <c r="H286" i="9"/>
  <c r="J286" i="9" s="1"/>
  <c r="D82" i="9"/>
  <c r="H93" i="9"/>
  <c r="J93" i="9" s="1"/>
  <c r="H278" i="9"/>
  <c r="J278" i="9" s="1"/>
  <c r="H291" i="9"/>
  <c r="H235" i="9"/>
  <c r="D190" i="9"/>
  <c r="H209" i="9"/>
  <c r="H306" i="9"/>
  <c r="E277" i="9"/>
  <c r="E269" i="9" s="1"/>
  <c r="D465" i="9"/>
  <c r="D165" i="9"/>
  <c r="D327" i="9"/>
  <c r="D73" i="9"/>
  <c r="E190" i="9"/>
  <c r="E99" i="9"/>
  <c r="E69" i="9" s="1"/>
  <c r="E68" i="9" s="1"/>
  <c r="D245" i="9"/>
  <c r="E290" i="9"/>
  <c r="D277" i="9"/>
  <c r="D394" i="9"/>
  <c r="D207" i="9"/>
  <c r="D156" i="9"/>
  <c r="E245" i="9"/>
  <c r="E244" i="9" s="1"/>
  <c r="D474" i="9"/>
  <c r="G705" i="10"/>
  <c r="J392" i="9"/>
  <c r="J348" i="9" l="1"/>
  <c r="G459" i="10"/>
  <c r="H258" i="9"/>
  <c r="J258" i="9" s="1"/>
  <c r="D269" i="9"/>
  <c r="H9" i="9"/>
  <c r="H8" i="9" s="1"/>
  <c r="H428" i="9"/>
  <c r="J376" i="9"/>
  <c r="H344" i="9"/>
  <c r="J395" i="9"/>
  <c r="E460" i="9"/>
  <c r="E459" i="9" s="1"/>
  <c r="E458" i="9" s="1"/>
  <c r="J40" i="9"/>
  <c r="J74" i="9"/>
  <c r="H73" i="9"/>
  <c r="E67" i="9"/>
  <c r="H11" i="7" s="1"/>
  <c r="I11" i="7" s="1"/>
  <c r="F615" i="9"/>
  <c r="J375" i="9"/>
  <c r="J227" i="9"/>
  <c r="H226" i="9"/>
  <c r="J226" i="9" s="1"/>
  <c r="H88" i="9"/>
  <c r="J88" i="9" s="1"/>
  <c r="J166" i="9"/>
  <c r="H165" i="9"/>
  <c r="J165" i="9" s="1"/>
  <c r="H99" i="9"/>
  <c r="G351" i="10"/>
  <c r="J291" i="9"/>
  <c r="H290" i="9"/>
  <c r="J290" i="9" s="1"/>
  <c r="H447" i="9"/>
  <c r="G745" i="10"/>
  <c r="J346" i="9"/>
  <c r="H461" i="9"/>
  <c r="J461" i="9" s="1"/>
  <c r="J510" i="9"/>
  <c r="J423" i="9"/>
  <c r="J422" i="9"/>
  <c r="J599" i="9"/>
  <c r="J602" i="9"/>
  <c r="J351" i="9"/>
  <c r="J352" i="9"/>
  <c r="J455" i="9"/>
  <c r="J367" i="9"/>
  <c r="J306" i="9"/>
  <c r="E364" i="9"/>
  <c r="E243" i="9"/>
  <c r="E242" i="9" s="1"/>
  <c r="D69" i="9"/>
  <c r="D68" i="9" s="1"/>
  <c r="J260" i="9"/>
  <c r="H328" i="9"/>
  <c r="J328" i="9" s="1"/>
  <c r="D155" i="9"/>
  <c r="H136" i="9"/>
  <c r="J137" i="9"/>
  <c r="H208" i="9"/>
  <c r="J209" i="9"/>
  <c r="H82" i="9"/>
  <c r="J82" i="9" s="1"/>
  <c r="H216" i="9"/>
  <c r="J221" i="9"/>
  <c r="H539" i="9"/>
  <c r="J539" i="9" s="1"/>
  <c r="J71" i="9"/>
  <c r="J235" i="9"/>
  <c r="J91" i="9"/>
  <c r="J143" i="9"/>
  <c r="H142" i="9"/>
  <c r="J142" i="9" s="1"/>
  <c r="H184" i="9"/>
  <c r="J184" i="9" s="1"/>
  <c r="J185" i="9"/>
  <c r="J172" i="9"/>
  <c r="J173" i="9"/>
  <c r="H465" i="9"/>
  <c r="J465" i="9" s="1"/>
  <c r="J428" i="9"/>
  <c r="G442" i="9"/>
  <c r="H474" i="9"/>
  <c r="H473" i="9" s="1"/>
  <c r="H446" i="9"/>
  <c r="H444" i="9" s="1"/>
  <c r="H442" i="9" s="1"/>
  <c r="D509" i="9"/>
  <c r="D473" i="9"/>
  <c r="D460" i="9" s="1"/>
  <c r="D374" i="9"/>
  <c r="D343" i="9" s="1"/>
  <c r="D326" i="9"/>
  <c r="D206" i="9"/>
  <c r="D244" i="9"/>
  <c r="D135" i="9"/>
  <c r="H156" i="9"/>
  <c r="H596" i="9"/>
  <c r="H190" i="9"/>
  <c r="J190" i="9" s="1"/>
  <c r="H277" i="9"/>
  <c r="H245" i="9"/>
  <c r="H588" i="9"/>
  <c r="G921" i="10" s="1"/>
  <c r="H327" i="9" l="1"/>
  <c r="J596" i="9"/>
  <c r="H595" i="9"/>
  <c r="J156" i="9"/>
  <c r="H155" i="9"/>
  <c r="J99" i="9"/>
  <c r="H69" i="9"/>
  <c r="H68" i="9" s="1"/>
  <c r="J394" i="9"/>
  <c r="H374" i="9"/>
  <c r="H343" i="9" s="1"/>
  <c r="J447" i="9"/>
  <c r="G968" i="10"/>
  <c r="J277" i="9"/>
  <c r="H269" i="9"/>
  <c r="J269" i="9" s="1"/>
  <c r="H244" i="9"/>
  <c r="J244" i="9" s="1"/>
  <c r="E7" i="9"/>
  <c r="J270" i="9"/>
  <c r="J245" i="9"/>
  <c r="J70" i="9"/>
  <c r="G343" i="9"/>
  <c r="G612" i="9" s="1"/>
  <c r="G613" i="9" s="1"/>
  <c r="G969" i="10"/>
  <c r="J588" i="9"/>
  <c r="H566" i="9"/>
  <c r="J566" i="9" s="1"/>
  <c r="J345" i="9"/>
  <c r="G733" i="10"/>
  <c r="G972" i="10" s="1"/>
  <c r="J446" i="9"/>
  <c r="J364" i="9"/>
  <c r="E363" i="9"/>
  <c r="J474" i="9"/>
  <c r="J473" i="9"/>
  <c r="G932" i="10"/>
  <c r="G973" i="10" s="1"/>
  <c r="H460" i="9"/>
  <c r="J460" i="9" s="1"/>
  <c r="J73" i="9"/>
  <c r="J8" i="9"/>
  <c r="J9" i="9"/>
  <c r="H207" i="9"/>
  <c r="J208" i="9"/>
  <c r="H215" i="9"/>
  <c r="J215" i="9" s="1"/>
  <c r="J216" i="9"/>
  <c r="H135" i="9"/>
  <c r="J135" i="9" s="1"/>
  <c r="J136" i="9"/>
  <c r="D243" i="9"/>
  <c r="D242" i="9" s="1"/>
  <c r="D205" i="9"/>
  <c r="D459" i="9"/>
  <c r="D972" i="10" l="1"/>
  <c r="C972" i="10" s="1"/>
  <c r="H67" i="9"/>
  <c r="H7" i="9" s="1"/>
  <c r="E344" i="9"/>
  <c r="J344" i="9" s="1"/>
  <c r="E6" i="9"/>
  <c r="E341" i="9" s="1"/>
  <c r="J374" i="9"/>
  <c r="H243" i="9"/>
  <c r="J243" i="9" s="1"/>
  <c r="J155" i="9"/>
  <c r="G194" i="6"/>
  <c r="H194" i="6" s="1"/>
  <c r="H590" i="9"/>
  <c r="J590" i="9" s="1"/>
  <c r="J595" i="9"/>
  <c r="H509" i="9"/>
  <c r="J509" i="9" s="1"/>
  <c r="J444" i="9"/>
  <c r="J363" i="9"/>
  <c r="K458" i="9"/>
  <c r="H206" i="9"/>
  <c r="J207" i="9"/>
  <c r="J69" i="9"/>
  <c r="D204" i="9"/>
  <c r="D67" i="9"/>
  <c r="D458" i="9"/>
  <c r="E343" i="9" l="1"/>
  <c r="E612" i="9" s="1"/>
  <c r="F5" i="7"/>
  <c r="G5" i="7" s="1"/>
  <c r="J442" i="9"/>
  <c r="H242" i="9"/>
  <c r="H459" i="9"/>
  <c r="H458" i="9" s="1"/>
  <c r="H205" i="9"/>
  <c r="J206" i="9"/>
  <c r="J68" i="9"/>
  <c r="D7" i="9"/>
  <c r="J7" i="9" s="1"/>
  <c r="D612" i="9"/>
  <c r="D613" i="9" s="1"/>
  <c r="D973" i="10" l="1"/>
  <c r="H612" i="9"/>
  <c r="J242" i="9"/>
  <c r="D969" i="10"/>
  <c r="E613" i="9"/>
  <c r="D617" i="9"/>
  <c r="D618" i="9" s="1"/>
  <c r="I243" i="9"/>
  <c r="J459" i="9"/>
  <c r="D6" i="9"/>
  <c r="D341" i="9" s="1"/>
  <c r="J205" i="9"/>
  <c r="H204" i="9"/>
  <c r="H6" i="9" s="1"/>
  <c r="D968" i="10" s="1"/>
  <c r="J67" i="9"/>
  <c r="G974" i="10" l="1"/>
  <c r="H339" i="9"/>
  <c r="C973" i="10"/>
  <c r="D974" i="10"/>
  <c r="D975" i="10" s="1"/>
  <c r="C968" i="10"/>
  <c r="L262" i="9" s="1"/>
  <c r="F617" i="9"/>
  <c r="J204" i="9"/>
  <c r="J612" i="9"/>
  <c r="F618" i="9" l="1"/>
  <c r="H613" i="9"/>
  <c r="L147" i="9"/>
  <c r="L260" i="9"/>
  <c r="J6" i="9"/>
  <c r="G584" i="10"/>
  <c r="G970" i="10" s="1"/>
  <c r="G971" i="10" s="1"/>
  <c r="H337" i="9"/>
  <c r="H326" i="9" s="1"/>
  <c r="H341" i="9" l="1"/>
  <c r="D970" i="10"/>
  <c r="D971" i="10" s="1"/>
  <c r="J337" i="9"/>
  <c r="J326" i="9"/>
  <c r="L473" i="9" l="1"/>
  <c r="L34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Raúl Jara</author>
  </authors>
  <commentList>
    <comment ref="J15" authorId="0" shapeId="0" xr:uid="{B3072780-8D93-45BB-BF4D-D2BABD057FE5}">
      <text>
        <r>
          <rPr>
            <b/>
            <sz val="9"/>
            <color indexed="81"/>
            <rFont val="Tahoma"/>
            <family val="2"/>
          </rPr>
          <t>Raúl Jara:</t>
        </r>
        <r>
          <rPr>
            <sz val="9"/>
            <color indexed="81"/>
            <rFont val="Tahoma"/>
            <family val="2"/>
          </rPr>
          <t xml:space="preserve">
actualizar a setiembre 2023</t>
        </r>
      </text>
    </comment>
  </commentList>
</comments>
</file>

<file path=xl/sharedStrings.xml><?xml version="1.0" encoding="utf-8"?>
<sst xmlns="http://schemas.openxmlformats.org/spreadsheetml/2006/main" count="8608" uniqueCount="1902">
  <si>
    <t>REF.</t>
  </si>
  <si>
    <t>Información General de la Entidad Consolidada</t>
  </si>
  <si>
    <t>Información General'!A1</t>
  </si>
  <si>
    <t>Balance General Consolidado</t>
  </si>
  <si>
    <t>Balance General'!A1</t>
  </si>
  <si>
    <t>Estado de Resultados Consolidado</t>
  </si>
  <si>
    <t>Estado de Resultados'!A1</t>
  </si>
  <si>
    <t>Notas a los Estados Financieros Consolidados (Nota 1 a Nota 4)</t>
  </si>
  <si>
    <t>Nota 1 a Nota 4'!A1</t>
  </si>
  <si>
    <t>Notas a los Estados Financieros Consolidados (Nota 5)</t>
  </si>
  <si>
    <t>Nota 5'!A1</t>
  </si>
  <si>
    <t>Notas a los Estados Financieros Consolidados (Nota 6 a Nota 12)</t>
  </si>
  <si>
    <t>Nota 6 a Nota 12'!A1</t>
  </si>
  <si>
    <t>Índice</t>
  </si>
  <si>
    <t>INFORMACIÓN GENERAL CONSOLIDADA</t>
  </si>
  <si>
    <t>1. IDENTIFICACIÓN SOCIEDAD CONTROLANTE</t>
  </si>
  <si>
    <t xml:space="preserve">1. IDENTIFICACIÓN SOCIEDAD CONTROLADA </t>
  </si>
  <si>
    <t>Nombre o Razón social</t>
  </si>
  <si>
    <t>Registro CNV</t>
  </si>
  <si>
    <t>Resolución N°85 E/18 del 3 de diciembre de 2018</t>
  </si>
  <si>
    <t xml:space="preserve"> Res. CNV N° 22E/20.- de fecha 6 de agosto de 2020</t>
  </si>
  <si>
    <t>Código Bolsa de Valores</t>
  </si>
  <si>
    <t>Dirección oficina principal</t>
  </si>
  <si>
    <t>E-mail</t>
  </si>
  <si>
    <t>karen.olenik@sudameriscb.com.py</t>
  </si>
  <si>
    <t>andrea.ramirez@sudamerisasset.com.py</t>
  </si>
  <si>
    <t>Sitio página Web</t>
  </si>
  <si>
    <t>https://www.sudamerissecurities.com.py/</t>
  </si>
  <si>
    <t>Domicilio legal</t>
  </si>
  <si>
    <t>2. ANTECEDENTES DE CONSTITUCIÓN DE LA SOCIEDAD CONTROLANTE</t>
  </si>
  <si>
    <t>2. ANTECEDENTES DE CONSTITUCIÓN DE LA SOCIEDAD CONTROLADA</t>
  </si>
  <si>
    <t>Escritura N° | Fecha</t>
  </si>
  <si>
    <t>N° 558 | 23 de agosto de 2018</t>
  </si>
  <si>
    <t>N° 1004 | 06 de noviembre de 2019</t>
  </si>
  <si>
    <t>Inscripción en el Registro Público</t>
  </si>
  <si>
    <t>Matrícula N° 15.752, Serie Comercial, Folio N° 1 de fecha 28 de setiembre de 2018</t>
  </si>
  <si>
    <t>Matrícula N° 25.261, Serie Comercial, Folio N° 1 de fecha 02 de enero de 2020</t>
  </si>
  <si>
    <t>Reforma de Estatutos</t>
  </si>
  <si>
    <t>Aumento de Capital</t>
  </si>
  <si>
    <t>N° 30  | 13 de junio de 2019</t>
  </si>
  <si>
    <t>Matrícula N° 15.752, Serie Comercial, Folio N° 2 de fecha 2 de agosto de 2019</t>
  </si>
  <si>
    <t>3. ADMINISTRACIÓN SOCIEDAD CONTROLANTE</t>
  </si>
  <si>
    <t>3. ADMINISTRACIÓN SOCIEDAD CONTROLADA</t>
  </si>
  <si>
    <t>CARGO</t>
  </si>
  <si>
    <t>NOMBRE Y APELLIDO</t>
  </si>
  <si>
    <t>Representante (s) Legal (es)</t>
  </si>
  <si>
    <t>Roland Holst</t>
  </si>
  <si>
    <t>Directorio</t>
  </si>
  <si>
    <t>Presidente</t>
  </si>
  <si>
    <t>Vicepresidente</t>
  </si>
  <si>
    <t>Director titular</t>
  </si>
  <si>
    <t>Karen María Oleñik Memmel</t>
  </si>
  <si>
    <t>Síndico titular</t>
  </si>
  <si>
    <t>Guillermo David Sarubbi Lutz</t>
  </si>
  <si>
    <t xml:space="preserve">Guillermo David Sarubbi Lutz
	</t>
  </si>
  <si>
    <t>Síndico suplente</t>
  </si>
  <si>
    <t>Clara Francisca Peroni Peña</t>
  </si>
  <si>
    <t>Plana ejecutiva</t>
  </si>
  <si>
    <t>Gerente de Fondos de Inversión</t>
  </si>
  <si>
    <t>Andrea Ramírez Aranda</t>
  </si>
  <si>
    <t>Gerente Comercial</t>
  </si>
  <si>
    <t>4. CAPITAL Y PROPIEDAD</t>
  </si>
  <si>
    <t>En Asamblea Ordinaria de fecha Nº 3 de fecha 29 de junio de 2020, la asamblea resuelve en el segundo punto del día " Capitalizar el importe de Gs. 615.000.000 (Guaraníes seiscientos quince mil millones) correspondiente a la utilidad del periodo 2019 previa deducción de las reservas legal y especiales.</t>
  </si>
  <si>
    <t>En Asamblea Ordinaria de fecha Nº 5 de fecha 26 de abril de 2021, la asamblea resuelve en el cuarto punto del día "Capitalizar el importe de Gs. 1.945.000.000 (Guaraníes Un mil millones novecientos cincuenta mil millones) correspondiente a la utilidad del periodo 2020 previa deducción de las reservas legal y especiales.</t>
  </si>
  <si>
    <t>Según Acta de Directorio Nº 72 de fecha 26 de abril de 2021, se resuelve realizar la integración de capital por Gs. 5.000.000.000.-</t>
  </si>
  <si>
    <t>Capital emitido</t>
  </si>
  <si>
    <t>Capital suscripto</t>
  </si>
  <si>
    <t>Capital integrado</t>
  </si>
  <si>
    <t>Valor nominal de las acciones</t>
  </si>
  <si>
    <t>CAPITAL INTEGRADO</t>
  </si>
  <si>
    <t>Voto</t>
  </si>
  <si>
    <t>Monto</t>
  </si>
  <si>
    <t>N°</t>
  </si>
  <si>
    <t>Accionista</t>
  </si>
  <si>
    <t>Número de acciones</t>
  </si>
  <si>
    <t>Cantidad de acciones</t>
  </si>
  <si>
    <t>Clase</t>
  </si>
  <si>
    <t>Nominativas</t>
  </si>
  <si>
    <t>José Gustavo Olmedo Sisul</t>
  </si>
  <si>
    <t>Alfredo Ricardo Raatz Becker</t>
  </si>
  <si>
    <t>CAPITAL SUSCRIPTO</t>
  </si>
  <si>
    <t>% de Participación de capital suscripto</t>
  </si>
  <si>
    <r>
      <t>5. AUDITOR EXTERNO INDEPENDIENTE</t>
    </r>
    <r>
      <rPr>
        <sz val="10"/>
        <color rgb="FF000000"/>
        <rFont val="Arial Narrow"/>
        <family val="2"/>
      </rPr>
      <t xml:space="preserve"> </t>
    </r>
  </si>
  <si>
    <t>6. PERSONAS VINCULADAS</t>
  </si>
  <si>
    <t>PERSONAS VINCULADAS</t>
  </si>
  <si>
    <t>Tipo de vínculo</t>
  </si>
  <si>
    <t>Sociedad controlante (*)</t>
  </si>
  <si>
    <t>Regional A.F.P.I.S.A.</t>
  </si>
  <si>
    <t>Sociedad controlada (**)</t>
  </si>
  <si>
    <t>Andrea Ramirez Aranda</t>
  </si>
  <si>
    <t>Síndico</t>
  </si>
  <si>
    <r>
      <t>Domicilio legal:</t>
    </r>
    <r>
      <rPr>
        <sz val="10"/>
        <color theme="1"/>
        <rFont val="Arial Narrow"/>
        <family val="2"/>
      </rPr>
      <t xml:space="preserve"> Calle Papa Juan XXIII casi Max Boettner – Piso 8 </t>
    </r>
  </si>
  <si>
    <r>
      <t>Participación</t>
    </r>
    <r>
      <rPr>
        <sz val="10"/>
        <color theme="1"/>
        <rFont val="Arial Narrow"/>
        <family val="2"/>
      </rPr>
      <t>: 99,98% de participación en el capital y en votos.</t>
    </r>
  </si>
  <si>
    <r>
      <t>Actividad principal:</t>
    </r>
    <r>
      <rPr>
        <sz val="10"/>
        <color theme="1"/>
        <rFont val="Arial Narrow"/>
        <family val="2"/>
      </rPr>
      <t xml:space="preserve"> Casa de Bolsa</t>
    </r>
  </si>
  <si>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</si>
  <si>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</si>
  <si>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</si>
  <si>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r>
      <t>Actividad principal:</t>
    </r>
    <r>
      <rPr>
        <sz val="10"/>
        <color theme="1"/>
        <rFont val="Arial Narrow"/>
        <family val="2"/>
      </rPr>
      <t xml:space="preserve"> Administradora de Fondos</t>
    </r>
  </si>
  <si>
    <t>ACCIONISTA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</si>
  <si>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</si>
  <si>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</si>
  <si>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</si>
  <si>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</si>
  <si>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</si>
  <si>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t>
  </si>
  <si>
    <t>Balance General - Bimonetario</t>
  </si>
  <si>
    <t>Cuenta</t>
  </si>
  <si>
    <t>Descripción</t>
  </si>
  <si>
    <t>Guaranies</t>
  </si>
  <si>
    <t>Dolares</t>
  </si>
  <si>
    <t>check</t>
  </si>
  <si>
    <t>MONEDA EXTRANJERA</t>
  </si>
  <si>
    <t>ACTIVO</t>
  </si>
  <si>
    <t>ACTIVO CORRIENTE</t>
  </si>
  <si>
    <t>DISPONIBILIDADES</t>
  </si>
  <si>
    <t>Bancos</t>
  </si>
  <si>
    <t>Bancos - Moneda Local</t>
  </si>
  <si>
    <t>Banco ITAU Cta Cte N°40000054/1</t>
  </si>
  <si>
    <t>Banco ITAU Cta Cte N°40000054/3</t>
  </si>
  <si>
    <t>Visión Banco Caja de Ahorro N°13352758</t>
  </si>
  <si>
    <t>Banco Atlas Cta Cte N°1150897</t>
  </si>
  <si>
    <t>Banco Atlas Caja de Ahorro N°1150895</t>
  </si>
  <si>
    <t>Banco Rio Caja de Ahorro N°01-00391570-0</t>
  </si>
  <si>
    <t>BANCOP Ahorro a la Vista N°0310068606</t>
  </si>
  <si>
    <t>Finexpar Caja de Ahorro N°155007484</t>
  </si>
  <si>
    <t>Banco GNB Caja de Ahorro N°12798011</t>
  </si>
  <si>
    <t>Banco Continental Caja de Ahorro N°01-00</t>
  </si>
  <si>
    <t>Banco Nacional de Fomento N°821857/4</t>
  </si>
  <si>
    <t>Banco Familiar  Caja de Ahorro N°00-0231</t>
  </si>
  <si>
    <t>Banco Interfisa C.A. N°1027186</t>
  </si>
  <si>
    <t>Financiera Ueno C.A. N° 583739-2</t>
  </si>
  <si>
    <t>FIC de Finanzas Caja de Ahorro N°0131001</t>
  </si>
  <si>
    <t>Banco Solar Cta Cte N°185554</t>
  </si>
  <si>
    <t>Financiera Paraguayo Japonesa Cta Gs</t>
  </si>
  <si>
    <t>Banco Sudameris Nº 4047569</t>
  </si>
  <si>
    <t>Banco Rio Cta. Cte. Nro. 08-868320-08</t>
  </si>
  <si>
    <t>Tu Financiera Caja de Ahorro Nº 13981625</t>
  </si>
  <si>
    <t>Bancop Cta. Cte. Nro. 410225649</t>
  </si>
  <si>
    <t>Sudameris Bank Cta. Cte. Gs</t>
  </si>
  <si>
    <t>Sudameris Bank C.A. Gs</t>
  </si>
  <si>
    <t>Banco GNB Cta Cte Gs. N°12798011 - 3</t>
  </si>
  <si>
    <t>Bancos - Moneda Extranjera</t>
  </si>
  <si>
    <t>USD</t>
  </si>
  <si>
    <t>Banco ITAU Cta.Cte. N° 400000060</t>
  </si>
  <si>
    <t>Banco ITAU Cta.Cte. N° 400000061</t>
  </si>
  <si>
    <t>Bancop Ahorro a la Vista U$S N° 03100686</t>
  </si>
  <si>
    <t>Citibank Ahorro a la Vista U$S N° 519876</t>
  </si>
  <si>
    <t>Banco Continental Caja de Ahorro U$S N°</t>
  </si>
  <si>
    <t>Finexpar Caja de Ahorro U$S N° 101550026</t>
  </si>
  <si>
    <t>Banco GNB Caja de Ahorro U$S N° 12798011</t>
  </si>
  <si>
    <t>Banco Rio Caja Ahorro Nº 8270013240008</t>
  </si>
  <si>
    <t>Banco Atlas Cta Cte N° 1150898</t>
  </si>
  <si>
    <t>Financiera Ueno C.A. N° 583739-1</t>
  </si>
  <si>
    <t>FIC S.A. de Finanzas C.C. 0131001281</t>
  </si>
  <si>
    <t>Banco Interfisa C.A. N° 10290848</t>
  </si>
  <si>
    <t>Banco Solar C.A. N° 0187071</t>
  </si>
  <si>
    <t>Banco Nacional de Fomento CC USD</t>
  </si>
  <si>
    <t>Financiera Paraguaya Japonesa</t>
  </si>
  <si>
    <t>Banco Rio Cta. Cte. Nº 0879416006</t>
  </si>
  <si>
    <t>Tu Financiera Caja de Ahorro Nº 14383293</t>
  </si>
  <si>
    <t>Bancop Cta. Cte. Nro 410225657</t>
  </si>
  <si>
    <t>Sudameris Bank C.A. USD</t>
  </si>
  <si>
    <t>Banco GNB Cta Cte USD N°12798011 - 4</t>
  </si>
  <si>
    <t>INVERSIONES TEMPORARIAS</t>
  </si>
  <si>
    <t>Titulos de Renta Fija</t>
  </si>
  <si>
    <t>Titulos de Renta Fija - Local</t>
  </si>
  <si>
    <t>Emitidos por el Estado y Entidades Públi</t>
  </si>
  <si>
    <t>Bonos Públicos</t>
  </si>
  <si>
    <t>Bonos Públicos GS</t>
  </si>
  <si>
    <t>Emitidos por el Sector Financiero</t>
  </si>
  <si>
    <t>Bonos Subordinados</t>
  </si>
  <si>
    <t>Bonos Subordinados - U$S</t>
  </si>
  <si>
    <t>CDA</t>
  </si>
  <si>
    <t>CDA - GS</t>
  </si>
  <si>
    <t>CDA - U$S</t>
  </si>
  <si>
    <t>Emitidos por Entidades del Sector Privad</t>
  </si>
  <si>
    <t>Bonos Corporativos</t>
  </si>
  <si>
    <t>Bonos Corporativos - GS</t>
  </si>
  <si>
    <t>Bonos Corporativos - U$S</t>
  </si>
  <si>
    <t>Emitidos por Empresas Vinculadas</t>
  </si>
  <si>
    <t>Bonos Financieros</t>
  </si>
  <si>
    <t>Bonos Financieros - U$S VINCULADAS</t>
  </si>
  <si>
    <t>Bonos Subordinados - U$S VINCULADAS</t>
  </si>
  <si>
    <t>CDA - GS VINCULADAS</t>
  </si>
  <si>
    <t>CDA - U$S VINCULADAS</t>
  </si>
  <si>
    <t>Intereses Devengados s/ Renta Fija</t>
  </si>
  <si>
    <t>Intereses a Cobrar s/ Renta Fija</t>
  </si>
  <si>
    <t>Int. a Cobrar - Bonos Financieros - Gs</t>
  </si>
  <si>
    <t>Int. a Cobrar - Bonos Subord. - U$S</t>
  </si>
  <si>
    <t>Int. a Cobrar - CDA - Gs</t>
  </si>
  <si>
    <t>Int. a Cobrar - CDA - U$S</t>
  </si>
  <si>
    <t>Int. a Cobrar - Bonos Corporativos - Gs</t>
  </si>
  <si>
    <t>Int. a Cobrar - Bonos Corporativos - U$S</t>
  </si>
  <si>
    <t>Int. a Cobrar - Bonos Financieros - Gs V</t>
  </si>
  <si>
    <t>Int. a Cobrar - Bonos Financieros - U$S</t>
  </si>
  <si>
    <t>Int. a Cobrar - CDA - Gs VINCULADAS</t>
  </si>
  <si>
    <t>Int. a Cobrar - CDA - U$S VINCULADAS</t>
  </si>
  <si>
    <t>Int. a Cobrar - Bonos Públicos Gs</t>
  </si>
  <si>
    <t>Int a Cobrar  - Bonos Sub USD Vinculadas</t>
  </si>
  <si>
    <t>(Intereses a Devengar)</t>
  </si>
  <si>
    <t>Int. a Deveng. Bonos Fin. - Gs</t>
  </si>
  <si>
    <t>Int. a Deveng. Bonos Sub - U$S</t>
  </si>
  <si>
    <t>Int. a Deveng. CDA - Gs</t>
  </si>
  <si>
    <t>Int. a Deveng. CDA - U$S</t>
  </si>
  <si>
    <t>Int. a Deveng. Bonos Corp. - Gs</t>
  </si>
  <si>
    <t>Int. a Deveng. Bonos Corp. - U$S</t>
  </si>
  <si>
    <t>Int. a Deveng. Bonos Finan. - Gs VINC.</t>
  </si>
  <si>
    <t>Int. a Deveng. Bonos Finan. - U$S VINC.</t>
  </si>
  <si>
    <t>Int. a Deveng. CDA - Gs VINC.</t>
  </si>
  <si>
    <t>Int. a Deveng. CDA - U$S VINC.</t>
  </si>
  <si>
    <t>Int. a Deveng. Bonos Públicos Gs</t>
  </si>
  <si>
    <t>Int. a Deveng. Bonos Sub USD Vinculadas</t>
  </si>
  <si>
    <t>Prima por Diferencia de Precio</t>
  </si>
  <si>
    <t>Prima por Diferencia de Precio (-)</t>
  </si>
  <si>
    <t>Dif. de Precio (-) Bonos Públicos Gs</t>
  </si>
  <si>
    <t>Operaciones de Reporto</t>
  </si>
  <si>
    <t>Valores entregados por Reporto</t>
  </si>
  <si>
    <t>Deudores por títulos Renta Fija en Repor</t>
  </si>
  <si>
    <t>Deudores Títulos Renta Fija en Repo Gs</t>
  </si>
  <si>
    <t>Deudores Titulos Renta Fija en Repo U$S</t>
  </si>
  <si>
    <t>Valores recibidos por Reporto</t>
  </si>
  <si>
    <t>Bonos Corporativos - Gs</t>
  </si>
  <si>
    <t>CDA - Gs VINCULADAS</t>
  </si>
  <si>
    <t>Prima a Cobrar - REPO</t>
  </si>
  <si>
    <t>Prima a Cobrar - REPO GS</t>
  </si>
  <si>
    <t>Prima a Devengar - REPO</t>
  </si>
  <si>
    <t>Prima a Devengar - REPO Gs</t>
  </si>
  <si>
    <t>CREDITOS VIGENTES</t>
  </si>
  <si>
    <t>Deudores por intermediación</t>
  </si>
  <si>
    <t>Comisiones por cobrar por intermediación</t>
  </si>
  <si>
    <t>Comisiones por cobrar Gs</t>
  </si>
  <si>
    <t>Comisiones por cobrar U$S</t>
  </si>
  <si>
    <t>Operaciones a Liquidar</t>
  </si>
  <si>
    <t>Cupones Pendientes de Reembolso GS</t>
  </si>
  <si>
    <t>Cupones Pendientes de Reembolso USD</t>
  </si>
  <si>
    <t>Operaciones a Liquidar Gs</t>
  </si>
  <si>
    <t>Operaciones a Liquidar USD</t>
  </si>
  <si>
    <t>Documentos y cuentas por cobrar</t>
  </si>
  <si>
    <t>Cuentas por Cobrar</t>
  </si>
  <si>
    <t>Servicios Prestados por cobrar - Gs</t>
  </si>
  <si>
    <t>Otras cuentas por cobrar</t>
  </si>
  <si>
    <t>Otras cuentas por cobrar - Gs</t>
  </si>
  <si>
    <t>Otras cuentas por cobrar - U$S</t>
  </si>
  <si>
    <t>Deudores varios Vigentes</t>
  </si>
  <si>
    <t>Cuentas a cobrar personas y empresas rel</t>
  </si>
  <si>
    <t>Créditos Fiscales</t>
  </si>
  <si>
    <t>Anticipo Impuesto a la Renta</t>
  </si>
  <si>
    <t>Retención RENTA</t>
  </si>
  <si>
    <t>Otras cuentas operativas por cobrar</t>
  </si>
  <si>
    <t>Anticipos a Proveedores</t>
  </si>
  <si>
    <t>Anticipos a Proveedores GS</t>
  </si>
  <si>
    <t>Anticipos a Proveedores U$S</t>
  </si>
  <si>
    <t>Anticipos a Rendir</t>
  </si>
  <si>
    <t>Anticipos a rendir - Varios Gs.</t>
  </si>
  <si>
    <t>GASTOS PAGADOS POR ANTICIPADO</t>
  </si>
  <si>
    <t>Gastos Pagados por Adelantado</t>
  </si>
  <si>
    <t>Aranceles BVPASA</t>
  </si>
  <si>
    <t>Insumos de Computación</t>
  </si>
  <si>
    <t>Gastos de Patente Comercial</t>
  </si>
  <si>
    <t>Gastos a Devengar - Depreciación</t>
  </si>
  <si>
    <t>Seguros Pagados por Adelantado</t>
  </si>
  <si>
    <t>Cauciones</t>
  </si>
  <si>
    <t>ACTIVO NO CORRIENTE</t>
  </si>
  <si>
    <t>INVERSIONES PERMANENTES</t>
  </si>
  <si>
    <t>Títulos de Renta Variable</t>
  </si>
  <si>
    <t>Títulos Valores de Renta Variable - Loca</t>
  </si>
  <si>
    <t>Acciones en Otras Empresas</t>
  </si>
  <si>
    <t>Acciones Regional AFPISA</t>
  </si>
  <si>
    <t>Participación en Resultados</t>
  </si>
  <si>
    <t>Regional AFPISA</t>
  </si>
  <si>
    <t>ACCION DE LA BOLSA DE VALORES</t>
  </si>
  <si>
    <t>Acción - REGIONAL Casa de Bolsa</t>
  </si>
  <si>
    <t>BIENES DE USO</t>
  </si>
  <si>
    <t>Bienes de Uso Propios</t>
  </si>
  <si>
    <t>Instalaciones</t>
  </si>
  <si>
    <t>Muebles y Equipos de Oficina</t>
  </si>
  <si>
    <t>Equipos de Computación</t>
  </si>
  <si>
    <t>Mejoras en Propiedad de Terceros</t>
  </si>
  <si>
    <t>(-) Depreciación acumulada</t>
  </si>
  <si>
    <t>Deprec. Acumulada Instalaciones</t>
  </si>
  <si>
    <t>Deprec. Acumulada Equipos de Oficina</t>
  </si>
  <si>
    <t>Deprec. Acumulada Equipos de Computación</t>
  </si>
  <si>
    <t>Deprec. Mejoras</t>
  </si>
  <si>
    <t>ACTIVOS INTANGIBLES Y CARGOS DIFERIDOS</t>
  </si>
  <si>
    <t>Licencia</t>
  </si>
  <si>
    <t>Liciencia - U$S</t>
  </si>
  <si>
    <t>Prográmas Informáticos</t>
  </si>
  <si>
    <t>Marcas</t>
  </si>
  <si>
    <t>Gastos de Desarrollo</t>
  </si>
  <si>
    <t>Gastos de Constitución</t>
  </si>
  <si>
    <t>Programas informaticos en desarrollo</t>
  </si>
  <si>
    <t>(-) Amortización acumulada</t>
  </si>
  <si>
    <t>Programas Informáticos</t>
  </si>
  <si>
    <t>OTROS ACTIVOS NO CORRIENTES</t>
  </si>
  <si>
    <t>Garantia de Alquiler</t>
  </si>
  <si>
    <t>PASIVO</t>
  </si>
  <si>
    <t>PASIVO CORRIENTE</t>
  </si>
  <si>
    <t>DEUDAS VIGENTES</t>
  </si>
  <si>
    <t>Acreedores por intermediación</t>
  </si>
  <si>
    <t>Operaciones a Liquidar - U$S</t>
  </si>
  <si>
    <t>Cupones Cobrados de Clientes - GS</t>
  </si>
  <si>
    <t>Cupones Cobrados de Clientes - U$S</t>
  </si>
  <si>
    <t>Operaciones a Liquidar - Terceros</t>
  </si>
  <si>
    <t>Operaciones a Liquidar Terceros - U$S</t>
  </si>
  <si>
    <t>Anticipo de Clientes</t>
  </si>
  <si>
    <t>Anticipo de Clientes U$S</t>
  </si>
  <si>
    <t>Cuentas a pagar a personas y empresas re</t>
  </si>
  <si>
    <t>Tarjeta de Crédito a Pagar - VINCULADAS</t>
  </si>
  <si>
    <t>Proveedores de Bienes y/o Servicios</t>
  </si>
  <si>
    <t>Proveedores de Bienes y/o Servicios Gs.</t>
  </si>
  <si>
    <t>Proveedores de Bienes y/o Servicios U$S</t>
  </si>
  <si>
    <t>OBLIGACIONES FINANCIERAS A CORTO PLAZO</t>
  </si>
  <si>
    <t>Sobregiro en cuenta corriente</t>
  </si>
  <si>
    <t>Bancos M/L</t>
  </si>
  <si>
    <t>CitiBank Caja de Ahorro Nª 5198764002</t>
  </si>
  <si>
    <t>Bancos M/E</t>
  </si>
  <si>
    <t>Sudameris Bank Cta. Cte. USD.</t>
  </si>
  <si>
    <t>Operaciones de Reverse Reporto</t>
  </si>
  <si>
    <t>Prima a Pagar - REPO</t>
  </si>
  <si>
    <t>Prima a pagar - REPO Gs</t>
  </si>
  <si>
    <t>Prima a pagar - REPO ME</t>
  </si>
  <si>
    <t>Prima a devengar - REPO</t>
  </si>
  <si>
    <t>Prima a devengar - REPO Gs</t>
  </si>
  <si>
    <t>Prima a devengar - REPO ME</t>
  </si>
  <si>
    <t>Acreedores por títulos de renta fija en</t>
  </si>
  <si>
    <t>Acreedores Titulos Renta Fija en Repo Gs</t>
  </si>
  <si>
    <t>Acreedores Titulos Renta Fija en Repo U$</t>
  </si>
  <si>
    <t>PROVISIONES</t>
  </si>
  <si>
    <t>Sueldos y Cargas Sociales</t>
  </si>
  <si>
    <t>Retribucion Variable a Pagar - Ley 285</t>
  </si>
  <si>
    <t>Aguinaldos por Pagar</t>
  </si>
  <si>
    <t>Aportes y Retenciones a Pagar</t>
  </si>
  <si>
    <t>Obligaciones Fiscales</t>
  </si>
  <si>
    <t>Impuesto a la Renta a Pagar</t>
  </si>
  <si>
    <t>Impuesto al Valor Agregado</t>
  </si>
  <si>
    <t>IVA Debito Fiscal a Pagar</t>
  </si>
  <si>
    <t>Retención IVA a Pagar</t>
  </si>
  <si>
    <t>Retención RENTA a Pagar</t>
  </si>
  <si>
    <t>Otras Provisiones</t>
  </si>
  <si>
    <t>Auditoria Externa a Pagar</t>
  </si>
  <si>
    <t>Servicio de Asesoría a Pagar</t>
  </si>
  <si>
    <t>Comisiones Comerciales a Pagar</t>
  </si>
  <si>
    <t>Fondo de Garantía a Pagar Gs</t>
  </si>
  <si>
    <t>Fondo de Garantia a Pagar U$S</t>
  </si>
  <si>
    <t>CUENTAS DE ORDEN EN EL ACTIVO</t>
  </si>
  <si>
    <t>Registro de Administración de Cartera</t>
  </si>
  <si>
    <t>CUENTAS DE ORDEN EN EL PASIVO</t>
  </si>
  <si>
    <t>Responsabilidad por Administración de Ca</t>
  </si>
  <si>
    <t>PATRIMONIO NETO</t>
  </si>
  <si>
    <t>CAPITAL SOCIAL</t>
  </si>
  <si>
    <t>Capital Suscripto</t>
  </si>
  <si>
    <t>(-) Capital a Integrar / Accionistas</t>
  </si>
  <si>
    <t>CAPITAL ADICIONAL</t>
  </si>
  <si>
    <t>Aportes para Futuras Capitalizaciones</t>
  </si>
  <si>
    <t>Revaluacion de Acciones</t>
  </si>
  <si>
    <t>RESERVAS</t>
  </si>
  <si>
    <t>Reserva Legal</t>
  </si>
  <si>
    <t>Reservas Especiales</t>
  </si>
  <si>
    <t>RESULTADOS</t>
  </si>
  <si>
    <t>Resultados Acumulados</t>
  </si>
  <si>
    <t>Resultado del Ejercicio</t>
  </si>
  <si>
    <t>INGRESOS</t>
  </si>
  <si>
    <t>Comisiones Cobradas</t>
  </si>
  <si>
    <t>Comisiones por operaciones en rueda</t>
  </si>
  <si>
    <t>Por intermediación de acciones</t>
  </si>
  <si>
    <t>Por intermediación de acciones Gs</t>
  </si>
  <si>
    <t>Por intermediación de renta fija</t>
  </si>
  <si>
    <t>Por intermediación de renta fija Gs</t>
  </si>
  <si>
    <t>Por intermediación de renta fija U$S</t>
  </si>
  <si>
    <t>Comisiones por contratos de colocación p</t>
  </si>
  <si>
    <t>Por Contratos de Coloc. Prim. R. Fija Gs</t>
  </si>
  <si>
    <t>Por Contratos de Coloc.Prim. R. Fija U$S</t>
  </si>
  <si>
    <t>Ingresos por servicios prestados</t>
  </si>
  <si>
    <t>Asesoría Financiera</t>
  </si>
  <si>
    <t>Asesoría Financiera - U$S</t>
  </si>
  <si>
    <t>Contratos de Corresponsalía</t>
  </si>
  <si>
    <t>Contratos de Corresponsalía - USD</t>
  </si>
  <si>
    <t>Ingresos y rentas de cartera propia</t>
  </si>
  <si>
    <t>Intereses y dividendos de cartera propia</t>
  </si>
  <si>
    <t>Bonos Financieros - Gs</t>
  </si>
  <si>
    <t>CDA - Gs</t>
  </si>
  <si>
    <t>Bonos Financieros - Gs VINCULADAS</t>
  </si>
  <si>
    <t>Bonos Públicos Gs</t>
  </si>
  <si>
    <t>Por diferencia de valor de títulos valor</t>
  </si>
  <si>
    <t>Utilidad en compraventa de titulos valor</t>
  </si>
  <si>
    <t>Bonos Financieros - U$S</t>
  </si>
  <si>
    <t>Resultado Bonos Sub. - U$S</t>
  </si>
  <si>
    <t>Bonos Corporativos - Gs VINCULADAS</t>
  </si>
  <si>
    <t>Primas por valor de compra futura (repo)</t>
  </si>
  <si>
    <t>Bonos Subordinados - USD</t>
  </si>
  <si>
    <t>CDA - USD</t>
  </si>
  <si>
    <t>Bonos Subordinados - Gs</t>
  </si>
  <si>
    <t>Ingresos personas relacionadas</t>
  </si>
  <si>
    <t>Operaciones y servicios a personas relac</t>
  </si>
  <si>
    <t>Servicios de Cumplimiento Normativo</t>
  </si>
  <si>
    <t>Serv. de Deposito y Custodio de Valores</t>
  </si>
  <si>
    <t>Servicios Administrativos</t>
  </si>
  <si>
    <t>Servicio Mesa de Dinero GS</t>
  </si>
  <si>
    <t>Servicio Mesa de Dinero USD</t>
  </si>
  <si>
    <t>OTROS INGRESOS OPERATIVOS</t>
  </si>
  <si>
    <t>Representante de Obligacionistas</t>
  </si>
  <si>
    <t>Representante de Obligacionistas - GS</t>
  </si>
  <si>
    <t>Servicios por transferencia de Cartera</t>
  </si>
  <si>
    <t>Servicios por transferencia de Cartera -</t>
  </si>
  <si>
    <t>Aranceles - BVPASA</t>
  </si>
  <si>
    <t>Aranceles - BVPASA Gs</t>
  </si>
  <si>
    <t>Aranceles - BVPASA U$S</t>
  </si>
  <si>
    <t>Fondo de Garantía</t>
  </si>
  <si>
    <t>Fondo de Garantía - Gs</t>
  </si>
  <si>
    <t>Fondo de Garantía - U$S</t>
  </si>
  <si>
    <t>Otros Ingresos Operativos</t>
  </si>
  <si>
    <t>Otros Ingresos Operativos - GS</t>
  </si>
  <si>
    <t>Otros Ingresos Operativos - U$S</t>
  </si>
  <si>
    <t>INGRESOS FINANCIEROS</t>
  </si>
  <si>
    <t>Intereses bancarios cobrados</t>
  </si>
  <si>
    <t>Ganancia por Diferencia de Cambio</t>
  </si>
  <si>
    <t>Diferencia de cambio cuentas activas</t>
  </si>
  <si>
    <t>Diferencia de cambio cuentas pasivas</t>
  </si>
  <si>
    <t>OTROS INGRESOS NO OPERATIVOS</t>
  </si>
  <si>
    <t>Ingresos por ajustes y redondeos</t>
  </si>
  <si>
    <t>Ingresos extraordinarios</t>
  </si>
  <si>
    <t>Participación en Resultados Otras Empres</t>
  </si>
  <si>
    <t>Reintegro de Gastos Exentos GS</t>
  </si>
  <si>
    <t>Reintegro de Gastos Exentos USD</t>
  </si>
  <si>
    <t>Reintegro de Gastos Gravados GS</t>
  </si>
  <si>
    <t>Reintegro de Gastos Gravados USD</t>
  </si>
  <si>
    <t>EGRESOS</t>
  </si>
  <si>
    <t>EGRESOS OPERATIVOS</t>
  </si>
  <si>
    <t>GASTOS DE OPERACIÓN</t>
  </si>
  <si>
    <t>Gastos por comisiones y servicios</t>
  </si>
  <si>
    <t>Comisiones por colocaciones bursátiles</t>
  </si>
  <si>
    <t>Comisiones por Operaciones GS</t>
  </si>
  <si>
    <t>Comisiones por Operaciones USD</t>
  </si>
  <si>
    <t>Aranceles por negociación Bolsa de Valor</t>
  </si>
  <si>
    <t>Aranceles pagados - BVPASA</t>
  </si>
  <si>
    <t>Aranceles pagados - BVPASA Gs</t>
  </si>
  <si>
    <t>Aranceles pagados - BVPASA U$S</t>
  </si>
  <si>
    <t>Aranceles CNV</t>
  </si>
  <si>
    <t>Otros Gastos Operativos</t>
  </si>
  <si>
    <t>Bonos Corporativos Gs.</t>
  </si>
  <si>
    <t>Bonos Subordinados U$S</t>
  </si>
  <si>
    <t>Bonos Corporativos U$S</t>
  </si>
  <si>
    <t>Bonos Financieros U$S</t>
  </si>
  <si>
    <t>Perdida por compraventa de titulos valor</t>
  </si>
  <si>
    <t>Canon Anual - Seprelad</t>
  </si>
  <si>
    <t>GASTOS DE COMERCIALIZACION</t>
  </si>
  <si>
    <t>Gastos de publicidad y marketing</t>
  </si>
  <si>
    <t>Gastos de Representación</t>
  </si>
  <si>
    <t>Gastos de Viaje</t>
  </si>
  <si>
    <t>Comisiones Pagadas</t>
  </si>
  <si>
    <t>GASTOS DE ADMINISTRACION</t>
  </si>
  <si>
    <t>Remuneraciones</t>
  </si>
  <si>
    <t>Sueldos y Jornales</t>
  </si>
  <si>
    <t>Aguinaldos</t>
  </si>
  <si>
    <t>Vacaciones</t>
  </si>
  <si>
    <t>Cargas Sociales</t>
  </si>
  <si>
    <t>Aporte Patronal IPS 16,5%</t>
  </si>
  <si>
    <t>Indemnización y Preaviso</t>
  </si>
  <si>
    <t>Retribución Variable - Ley 285/91</t>
  </si>
  <si>
    <t>Capacitación y Entrenamiento</t>
  </si>
  <si>
    <t>Uniformes</t>
  </si>
  <si>
    <t>Seguros Privados al Personal</t>
  </si>
  <si>
    <t>Tarjetas de Gourmet - Empleados</t>
  </si>
  <si>
    <t>Otros Gastos de Personal</t>
  </si>
  <si>
    <t>Otras Remuneraciones</t>
  </si>
  <si>
    <t>Dieta a Directores</t>
  </si>
  <si>
    <t>Sindicos</t>
  </si>
  <si>
    <t>Otros Beneficios</t>
  </si>
  <si>
    <t>Honorarios Profesionales</t>
  </si>
  <si>
    <t>Auditoría Externa</t>
  </si>
  <si>
    <t>Servicio de Asesoría</t>
  </si>
  <si>
    <t>Honorarios de Escribanía</t>
  </si>
  <si>
    <t>Otros Honorarios Profesionales</t>
  </si>
  <si>
    <t>Servicios Tercerizados</t>
  </si>
  <si>
    <t>Previsiones, Depreciaciones y Amortizaci</t>
  </si>
  <si>
    <t>Depreciación de Propiedades y Equipos</t>
  </si>
  <si>
    <t>Depreciacion Equipos de Oficina</t>
  </si>
  <si>
    <t>Depreciacion Equipos de Computación</t>
  </si>
  <si>
    <t>Depreciacíon Instalacíones</t>
  </si>
  <si>
    <t>Depreciacíon Mejoras</t>
  </si>
  <si>
    <t>Depreciación Equipos de Oficina GND</t>
  </si>
  <si>
    <t>Amortización Activos Intangibles y Cargo</t>
  </si>
  <si>
    <t>Amortización de Gastos de Constitucion</t>
  </si>
  <si>
    <t>Amortización de Programas Informáticos</t>
  </si>
  <si>
    <t>Amortización Licencias</t>
  </si>
  <si>
    <t>Amortización Marcas</t>
  </si>
  <si>
    <t>Mantenimiento y Reparaciones</t>
  </si>
  <si>
    <t>Equipos de Computación y Sistemas</t>
  </si>
  <si>
    <t>Alquileres Pagados</t>
  </si>
  <si>
    <t>Alquiler de Bienes Inmuebles</t>
  </si>
  <si>
    <t>Alquiler de Bienes Muebles</t>
  </si>
  <si>
    <t>Expensas</t>
  </si>
  <si>
    <t>Seguros</t>
  </si>
  <si>
    <t>Seguros pagados</t>
  </si>
  <si>
    <t>Impuestos, tasas y contribuciones</t>
  </si>
  <si>
    <t>Patentes y Tasas Municipales</t>
  </si>
  <si>
    <t>Tasas y Contribuciones</t>
  </si>
  <si>
    <t>Gastos Generales</t>
  </si>
  <si>
    <t>Energía Eléctrica</t>
  </si>
  <si>
    <t>Comunicaciones</t>
  </si>
  <si>
    <t>Movildad y Transporte</t>
  </si>
  <si>
    <t>Papelería,Útiles e Impresos</t>
  </si>
  <si>
    <t>Gastos de Insumos y computación</t>
  </si>
  <si>
    <t>Gastos de limpieza y afines</t>
  </si>
  <si>
    <t>Cuotas y Suscripciones</t>
  </si>
  <si>
    <t>Demostraciones y Agasajos</t>
  </si>
  <si>
    <t>Gastos de refrigerios</t>
  </si>
  <si>
    <t>Courier y Encomiendas</t>
  </si>
  <si>
    <t>Gastos de Asamblea</t>
  </si>
  <si>
    <t>Mantenimiento de Software</t>
  </si>
  <si>
    <t>Otros Gastos Administrativos</t>
  </si>
  <si>
    <t>EGRESOS FINANCIEROS</t>
  </si>
  <si>
    <t>Intereses y Gastos de Sobregiros</t>
  </si>
  <si>
    <t>Intereses y Gastos de sobregiros - Perso</t>
  </si>
  <si>
    <t>Gastos Bancarios</t>
  </si>
  <si>
    <t>Gastos Bancarios - Personas y Empresas R</t>
  </si>
  <si>
    <t>Pérdida por Diferencia de Cambio</t>
  </si>
  <si>
    <t>EGRESOS FISCALES</t>
  </si>
  <si>
    <t>Impuesto a la Renta</t>
  </si>
  <si>
    <t>Retención Renta</t>
  </si>
  <si>
    <t>Gastos no Deducibles</t>
  </si>
  <si>
    <t>Gastos no Deducibles - Gs</t>
  </si>
  <si>
    <t>Gastos no Deducibles - U$S</t>
  </si>
  <si>
    <t>IVA Costo</t>
  </si>
  <si>
    <t>Recargos y Multas</t>
  </si>
  <si>
    <t>EGRESOS NO OPERATIVOS</t>
  </si>
  <si>
    <t>Egresos por ajustes y redondeos</t>
  </si>
  <si>
    <t>Gastos Extraordinarios</t>
  </si>
  <si>
    <t>Balance General - Moneda Local</t>
  </si>
  <si>
    <t>MPORTE GS</t>
  </si>
  <si>
    <t>MPORTE USD</t>
  </si>
  <si>
    <t>CONSOLIDADO</t>
  </si>
  <si>
    <t>BANCOS</t>
  </si>
  <si>
    <t>Sudameris Bank Cta. Cte. Gs. 764</t>
  </si>
  <si>
    <t>Sudameris Bank Cta. Cte. USD 764</t>
  </si>
  <si>
    <t>TITULOS DE RENTA FIJA</t>
  </si>
  <si>
    <t>CERTIFICADO DE DEPÓSITO DE AHORRO</t>
  </si>
  <si>
    <t>CDA - Gs.</t>
  </si>
  <si>
    <t>CDA USD</t>
  </si>
  <si>
    <t>Intereses a cobrar CDA USD</t>
  </si>
  <si>
    <t>Intereses a Devengar CDA USD</t>
  </si>
  <si>
    <t>Intereses a Cobrar CDA Gs</t>
  </si>
  <si>
    <t>Intereses a Devengar CDA Gs</t>
  </si>
  <si>
    <t>BONOS CORPORATIVOS</t>
  </si>
  <si>
    <t>Intereses a Cobrar BC Gs</t>
  </si>
  <si>
    <t>Intereses a Devengar BC Gs</t>
  </si>
  <si>
    <t>BONOS FINANCIEROS</t>
  </si>
  <si>
    <t>Bonos Financieros - GS</t>
  </si>
  <si>
    <t>Int. a Cobrar - Bonos Fin. GS</t>
  </si>
  <si>
    <t>Int. a Devengar - Bonos Fin. GS</t>
  </si>
  <si>
    <t>CRÉDITOS</t>
  </si>
  <si>
    <t>DOCUMENTOS Y CUENTAS POR COBRAR</t>
  </si>
  <si>
    <t>Otras Cuentas por Cobrar GS</t>
  </si>
  <si>
    <t>Otras Cuentas por Cobrar USD</t>
  </si>
  <si>
    <t>DEUDORES VARIOS</t>
  </si>
  <si>
    <t>Comisiones a Cobrar GS - FM</t>
  </si>
  <si>
    <t>Comisiones a Cobrar USD - FM</t>
  </si>
  <si>
    <t>Comisiones a Cobrar USD - Eydisa</t>
  </si>
  <si>
    <t>Comisiones a Cobrar USD - Sol City</t>
  </si>
  <si>
    <t>ANTICIPOS Y RETENCIONES DE IMPUESTO A LA</t>
  </si>
  <si>
    <t>Anticipo De Impuesto A La Renta</t>
  </si>
  <si>
    <t>ANTICIPOS  A  PROVEEDORES</t>
  </si>
  <si>
    <t>Anticipo a Proveedores Locales USD</t>
  </si>
  <si>
    <t>Servicio de Calificacion de Riesgos FM</t>
  </si>
  <si>
    <t>CARGOS DIFERIDOS</t>
  </si>
  <si>
    <t>GASTOS DE CONSTITUCIÓN</t>
  </si>
  <si>
    <t>Gastos De Constitución</t>
  </si>
  <si>
    <t>Gasto de Constitucion Eydisa</t>
  </si>
  <si>
    <t>Gastos De Constitución SolCity 1</t>
  </si>
  <si>
    <t>Gastos De Constitución Evolucion</t>
  </si>
  <si>
    <t>(-) Amortizaciones Acumuladas</t>
  </si>
  <si>
    <t>ACTIVOS INTANGIBLES</t>
  </si>
  <si>
    <t>LICENCIAS</t>
  </si>
  <si>
    <t>Licencia Software</t>
  </si>
  <si>
    <t>Sistema En Desarrollo</t>
  </si>
  <si>
    <t>CUENTAS A PAGAR A PERSONAS Y EMPRESAS RE</t>
  </si>
  <si>
    <t>Cuentas a Pagar Personas Y Empresas Rel</t>
  </si>
  <si>
    <t>CUENTAS VARIAS A PAGAR</t>
  </si>
  <si>
    <t>PROVEEDORES</t>
  </si>
  <si>
    <t>Proveedores Moneda Extranjera</t>
  </si>
  <si>
    <t>DEUDAS FISCALES</t>
  </si>
  <si>
    <t>IVA A Pagar</t>
  </si>
  <si>
    <t>Retenciones De Impuestos A Ingresar</t>
  </si>
  <si>
    <t>OBLIGACIONES LABORALES Y CARGAS SOCIALES</t>
  </si>
  <si>
    <t>Aportes Y Reten. A Pagar IPS</t>
  </si>
  <si>
    <t>Honorarios Directores</t>
  </si>
  <si>
    <t>Honorarios Sindicos</t>
  </si>
  <si>
    <t>Remuneracion Ley 285/93</t>
  </si>
  <si>
    <t>Gastos de Marketing a Pagar</t>
  </si>
  <si>
    <t>Contingencias Operativas a Pagar</t>
  </si>
  <si>
    <t>Auditoría Externa a Pagar Gs.</t>
  </si>
  <si>
    <t>Comisiones a Pagar</t>
  </si>
  <si>
    <t>Dieta Directorio Anual</t>
  </si>
  <si>
    <t>CAPITAL</t>
  </si>
  <si>
    <t>CAPITAL SUSCRIPTO / INTEGRADO</t>
  </si>
  <si>
    <t>Capital Integrado</t>
  </si>
  <si>
    <t>OTRAS RESERVAS</t>
  </si>
  <si>
    <t>Reservas Facultativas</t>
  </si>
  <si>
    <t>Resultado Del Ejercicio</t>
  </si>
  <si>
    <t>INGRESOS OPERATIVOS</t>
  </si>
  <si>
    <t>INGRESOS POR SERVICIOS</t>
  </si>
  <si>
    <t>COMISIONES</t>
  </si>
  <si>
    <t>Comisiones Cobradas  - FM RF PYG</t>
  </si>
  <si>
    <t>Comisiones Cobradas  - FM RF USD</t>
  </si>
  <si>
    <t>Comisiones Cobradas - EYDISA</t>
  </si>
  <si>
    <t>Comisiones Cobradas - Sol City</t>
  </si>
  <si>
    <t>INTERESES GANADOS</t>
  </si>
  <si>
    <t>Intereses Ganados En Operaciones</t>
  </si>
  <si>
    <t>GANANCIA EN OPERACIONES</t>
  </si>
  <si>
    <t>Ganancia en Operaciones - CDA GS</t>
  </si>
  <si>
    <t>Primas Cobradas por Reporto - CDA</t>
  </si>
  <si>
    <t>Ganancia en Operaciones - CDA USD</t>
  </si>
  <si>
    <t>Primas Cobradas por Reporto - Bonos - GS</t>
  </si>
  <si>
    <t>Prima Cobradas Por Reporto Bonos - USD</t>
  </si>
  <si>
    <t>GANANCIA POR TENENCIA DE INVERSIONES</t>
  </si>
  <si>
    <t>Ganancia Por Tenencia De Inversiones</t>
  </si>
  <si>
    <t>Bonos Corporativos  - GS</t>
  </si>
  <si>
    <t>OTROS INGRESOS</t>
  </si>
  <si>
    <t>DIFERENCIA DE CAMBIOS</t>
  </si>
  <si>
    <t>INGRESOS VARIOS</t>
  </si>
  <si>
    <t>Ingresos Varios</t>
  </si>
  <si>
    <t>Ingresos por ajustes y Redondeos</t>
  </si>
  <si>
    <t>Recupero de Gastos USD</t>
  </si>
  <si>
    <t>Recupero de Gastos Exentos USD</t>
  </si>
  <si>
    <t>GASTOS ADMNINISTRATIVOS</t>
  </si>
  <si>
    <t>REMUNERACIONES Y CARGAS SOCIALES</t>
  </si>
  <si>
    <t>Sueldos</t>
  </si>
  <si>
    <t>Aporte Patronal 16,5%</t>
  </si>
  <si>
    <t>Gratificacion de Desempeño</t>
  </si>
  <si>
    <t>HONORARIOS PROFESIONALES Y TECNICOS</t>
  </si>
  <si>
    <t>Asesoría Legal</t>
  </si>
  <si>
    <t>Asesoría Contable</t>
  </si>
  <si>
    <t>Honorarios Sindico</t>
  </si>
  <si>
    <t>Servicios de Calificación</t>
  </si>
  <si>
    <t>Mantenimiento Visual Fondos</t>
  </si>
  <si>
    <t>Serv. de Deposito y Custodia de Valores</t>
  </si>
  <si>
    <t>Serv. de Cumplimiento Normativo</t>
  </si>
  <si>
    <t>Servicio Mesa de Dinero</t>
  </si>
  <si>
    <t>GASTOS DE MOVILIDAD</t>
  </si>
  <si>
    <t>Combustibles Y Lubricantes</t>
  </si>
  <si>
    <t>Gastos de Estacionamiento</t>
  </si>
  <si>
    <t>UTILES PAPELERIA E IMPRESOS</t>
  </si>
  <si>
    <t>Útiles Papelería E Impresos</t>
  </si>
  <si>
    <t>IMPUESTOS, PATENTES, TASAS</t>
  </si>
  <si>
    <t>Impuesto A La Renta</t>
  </si>
  <si>
    <t>Patente Comercial</t>
  </si>
  <si>
    <t>Recargos Y Multas</t>
  </si>
  <si>
    <t>Tasas Judiciales</t>
  </si>
  <si>
    <t>Retencion Renta</t>
  </si>
  <si>
    <t>GASTOS DE ESCRIBANIA</t>
  </si>
  <si>
    <t>Gastos De Escribanía</t>
  </si>
  <si>
    <t>GASTOS GENERALES</t>
  </si>
  <si>
    <t>Dominio Regional Fondos</t>
  </si>
  <si>
    <t>Egresos por Ajustes y Redondeos</t>
  </si>
  <si>
    <t>Gastos de Viajes</t>
  </si>
  <si>
    <t>Gasto de Constitucion Sol City</t>
  </si>
  <si>
    <t>GASTOS DE SEMINARIO Y CAPACITACION</t>
  </si>
  <si>
    <t>Capacitacion del Personal</t>
  </si>
  <si>
    <t>GASTOS NO DEDUCIBLES</t>
  </si>
  <si>
    <t>Gastos No Deducibles</t>
  </si>
  <si>
    <t>IVA No Deducible</t>
  </si>
  <si>
    <t>GASTOS DE VENTA</t>
  </si>
  <si>
    <t>COMISIONES PAGADAS</t>
  </si>
  <si>
    <t>Comisiones Comerciales Pagadas</t>
  </si>
  <si>
    <t>GASTOS DE PROMOCIÓN</t>
  </si>
  <si>
    <t>Publicidad y Marketing</t>
  </si>
  <si>
    <t>Publicidad y Marketing - Eydisa</t>
  </si>
  <si>
    <t>Gastos de Marketing - Sol City</t>
  </si>
  <si>
    <t>GASTOS FINANCIEROS</t>
  </si>
  <si>
    <t>INTERESES, COMISIONES Y ARANCELES</t>
  </si>
  <si>
    <t>Comisiones Pagadas A Bancos</t>
  </si>
  <si>
    <t>Comisiones Pagadas A Casas De Bolsas GS</t>
  </si>
  <si>
    <t>Aranceles Pagados Cnv</t>
  </si>
  <si>
    <t>Aranceles Pagados BVPASA - EYDISA</t>
  </si>
  <si>
    <t>DIFERENCIA DE CAMBIO</t>
  </si>
  <si>
    <t>Perdida Por Diferencia De Cambio</t>
  </si>
  <si>
    <t>OTROS EGRESOS OPERATIVOS</t>
  </si>
  <si>
    <t>AMORTIZACION DE CARGOS DIFERIDOS</t>
  </si>
  <si>
    <t>Amortización De Gastos De Constitución</t>
  </si>
  <si>
    <t>Amortizacion de Licencias</t>
  </si>
  <si>
    <t>PÉRDIDA EN OPERACIONES</t>
  </si>
  <si>
    <t>Pérdida En Operaciones - BONOS GS</t>
  </si>
  <si>
    <t>Perdida en Operaciones  - CDA GS</t>
  </si>
  <si>
    <t>Perdida en Operaciones  - CDA USD</t>
  </si>
  <si>
    <t>CASA DE BOLSAS</t>
  </si>
  <si>
    <t>AFPISA</t>
  </si>
  <si>
    <t>ELIMINACIONES Y AJUSTES</t>
  </si>
  <si>
    <t>TOTAL</t>
  </si>
  <si>
    <t xml:space="preserve">DEBE GS </t>
  </si>
  <si>
    <t>HABER GS</t>
  </si>
  <si>
    <t>Clasificaciones</t>
  </si>
  <si>
    <t>Banco Regional C. A. N° 8070729</t>
  </si>
  <si>
    <t>Banco Regional C. A. N° 8070726</t>
  </si>
  <si>
    <t>Banco Río Caja de Ahorro N°01-00391570-0</t>
  </si>
  <si>
    <t>Citibank Ahorro a la Vista N°5198764002</t>
  </si>
  <si>
    <t>Banco GNB Cta Cte N°2101050080</t>
  </si>
  <si>
    <t>Financiera El Comercio Caja de Ahorro N°</t>
  </si>
  <si>
    <t>Financiera Solar Cta Cte N°185554</t>
  </si>
  <si>
    <t>Banco Regional Cta Cte Gs. 8150964</t>
  </si>
  <si>
    <t>Banco Regional Cta. Cte. N° 8070731</t>
  </si>
  <si>
    <t>Banco Regional C. A. N° 8070727</t>
  </si>
  <si>
    <t>Banco Río Caja de Ahorro Nro. 8270013240</t>
  </si>
  <si>
    <t>Solar C.A. N° 0187071</t>
  </si>
  <si>
    <t>Banco GNB CC Usd N° 2101050099</t>
  </si>
  <si>
    <t>Banco Río Cta. Cte. Nro. 0879416006</t>
  </si>
  <si>
    <t>Banco Regional Cta Cte Usd. 8174748</t>
  </si>
  <si>
    <t>Bonos Subordinados - GS</t>
  </si>
  <si>
    <t>BBCP</t>
  </si>
  <si>
    <t>BBCP - GS</t>
  </si>
  <si>
    <t>Otras Inversiones</t>
  </si>
  <si>
    <t>Encaje Legal</t>
  </si>
  <si>
    <t>Encaje Legal CDA a Recuperar - Gs</t>
  </si>
  <si>
    <t>Int. a Cobrar - Bonos Subord. - Gs</t>
  </si>
  <si>
    <t>Int. a Cobrar - BBCP - Gs</t>
  </si>
  <si>
    <t>Int. a Deveng. Bonos Sub. - Gs</t>
  </si>
  <si>
    <t>Int. a Deveng. BBCP - Gs</t>
  </si>
  <si>
    <t>Deudores Títulos R.Fija en Repo Gs VIN</t>
  </si>
  <si>
    <t>Prima a Cobrar - REPO U$S</t>
  </si>
  <si>
    <t>Prima a Devengar - REPO U$S</t>
  </si>
  <si>
    <t>Operaciones a Liquidar GS</t>
  </si>
  <si>
    <t>Operaciones a Liquidar ME</t>
  </si>
  <si>
    <t>Servicios Prestados por cobrar - U$S</t>
  </si>
  <si>
    <t>Ajuste 4</t>
  </si>
  <si>
    <t>Cuentas a cobrar personas ºy empresas rel</t>
  </si>
  <si>
    <t>Ajuste 5</t>
  </si>
  <si>
    <t>Gtos a recuperar personas y empresas rel</t>
  </si>
  <si>
    <t>Impuestos Nacionales</t>
  </si>
  <si>
    <t>Iva Crédito Fiscal 10%</t>
  </si>
  <si>
    <t>Retención IVA</t>
  </si>
  <si>
    <t>Pagos No Aplicados IVA</t>
  </si>
  <si>
    <t>Créditos Tributarios</t>
  </si>
  <si>
    <t>Aranceles Pagados por Adelantado</t>
  </si>
  <si>
    <t>Gastos de Mantenimiento Anual Surecomp</t>
  </si>
  <si>
    <t>Suscripciones Pagadas por Adelantado</t>
  </si>
  <si>
    <t>Gastos de Marketing a Devengar</t>
  </si>
  <si>
    <t>Alquileres Pagados por adelantado</t>
  </si>
  <si>
    <t>Ajuste 1</t>
  </si>
  <si>
    <t>Deudores Varios por Diferencia en Acciones</t>
  </si>
  <si>
    <t>Ajuste 2</t>
  </si>
  <si>
    <t>Equipos de Oficina</t>
  </si>
  <si>
    <t>Gastos de Constitución - AFPISA</t>
  </si>
  <si>
    <t>Anticipo de Clientes Gs</t>
  </si>
  <si>
    <t>Proveedores del Exterior USD</t>
  </si>
  <si>
    <t>Gastos a Reembolsar - Vinculadas Gs.</t>
  </si>
  <si>
    <t>Proveedores Empresas Vinculadas Gs</t>
  </si>
  <si>
    <t>Proveedores Empresas Vinculadas Usd.</t>
  </si>
  <si>
    <t>Gastos a Reembolsar - Vinculadas Usd</t>
  </si>
  <si>
    <t>Banco Regional Cta Cte GS</t>
  </si>
  <si>
    <t>Banco Regional Cta Cte N° 8070731</t>
  </si>
  <si>
    <t>Prima a pagar - REPO Gs VINC</t>
  </si>
  <si>
    <t>Prima a devengar - REPO Gs VINC</t>
  </si>
  <si>
    <t>Acreedores Titulos R.Fija en Repo Gs VIN</t>
  </si>
  <si>
    <t>Retribuciones Especiales</t>
  </si>
  <si>
    <t>Vacaciones a Pagar</t>
  </si>
  <si>
    <t>Honorarios a Profesionales Externos</t>
  </si>
  <si>
    <t>Retrib. Variable a Pagar - Directores</t>
  </si>
  <si>
    <t>Gastos de Telefonía a Pagar</t>
  </si>
  <si>
    <t>Gastos de Viajes a Pagar</t>
  </si>
  <si>
    <t>Capacitacion del Personal a Pagar</t>
  </si>
  <si>
    <t>Fondo Proyectos de Innovación a Pagar</t>
  </si>
  <si>
    <t>Alquileres a Pagar</t>
  </si>
  <si>
    <t>Prov. por Contingencias Operativas</t>
  </si>
  <si>
    <t>Serv. de Limpieza a Pagar</t>
  </si>
  <si>
    <t>Gastos de Cafeteria a Pagar</t>
  </si>
  <si>
    <t>Diágnostico/Plan Táctico Integral a Pag.</t>
  </si>
  <si>
    <t>Gastos de Publicidad a Pagar</t>
  </si>
  <si>
    <t>Interes Minoritario</t>
  </si>
  <si>
    <t>Ajuste 7</t>
  </si>
  <si>
    <t>Comisiones por operaciones fuera de rued</t>
  </si>
  <si>
    <t>Por contratos de de colocación primaria</t>
  </si>
  <si>
    <t>Por Contratos de Coloc. Prim.  Acciones</t>
  </si>
  <si>
    <t>Custodia de Valores</t>
  </si>
  <si>
    <t>Custodia de Valores - Gs</t>
  </si>
  <si>
    <t>Custodia de Valores - USD</t>
  </si>
  <si>
    <t>BBCP - Gs</t>
  </si>
  <si>
    <t>Dividendos por participaciones accionari</t>
  </si>
  <si>
    <t>Ajuste 11</t>
  </si>
  <si>
    <t>Ajuste 6</t>
  </si>
  <si>
    <t>BBCP - Gs VINCULADAS</t>
  </si>
  <si>
    <t>Acciones - Gs.</t>
  </si>
  <si>
    <t>Bonos Publicos - Gs Vinculadas</t>
  </si>
  <si>
    <t>Ajuste 9</t>
  </si>
  <si>
    <t>Ajuste 10</t>
  </si>
  <si>
    <t>Ajuste 3</t>
  </si>
  <si>
    <t>Intereses cobrados</t>
  </si>
  <si>
    <t>Descuentos Obtenidos</t>
  </si>
  <si>
    <t>Comisiones por colocaciones bursátiles -</t>
  </si>
  <si>
    <t>Bonos Corporativos - USD</t>
  </si>
  <si>
    <t>Gastos de pubicidad y marketing</t>
  </si>
  <si>
    <t>Comisiones Comerciales</t>
  </si>
  <si>
    <t>Gratificaciones por desempeño</t>
  </si>
  <si>
    <t>Gastos a favor del Personal</t>
  </si>
  <si>
    <t>Retribucion Variable - Directores</t>
  </si>
  <si>
    <t>Asesoría Informatica</t>
  </si>
  <si>
    <t>Serv. de Seguridad Informatica</t>
  </si>
  <si>
    <t>Muebles e Instalaciones</t>
  </si>
  <si>
    <t>Gastos de Infraestr.y Manten.</t>
  </si>
  <si>
    <t>Fondo Proyectos de Innovacion</t>
  </si>
  <si>
    <t>Gastos de Salubridad - COVID 19</t>
  </si>
  <si>
    <t>Contingencias Operativas</t>
  </si>
  <si>
    <t>Diágnostico y Plan Táctico Integral</t>
  </si>
  <si>
    <t>Serv. de Deposito y Cuostodia de Valores</t>
  </si>
  <si>
    <t xml:space="preserve">RESULTADO DEL EJERCICIO (+) Utilidad (-) Pérdida : </t>
  </si>
  <si>
    <t>Control</t>
  </si>
  <si>
    <t>Patrimonio de AFPISA al 30/09/2023</t>
  </si>
  <si>
    <t>Totales</t>
  </si>
  <si>
    <t xml:space="preserve"> </t>
  </si>
  <si>
    <t>***  NI : Cuenta No Imputable</t>
  </si>
  <si>
    <t>BG AL 31/12/2021</t>
  </si>
  <si>
    <t>EERR AL 30/06/2022</t>
  </si>
  <si>
    <t>Clasificacion</t>
  </si>
  <si>
    <t>Para los EEFF</t>
  </si>
  <si>
    <t>Código Cuenta</t>
  </si>
  <si>
    <t>Moneda</t>
  </si>
  <si>
    <t>***</t>
  </si>
  <si>
    <t>Guaraníes</t>
  </si>
  <si>
    <t>Dólares</t>
  </si>
  <si>
    <t>GS</t>
  </si>
  <si>
    <t>NI</t>
  </si>
  <si>
    <t xml:space="preserve">Caja </t>
  </si>
  <si>
    <t>Caja</t>
  </si>
  <si>
    <t>I</t>
  </si>
  <si>
    <t>Fondo Fijo</t>
  </si>
  <si>
    <t>Recaudaciones a Depositar</t>
  </si>
  <si>
    <t>Recaudaciones a Depositar GS</t>
  </si>
  <si>
    <t>Recaudaciones a Depositar U$S</t>
  </si>
  <si>
    <t>US</t>
  </si>
  <si>
    <t>Banco Regional Cta Cte N°8070729</t>
  </si>
  <si>
    <t>Banco Familiar Caja de Ahorro N°00-0231</t>
  </si>
  <si>
    <t>Banco BBVA Cta Cte N°2101050080</t>
  </si>
  <si>
    <t>Visión Banco Caja de Ahorro N° 13352739</t>
  </si>
  <si>
    <t>Banco BBVA Cta Cte N° 2101050099</t>
  </si>
  <si>
    <t>Banco Interfisa C.A. N° 10271866</t>
  </si>
  <si>
    <t>Certificados Bancarios y Otros Similares</t>
  </si>
  <si>
    <t>Depósitos en Instituciones Financieras</t>
  </si>
  <si>
    <t>Fondos para Propósitos Especiales</t>
  </si>
  <si>
    <t>Disponible Sujeto a Restricción</t>
  </si>
  <si>
    <t>Títulos de Renta Fija</t>
  </si>
  <si>
    <t>Bonos Públicos U$S</t>
  </si>
  <si>
    <t>BBCP - U$S</t>
  </si>
  <si>
    <t>Títulos de Crédito</t>
  </si>
  <si>
    <t>Títulos de Crédito - GS</t>
  </si>
  <si>
    <t>Títulos de Crédito - U$S</t>
  </si>
  <si>
    <t>Bonos Financieros - GS VINCULADAS</t>
  </si>
  <si>
    <t>Bonos Subordinados - GS VINCULADAS</t>
  </si>
  <si>
    <t>Depósitos Restringidos</t>
  </si>
  <si>
    <t>Depósitos Restringidos - GS</t>
  </si>
  <si>
    <t>Depósitos Restringidos - U$S</t>
  </si>
  <si>
    <t>Inversiones Especiales</t>
  </si>
  <si>
    <t>Inversiones Especiales - GS</t>
  </si>
  <si>
    <t>Inversiones Especiales - U$S</t>
  </si>
  <si>
    <t>Int. a Cobrar - BBCP - U$S</t>
  </si>
  <si>
    <t>Int. a Cobrar - Títulos de Crédito - Gs</t>
  </si>
  <si>
    <t>Int. a Cobrar - Títulos de Crédito - U$S</t>
  </si>
  <si>
    <t>Int. a Cobrar - Bonos Subordinados - Gs</t>
  </si>
  <si>
    <t>Int. a Cobrar - Bonos Subordinados - U$S</t>
  </si>
  <si>
    <t>Int. a Cobrar - BBCP - Gs VINCULADAS</t>
  </si>
  <si>
    <t>Int. a Cobrar - BBCP U$S VINCULADAS</t>
  </si>
  <si>
    <t>Int. a Cobrar - Depósitos Restringidos -</t>
  </si>
  <si>
    <t>Int. a Cobrar - Inversiones Especiales -</t>
  </si>
  <si>
    <t>Int. a Cobrar - Bonos Públicos U$S</t>
  </si>
  <si>
    <t>Int. a Cobrar - Bonos Sub Gs Vinculadas</t>
  </si>
  <si>
    <t>Int a Cobrar - Bonos Sub USD Vinculadas</t>
  </si>
  <si>
    <t>Int. a Deveng. Bonos Fin. - U$S</t>
  </si>
  <si>
    <t>Int. a Deveng. BBCP - U$S</t>
  </si>
  <si>
    <t>Int. a Deveng. Títulos de Créd - Gs</t>
  </si>
  <si>
    <t>Int. a Deveng. Títulos de Créd. - U$S</t>
  </si>
  <si>
    <t>Int. a Deveng. Bonos Sub. - Gs VINC.</t>
  </si>
  <si>
    <t>Int. a Deveng. B. Sub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</si>
  <si>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</si>
  <si>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</si>
  <si>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</si>
  <si>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</si>
  <si>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</si>
  <si>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</si>
  <si>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</si>
  <si>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</si>
  <si>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</si>
  <si>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</si>
  <si>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</si>
  <si>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Int. a Deveng. Bonos Sub. Gs Vinculadas</t>
  </si>
  <si>
    <t>Títulos Valores de Renta Fija - Exterior</t>
  </si>
  <si>
    <t>Emitidos por el Estado y Entidades del E</t>
  </si>
  <si>
    <t>Títulos Valores de Renta Variable</t>
  </si>
  <si>
    <t>Acciones</t>
  </si>
  <si>
    <t xml:space="preserve">Títulos de Renta Variable   </t>
  </si>
  <si>
    <t>Acciones - Gs</t>
  </si>
  <si>
    <t>Dividendos y Participaciones - Renta Var</t>
  </si>
  <si>
    <t>Dividendos y Participaciones a Cobrar</t>
  </si>
  <si>
    <t>Dividendos y Participaciones a Devengar</t>
  </si>
  <si>
    <t>(-) Previsiones s/Títulos Valores de Ren</t>
  </si>
  <si>
    <t>Títulos de Renta Fija en Reporto</t>
  </si>
  <si>
    <t>Deudores Títulos R.Fija en Repo USD VIN</t>
  </si>
  <si>
    <t>Títulos de Crédito - Gs</t>
  </si>
  <si>
    <t>Bonos Financieros - Gs V</t>
  </si>
  <si>
    <t>BBCP - U$S VINCULADAS</t>
  </si>
  <si>
    <t>Prima por Diferencia de Precio a Cobrar</t>
  </si>
  <si>
    <t>Prima por Diferencia de Precio a Devenga</t>
  </si>
  <si>
    <t>Deudores por intermediacion</t>
  </si>
  <si>
    <t>Documentos y Cuentas por Cobrar</t>
  </si>
  <si>
    <t>Créditos otorgados</t>
  </si>
  <si>
    <t>Préstamos a Directores y Personal Superi</t>
  </si>
  <si>
    <t>Préstamos a Personas y Empresas Vinculad</t>
  </si>
  <si>
    <t>Préstamos al Personal</t>
  </si>
  <si>
    <t>Préstamos a Terceros</t>
  </si>
  <si>
    <t>Intereses Devengados</t>
  </si>
  <si>
    <t>Intereses Documentados</t>
  </si>
  <si>
    <t>Cuentas por cobrar a Personas y Empresas relacionadas</t>
  </si>
  <si>
    <t>Otras cuentas por cobrar a personas y em</t>
  </si>
  <si>
    <t>Capital Suscripto a Pagar</t>
  </si>
  <si>
    <t>Anticipos al Personal</t>
  </si>
  <si>
    <t>Anticipo de Sueldos y Jornales al Person</t>
  </si>
  <si>
    <t>Anticipo de Aguinaldo al Personal</t>
  </si>
  <si>
    <t>Derechos sobre títulos por Contratos Und</t>
  </si>
  <si>
    <t>Otros Activos Corrientes</t>
  </si>
  <si>
    <t>IVA Crédito Fiscal 10%</t>
  </si>
  <si>
    <t>IVA Crédito Fiscal 5%</t>
  </si>
  <si>
    <t>Anticipos a rendir - Varios U$S</t>
  </si>
  <si>
    <t>Previsión para incobrables</t>
  </si>
  <si>
    <t>Previsión para incobrables terceros</t>
  </si>
  <si>
    <t>Previsión para incobrables personas y em</t>
  </si>
  <si>
    <t>CREDITOS VENCIDOS</t>
  </si>
  <si>
    <t>Incendio</t>
  </si>
  <si>
    <t>Robo</t>
  </si>
  <si>
    <t>Accidentes Personales</t>
  </si>
  <si>
    <t>Automóviles</t>
  </si>
  <si>
    <t>Otras secciones varias</t>
  </si>
  <si>
    <t>Títulos de Renta Variable ANC</t>
  </si>
  <si>
    <t>Deudores Varios</t>
  </si>
  <si>
    <t>Dividendos y Participaciones - Acciones</t>
  </si>
  <si>
    <t>Dividendos a Devengar - Acciones</t>
  </si>
  <si>
    <t>Diferencia de Precios Diferido - Accione</t>
  </si>
  <si>
    <t>Previsiones s/Títulos Valores de Renta V</t>
  </si>
  <si>
    <t>Títulos Valores de Renta Variable - Exte</t>
  </si>
  <si>
    <t>Previsiones s/Títulos Valores de Renta</t>
  </si>
  <si>
    <t>Títulos Renta Fija</t>
  </si>
  <si>
    <t>Títulos Valores de Renta Fija - Local</t>
  </si>
  <si>
    <t>Colocación de Valores en el Mercado Secu</t>
  </si>
  <si>
    <t>Acción de la Bolsa de Valores</t>
  </si>
  <si>
    <t>Inmuebles</t>
  </si>
  <si>
    <t>Bienes de Uso</t>
  </si>
  <si>
    <t>Rodados</t>
  </si>
  <si>
    <t>Construcciones en Curso</t>
  </si>
  <si>
    <t>Deprec. Acumulada Inmuebles</t>
  </si>
  <si>
    <t>(Depreciación Acumulada)</t>
  </si>
  <si>
    <t>Deprec. Acumulada Rodados</t>
  </si>
  <si>
    <t>Bienes de Uso Tomados en Arrendamiento F</t>
  </si>
  <si>
    <t>Maquinarias y Equipos de Oficina en Leas</t>
  </si>
  <si>
    <t>Equipos de Computación en Leasing</t>
  </si>
  <si>
    <t>Rodados en Leasing</t>
  </si>
  <si>
    <t>Licencia - Gs.</t>
  </si>
  <si>
    <t>Resultado por Cambio de Sistema Contable</t>
  </si>
  <si>
    <t>(-) Amortización Acumulada</t>
  </si>
  <si>
    <t>Garantía de Alquiler</t>
  </si>
  <si>
    <t>Acreedores por Intermediación</t>
  </si>
  <si>
    <t>Operaciones a Liquidar Terceros - Gs</t>
  </si>
  <si>
    <t>Comisiones a Pagar a Administradora</t>
  </si>
  <si>
    <t>Cuentas a pagar a personas y empresas relacionadas</t>
  </si>
  <si>
    <t>Obligaciones por contratos de underwriti</t>
  </si>
  <si>
    <t>Obligaciones por administración de carte</t>
  </si>
  <si>
    <t>Acreedores varios</t>
  </si>
  <si>
    <t>Acreedores varios GS</t>
  </si>
  <si>
    <t>DEUDAS VENCIDAS</t>
  </si>
  <si>
    <t>Otras Cuentas por Pagar</t>
  </si>
  <si>
    <t>Otras Cuentas por Pagar Gs.</t>
  </si>
  <si>
    <t>Otras Cuentas por Pagar U$S</t>
  </si>
  <si>
    <t>Banco Regional Cta Cte USD</t>
  </si>
  <si>
    <t>Préstamos en bancos y otras entidades fi</t>
  </si>
  <si>
    <t>Intereses devengados por pagar s/ obliga</t>
  </si>
  <si>
    <t>Intereses documentados s/obligaciones fi</t>
  </si>
  <si>
    <t>Intereses documentados a devengar s/ obl</t>
  </si>
  <si>
    <t>Deudas con terceros por operaciones de reporto</t>
  </si>
  <si>
    <t>Prima a devengar - REPO M</t>
  </si>
  <si>
    <t>Intereses a Pagar</t>
  </si>
  <si>
    <t>Otros Pasivos Corrientes</t>
  </si>
  <si>
    <t>Honorarios Síndicos</t>
  </si>
  <si>
    <t>Multas e Intereses por Pagar</t>
  </si>
  <si>
    <t>Seguro Médico a Pagar</t>
  </si>
  <si>
    <t>Sueldos y Jornales a Pagar</t>
  </si>
  <si>
    <t>IVA Débito Fiscal 10%</t>
  </si>
  <si>
    <t>IVA Débito Fiscal 5%</t>
  </si>
  <si>
    <t>IVA a Pagar</t>
  </si>
  <si>
    <t>Retenciones de Impuestos</t>
  </si>
  <si>
    <t>Impuestos y Tasas Municipales</t>
  </si>
  <si>
    <t>Multas y Recargos por Pagar</t>
  </si>
  <si>
    <t>Asesoría Informática</t>
  </si>
  <si>
    <t>Honorarios de Escribanía por Pagar</t>
  </si>
  <si>
    <t>Otros honorarios profesionales</t>
  </si>
  <si>
    <t>Gastos de Infraestructura a Pagar</t>
  </si>
  <si>
    <t>Gastos de Constitución a Pagar</t>
  </si>
  <si>
    <t>Prov. Operaciones Trading Book - VINCUL</t>
  </si>
  <si>
    <t>CUENTAS DIFERIDAS</t>
  </si>
  <si>
    <t>Moneda Nacional</t>
  </si>
  <si>
    <t>Ingresos Diferidos</t>
  </si>
  <si>
    <t>Intereses Recibidos por Anticipado</t>
  </si>
  <si>
    <t>Comisiones Recibidas por Anticipado</t>
  </si>
  <si>
    <t>Otros Ingresos</t>
  </si>
  <si>
    <t>PN</t>
  </si>
  <si>
    <t>Reserva de Revaluación</t>
  </si>
  <si>
    <t>Participación Minoritaria</t>
  </si>
  <si>
    <t>Interes Minonitario</t>
  </si>
  <si>
    <t>Por intermediación de acciones en rueda</t>
  </si>
  <si>
    <t>Por intermediación de renta fija en rueda</t>
  </si>
  <si>
    <t>Por Operaciones Bursatiles</t>
  </si>
  <si>
    <t>Comisiones de Reporto Bursatil - GS</t>
  </si>
  <si>
    <t>Comisiones de Reporto Bursatil - U$S</t>
  </si>
  <si>
    <t>Por intermediación de acciones U$S</t>
  </si>
  <si>
    <t>Comisiones por contratos de colocación primaria de renta fija</t>
  </si>
  <si>
    <t>Comisiones por contratos de colocación primaria de acciones</t>
  </si>
  <si>
    <t>Administración de cartera</t>
  </si>
  <si>
    <t>Ingresos por custodia de valores</t>
  </si>
  <si>
    <t>Custodia de Valores USD</t>
  </si>
  <si>
    <t>Ingresos por asesoría financiera</t>
  </si>
  <si>
    <t>Asesoría Financiera - Gs</t>
  </si>
  <si>
    <t>Ingresos por intereses y dividendos de cartera propia</t>
  </si>
  <si>
    <t>Bonos Subordinados - Gs VINCULADAS</t>
  </si>
  <si>
    <t xml:space="preserve">Ingresos por operaciones y servicios a personas relacionadas </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</si>
  <si>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</si>
  <si>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</si>
  <si>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</si>
  <si>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</si>
  <si>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</si>
  <si>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</si>
  <si>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</si>
  <si>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</si>
  <si>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Ingresos por venta de cartera propia</t>
  </si>
  <si>
    <t>Ingresos por operaciones y servicios extrabursátiles</t>
  </si>
  <si>
    <t>Ingresos por venta de cartera propia a personas y empresas relacionadas</t>
  </si>
  <si>
    <t>Resultado B.Sub. - U$S VINC</t>
  </si>
  <si>
    <t>Acciones - U$S</t>
  </si>
  <si>
    <t>Bonos Publicos - USD Vinculadas</t>
  </si>
  <si>
    <t>Representante de Obligacionistas - U$S</t>
  </si>
  <si>
    <t>Recupero de Gastos</t>
  </si>
  <si>
    <t>Recupero de Gastos - Gs</t>
  </si>
  <si>
    <t>Recupero de Gastos - U$S</t>
  </si>
  <si>
    <t xml:space="preserve">Diferencias de cambio </t>
  </si>
  <si>
    <t>Ajustes de resultados anteriores</t>
  </si>
  <si>
    <t>Recuperación de Castigos de Cuentas Inco</t>
  </si>
  <si>
    <t>Utilidad en Venta de Propiedades y Equip</t>
  </si>
  <si>
    <t>Utilidad en Venta de Activos Intangibles</t>
  </si>
  <si>
    <t>Comisiones Pagadas Personas y Empresas r</t>
  </si>
  <si>
    <t>Aranceles por negociación Bolsa de Valores</t>
  </si>
  <si>
    <t>Otros gastos operativos</t>
  </si>
  <si>
    <t>Otras Provisiones Operativas</t>
  </si>
  <si>
    <t>Operaciones Trading Book - VINCULADAS</t>
  </si>
  <si>
    <t>Publicidad y propaganda</t>
  </si>
  <si>
    <t>Folletos e Impresiones</t>
  </si>
  <si>
    <t>Otros gastos de comercialización</t>
  </si>
  <si>
    <t>Actualizacion Pagina Web</t>
  </si>
  <si>
    <t>Otros Gastos de Comercialización</t>
  </si>
  <si>
    <t>Servicios personales</t>
  </si>
  <si>
    <t>Horas Extras</t>
  </si>
  <si>
    <t>Comisiones</t>
  </si>
  <si>
    <t>Bonificación Familiar</t>
  </si>
  <si>
    <t>Otros Gastos de Administración</t>
  </si>
  <si>
    <t>Sueldos Gerentes</t>
  </si>
  <si>
    <t>Asesoría en Computación</t>
  </si>
  <si>
    <t>Alquileres</t>
  </si>
  <si>
    <t>Previsión, amortización y depreciaciones</t>
  </si>
  <si>
    <t>Depreciacion Maquinarias y Equipos</t>
  </si>
  <si>
    <t>Depreciacion Rodados</t>
  </si>
  <si>
    <t>Maquinarias en Leasing</t>
  </si>
  <si>
    <t>Equipos de Oficina en Leasing</t>
  </si>
  <si>
    <t>Mantenimiento</t>
  </si>
  <si>
    <t>Maquinarias y Equipos</t>
  </si>
  <si>
    <t>Impuesto Inmobiliario</t>
  </si>
  <si>
    <t>Otros Impuestos Nacionales</t>
  </si>
  <si>
    <t>Gastos generales</t>
  </si>
  <si>
    <t>Agua</t>
  </si>
  <si>
    <t>Correo y Franqueo</t>
  </si>
  <si>
    <t>Custodia y Vigilancia</t>
  </si>
  <si>
    <t>Donaciones y Contribuciones</t>
  </si>
  <si>
    <t>Gastos de Informes</t>
  </si>
  <si>
    <t>Intereses y Gastos de Préstamos</t>
  </si>
  <si>
    <t>Intereses y Gastos de Préstamos - Person</t>
  </si>
  <si>
    <t>Intereses Pagados</t>
  </si>
  <si>
    <t>IMPUESTO A LA RENTA</t>
  </si>
  <si>
    <t>Multas</t>
  </si>
  <si>
    <t>Otros Egresos</t>
  </si>
  <si>
    <t>Pérdida por Venta de Bienes de Uso</t>
  </si>
  <si>
    <t>Pérdida por Venta de Activos Intangibles</t>
  </si>
  <si>
    <t>Gastos de Ejercicios Anteriores</t>
  </si>
  <si>
    <t>Cuentas de Dudoso Recaudo</t>
  </si>
  <si>
    <t>ORDEN</t>
  </si>
  <si>
    <t>Registro de Garantías Otorgadas</t>
  </si>
  <si>
    <t>Cuenta de orden deudora</t>
  </si>
  <si>
    <t>Valores Recibidos en Custodia Gs.</t>
  </si>
  <si>
    <t>Valores Recibidos en Custodia U$S</t>
  </si>
  <si>
    <t>Valores Recibidos para Colocación Primar</t>
  </si>
  <si>
    <t>Registro de Garantías Recibidas</t>
  </si>
  <si>
    <t>Registro de Operaciones de Reporto de Te</t>
  </si>
  <si>
    <t>Control de Garantías Otorgadas</t>
  </si>
  <si>
    <t>Cuenta de orden acreedora</t>
  </si>
  <si>
    <t>Resp. por Custodia de Valores U$S</t>
  </si>
  <si>
    <t>Resp. por Custodia de Valores Gs.</t>
  </si>
  <si>
    <t>Responsabilidad por Colocación Primaria</t>
  </si>
  <si>
    <t>Responsabilidad por Garantías Recibidas</t>
  </si>
  <si>
    <t>Control de Operaciones de Reporto de Ter</t>
  </si>
  <si>
    <t>OK</t>
  </si>
  <si>
    <t>BALANCE GENERAL CONSOLIDADO</t>
  </si>
  <si>
    <t>(Cifras expresadas en guaraníes)</t>
  </si>
  <si>
    <t>Disponibilidades</t>
  </si>
  <si>
    <t>Nota 5.d</t>
  </si>
  <si>
    <t>Documentos y cuentas por pagar</t>
  </si>
  <si>
    <t>Nota 5.k</t>
  </si>
  <si>
    <t>Nota 5.l</t>
  </si>
  <si>
    <t>Nota 5.o</t>
  </si>
  <si>
    <t>Inversiones temporarias</t>
  </si>
  <si>
    <t>Nota 5.e.1</t>
  </si>
  <si>
    <t xml:space="preserve">Prestamos Financieros </t>
  </si>
  <si>
    <t>Nota 5.j</t>
  </si>
  <si>
    <t>Menos: Previsión por menor valor</t>
  </si>
  <si>
    <t xml:space="preserve">Provisiones  </t>
  </si>
  <si>
    <t>Nota 5.m</t>
  </si>
  <si>
    <t>Creditos</t>
  </si>
  <si>
    <t>Nota 5.f.1</t>
  </si>
  <si>
    <t>Nota 5.f.2</t>
  </si>
  <si>
    <t>Nota 5.f.5</t>
  </si>
  <si>
    <t>Otros Pasivos</t>
  </si>
  <si>
    <t>Nota 5.q</t>
  </si>
  <si>
    <t>Otros Activos</t>
  </si>
  <si>
    <t>TOTAL PASIVO CORRIENTE</t>
  </si>
  <si>
    <t xml:space="preserve"> Nota 5.i</t>
  </si>
  <si>
    <t>TOTAL ACTIVO CORRIENTE</t>
  </si>
  <si>
    <t>Inversiones Permanentes</t>
  </si>
  <si>
    <t>Títulos de Renta Fija NC</t>
  </si>
  <si>
    <t>Préstamos en Bancos</t>
  </si>
  <si>
    <t>Intereses a Devengar</t>
  </si>
  <si>
    <t>TOTAL PASIVO</t>
  </si>
  <si>
    <t>Nota 5.g</t>
  </si>
  <si>
    <t>TOTAL PATRIMONIO NETO</t>
  </si>
  <si>
    <t>Nota 5.t</t>
  </si>
  <si>
    <t xml:space="preserve">Activo Intagibles y Cargos Diferidos </t>
  </si>
  <si>
    <t>Nota 5.h</t>
  </si>
  <si>
    <t>Otros Activos No Corrientes</t>
  </si>
  <si>
    <t>Nota 5.i</t>
  </si>
  <si>
    <t>TOTAL ACTIVO NO CORRIENTE</t>
  </si>
  <si>
    <t>TOTAL ACTIVO</t>
  </si>
  <si>
    <t>TOTAL PASIVO Y PATRIMONIO NETO</t>
  </si>
  <si>
    <t>Las 12 notas que se acompañan forman parte integrante de los Estados Contables consolidados</t>
  </si>
  <si>
    <t>ESTADOS DE RESULTADOS CONSOLIDADOS</t>
  </si>
  <si>
    <t xml:space="preserve">INGRESOS OPERATIVOS </t>
  </si>
  <si>
    <t>Comisiones por contratos de colocación primaria</t>
  </si>
  <si>
    <t>Nota 5.v.1</t>
  </si>
  <si>
    <t>Nota 5.v.2</t>
  </si>
  <si>
    <t xml:space="preserve">GASTOS OPERATIVOS </t>
  </si>
  <si>
    <t>Nota 5.w</t>
  </si>
  <si>
    <t>RESULTADO OPERATIVO BRUTO</t>
  </si>
  <si>
    <t xml:space="preserve">GASTOS DE COMERCIALIZACIÓN </t>
  </si>
  <si>
    <t>Folletos e impresos</t>
  </si>
  <si>
    <t xml:space="preserve">GASTOS DE ADMINISTRACIÓN </t>
  </si>
  <si>
    <t>RESULTADO OPERATIVO NETO</t>
  </si>
  <si>
    <t>OTROS INGRESOS Y EGRESOS</t>
  </si>
  <si>
    <t>Nota 5.x</t>
  </si>
  <si>
    <t>RESULTADOS FINANCIEROS</t>
  </si>
  <si>
    <t>Generados por Activos</t>
  </si>
  <si>
    <t>Nota 5.y</t>
  </si>
  <si>
    <t>Nota 5.c</t>
  </si>
  <si>
    <t>Generados por Pasivos</t>
  </si>
  <si>
    <t xml:space="preserve">RESULTADO EXTRAORDINARIO </t>
  </si>
  <si>
    <t>Nota 5.z</t>
  </si>
  <si>
    <t>Egresos extraordinarios</t>
  </si>
  <si>
    <t>Egresos</t>
  </si>
  <si>
    <t>PERDIDA/UTILIDAD ANTES DE IMPUESTO</t>
  </si>
  <si>
    <t>RESULTADO DEL EJERCICIO ANTES DE LA PARTICIPACIÓN MINORITARIA</t>
  </si>
  <si>
    <t>INTERÉS MINORITARIO</t>
  </si>
  <si>
    <t>RESULTADO DEL EJERCICIO NETO DE PARTICIPACIÓN MINORITARIA</t>
  </si>
  <si>
    <t>BALANCE CONSOLIDADO AL 31/12/2022 - MONEDA LOCAL</t>
  </si>
  <si>
    <t>Int. a Cobrar - Bonos Corporativos - USD</t>
  </si>
  <si>
    <t>Int. a Cobrar  - Bonos Sub USD Vinculadas</t>
  </si>
  <si>
    <t>Dif. de Precio (-) Bonos Financieros USD</t>
  </si>
  <si>
    <t>Dif. de Precio (-) CDA USD</t>
  </si>
  <si>
    <t>Dif. de Precio (-) Bonos Sub. USD</t>
  </si>
  <si>
    <t>Cuentas por cobrar</t>
  </si>
  <si>
    <t>ok</t>
  </si>
  <si>
    <t>Prima a Cobrar - REPO Gs</t>
  </si>
  <si>
    <t>Prima a Devengar - REPO GS</t>
  </si>
  <si>
    <t>Capital</t>
  </si>
  <si>
    <t>113030103</t>
  </si>
  <si>
    <t>Cuentas a Cobras Gs - EYDISA</t>
  </si>
  <si>
    <t>VPP</t>
  </si>
  <si>
    <t>Cupones Cobrados - Vinculadas</t>
  </si>
  <si>
    <t>Proveedores Vinculadas</t>
  </si>
  <si>
    <t>Seguro médico a pagar</t>
  </si>
  <si>
    <t>Otros Honorarios a Pagar - Gs</t>
  </si>
  <si>
    <t>Otros honorarios profesionales USD</t>
  </si>
  <si>
    <t>40101010</t>
  </si>
  <si>
    <t>Por intermediación de Renta Variable</t>
  </si>
  <si>
    <t>Por intermediación de Renta Variable Gs</t>
  </si>
  <si>
    <t>Por intermediación de Renta Variable U$S</t>
  </si>
  <si>
    <t>40101020</t>
  </si>
  <si>
    <t>Transacciones</t>
  </si>
  <si>
    <t>Comisiones Cobradas  - EYDISA</t>
  </si>
  <si>
    <t>Acciones Comerciales a AFPISA</t>
  </si>
  <si>
    <t>Ajuste 8</t>
  </si>
  <si>
    <t>Bonos Publicos Gs.</t>
  </si>
  <si>
    <t>Patrimonio de AFPISA al 31/12/2021</t>
  </si>
  <si>
    <t>NOTA 1. INFORMACIÓN BÁSICA DE LA EMPRESA</t>
  </si>
  <si>
    <t>Naturaleza jurídica de las actividades de la sociedad</t>
  </si>
  <si>
    <t>NOTA 2. PARTICIPACIÓN EN OTRAS EMPRESAS</t>
  </si>
  <si>
    <t>NOTA 3. PRINCIPALES POLÍTICAS Y PRÁCTICAS CONTABLES APLICADAS</t>
  </si>
  <si>
    <t>3.1) Bases para la preparación de los estados financieros consolidados</t>
  </si>
  <si>
    <t>A continuación, se resumen las políticas de contabilidad más significativas aplicadas por la Sociedad y su subsidiaria:</t>
  </si>
  <si>
    <t>a) Bases de contabilización</t>
  </si>
  <si>
    <t>b) Información comparativa</t>
  </si>
  <si>
    <t>c) Uso de estimaciones</t>
  </si>
  <si>
    <t>La preparación de los presentes estados financieros consolidados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</si>
  <si>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</si>
  <si>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</si>
  <si>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</si>
  <si>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</si>
  <si>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</si>
  <si>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</si>
  <si>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</si>
  <si>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</si>
  <si>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 xml:space="preserve">El reconocimiento inicial de estos bienes corresponde al costo de adquisición. La medición posterior de estos activos se presenta neta de depreciaciones acumuladas y, en caso de corresponder, de deterioro. </t>
  </si>
  <si>
    <t xml:space="preserve">Hasta el 31 de diciembr de 2019 los bienes de uso están valuados a su costo revaluado, utilizando los coeficientes que reflejan la inflación en el país. Estas revaluaciones se realizaron en forma anual, llevando el incremento neto en el valor de los bienes tiene como contrapartida una reserva especial que forma parte del Patrimonio Neto.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</si>
  <si>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</si>
  <si>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Sociedad, mediante cargos a resultados sobre la base del sistema lineal, en los años estimados de vida útil, tal como se menciona en la Nota 3.4.</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</si>
  <si>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</si>
  <si>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</si>
  <si>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</si>
  <si>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</si>
  <si>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</si>
  <si>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</si>
  <si>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</si>
  <si>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</si>
  <si>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</si>
  <si>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</si>
  <si>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</si>
  <si>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</si>
  <si>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Base de consolidación</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</si>
  <si>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</si>
  <si>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</si>
  <si>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</si>
  <si>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 se han registrado cambios en las políticas y procedimientos contables durante el ejercicio informado.</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</si>
  <si>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</si>
  <si>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</si>
  <si>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</si>
  <si>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</si>
  <si>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</si>
  <si>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</si>
  <si>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</si>
  <si>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</si>
  <si>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</si>
  <si>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Certificados de Depósito de Ahorro</t>
  </si>
  <si>
    <t>Intereses a Cobrar</t>
  </si>
  <si>
    <t>Diferencia de Precio (-)</t>
  </si>
  <si>
    <t>Valores entregados en Reporto</t>
  </si>
  <si>
    <t>Valores Recibidos en Reporto</t>
  </si>
  <si>
    <t>Créditos</t>
  </si>
  <si>
    <t>Servicios Prestados por Cobrar</t>
  </si>
  <si>
    <t>Cupones Pendientes de Reembolso</t>
  </si>
  <si>
    <t>Comisiones por Administración a Cobrar</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</si>
  <si>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</si>
  <si>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</si>
  <si>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</si>
  <si>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</si>
  <si>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</si>
  <si>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</si>
  <si>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</si>
  <si>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</si>
  <si>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</si>
  <si>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</si>
  <si>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</si>
  <si>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</si>
  <si>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</si>
  <si>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</si>
  <si>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</si>
  <si>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Diferencias de cambio netas - Pérdida</t>
  </si>
  <si>
    <t>5.d) Disponibilidades</t>
  </si>
  <si>
    <t>El rubro disponibilidades está compuesto por las siguientes cuentas:</t>
  </si>
  <si>
    <t>Uso o Destino</t>
  </si>
  <si>
    <t>Cuenta Propia</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</si>
  <si>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</si>
  <si>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</si>
  <si>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</si>
  <si>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</si>
  <si>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</si>
  <si>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</si>
  <si>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</si>
  <si>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</si>
  <si>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</si>
  <si>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</si>
  <si>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</si>
  <si>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Guaraníes No. 155007484</t>
  </si>
  <si>
    <t>Caja de Ahorro Dólares No. 10155002657</t>
  </si>
  <si>
    <t>Financiera Ueno S.A.E.C.A.</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</si>
  <si>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</si>
  <si>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</si>
  <si>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</si>
  <si>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</si>
  <si>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</si>
  <si>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</si>
  <si>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</si>
  <si>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</si>
  <si>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</si>
  <si>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</si>
  <si>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Cuenta Corriente  USD N°12798011 - 4</t>
  </si>
  <si>
    <t>Cuenta Corriente  N°12798011 - 4</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</si>
  <si>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</si>
  <si>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</si>
  <si>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</si>
  <si>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</si>
  <si>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</si>
  <si>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</si>
  <si>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</si>
  <si>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</si>
  <si>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</si>
  <si>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</si>
  <si>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</si>
  <si>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</si>
  <si>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</si>
  <si>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</si>
  <si>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</si>
  <si>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</si>
  <si>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</si>
  <si>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</si>
  <si>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</si>
  <si>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</si>
  <si>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</si>
  <si>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Cuenta Guaraníes No. 131001280</t>
  </si>
  <si>
    <t>Cuenta Dólares  No. 131001281</t>
  </si>
  <si>
    <t>Sudameris Bank S.A.E.C.A.</t>
  </si>
  <si>
    <t>Ahorros a la Vista  Gs No. 8070726</t>
  </si>
  <si>
    <t>Cuenta Guaraníes No. 8070729</t>
  </si>
  <si>
    <t>Ahorros a la Vista USD No. 8070727</t>
  </si>
  <si>
    <t>Tu Financiera S.A.E.C.A.</t>
  </si>
  <si>
    <t>Cuenta Guaraníes No.4047569</t>
  </si>
  <si>
    <t>Vsión Banco</t>
  </si>
  <si>
    <t>Total</t>
  </si>
  <si>
    <t>5.e ) Inversiones</t>
  </si>
  <si>
    <t>5.e.1 - Inversiones temporarias y permanentes</t>
  </si>
  <si>
    <t>INFORMACIÓN SOBRE EL DOCUMENTO Y EMISOR</t>
  </si>
  <si>
    <t>Emisor</t>
  </si>
  <si>
    <t>Tipo de Título</t>
  </si>
  <si>
    <t>Cantidad de Títulos</t>
  </si>
  <si>
    <t>Valor Nominal Unitario</t>
  </si>
  <si>
    <t>Valor
contable</t>
  </si>
  <si>
    <t>Resultado</t>
  </si>
  <si>
    <t>Patrimonio
Neto</t>
  </si>
  <si>
    <t>(GS)</t>
  </si>
  <si>
    <t>(USD)</t>
  </si>
  <si>
    <t>Títulos de renta fija en cartera</t>
  </si>
  <si>
    <t>G.P.S.A.E.</t>
  </si>
  <si>
    <t>Intereses en cartera - Títulos de renta fija en Reporto</t>
  </si>
  <si>
    <t>Títulos de renta fija en Reporto</t>
  </si>
  <si>
    <t>Bolsa de Valores &amp; Productos de Asunción - BVPASA</t>
  </si>
  <si>
    <t>ACCIÓN</t>
  </si>
  <si>
    <t>Cuentas</t>
  </si>
  <si>
    <t>Valor de costo</t>
  </si>
  <si>
    <t>Valor contable</t>
  </si>
  <si>
    <t>Valor nominal unitario</t>
  </si>
  <si>
    <t>Valor de cotización</t>
  </si>
  <si>
    <t>INVERSIONES CORRIENTES</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</si>
  <si>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</si>
  <si>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</si>
  <si>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</si>
  <si>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</si>
  <si>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</si>
  <si>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</si>
  <si>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</si>
  <si>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</si>
  <si>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</si>
  <si>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Total Deuda a terceros por operaciones de reporto (Acreedores) - Pasivo</t>
  </si>
  <si>
    <t>5.f ) Créditos</t>
  </si>
  <si>
    <t>5.f. 1) Deudores por intermediación</t>
  </si>
  <si>
    <t>El saldo de deudores por intermediación es como sigue:</t>
  </si>
  <si>
    <t>Comisiones por cobrar - Gs</t>
  </si>
  <si>
    <t>Comisiones por cobrar - U$S</t>
  </si>
  <si>
    <t>5.f.2) Documentos y cuentas por pobrar:</t>
  </si>
  <si>
    <t>El saldo de documentos y cuentas por cobrar es como sigue:</t>
  </si>
  <si>
    <t>5.f.3) Deudores varios:</t>
  </si>
  <si>
    <t>5.f.4) Derechos sobre títulos por contratos de underwriting:</t>
  </si>
  <si>
    <t>5.f.5) Cuentas por cobrar a personas y empresas relacionadas: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</si>
  <si>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</si>
  <si>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</si>
  <si>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</si>
  <si>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</si>
  <si>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</si>
  <si>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</si>
  <si>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</si>
  <si>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</si>
  <si>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</si>
  <si>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</si>
  <si>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</si>
  <si>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</si>
  <si>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Equipos de informática</t>
  </si>
  <si>
    <t>-</t>
  </si>
  <si>
    <t>5.h) Activos intangibles y cargos diferidos</t>
  </si>
  <si>
    <t>El movimiento de los activos intangibles y cargos diferidos es el siguiente:</t>
  </si>
  <si>
    <t>Saldo inicial</t>
  </si>
  <si>
    <t>Aumentos</t>
  </si>
  <si>
    <t>Amortizaciones</t>
  </si>
  <si>
    <t>Saldo Neto Final</t>
  </si>
  <si>
    <t>Licencias informáticas</t>
  </si>
  <si>
    <t>Programas Informáticos en desarrollo</t>
  </si>
  <si>
    <t>Saldo neto final</t>
  </si>
  <si>
    <t>Gastos de constitución</t>
  </si>
  <si>
    <t>5.i) Otros activos corrientes y no corrientes</t>
  </si>
  <si>
    <t>Los otros activos corrientes se componen como sigue:</t>
  </si>
  <si>
    <t>Corrientes</t>
  </si>
  <si>
    <t>Anticipo a Proveedores</t>
  </si>
  <si>
    <t>Seguros - Cauciones</t>
  </si>
  <si>
    <t>5.j) Préstamos financieros</t>
  </si>
  <si>
    <t>A continuación, se detalla la composición:</t>
  </si>
  <si>
    <t>Institución</t>
  </si>
  <si>
    <t>Corto plazo Gs.</t>
  </si>
  <si>
    <t>Largo plazo Gs.</t>
  </si>
  <si>
    <t>5.k) Acreedores por intermediación</t>
  </si>
  <si>
    <t>Operaciones a Liquidar - GS</t>
  </si>
  <si>
    <t>Operaciones a Liquidar - USD</t>
  </si>
  <si>
    <t>5.l ) Acreedores varios</t>
  </si>
  <si>
    <t>Proveedores de Bienes y/o Servicios - Gs</t>
  </si>
  <si>
    <t>Proveedores de Bienes y/o Servicios - USD</t>
  </si>
  <si>
    <t>5.m) Provisiones</t>
  </si>
  <si>
    <t>Retención Renta a Pagar</t>
  </si>
  <si>
    <t>5.n) Obligaciones por administración de cartera</t>
  </si>
  <si>
    <t>5.o) Cuentas por pagar a personas y empresas relacionadas</t>
  </si>
  <si>
    <t>Nombre</t>
  </si>
  <si>
    <t>Relación</t>
  </si>
  <si>
    <t>Tipo de
Operación</t>
  </si>
  <si>
    <t>Antigüedad de la deuda</t>
  </si>
  <si>
    <t>Vencimiento</t>
  </si>
  <si>
    <t>Gastos a Reembolsar</t>
  </si>
  <si>
    <t>Deuda Tarjeta de Crédito</t>
  </si>
  <si>
    <t>Funcionarios - Nómina</t>
  </si>
  <si>
    <t>Empleados</t>
  </si>
  <si>
    <t>Totales:</t>
  </si>
  <si>
    <t xml:space="preserve">5.p) Obligaciones por contrato de underwriting </t>
  </si>
  <si>
    <t>5.q) Otros pasivos corrientes y no corrientes</t>
  </si>
  <si>
    <t>Corriente Gs.</t>
  </si>
  <si>
    <t>No Corriente Gs.</t>
  </si>
  <si>
    <t>Retribuciones Especiales a Pagar</t>
  </si>
  <si>
    <t>Fondo de Garantía a Pagar - Gs</t>
  </si>
  <si>
    <t>Fondo de Garantia a Pagar - USD</t>
  </si>
  <si>
    <t>5.r) Saldos y transacciones con personas y empresas relacionadas</t>
  </si>
  <si>
    <t>Los saldos con empresas y personas relacionadas se componen como sigue:</t>
  </si>
  <si>
    <t>Tipo de operación</t>
  </si>
  <si>
    <t>Saldos</t>
  </si>
  <si>
    <t>Disponibles</t>
  </si>
  <si>
    <t xml:space="preserve">Inversiones </t>
  </si>
  <si>
    <t>Inversiones en Reporto</t>
  </si>
  <si>
    <t>Sobregiros bancarios</t>
  </si>
  <si>
    <t>5.s) Resultado con personas o empresas vinculadas</t>
  </si>
  <si>
    <t>Persona o Empresa Vinculada</t>
  </si>
  <si>
    <t>Total Ingresos</t>
  </si>
  <si>
    <t>Total Egresos</t>
  </si>
  <si>
    <t>Diferencia de Precios - Operaciones Bonos</t>
  </si>
  <si>
    <t>Diferencia de Precios - Operaciones CDA</t>
  </si>
  <si>
    <t>Personas Vinculadas</t>
  </si>
  <si>
    <t>5.t) Patrimonio</t>
  </si>
  <si>
    <t>La composición del Patrimonio es el siguiente:</t>
  </si>
  <si>
    <t>Saldo al Inicio del Ejercicio G.</t>
  </si>
  <si>
    <t>Disminución</t>
  </si>
  <si>
    <t>Saldo al Cierre del Ejercicio G.</t>
  </si>
  <si>
    <t>Aportes no capitalizados</t>
  </si>
  <si>
    <t>Revaluación de Acciones - BVPASA</t>
  </si>
  <si>
    <t>Participación minoritaria</t>
  </si>
  <si>
    <t>5.u) Previsiones</t>
  </si>
  <si>
    <t>5.v) Ingresos Operativos</t>
  </si>
  <si>
    <t>5.v.1 - Ingresos por operaciones y servicios extrabursátiles</t>
  </si>
  <si>
    <t>5.v.2 - Otros ingresos operativos</t>
  </si>
  <si>
    <t>Aranceles - BVPASA USD</t>
  </si>
  <si>
    <t xml:space="preserve">Fondo de Garantía - Gs </t>
  </si>
  <si>
    <t xml:space="preserve">Fondo de Garantía - USD </t>
  </si>
  <si>
    <t>5.w) Otros gastos operativos, de comercialización y de administración</t>
  </si>
  <si>
    <t>Arancel CNV</t>
  </si>
  <si>
    <t>Diferencia de Precio (-) Operaciones Bonos</t>
  </si>
  <si>
    <t>Diferencia de Precio (-) Operaciones CDA</t>
  </si>
  <si>
    <t>Otros gastos de administración</t>
  </si>
  <si>
    <t>Gastos no Deducibles - USD</t>
  </si>
  <si>
    <t>5.x) Otros ingresos y egresos</t>
  </si>
  <si>
    <t>Otros ingresos</t>
  </si>
  <si>
    <t>Reintegro de Gastos Gravados</t>
  </si>
  <si>
    <t>Otros egresos</t>
  </si>
  <si>
    <t>5.y) Resultados financieros</t>
  </si>
  <si>
    <t>Generado por Activos</t>
  </si>
  <si>
    <t>Intereses Cobrados</t>
  </si>
  <si>
    <t>Generado por Pasivos</t>
  </si>
  <si>
    <t>Intereses pagados por sobregiros</t>
  </si>
  <si>
    <t>Diferencias de cambio</t>
  </si>
  <si>
    <t>Resultados financieros netos</t>
  </si>
  <si>
    <t>5.z) Resultados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</si>
  <si>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</si>
  <si>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</si>
  <si>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</si>
  <si>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 a excepción de lo mencionado en la nota 8.</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</si>
  <si>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</si>
  <si>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</si>
  <si>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</si>
  <si>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</si>
  <si>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</si>
  <si>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</si>
  <si>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 se han registrado cambios contables significativos al cierre de los presentes estados financieros.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</si>
  <si>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</si>
  <si>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</si>
  <si>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</si>
  <si>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NOTA 11: OTROS ASUNTOS RELEVANTES</t>
  </si>
  <si>
    <t>A la fecha de la emisión de los presentes estados financieros, no hay asuntos relevantes que mencionar.</t>
  </si>
  <si>
    <t>NOTA 12. HECHOS POSTERIORES AL CIERRE DEL EJERCICIO</t>
  </si>
  <si>
    <t>Del   01/01/2023   al   31/12/2023</t>
  </si>
  <si>
    <t>BALANCE CONSOLIDADO AL 31/12/2023 - MONEDA LOCAL</t>
  </si>
  <si>
    <t>Sudameris Bank Cta. Cte. USD</t>
  </si>
  <si>
    <t>Gastos de Cafetería a Pagar</t>
  </si>
  <si>
    <t>Servicio de Valoracion de Empresas</t>
  </si>
  <si>
    <t>Servicio de Valoracion de Empresas USD</t>
  </si>
  <si>
    <t>Perdida por incobrables - CDA Gs</t>
  </si>
  <si>
    <t>Mantenimiento Visual</t>
  </si>
  <si>
    <t>Depreciacion equipo computacion GND</t>
  </si>
  <si>
    <t>Depreciacion de Mejoras GND</t>
  </si>
  <si>
    <t>RESULTADO DEL EJERCICIO (+) Utilidad (-) Pérdida :  GS.</t>
  </si>
  <si>
    <t>OTRAS INVERSIONES</t>
  </si>
  <si>
    <t>OPERACIONES DE REPORTO</t>
  </si>
  <si>
    <t>BONOS - GS REPO</t>
  </si>
  <si>
    <t>Prima A Cobrar - Bonos Gs. REPO</t>
  </si>
  <si>
    <t>Prima A Devengar - Bonos Gs. REPO</t>
  </si>
  <si>
    <t>Comisiones a Cobrar GS - Evolucion</t>
  </si>
  <si>
    <t>CTAS. A COBRAR A SOCIOS O A ENTIDADES VI</t>
  </si>
  <si>
    <t>Cuentas a Cobras Gs - Vinculadas</t>
  </si>
  <si>
    <t>Comisiones Cobradas  - FM Evolucion</t>
  </si>
  <si>
    <t>511030120</t>
  </si>
  <si>
    <t>SUDAMERIS SECURITIES CASA DE BOLSA S.A. Y SUBSIDIARIA</t>
  </si>
  <si>
    <t>Saldo
31/12/2023
(GS)</t>
  </si>
  <si>
    <t>Cambio
Cierre
31/12/2023</t>
  </si>
  <si>
    <t>Tipo de Cambio
31/12/2023</t>
  </si>
  <si>
    <t>Monto Ajustado
31/12/2023
(GS)</t>
  </si>
  <si>
    <t>Total al 31/12/2023</t>
  </si>
  <si>
    <t>codigo no existente, para fines de exposición de vinculadas</t>
  </si>
  <si>
    <t>Proveedores Vinculadas Gs</t>
  </si>
  <si>
    <t>Proveedores Vinculadas USD</t>
  </si>
  <si>
    <t xml:space="preserve"> info@sudameriscb.com.py </t>
  </si>
  <si>
    <t>Avenida, Aviadores esq. Vasconcellos</t>
  </si>
  <si>
    <t>Sudameris Securities Casa de Bolsa S.A.</t>
  </si>
  <si>
    <t>Cambio de Denominación y Modificación de Estatutos Sociales</t>
  </si>
  <si>
    <t>N° 608 del 26 de setiembre 2023</t>
  </si>
  <si>
    <t>Matrícula  N° 15.752, Serie Comercial inscripto bajo el N° 4 ,Folio N° 37 y siguientes  del fecha 15 de noviembre 2023</t>
  </si>
  <si>
    <t>Alfredo Palacios Orue</t>
  </si>
  <si>
    <t>Jorge Angulo</t>
  </si>
  <si>
    <t xml:space="preserve">Al 31 de diciembre de 2023, el capital social asciende a Gs. 30.000.000.000, representado por 30.000 acciones de clase Nominativa Ordinaria de Gs. 1.000.000 cada una. En asamblea extraordinaria de fecha 26 de abril de 2021, en el segundo orden del día resuelve: el "Aumento del Capital Social y la modificación del Art. 5 de los Estatutos Sociales". </t>
  </si>
  <si>
    <r>
      <t>(*) Sociedad controlante:</t>
    </r>
    <r>
      <rPr>
        <sz val="10"/>
        <color theme="1"/>
        <rFont val="Arial Narrow"/>
        <family val="2"/>
      </rPr>
      <t xml:space="preserve"> Sudameris Bank S.A.E.C.A.</t>
    </r>
  </si>
  <si>
    <t>IDENTIFICACIÓN DE LOS ACCIONISTAS - Sudameris Bank S.A.E.C.A.</t>
  </si>
  <si>
    <t xml:space="preserve">Asset manager </t>
  </si>
  <si>
    <t>Luis Sartorio</t>
  </si>
  <si>
    <r>
      <t>(*) Sociedad controlante:</t>
    </r>
    <r>
      <rPr>
        <sz val="10"/>
        <color theme="1"/>
        <rFont val="Arial Narrow"/>
        <family val="2"/>
      </rPr>
      <t xml:space="preserve"> Sudameris Securities Casa de Bolsa S.A.</t>
    </r>
  </si>
  <si>
    <t>Sudameris Bank (Anteriormente Banco Regional S.A.E.C.A)</t>
  </si>
  <si>
    <t>BALANCE AL 31/12/2023</t>
  </si>
  <si>
    <t xml:space="preserve">IVA - Credito Fiscal </t>
  </si>
  <si>
    <t xml:space="preserve">   SUDAMERIS SECURITIES CASA DE BOLSA SOCIEDAD ANÓNIMA Y SUBSIDIARIA</t>
  </si>
  <si>
    <t>Constitución de reservas</t>
  </si>
  <si>
    <t>SUDAMERIS ASSET MANAGEMENT ADMINISTRADORA DE FONDOS PATRIMONIALES DE INVERSION S.A.</t>
  </si>
  <si>
    <t>Carlos Amaral</t>
  </si>
  <si>
    <t>CLASIFICACION</t>
  </si>
  <si>
    <t>Sudameris Bank Gs - Cta Nº 8062764</t>
  </si>
  <si>
    <t>Sudameris Bank USD - Cta Nº 8062764</t>
  </si>
  <si>
    <t>Bonos Financieros Gs.</t>
  </si>
  <si>
    <t>CDA Gs.</t>
  </si>
  <si>
    <t>Intereses a cobrar por inversiones temporarias</t>
  </si>
  <si>
    <t>Diferencial de Precio Positivo no Amortizado - CDA</t>
  </si>
  <si>
    <t>Comisiones a Cobrar GS</t>
  </si>
  <si>
    <t>Comisiones a Cobrar GS - FM Evolución</t>
  </si>
  <si>
    <t>Otras cuentas por cobrar Gs.</t>
  </si>
  <si>
    <t>Cuentas a Cobrar Gs - Vinculadas</t>
  </si>
  <si>
    <t>Cuentas a Cobrar USD - Vinculadas</t>
  </si>
  <si>
    <t>Deudores por negociación Títulos Renta Fija CDA en Repo Gs.</t>
  </si>
  <si>
    <t>Intereses a cobrar  CDA en  Repo</t>
  </si>
  <si>
    <t>(-) Intereses a devengar  CDA en Repo</t>
  </si>
  <si>
    <t>Anticipos de IRE</t>
  </si>
  <si>
    <t>Gastos Pagados por Adelantado a Amortizar</t>
  </si>
  <si>
    <t>Canon Anual Seprelad</t>
  </si>
  <si>
    <t>Marcas y Patentes</t>
  </si>
  <si>
    <t>(-) Amortización Acumulada  marcas y patentes</t>
  </si>
  <si>
    <t>Cuentas a Pagar - Vinculadas Gs</t>
  </si>
  <si>
    <t>Cuentas a Pagar - Vinculadas USD</t>
  </si>
  <si>
    <t>Proveedores de Servicios Gs.</t>
  </si>
  <si>
    <t>Proveedores de Servicios USD</t>
  </si>
  <si>
    <t>Operaciones a Liquidar - Gs</t>
  </si>
  <si>
    <t>Anticipo de Clientes USD</t>
  </si>
  <si>
    <t>Provisión De Aguinaldos</t>
  </si>
  <si>
    <t>Servicio Mesa de Dinero a Pagar</t>
  </si>
  <si>
    <t>Servicios de Distribucon de Fondos a Pagar</t>
  </si>
  <si>
    <t>Retencion de IVA  a pagar</t>
  </si>
  <si>
    <t>Retencion de Renta a pagar</t>
  </si>
  <si>
    <t>Capacitación del Personal a Pagar</t>
  </si>
  <si>
    <t>Custodia y Admin. de Titulos a Pagar</t>
  </si>
  <si>
    <t>Custodia de Legajos a Pagar</t>
  </si>
  <si>
    <t>Aportes irrevocables para integración de capital</t>
  </si>
  <si>
    <t>Diferencias de cambio - neto</t>
  </si>
  <si>
    <t>Contador</t>
  </si>
  <si>
    <t>Las partidas de activos y pasivos en moneda extranjera al 30 de junio de 2024 y 31 de diciembre de 2023 fueron valuadas al tipo de cambio de cierre proporcionado el Banco Central del Paraguay (BCP), el cual no difiere significativamente respecto del vigente en el mercado libre de cambios:</t>
  </si>
  <si>
    <r>
      <t xml:space="preserve">Intereses a Devengar </t>
    </r>
    <r>
      <rPr>
        <sz val="13"/>
        <color theme="0"/>
        <rFont val="Arial Narrow"/>
        <family val="2"/>
      </rPr>
      <t>(-)</t>
    </r>
  </si>
  <si>
    <t>Alfredo Daniel Benitez Giret</t>
  </si>
  <si>
    <t>Gerente Operativo</t>
  </si>
  <si>
    <t xml:space="preserve">	Alma Fernandez</t>
  </si>
  <si>
    <t xml:space="preserve">Camila Patiño </t>
  </si>
  <si>
    <t>En Asamblea Ordinaria de fecha Nº 12 de fecha 30 de abril de 2024, los accionistas resuelven en el cuarto punto del día " Capitalizar las utilidades por el importe de Gs.1.457.902.958 correspondiente a la utilidad del periodo 2023, previa deducción de las reservas legal y especiales, asi mismo también se resolvió la capitalización de las reservas especiales por el importe de Gs. 1.029.236.813. A la fecha del presente informe, la protocolización de la escritura se encuentra pendiente.</t>
  </si>
  <si>
    <t>5.1) Auditor Externo Independiente designado:  BCA – Benítez Codas &amp; Asociados</t>
  </si>
  <si>
    <t>5.2) Número de Inscripción en el Registro de la CNV: AE 015</t>
  </si>
  <si>
    <t>Dario Brugiati</t>
  </si>
  <si>
    <t>Apoderado</t>
  </si>
  <si>
    <t>En Asamblea Ordinaria de fecha Nº 8 de fecha 30 de abril de 2024, los accionistas resuelven en el cuarto punto del día " Capitalizar las utilidades por el importe de Gs. 2.654.269.431 correspondiente a la utilidad del periodo 2023, previa deducción de las reservas legal y especiales, asi mismo también se resolvió la capitalización de las reservas facultativas por el importe de Gs. 4.462.573.531. A la fecha del presente informe, la protocolización de la escritura se encuentra pendiente.</t>
  </si>
  <si>
    <t>Deudores por Negociación de Títulos Valores en Repo</t>
  </si>
  <si>
    <t>(-) Depreciación Acumulada</t>
  </si>
  <si>
    <t>Gastos no devengados</t>
  </si>
  <si>
    <t>Bonos Exterior</t>
  </si>
  <si>
    <t>Etiquetas de fila</t>
  </si>
  <si>
    <t>(en blanco)</t>
  </si>
  <si>
    <t>Total general</t>
  </si>
  <si>
    <t>Suma de CONSOLIDADO</t>
  </si>
  <si>
    <t>Comisiones Cobradas  - FM Gs.</t>
  </si>
  <si>
    <t>Comisiones Cobradas  - FM USD</t>
  </si>
  <si>
    <t>Comisiones Cobradas - Evolución</t>
  </si>
  <si>
    <t>Sudameris Bank S.A.E.C.A</t>
  </si>
  <si>
    <t>Intereses generados por Bonos emitidos por el Sudameris Bank</t>
  </si>
  <si>
    <t>Intereses generados por CDA emitidos por el Sudameris Bank</t>
  </si>
  <si>
    <t>Comisiones cobradas</t>
  </si>
  <si>
    <t>Directores</t>
  </si>
  <si>
    <t xml:space="preserve">Remuneración Personal Superior </t>
  </si>
  <si>
    <t>Gerentes</t>
  </si>
  <si>
    <t>Salarios y Otras Remuneraciones</t>
  </si>
  <si>
    <t>Gastos a recuperar</t>
  </si>
  <si>
    <t xml:space="preserve">Deuda </t>
  </si>
  <si>
    <t>Financiera El Comercio</t>
  </si>
  <si>
    <t>Caja de Ahorro N°</t>
  </si>
  <si>
    <t>Cuenta Ahorro  Nro. 8054126 Gs</t>
  </si>
  <si>
    <t>Cuenta Ahorro  Nro. 8054126 USD</t>
  </si>
  <si>
    <t>Cuenta Corriente. N° 5125281 USD</t>
  </si>
  <si>
    <t>Cuenta Corriente Nro. 8054126 USD</t>
  </si>
  <si>
    <t>Otros bancos</t>
  </si>
  <si>
    <t>Comisiones por cobrar - Fondos</t>
  </si>
  <si>
    <t>Cuentas por cobrar - Sudameris Bank</t>
  </si>
  <si>
    <t>Diferencial de Precio Positivo no Amortizado - Bonos Corporativos</t>
  </si>
  <si>
    <t>Diferencial de Precio Positivo no Amortizado - Bonos del Tesoro</t>
  </si>
  <si>
    <t>Gastos Pagados por Adelantado - Implementación BW</t>
  </si>
  <si>
    <t xml:space="preserve">Sistema en desarrollo </t>
  </si>
  <si>
    <t>Interes a cobrar NC</t>
  </si>
  <si>
    <t>Intereses a pagar</t>
  </si>
  <si>
    <t>Deudores por negociación Títulos Renta Fija CDA en Repo USD</t>
  </si>
  <si>
    <t>Sueldos y Jornales/administrativos  a pagar</t>
  </si>
  <si>
    <t>Servicios personales (*)</t>
  </si>
  <si>
    <t>COMPRADOR</t>
  </si>
  <si>
    <t>SUDAMERIS ASSET MANAGEMENT ADMINISTRADORA DE FONDOS PATRIMONIALES DE INVERSIÓN S.A.</t>
  </si>
  <si>
    <t>VENDEDOR</t>
  </si>
  <si>
    <t>Balance General</t>
  </si>
  <si>
    <t>TIPO DE CAMBIO</t>
  </si>
  <si>
    <t>Reporte: Del   01/01/2024  al  31/12/2024</t>
  </si>
  <si>
    <t>CPA</t>
  </si>
  <si>
    <t>SIV</t>
  </si>
  <si>
    <t>PYG</t>
  </si>
  <si>
    <t>Reporte: Del   01/01/2024  al  7/06/2024</t>
  </si>
  <si>
    <t>Ok nota</t>
  </si>
  <si>
    <t>Diferencial de Precio Positivo no Amortizado - Bonos Corporativos USD</t>
  </si>
  <si>
    <t>Diferencial de Precio Positivo no Amortizado - Bonos Financieros USD</t>
  </si>
  <si>
    <t>BONOS PÚBLICOS</t>
  </si>
  <si>
    <t>Comisiones a Cobrar USD - FM Evolución</t>
  </si>
  <si>
    <t>Deudores por Negociación de Títulos Renta Fija en Repo con Partes Vinculadas</t>
  </si>
  <si>
    <t>CRÉDITOS POR IMPUESTOS CORRIENTES</t>
  </si>
  <si>
    <t>Anticipo a Proveedores Locales Gs.</t>
  </si>
  <si>
    <t>Anticipo a Proveedores - Vinculados</t>
  </si>
  <si>
    <t>1304018700121</t>
  </si>
  <si>
    <t>Anticipo a Proveedores del Exterior USD</t>
  </si>
  <si>
    <t>GASTOS PAGADOS POR ADELANTADO</t>
  </si>
  <si>
    <t>Gastos Pagados por Adelantado - Seguridad Informarica</t>
  </si>
  <si>
    <t>CUENTAS A PAGAR A PERSONAS Y EMPRESAS RELACIONADAS</t>
  </si>
  <si>
    <t>Cuentas a Pagar Personas Y Empresas Relacionadas</t>
  </si>
  <si>
    <t>Proveedores Locales Gs.</t>
  </si>
  <si>
    <t>Anticipo de Clientes Gs Vinculadas</t>
  </si>
  <si>
    <t xml:space="preserve">Servicio de deposito y custodia de Valores a pagar </t>
  </si>
  <si>
    <t>ACREEDORES POR NEGOCIACIÓN DE TÍTULOS VALORES EN REPO</t>
  </si>
  <si>
    <t>Acreedores por Negociación Títulos Valores Renta Fija en Repo</t>
  </si>
  <si>
    <t>Intereses a pagar Acreedores Títulos Renta Fija CDA  en Repo</t>
  </si>
  <si>
    <t>(-) Intereses a devengar Acreedores Títulos Renta Fija CDA en Repo</t>
  </si>
  <si>
    <t xml:space="preserve">Aporte no capitalizado </t>
  </si>
  <si>
    <t>Check</t>
  </si>
  <si>
    <t>Estados Financieros Consolidados correspondientes al período finalizado el 31 de diciembre de 2024</t>
  </si>
  <si>
    <t>Información al 31 de diciembre de 2024</t>
  </si>
  <si>
    <t xml:space="preserve">Al 31 de diciembre de 2024, Sudameris Securities Casa de Bolsa S.A. posee una acción de la Bolsa de Valores y Productos de Asunción S.A., que corresponde a un requisito para operar como casa de bolsa en el mercado paraguayo, de acuerdo con lo establecido en la Ley 5810/17 de Mercado de Valores. </t>
  </si>
  <si>
    <t>La composición de la cartera de Inversiones temporarias al 31 de diciembre de 2024, las cuales se hallan valuadas conforme al criterio expuesto en la Nota 3.2 b. fueron las siguientes:</t>
  </si>
  <si>
    <t>La composición de la cartera de Inversiones temporarias y permanentes al 31 de diciembre de 2024 con valor de cotización fue la siguiente:</t>
  </si>
  <si>
    <t>Entre la fecha de cierre de los presentes estados financieros, no han ocurrido otros hechos significativos de carácter financiero o de otra índole que afecten la situación patrimonial o financiera o los resultados al 31 de diciembre de 2024 de Sudameris Securities Casa de Bolsa SA y su subsidiaria .</t>
  </si>
  <si>
    <t>Al 31 de diciembre de 2023, el capital social de la sociedad asciende a Gs. 5.000.000.000, representado por 5.000 acciones nominativas de Gs. 1.000.000 cada una, suscripto e integrado en su totalidad.</t>
  </si>
  <si>
    <t>Los estados financieros y la información complementaria relacionadas con ellos, se presentan en forma comparativa de la siguiente manera: el balance general se presenta de manera comparativa al 31 de diciembre de 2023; los estados de resultados,  el estado de flujo de efectivos y el estado de variación del patrimonio se presenta de manera comparativa al 31 de diciembre de 2023.</t>
  </si>
  <si>
    <t>Avenida, Aviadores del chaco esq. Vasconcellos</t>
  </si>
  <si>
    <t xml:space="preserve">Modificación de estatutos </t>
  </si>
  <si>
    <t>Aumento de capital y cambio de domicilio</t>
  </si>
  <si>
    <t>Nro. 61 del 12 de septiembre de 2024</t>
  </si>
  <si>
    <t>Matrícula  Nro. 15.752, Serie Comercial inscripto bajo el Nro. 5 ,Folio Nro. 55 de fecha 28 de octubre de 2024 con reingreso el 13 de noviembre de 2024</t>
  </si>
  <si>
    <t>Alfredo Palacios Orue (Director Presidente)</t>
  </si>
  <si>
    <t>Marcos Martínez Leiva (Director Vicepresidente)</t>
  </si>
  <si>
    <t>Jorge Angulo (Director Titular)</t>
  </si>
  <si>
    <t xml:space="preserve">Karen Oleñik (Apoderada) </t>
  </si>
  <si>
    <t>Luis Sartorio (Apoderado)</t>
  </si>
  <si>
    <t>Yan González (Apoderado)</t>
  </si>
  <si>
    <t xml:space="preserve">Daniel Cardozo (Apoderado) </t>
  </si>
  <si>
    <t xml:space="preserve">Darío Brugiati (Apoderado) </t>
  </si>
  <si>
    <t>Marcos Martínez Leiva</t>
  </si>
  <si>
    <t>Gerente General</t>
  </si>
  <si>
    <t xml:space="preserve">Darío Brugiati </t>
  </si>
  <si>
    <t>Gerente de Auditoría Interna</t>
  </si>
  <si>
    <t>Gerente de Administración y Planeamiento</t>
  </si>
  <si>
    <t>Julio Martinez</t>
  </si>
  <si>
    <t>Gerente Financiero</t>
  </si>
  <si>
    <t>Gerente de Cumplimiento</t>
  </si>
  <si>
    <t>Camila Patiño</t>
  </si>
  <si>
    <t>En Acta de Directorio Nº 204 de fecha 13 de diciembre de 2024, los accionistas resuelven en el primer punto del día " Capitalizar las utilidades por el importe de Gs. 1.457.902.958 correspondiente al saldo de la utilidad del periodo 2023 como asi tambiénel importe correspondiente de las reservas facultativas por el importe de Gs. 1.029.236.813.</t>
  </si>
  <si>
    <t xml:space="preserve"> Nro. 1 al Nro. al 32.486</t>
  </si>
  <si>
    <t>Ordinarias y nominativas</t>
  </si>
  <si>
    <t>Nro. 1 al Nro. 69.999</t>
  </si>
  <si>
    <t>Sudameris A.F.P.I.S.A.</t>
  </si>
  <si>
    <t>Director Presidente</t>
  </si>
  <si>
    <t>Director Vicepresidente</t>
  </si>
  <si>
    <t>Jorge Angulo Sarubbi</t>
  </si>
  <si>
    <t>Director Titular</t>
  </si>
  <si>
    <t>Síndico Titular</t>
  </si>
  <si>
    <t>Síndico Suplente</t>
  </si>
  <si>
    <t>Darío Brugiati</t>
  </si>
  <si>
    <t>Gerente Administrativo</t>
  </si>
  <si>
    <t>Gerente Auditoría Interna</t>
  </si>
  <si>
    <t>N° 593 del 19 de setiembre 2023</t>
  </si>
  <si>
    <t>Matrícula  N° 25.744, Serie Comercial inscripto bajo el N° 2 ,Folio N° 26 y siguientes  del fecha 14 de diciembre de 2023</t>
  </si>
  <si>
    <t>Escritura Nro. | Fecha</t>
  </si>
  <si>
    <t>Nro. 60 de fecha 12 septiembre de 2024</t>
  </si>
  <si>
    <t>Matrícula Nro. 25.744, Serie: Comercial, inscripta bajo el nro: 3, Folio Nro.: 35 de fecha 29 de octubre de 2024</t>
  </si>
  <si>
    <t xml:space="preserve">Roland Holst (Director Presidente) </t>
  </si>
  <si>
    <t xml:space="preserve">Alfredo Palacios Orue (Director Vicepresidente) </t>
  </si>
  <si>
    <t xml:space="preserve">Jorge Angulo Sarubbi (Director Titular) </t>
  </si>
  <si>
    <t>Darío Brugiati (Apoderado)</t>
  </si>
  <si>
    <t>Karen Oleñik (Apoderada)</t>
  </si>
  <si>
    <t xml:space="preserve">Luis Sartorio (Apoderado) </t>
  </si>
  <si>
    <t xml:space="preserve">Sudameris Securities Casa de Bolsa S.A. </t>
  </si>
  <si>
    <t>POR EL EJERCICIO DEL 01 DE ENERO DE 2024 AL 31 DE DICIEMBRE DE 2024 PRESENTADO EN FORMA COMPARATIVA CON EL EJERCICIO ANTERIOR FINALIZADO EL 31 DE DICIEMBRE DE 2023</t>
  </si>
  <si>
    <t>POR EL EJERCICIO DEL 01 DE ENERO DE 2024 AL 31 DE DICIEMBRE DE 2024 PRESENTADO EN FORMA COMPARATIVA CON EL MISMO PERIODO DEL EJERCICIO ANTERIOR</t>
  </si>
  <si>
    <t>Saldo
31/12/2024
(GS)</t>
  </si>
  <si>
    <t>Tipo de Cambio
31/12/2024</t>
  </si>
  <si>
    <t>Monto Ajustado
31/12/2024
(GS)</t>
  </si>
  <si>
    <t xml:space="preserve">Diferencias de cambio            </t>
  </si>
  <si>
    <t>Previsión por títulos bursatiles</t>
  </si>
  <si>
    <t>n/a</t>
  </si>
  <si>
    <t>Cuentas a Pagar Personas y Empresas relacionadas</t>
  </si>
  <si>
    <t>Diferencial de precio</t>
  </si>
  <si>
    <t>Prima a pagar por operaciones de reporto</t>
  </si>
  <si>
    <t xml:space="preserve">Sudameris Bank S.A.E.C.A   </t>
  </si>
  <si>
    <t>Comisiones por pagar</t>
  </si>
  <si>
    <t>Alfredo Palacios</t>
  </si>
  <si>
    <t>Representante Legal</t>
  </si>
  <si>
    <t>Caja de Ahorro Guaranies No. 08-868320-08</t>
  </si>
  <si>
    <t>Caja de Ahorro Dólares No. 8270013240008</t>
  </si>
  <si>
    <t>Caja de Ahorro Dólares No.08-794160-06</t>
  </si>
  <si>
    <t>FIC S.A. de Finanzas</t>
  </si>
  <si>
    <t>Cuenta Corriente. N° 5125281 Gs</t>
  </si>
  <si>
    <t>Cuenta Corriente Nro. 8054126 Gs</t>
  </si>
  <si>
    <t>Cuenta Dolares No.4047569</t>
  </si>
  <si>
    <t>ESTADO DE FLUJO DE EFECTIVO</t>
  </si>
  <si>
    <t>POR EL CIERRE DE EJERCICIO DEL 01 DE ENERO DE 2024 AL 31 DE DICIEMBRE DE 2024 PRESENTADO EN FORMA COMPARATIVA CON EL MISMO PERIODO DEL EJERCICIO ANTERIOR</t>
  </si>
  <si>
    <t>FLUJO DE EFECTIVO POR ACTIVIDADES OPERATIVAS</t>
  </si>
  <si>
    <t>Ingreso neto de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</si>
  <si>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</si>
  <si>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</si>
  <si>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</si>
  <si>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</si>
  <si>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</si>
  <si>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</si>
  <si>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</si>
  <si>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Efectivo neto de actividades de operación</t>
  </si>
  <si>
    <t>FLUJO DE EFECTIVO POR ACTIVIDADES DE INVERSIÓN</t>
  </si>
  <si>
    <t>Inversiones en otras empresas</t>
  </si>
  <si>
    <t>Fondos con destino especial</t>
  </si>
  <si>
    <t>Compra de propiedad, planta y equipo</t>
  </si>
  <si>
    <t>Inversión en intangibles</t>
  </si>
  <si>
    <t>Disminución de Acciones y Títulos de Deuda (Cartera Propia)</t>
  </si>
  <si>
    <t>Intereses percibidos</t>
  </si>
  <si>
    <t>Obligaciones por administracion de cartera</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</si>
  <si>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</si>
  <si>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</si>
  <si>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</si>
  <si>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</si>
  <si>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</si>
  <si>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</si>
  <si>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</si>
  <si>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</si>
  <si>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 xml:space="preserve">Efecto de las variaciones en tipo de cambio </t>
  </si>
  <si>
    <t>Aumento (o disminución) neto de efectivo y sus equivalentes</t>
  </si>
  <si>
    <t>Efectivo y su equivalente al comienzo del período</t>
  </si>
  <si>
    <t>Efectivo y su equivalente al cierre del ejercicio</t>
  </si>
  <si>
    <t>Las 13 notas que se acompañan forman parte integrante de los Estados Financieros</t>
  </si>
  <si>
    <t>Efectivo y su equivalente al cierre del período</t>
  </si>
  <si>
    <t>Dividendos pagados</t>
  </si>
  <si>
    <t>Intereses percibidos y/o pagados</t>
  </si>
  <si>
    <t>Adquisición de acciones y títulos de deuda y otros titulos valores</t>
  </si>
  <si>
    <t>Adquisión de activos intangibles</t>
  </si>
  <si>
    <t xml:space="preserve">FLUJO DE EFECTIVO POR ACTIVIDADES DE INVERSION </t>
  </si>
  <si>
    <t>Impuesto a la renta</t>
  </si>
  <si>
    <t>Pagos a proveedores</t>
  </si>
  <si>
    <t>Efectivo pagado para otras actividades</t>
  </si>
  <si>
    <t>Efectivo pagado por compra de cartera</t>
  </si>
  <si>
    <t>Ingreso en efectivo por comisiones y otros</t>
  </si>
  <si>
    <t xml:space="preserve">ESTADO DE FLUJO DE EFECTIVO </t>
  </si>
  <si>
    <t>SUDAMERIS ASSET MANAGEMENT ADMINISTRADORA DE FONDOS PATRIMONIALES DE INVERSION SOCIEDAD ANONIMA</t>
  </si>
  <si>
    <t>Pago por compra de cartera</t>
  </si>
  <si>
    <t>INFORMACIÓN SOBRE EL EMISOR</t>
  </si>
  <si>
    <t>Biotec del Paraguay S.A.</t>
  </si>
  <si>
    <t>Enersur S.A.</t>
  </si>
  <si>
    <t>Frigorifico Concepcion S.A.</t>
  </si>
  <si>
    <t>Nucleo S.A.</t>
  </si>
  <si>
    <t>Telefonica Celular Del Paraguay S.A.E. (Telecel SAE)</t>
  </si>
  <si>
    <t>Departamento Del Tesoro Eeuu</t>
  </si>
  <si>
    <t>Letras del exterior</t>
  </si>
  <si>
    <t>Bricapar S.A.E.</t>
  </si>
  <si>
    <t>Cecon S.A.E.</t>
  </si>
  <si>
    <t>Total al 31/12/2024</t>
  </si>
  <si>
    <t>Zeta Banco S.A.E.C.A</t>
  </si>
  <si>
    <t>Banco Continental S.A.E.C.A</t>
  </si>
  <si>
    <t>Al 31 de diciembre de 2024, la composición de cartera de títulos en reporto con pacto de re-compra, fue la siguiente:</t>
  </si>
  <si>
    <t>Operaciones de reporto - Neto</t>
  </si>
  <si>
    <t>Al 31 de diciembre de 2024 la Sociedad no cuenta con derechos sobre títulos por contratos de underwriting.</t>
  </si>
  <si>
    <t>Saldo al 31/12/2024</t>
  </si>
  <si>
    <t>Saldo al 31/12/2023</t>
  </si>
  <si>
    <t>Aumentos / Disminucion</t>
  </si>
  <si>
    <t>Sistema Brokerware</t>
  </si>
  <si>
    <t>Préstamos Financieros</t>
  </si>
  <si>
    <t>Cambio
Cierre
31/12/2024</t>
  </si>
  <si>
    <t>Proveedores</t>
  </si>
  <si>
    <t>No Aplicable. Al 31 de diciembre de 2024, la Sociedad no cuenta con obligaciones por contrato de underwriting</t>
  </si>
  <si>
    <t>Honorarios por pagar</t>
  </si>
  <si>
    <t>Préstamos</t>
  </si>
  <si>
    <t>El resultado por operaciones con empresas y personas vinculadas al 31 de diciembre de 2024 es el siguiente:</t>
  </si>
  <si>
    <t>No aplicable. Al 31 de diciembre de 2024  la Sociedad no cuenta con saldos en cartera.</t>
  </si>
  <si>
    <t>Comisiones Cobradas - Evolución USD</t>
  </si>
  <si>
    <t>Fondo de Garantía  (*)</t>
  </si>
  <si>
    <t>Informes comerciales</t>
  </si>
  <si>
    <t>Sueldos y otras remuneraciones (*)</t>
  </si>
  <si>
    <t>Otros Gastos de Personal (*)</t>
  </si>
  <si>
    <t>Gastos de Refrigerios</t>
  </si>
  <si>
    <t>Gastos Bancarios - Personas y Empresas R Vinc</t>
  </si>
  <si>
    <t>Bonos Financieros U$S (*)</t>
  </si>
  <si>
    <t>Custodia y Administración</t>
  </si>
  <si>
    <t>Gastos de Ejercicios anteriores</t>
  </si>
  <si>
    <t>ESTADO DE VARIACIÓN DEL PATRIMONIO NETO</t>
  </si>
  <si>
    <t>POR EL CIERRE DE EJERCICIO EL 01 DE ENERO DE 2024 AL 31 DE DICIEMBRE DE 2024 PRESENTADO EN FORMA COMPARATIVA CON EL MISMO PERIODO DEL EJERCICIO ANTERIOR</t>
  </si>
  <si>
    <t>Movimientos</t>
  </si>
  <si>
    <t>Revaluación de Acciones</t>
  </si>
  <si>
    <t>Suscripto</t>
  </si>
  <si>
    <t>A Integrar</t>
  </si>
  <si>
    <t>Integrado</t>
  </si>
  <si>
    <t>Legal</t>
  </si>
  <si>
    <t>Facultativa</t>
  </si>
  <si>
    <t>Revalúo</t>
  </si>
  <si>
    <t>Acumulados</t>
  </si>
  <si>
    <t>Del Ejercicio</t>
  </si>
  <si>
    <t>Saldo al inicio del ejercicio</t>
  </si>
  <si>
    <t>Movimientos Subsecuentes</t>
  </si>
  <si>
    <t>Aporte para futura integración</t>
  </si>
  <si>
    <t>Integración de Capital</t>
  </si>
  <si>
    <t>Asignación del resultado acumulado</t>
  </si>
  <si>
    <t>Resultado del ejercicio</t>
  </si>
  <si>
    <t>ESTADO DE CAMBIOS EN EL PATRIMONIO NETO</t>
  </si>
  <si>
    <t xml:space="preserve">Integrado
</t>
  </si>
  <si>
    <t>Saldo al 31 de diciembre 2023</t>
  </si>
  <si>
    <t>Transf. a Resultados Acumulados</t>
  </si>
  <si>
    <t>Transf. a Reserva legal</t>
  </si>
  <si>
    <t>Transf. a aportes a capitalizar (*)</t>
  </si>
  <si>
    <t>(*) En Acta de Directorio Nº 163 de fecha 26 de diciembre de 2024, los accionistas resuelven en el primer punto del día " Capitalizar las utilidades por el importe de Gs. 2.654.269.431 correspondiente al saldo de la utilidad del periodo 2023 como asi también el importe correspondiente de las reservas facultativas por el importe de Gs. 4.462.573.531.</t>
  </si>
  <si>
    <t>Las 9 notas que se acompañan forman parte integrante de los Estados Financieros.</t>
  </si>
  <si>
    <t>Diferencia de Precio (+) - Operaciones CDA (*)</t>
  </si>
  <si>
    <t>(*) Reexpresado a efectos comparativos</t>
  </si>
  <si>
    <t>Bonos Subordinados (*)</t>
  </si>
  <si>
    <t>Bonos Corporativos (*)</t>
  </si>
  <si>
    <t>Bonos Financieros (*)</t>
  </si>
  <si>
    <t>CDA (*)</t>
  </si>
  <si>
    <t>Otros Ingresos Operativos (*)</t>
  </si>
  <si>
    <t>Comisiones Pagadas (*)</t>
  </si>
  <si>
    <t>Otros Gastos Administrativos (*)</t>
  </si>
  <si>
    <t>Reintegro de Gastos Exentos (*)</t>
  </si>
  <si>
    <t>Inscripta en los registros de la Superintendencia de Valores según Resolución 85 E/18 de fecha 3 de diciembre de 2018 y en la Bolsa de Valores y Productos de Asunción S.A. según Resolución 1812/18 y 1827/18 de fecha 21 de diciembre de 2018.</t>
  </si>
  <si>
    <t xml:space="preserve">Los estados financieros consolidados han sido preparados de acuerdo con las normas establecidas por la Superintendencia de Valores aplicables a casas de bolsa, y con Normas de Información Financiera (NIF) emitidas por el Consejo de Contadores Públicos del Paraguay. </t>
  </si>
  <si>
    <t>Los Estados Financieros consolidados se expresan en guaraníes y han sido preparados siguiendo los criterios de las normas establecidas por la Superintendencia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</si>
  <si>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A la fecha de la emisión de los presentes estados financieros, no existen sanciones de ninguna naturaleza que la Superintendencia de Valores u otras instituciones fiscalizadoras hayan impuesto a la Sociedad.</t>
  </si>
  <si>
    <t xml:space="preserve">La Casa de Bolsa tiene por objeto actuar como intermediario en operaciones con valores en los términos de la Ley del Mercado de Valores, sujetándose a las disposiciones de carácter general que dicten la Superintendencia de Valores </t>
  </si>
  <si>
    <t>Al 31 de diciembre de 2024, la Casa de Bolsa es tenedora mayoritaria de Sudameris Administradora de Fondos Patrimoniales de Inversión (la Sociedad Administradora).</t>
  </si>
  <si>
    <t>NOTAS A LOS ESTADOS FINANCIEROS CONSOLIDADOS AL 31 DE DICIEMBRE DE 2024</t>
  </si>
  <si>
    <r>
      <t xml:space="preserve">c. </t>
    </r>
    <r>
      <rPr>
        <b/>
        <u/>
        <sz val="12"/>
        <color theme="1"/>
        <rFont val="Arial Narrow"/>
        <family val="2"/>
      </rPr>
      <t>Bienes de uso:</t>
    </r>
  </si>
  <si>
    <r>
      <t xml:space="preserve">d. </t>
    </r>
    <r>
      <rPr>
        <b/>
        <u/>
        <sz val="12"/>
        <color theme="1"/>
        <rFont val="Arial Narrow"/>
        <family val="2"/>
      </rPr>
      <t>Activos intangibles:</t>
    </r>
  </si>
  <si>
    <t>Participación atribuida a accionistas controlada</t>
  </si>
  <si>
    <t>Ajuste Ejercicios Anteriores</t>
  </si>
  <si>
    <t>Financiera Finexpar S.A.E.C.A.</t>
  </si>
  <si>
    <t>Vicente Scavone &amp; Cia SAE</t>
  </si>
  <si>
    <t>Ministerio De Hacienda</t>
  </si>
  <si>
    <t xml:space="preserve">Al 31 de diciembre de 2024, contamos con una garantía  por la suma de Gs. 709.000.0000, sobre las tenencias en títulos de renta fija, representados por anotaciones en cuenta de los títulos valores adquiridos a través del Sistema Electrónico de Negociación (SEN) de la Bolsa de Valores y Productos de Asunción S. De acuerdo con lo previsto el Artículo 111 de la Ley 5810/17 Mercado de Valores </t>
  </si>
  <si>
    <r>
      <t>(**) Sociedad Controlada :</t>
    </r>
    <r>
      <rPr>
        <sz val="10"/>
        <color theme="1"/>
        <rFont val="Arial Narrow"/>
        <family val="2"/>
      </rPr>
      <t xml:space="preserve"> Sudameris AFPISA</t>
    </r>
  </si>
  <si>
    <r>
      <t>Domicilio legal:</t>
    </r>
    <r>
      <rPr>
        <sz val="10"/>
        <color theme="1"/>
        <rFont val="Arial Narrow"/>
        <family val="2"/>
      </rPr>
      <t xml:space="preserve"> Avenida, Aviadores del chaco esq. Vasconcellos</t>
    </r>
  </si>
  <si>
    <t>Sudameris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</si>
  <si>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Sudameris AFPISA., tiene el objeto social exclusivo la administración colectiva de fondos conforme a la Ley 5452/15 Que regula los  fondos patrimoniales de inversión y la Resolución CNV CG N° 30/21</t>
  </si>
  <si>
    <t>iii. Participación en el capital de Sudameris AFPISA</t>
  </si>
  <si>
    <t>Las inversiones que posee la Sociedad en Sudameris AFPISA se encuentran valuadas en base al método de la participación o valor patrimonial proporcional (VPP), utilizando los estados financieros de la Sociedad controlada al 31 de diciembre de 2024.</t>
  </si>
  <si>
    <t xml:space="preserve">Los estados financieros consolidados incluyen los de la Casa de Bolsa y de la Sociedad Administradora de fondos. Los saldos y operaciones importantes entre las compañías del grupo se han eliminado en la preparación de los estados financieros consolidados, y se ha  determinado del interés minoritario correspondiente a la porción de Patrimonio de la empresa controlada, que no corresponde a la controlante. La consolidación se efectuó con base en los estados financieros de las emisoras al 31 de diciembre de 2024, los que se prepararon de acuerdo con criterios de contabilidad emitidos por la Superintendencia de Valores.
De acuerdo a la circular SV SG N° 0022/2024 los estados financieros consolidados se componen de: a) Balance general consolidado, b) Estado de resultados consolidado c)Estado de flujos de efectivo d) Estado de evolucion de patrimonio neto y e) Notas a los estados financieros consolidados. </t>
  </si>
  <si>
    <t xml:space="preserve">Ingresos  </t>
  </si>
  <si>
    <t>Egresos varios</t>
  </si>
  <si>
    <t>Auditor</t>
  </si>
  <si>
    <t>Javier Benítez</t>
  </si>
  <si>
    <t xml:space="preserve">Auditoria </t>
  </si>
  <si>
    <t>Javier Bénitez</t>
  </si>
  <si>
    <t xml:space="preserve">Representante Legal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</si>
</sst>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6" formatCode="&quot;₲&quot;\ #,##0;[Red]&quot;₲&quot;\ \-#,##0"/>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 #,##0.00_);_(* \(#,##0.00\);_(* &quot;-&quot;??_);_(@_)"/>
    <numFmt numFmtId="169" formatCode="0.000%"/>
    <numFmt numFmtId="170" formatCode="_ * #,##0.00_ ;_ * \-#,##0.00_ ;_ * &quot;-&quot;_ ;_ @_ "/>
    <numFmt numFmtId="171" formatCode="_-* #,##0.00\ _€_-;\-* #,##0.00\ _€_-;_-* &quot;-&quot;??\ _€_-;_-@_-"/>
    <numFmt numFmtId="172" formatCode="#,##0_ ;[Red]\-#,##0\ "/>
    <numFmt numFmtId="173" formatCode="General_)"/>
    <numFmt numFmtId="174" formatCode="dd/mm/yyyy;@"/>
    <numFmt numFmtId="175" formatCode="_-* #,##0\ _€_-;\-* #,##0\ _€_-;_-* &quot;-&quot;??\ _€_-;_-@_-"/>
    <numFmt numFmtId="176" formatCode="#,##0_ ;\-#,##0\ "/>
    <numFmt numFmtId="177" formatCode="0_ ;[Red]\-0\ "/>
    <numFmt numFmtId="178" formatCode="#,##0.00_ ;\-#,##0.00\ "/>
    <numFmt numFmtId="179" formatCode="_(* #,##0.00_);_(* \(#,##0.00\);_(* &quot;-&quot;_);_(@_)"/>
    <numFmt numFmtId="180" formatCode="_(* #,##0_);_(* \(#,##0\);_(* &quot;-&quot;??_);_(@_)"/>
    <numFmt numFmtId="181" formatCode="_-* #,##0_-;\-* #,##0_-;_-* &quot;-&quot;??_-;_-@_-"/>
    <numFmt numFmtId="182" formatCode="_-* #,##0\ _€_-;\-* #,##0\ _€_-;_-* &quot;-&quot;\ _€_-;_-@_-"/>
    <numFmt numFmtId="183" formatCode="_-* #,##0.00\ _p_t_a_-;\-* #,##0.00\ _p_t_a_-;_-* &quot;-&quot;??\ _p_t_a_-;_-@_-"/>
    <numFmt numFmtId="184" formatCode="_-* #,##0.00\ &quot;Pts&quot;_-;\-* #,##0.00\ &quot;Pts&quot;_-;_-* &quot;-&quot;??\ &quot;Pts&quot;_-;_-@_-"/>
    <numFmt numFmtId="185" formatCode="_(* #,##0.00_);_(* \(#,##0.00\);_(* \-??_);_(@_)"/>
    <numFmt numFmtId="186" formatCode="[$$-540A]#,##0.00_);\([$$-540A]#,##0.00\)"/>
    <numFmt numFmtId="187" formatCode="#,##0\ _€;\-#,##0\ _€"/>
  </numFmts>
  <fonts count="192">
    <font>
      <sz val="11"/>
      <color theme="1"/>
      <name val="Calibri"/>
      <family val="2"/>
      <scheme val="minor"/>
    </font>
    <font>
      <sz val="11"/>
      <color theme="1"/>
      <name val="Calibri"/>
      <family val="2"/>
      <scheme val="minor"/>
    </font>
    <font>
      <u/>
      <sz val="11"/>
      <color theme="10"/>
      <name val="Calibri"/>
      <family val="2"/>
      <scheme val="minor"/>
    </font>
    <font>
      <b/>
      <sz val="20"/>
      <color theme="7" tint="0.79998168889431442"/>
      <name val="Arial Narrow"/>
      <family val="2"/>
    </font>
    <font>
      <sz val="11"/>
      <color theme="1"/>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2"/>
      <name val="Arial Narrow"/>
      <family val="2"/>
    </font>
    <font>
      <sz val="13"/>
      <name val="Arial Narrow"/>
      <family val="2"/>
    </font>
    <font>
      <b/>
      <sz val="12"/>
      <name val="Arial Narrow"/>
      <family val="2"/>
    </font>
    <font>
      <u/>
      <sz val="11"/>
      <name val="Arial Narrow"/>
      <family val="2"/>
    </font>
    <font>
      <b/>
      <sz val="13"/>
      <name val="Arial Narrow"/>
      <family val="2"/>
    </font>
    <font>
      <sz val="10"/>
      <name val="Arial Narrow"/>
      <family val="2"/>
    </font>
    <font>
      <b/>
      <sz val="14"/>
      <color theme="0"/>
      <name val="Arial Narrow"/>
      <family val="2"/>
    </font>
    <font>
      <b/>
      <sz val="14"/>
      <name val="Arial Narrow"/>
      <family val="2"/>
    </font>
    <font>
      <sz val="8"/>
      <name val="Arial Narrow"/>
      <family val="2"/>
    </font>
    <font>
      <sz val="10"/>
      <name val="Arial"/>
      <family val="2"/>
    </font>
    <font>
      <u/>
      <sz val="11"/>
      <color theme="10"/>
      <name val="Arial Narrow"/>
      <family val="2"/>
    </font>
    <font>
      <b/>
      <sz val="12"/>
      <color theme="1"/>
      <name val="Arial Narrow"/>
      <family val="2"/>
    </font>
    <font>
      <b/>
      <u/>
      <sz val="10"/>
      <color theme="1"/>
      <name val="Arial Narrow"/>
      <family val="2"/>
    </font>
    <font>
      <b/>
      <sz val="10"/>
      <color theme="1"/>
      <name val="Arial Narrow"/>
      <family val="2"/>
    </font>
    <font>
      <sz val="10"/>
      <color theme="1"/>
      <name val="Arial Narrow"/>
      <family val="2"/>
    </font>
    <font>
      <u/>
      <sz val="10"/>
      <color theme="10"/>
      <name val="Arial Narrow"/>
      <family val="2"/>
    </font>
    <font>
      <b/>
      <sz val="4"/>
      <color theme="1"/>
      <name val="Arial Narrow"/>
      <family val="2"/>
    </font>
    <font>
      <b/>
      <sz val="10"/>
      <color rgb="FF000000"/>
      <name val="Arial Narrow"/>
      <family val="2"/>
    </font>
    <font>
      <b/>
      <sz val="9"/>
      <color theme="0"/>
      <name val="Arial Narrow"/>
      <family val="2"/>
    </font>
    <font>
      <b/>
      <sz val="9"/>
      <color rgb="FF000000"/>
      <name val="Arial Narrow"/>
      <family val="2"/>
    </font>
    <font>
      <sz val="9"/>
      <color rgb="FF000000"/>
      <name val="Arial Narrow"/>
      <family val="2"/>
    </font>
    <font>
      <b/>
      <sz val="9"/>
      <color rgb="FFFFFFFF"/>
      <name val="Arial Narrow"/>
      <family val="2"/>
    </font>
    <font>
      <b/>
      <sz val="11"/>
      <color theme="1"/>
      <name val="Arial Narrow"/>
      <family val="2"/>
    </font>
    <font>
      <sz val="10"/>
      <color rgb="FF000000"/>
      <name val="Arial Narrow"/>
      <family val="2"/>
    </font>
    <font>
      <sz val="9"/>
      <name val="Arial Narrow"/>
      <family val="2"/>
    </font>
    <font>
      <b/>
      <sz val="10"/>
      <color theme="0"/>
      <name val="Arial Narrow"/>
      <family val="2"/>
    </font>
    <font>
      <b/>
      <sz val="10"/>
      <name val="Arial Narrow"/>
      <family val="2"/>
    </font>
    <font>
      <b/>
      <sz val="12"/>
      <color indexed="8"/>
      <name val="Arial Narrow"/>
      <family val="2"/>
    </font>
    <font>
      <b/>
      <sz val="10"/>
      <color indexed="8"/>
      <name val="Arial Narrow"/>
      <family val="2"/>
    </font>
    <font>
      <b/>
      <u/>
      <sz val="10"/>
      <color indexed="8"/>
      <name val="Arial Narrow"/>
      <family val="2"/>
    </font>
    <font>
      <sz val="10"/>
      <color indexed="8"/>
      <name val="Arial Narrow"/>
      <family val="2"/>
    </font>
    <font>
      <sz val="9"/>
      <color indexed="8"/>
      <name val="Arial Narrow"/>
      <family val="2"/>
    </font>
    <font>
      <u/>
      <sz val="9"/>
      <color indexed="8"/>
      <name val="Arial Narrow"/>
      <family val="2"/>
    </font>
    <font>
      <b/>
      <sz val="9"/>
      <name val="Arial Narrow"/>
      <family val="2"/>
    </font>
    <font>
      <b/>
      <u/>
      <sz val="9"/>
      <name val="Arial Narrow"/>
      <family val="2"/>
    </font>
    <font>
      <b/>
      <sz val="10"/>
      <color rgb="FFFF0000"/>
      <name val="Arial Narrow"/>
      <family val="2"/>
    </font>
    <font>
      <sz val="10"/>
      <color rgb="FFFF0000"/>
      <name val="Arial Narrow"/>
      <family val="2"/>
    </font>
    <font>
      <sz val="9"/>
      <color theme="1"/>
      <name val="Arial"/>
      <family val="2"/>
    </font>
    <font>
      <i/>
      <sz val="8"/>
      <color theme="1"/>
      <name val="Arial"/>
      <family val="2"/>
    </font>
    <font>
      <b/>
      <sz val="9"/>
      <color theme="0"/>
      <name val="Arial"/>
      <family val="2"/>
    </font>
    <font>
      <b/>
      <sz val="9"/>
      <color theme="1"/>
      <name val="Arial"/>
      <family val="2"/>
    </font>
    <font>
      <sz val="9"/>
      <name val="Arial"/>
      <family val="2"/>
    </font>
    <font>
      <sz val="12"/>
      <name val="Courier"/>
      <family val="3"/>
    </font>
    <font>
      <b/>
      <sz val="15"/>
      <name val="Arial Narrow"/>
      <family val="2"/>
    </font>
    <font>
      <sz val="15"/>
      <name val="Arial Narrow"/>
      <family val="2"/>
    </font>
    <font>
      <i/>
      <sz val="12"/>
      <name val="Arial Narrow"/>
      <family val="2"/>
    </font>
    <font>
      <sz val="12"/>
      <color theme="0"/>
      <name val="Arial Narrow"/>
      <family val="2"/>
    </font>
    <font>
      <b/>
      <sz val="12"/>
      <color theme="0"/>
      <name val="Arial Narrow"/>
      <family val="2"/>
    </font>
    <font>
      <sz val="12"/>
      <color rgb="FFFF0000"/>
      <name val="Arial Narrow"/>
      <family val="2"/>
    </font>
    <font>
      <sz val="14"/>
      <color theme="0"/>
      <name val="Arial Narrow"/>
      <family val="2"/>
    </font>
    <font>
      <sz val="14"/>
      <name val="Arial Narrow"/>
      <family val="2"/>
    </font>
    <font>
      <b/>
      <sz val="12"/>
      <color rgb="FFFF0000"/>
      <name val="Arial Narrow"/>
      <family val="2"/>
    </font>
    <font>
      <u/>
      <sz val="12"/>
      <name val="Arial Narrow"/>
      <family val="2"/>
    </font>
    <font>
      <i/>
      <sz val="10"/>
      <name val="Arial Narrow"/>
      <family val="2"/>
    </font>
    <font>
      <i/>
      <sz val="11"/>
      <color theme="1"/>
      <name val="Arial Narrow"/>
      <family val="2"/>
    </font>
    <font>
      <b/>
      <sz val="11"/>
      <name val="Arial Narrow"/>
      <family val="2"/>
    </font>
    <font>
      <sz val="13"/>
      <color rgb="FF0000FF"/>
      <name val="Arial Narrow"/>
      <family val="2"/>
    </font>
    <font>
      <b/>
      <sz val="13"/>
      <color rgb="FF0000FF"/>
      <name val="Arial Narrow"/>
      <family val="2"/>
    </font>
    <font>
      <sz val="11"/>
      <color rgb="FF000000"/>
      <name val="Arial Narrow"/>
      <family val="2"/>
    </font>
    <font>
      <b/>
      <sz val="13"/>
      <color rgb="FFFF0000"/>
      <name val="Arial Narrow"/>
      <family val="2"/>
    </font>
    <font>
      <sz val="13"/>
      <color rgb="FFFF0000"/>
      <name val="Arial Narrow"/>
      <family val="2"/>
    </font>
    <font>
      <sz val="13"/>
      <color theme="1"/>
      <name val="Arial Narrow"/>
      <family val="2"/>
    </font>
    <font>
      <b/>
      <sz val="11"/>
      <name val="Times New Roman"/>
      <family val="1"/>
    </font>
    <font>
      <sz val="11"/>
      <name val="Times New Roman"/>
      <family val="1"/>
    </font>
    <font>
      <sz val="12"/>
      <color theme="1"/>
      <name val="Times New Roman"/>
      <family val="1"/>
    </font>
    <font>
      <b/>
      <sz val="9"/>
      <color indexed="8"/>
      <name val="Arial Narrow"/>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9C6500"/>
      <name val="Calibri"/>
      <family val="2"/>
      <scheme val="minor"/>
    </font>
    <font>
      <b/>
      <sz val="18"/>
      <color theme="3"/>
      <name val="Cambria"/>
      <family val="2"/>
      <scheme val="major"/>
    </font>
    <font>
      <sz val="11"/>
      <color rgb="FF000000"/>
      <name val="Calibri"/>
      <family val="2"/>
      <scheme val="minor"/>
    </font>
    <font>
      <sz val="10"/>
      <name val="Nimbus Sans L"/>
    </font>
    <font>
      <sz val="11"/>
      <color indexed="8"/>
      <name val="Calibri"/>
      <family val="2"/>
    </font>
    <font>
      <sz val="10"/>
      <name val="Times New Roman"/>
      <family val="1"/>
    </font>
    <font>
      <sz val="11"/>
      <color rgb="FF000000"/>
      <name val="Calibri"/>
      <family val="2"/>
    </font>
    <font>
      <sz val="12"/>
      <color rgb="FF000000"/>
      <name val="Arial Narrow"/>
      <family val="2"/>
    </font>
    <font>
      <b/>
      <sz val="13"/>
      <color theme="0"/>
      <name val="Arial Narrow"/>
      <family val="2"/>
    </font>
    <font>
      <b/>
      <sz val="13"/>
      <color theme="1"/>
      <name val="Arial Narrow"/>
      <family val="2"/>
    </font>
    <font>
      <u/>
      <sz val="13"/>
      <color theme="10"/>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b/>
      <u/>
      <sz val="13"/>
      <name val="Arial Narrow"/>
      <family val="2"/>
    </font>
    <font>
      <sz val="13"/>
      <color rgb="FF00B050"/>
      <name val="Arial Narrow"/>
      <family val="2"/>
    </font>
    <font>
      <sz val="13"/>
      <color rgb="FF000000"/>
      <name val="Arial Narrow"/>
      <family val="2"/>
    </font>
    <font>
      <b/>
      <sz val="13"/>
      <color rgb="FF000000"/>
      <name val="Arial Narrow"/>
      <family val="2"/>
    </font>
    <font>
      <u/>
      <sz val="13"/>
      <color theme="1"/>
      <name val="Arial Narrow"/>
      <family val="2"/>
    </font>
    <font>
      <i/>
      <sz val="13"/>
      <color rgb="FF000000"/>
      <name val="Arial Narrow"/>
      <family val="2"/>
    </font>
    <font>
      <i/>
      <sz val="13"/>
      <name val="Arial Narrow"/>
      <family val="2"/>
    </font>
    <font>
      <i/>
      <sz val="13"/>
      <color theme="1"/>
      <name val="Arial Narrow"/>
      <family val="2"/>
    </font>
    <font>
      <b/>
      <sz val="10"/>
      <name val="Courier New"/>
      <family val="3"/>
    </font>
    <font>
      <b/>
      <u/>
      <sz val="10"/>
      <name val="Courier New"/>
      <family val="3"/>
    </font>
    <font>
      <sz val="12"/>
      <color rgb="FFFF0000"/>
      <name val="Courier New"/>
      <family val="3"/>
    </font>
    <font>
      <sz val="9"/>
      <name val="Arial"/>
      <family val="2"/>
    </font>
    <font>
      <b/>
      <sz val="13"/>
      <color rgb="FFFFFFFF"/>
      <name val="Arial Narrow"/>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b/>
      <sz val="20"/>
      <color theme="7" tint="0.79998168889431442"/>
      <name val="Times New Roman"/>
      <family val="1"/>
    </font>
    <font>
      <b/>
      <u/>
      <sz val="10"/>
      <color indexed="8"/>
      <name val="Courier New"/>
      <family val="3"/>
    </font>
    <font>
      <sz val="10"/>
      <name val="Courier New"/>
      <family val="3"/>
    </font>
    <font>
      <b/>
      <sz val="10"/>
      <color theme="0"/>
      <name val="Courier New"/>
      <family val="3"/>
    </font>
    <font>
      <sz val="9"/>
      <color indexed="8"/>
      <name val="Courier New"/>
      <family val="3"/>
    </font>
    <font>
      <sz val="10"/>
      <color indexed="8"/>
      <name val="Courier New"/>
      <family val="3"/>
    </font>
    <font>
      <b/>
      <sz val="10"/>
      <color indexed="8"/>
      <name val="Courier New"/>
      <family val="3"/>
    </font>
    <font>
      <b/>
      <sz val="9"/>
      <color indexed="8"/>
      <name val="Courier New"/>
      <family val="3"/>
    </font>
    <font>
      <b/>
      <sz val="10"/>
      <color rgb="FFFF0000"/>
      <name val="Courier New"/>
      <family val="3"/>
    </font>
    <font>
      <sz val="10"/>
      <color theme="1"/>
      <name val="Courier New"/>
      <family val="3"/>
    </font>
    <font>
      <sz val="10"/>
      <color rgb="FFFF0000"/>
      <name val="Courier New"/>
      <family val="3"/>
    </font>
    <font>
      <b/>
      <sz val="12"/>
      <color indexed="8"/>
      <name val="Courier New"/>
      <family val="3"/>
    </font>
    <font>
      <b/>
      <u/>
      <sz val="12"/>
      <color indexed="8"/>
      <name val="Courier New"/>
      <family val="3"/>
    </font>
    <font>
      <b/>
      <i/>
      <sz val="10"/>
      <color indexed="8"/>
      <name val="Courier New"/>
      <family val="3"/>
    </font>
    <font>
      <b/>
      <sz val="12"/>
      <color rgb="FF000000"/>
      <name val="Arial Narrow"/>
      <family val="2"/>
    </font>
    <font>
      <sz val="10"/>
      <color indexed="8"/>
      <name val="Courier New"/>
      <family val="1"/>
    </font>
    <font>
      <sz val="12"/>
      <color theme="1"/>
      <name val="Arial Narrow"/>
      <family val="2"/>
    </font>
    <font>
      <b/>
      <sz val="9"/>
      <color rgb="FFFF0000"/>
      <name val="Cambria"/>
      <family val="1"/>
      <scheme val="major"/>
    </font>
    <font>
      <sz val="9"/>
      <name val="Cambria"/>
      <family val="1"/>
      <scheme val="major"/>
    </font>
    <font>
      <sz val="9"/>
      <color theme="0"/>
      <name val="Cambria"/>
      <family val="1"/>
      <scheme val="major"/>
    </font>
    <font>
      <b/>
      <sz val="10"/>
      <color theme="1"/>
      <name val="Cambria"/>
      <family val="1"/>
      <scheme val="major"/>
    </font>
    <font>
      <sz val="13"/>
      <name val="Arial Narrow"/>
      <family val="2"/>
    </font>
    <font>
      <sz val="13"/>
      <color rgb="FF00B050"/>
      <name val="Arial Narrow"/>
      <family val="2"/>
    </font>
    <font>
      <sz val="13"/>
      <color theme="0" tint="-0.14999847407452621"/>
      <name val="Arial Narrow"/>
      <family val="2"/>
    </font>
    <font>
      <b/>
      <sz val="13"/>
      <color theme="0" tint="-0.14999847407452621"/>
      <name val="Arial Narrow"/>
      <family val="2"/>
    </font>
    <font>
      <sz val="10"/>
      <name val="Cambria"/>
      <family val="2"/>
      <scheme val="major"/>
    </font>
    <font>
      <sz val="10"/>
      <name val="Calibri Light"/>
      <family val="2"/>
    </font>
    <font>
      <sz val="10"/>
      <color theme="1"/>
      <name val="Cambria"/>
      <family val="2"/>
      <scheme val="major"/>
    </font>
    <font>
      <sz val="11"/>
      <name val="Cambria"/>
      <family val="2"/>
      <scheme val="major"/>
    </font>
    <font>
      <b/>
      <sz val="10"/>
      <name val="Cambria"/>
      <family val="2"/>
      <scheme val="major"/>
    </font>
    <font>
      <b/>
      <sz val="11"/>
      <name val="Cambria"/>
      <family val="2"/>
      <scheme val="major"/>
    </font>
    <font>
      <b/>
      <sz val="11"/>
      <name val="Calibri Light"/>
      <family val="2"/>
    </font>
    <font>
      <b/>
      <sz val="12"/>
      <name val="Cambria"/>
      <family val="2"/>
      <scheme val="major"/>
    </font>
    <font>
      <b/>
      <sz val="14"/>
      <name val="Cambria"/>
      <family val="2"/>
      <scheme val="major"/>
    </font>
    <font>
      <b/>
      <u/>
      <sz val="12"/>
      <name val="Cambria"/>
      <family val="2"/>
      <scheme val="major"/>
    </font>
    <font>
      <b/>
      <u/>
      <sz val="10"/>
      <name val="Cambria"/>
      <family val="2"/>
      <scheme val="major"/>
    </font>
    <font>
      <b/>
      <u/>
      <sz val="16"/>
      <name val="Cambria"/>
      <family val="2"/>
      <scheme val="major"/>
    </font>
    <font>
      <sz val="10"/>
      <color theme="1"/>
      <name val="Calibri Light"/>
      <family val="2"/>
    </font>
    <font>
      <b/>
      <sz val="10"/>
      <color theme="1"/>
      <name val="Cambria"/>
      <family val="2"/>
      <scheme val="major"/>
    </font>
    <font>
      <u/>
      <sz val="12"/>
      <color theme="10"/>
      <name val="Arial Narrow"/>
      <family val="2"/>
    </font>
    <font>
      <i/>
      <sz val="12"/>
      <color theme="1"/>
      <name val="Arial Narrow"/>
      <family val="2"/>
    </font>
    <font>
      <b/>
      <sz val="9"/>
      <color indexed="81"/>
      <name val="Tahoma"/>
      <family val="2"/>
    </font>
    <font>
      <sz val="9"/>
      <color indexed="81"/>
      <name val="Tahoma"/>
      <family val="2"/>
    </font>
    <font>
      <b/>
      <sz val="12"/>
      <color theme="0" tint="-0.14999847407452621"/>
      <name val="Arial Narrow"/>
      <family val="2"/>
    </font>
    <font>
      <sz val="12"/>
      <color theme="0" tint="-0.249977111117893"/>
      <name val="Arial Narrow"/>
      <family val="2"/>
    </font>
    <font>
      <sz val="12"/>
      <color theme="3" tint="0.499984740745262"/>
      <name val="Arial Narrow"/>
      <family val="2"/>
    </font>
    <font>
      <u/>
      <sz val="12"/>
      <color theme="1"/>
      <name val="Arial Narrow"/>
      <family val="2"/>
    </font>
    <font>
      <b/>
      <u/>
      <sz val="12"/>
      <color theme="1"/>
      <name val="Arial Narrow"/>
      <family val="2"/>
    </font>
  </fonts>
  <fills count="62">
    <fill>
      <patternFill patternType="none"/>
    </fill>
    <fill>
      <patternFill patternType="gray125"/>
    </fill>
    <fill>
      <patternFill patternType="solid">
        <fgColor rgb="FF0070C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rgb="FF92D050"/>
        <bgColor indexed="64"/>
      </patternFill>
    </fill>
    <fill>
      <patternFill patternType="solid">
        <fgColor rgb="FF66FFCC"/>
        <bgColor indexed="64"/>
      </patternFill>
    </fill>
    <fill>
      <patternFill patternType="solid">
        <fgColor rgb="FFFFFF00"/>
        <bgColor indexed="64"/>
      </patternFill>
    </fill>
    <fill>
      <patternFill patternType="solid">
        <fgColor theme="7" tint="0.79998168889431442"/>
        <bgColor indexed="64"/>
      </patternFill>
    </fill>
    <fill>
      <patternFill patternType="solid">
        <fgColor rgb="FF000066"/>
        <bgColor indexed="64"/>
      </patternFill>
    </fill>
    <fill>
      <patternFill patternType="solid">
        <fgColor theme="4" tint="0.39997558519241921"/>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8" tint="0.39997558519241921"/>
        <bgColor indexed="64"/>
      </patternFill>
    </fill>
    <fill>
      <patternFill patternType="solid">
        <fgColor rgb="FFFFC000"/>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rgb="FFFF0000"/>
        <bgColor indexed="64"/>
      </patternFill>
    </fill>
    <fill>
      <patternFill patternType="solid">
        <fgColor rgb="FFFF0000"/>
        <bgColor rgb="FF000000"/>
      </patternFill>
    </fill>
    <fill>
      <patternFill patternType="solid">
        <fgColor rgb="FF00B0F0"/>
        <bgColor indexed="64"/>
      </patternFill>
    </fill>
    <fill>
      <patternFill patternType="solid">
        <fgColor rgb="FFFFFF66"/>
        <bgColor indexed="64"/>
      </patternFill>
    </fill>
    <fill>
      <patternFill patternType="solid">
        <fgColor theme="0"/>
        <bgColor auto="1"/>
      </patternFill>
    </fill>
    <fill>
      <patternFill patternType="solid">
        <fgColor theme="2" tint="0.79998168889431442"/>
        <bgColor indexed="64"/>
      </patternFill>
    </fill>
    <fill>
      <patternFill patternType="solid">
        <fgColor theme="5" tint="0.79998168889431442"/>
        <bgColor indexed="64"/>
      </patternFill>
    </fill>
  </fills>
  <borders count="63">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top style="thin">
        <color indexed="64"/>
      </top>
      <bottom/>
      <diagonal/>
    </border>
    <border>
      <left style="thin">
        <color theme="0"/>
      </left>
      <right style="thin">
        <color theme="0"/>
      </right>
      <top style="thin">
        <color theme="0"/>
      </top>
      <bottom style="thin">
        <color theme="0"/>
      </bottom>
      <diagonal/>
    </border>
    <border>
      <left style="thin">
        <color indexed="64"/>
      </left>
      <right/>
      <top/>
      <bottom style="thin">
        <color theme="0"/>
      </bottom>
      <diagonal/>
    </border>
    <border>
      <left/>
      <right style="thin">
        <color indexed="64"/>
      </right>
      <top/>
      <bottom style="thin">
        <color theme="0"/>
      </bottom>
      <diagonal/>
    </border>
    <border>
      <left style="thin">
        <color indexed="64"/>
      </left>
      <right style="thin">
        <color theme="0"/>
      </right>
      <top style="thin">
        <color theme="0"/>
      </top>
      <bottom/>
      <diagonal/>
    </border>
    <border>
      <left style="thin">
        <color theme="0"/>
      </left>
      <right style="thin">
        <color indexed="64"/>
      </right>
      <top style="thin">
        <color theme="0"/>
      </top>
      <bottom/>
      <diagonal/>
    </border>
    <border>
      <left/>
      <right/>
      <top/>
      <bottom style="medium">
        <color indexed="64"/>
      </bottom>
      <diagonal/>
    </border>
    <border>
      <left style="thin">
        <color indexed="64"/>
      </left>
      <right style="thin">
        <color theme="0"/>
      </right>
      <top style="thin">
        <color indexed="64"/>
      </top>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n">
        <color theme="0"/>
      </right>
      <top style="thin">
        <color indexed="64"/>
      </top>
      <bottom/>
      <diagonal/>
    </border>
    <border>
      <left/>
      <right style="thin">
        <color indexed="64"/>
      </right>
      <top style="thin">
        <color indexed="64"/>
      </top>
      <bottom style="thin">
        <color theme="0"/>
      </bottom>
      <diagonal/>
    </border>
    <border>
      <left style="thin">
        <color indexed="64"/>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bottom style="thin">
        <color indexed="64"/>
      </bottom>
      <diagonal/>
    </border>
    <border>
      <left style="thin">
        <color theme="0"/>
      </left>
      <right style="thin">
        <color indexed="64"/>
      </right>
      <top/>
      <bottom style="thin">
        <color indexed="64"/>
      </bottom>
      <diagonal/>
    </border>
    <border>
      <left/>
      <right/>
      <top style="thin">
        <color theme="0"/>
      </top>
      <bottom/>
      <diagonal/>
    </border>
  </borders>
  <cellStyleXfs count="38506">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2" fillId="0" borderId="0"/>
    <xf numFmtId="0" fontId="22" fillId="0" borderId="0"/>
    <xf numFmtId="0" fontId="22" fillId="0" borderId="0"/>
    <xf numFmtId="171" fontId="1" fillId="0" borderId="0" applyFont="0" applyFill="0" applyBorder="0" applyAlignment="0" applyProtection="0"/>
    <xf numFmtId="173" fontId="55" fillId="0" borderId="0"/>
    <xf numFmtId="0" fontId="22" fillId="0" borderId="0"/>
    <xf numFmtId="167"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79" fillId="0" borderId="0" applyNumberFormat="0" applyFill="0" applyBorder="0" applyAlignment="0" applyProtection="0"/>
    <xf numFmtId="0" fontId="80" fillId="0" borderId="27" applyNumberFormat="0" applyFill="0" applyAlignment="0" applyProtection="0"/>
    <xf numFmtId="0" fontId="81" fillId="0" borderId="28" applyNumberFormat="0" applyFill="0" applyAlignment="0" applyProtection="0"/>
    <xf numFmtId="0" fontId="82" fillId="0" borderId="29" applyNumberFormat="0" applyFill="0" applyAlignment="0" applyProtection="0"/>
    <xf numFmtId="0" fontId="82" fillId="0" borderId="0" applyNumberFormat="0" applyFill="0" applyBorder="0" applyAlignment="0" applyProtection="0"/>
    <xf numFmtId="0" fontId="83" fillId="16" borderId="0" applyNumberFormat="0" applyBorder="0" applyAlignment="0" applyProtection="0"/>
    <xf numFmtId="0" fontId="84" fillId="17" borderId="0" applyNumberFormat="0" applyBorder="0" applyAlignment="0" applyProtection="0"/>
    <xf numFmtId="0" fontId="85" fillId="19" borderId="30" applyNumberFormat="0" applyAlignment="0" applyProtection="0"/>
    <xf numFmtId="0" fontId="86" fillId="20" borderId="31" applyNumberFormat="0" applyAlignment="0" applyProtection="0"/>
    <xf numFmtId="0" fontId="87" fillId="20" borderId="30" applyNumberFormat="0" applyAlignment="0" applyProtection="0"/>
    <xf numFmtId="0" fontId="88" fillId="0" borderId="32" applyNumberFormat="0" applyFill="0" applyAlignment="0" applyProtection="0"/>
    <xf numFmtId="0" fontId="89" fillId="21" borderId="33" applyNumberFormat="0" applyAlignment="0" applyProtection="0"/>
    <xf numFmtId="0" fontId="90" fillId="0" borderId="0" applyNumberFormat="0" applyFill="0" applyBorder="0" applyAlignment="0" applyProtection="0"/>
    <xf numFmtId="0" fontId="1" fillId="22" borderId="34" applyNumberFormat="0" applyFont="0" applyAlignment="0" applyProtection="0"/>
    <xf numFmtId="0" fontId="91" fillId="0" borderId="0" applyNumberFormat="0" applyFill="0" applyBorder="0" applyAlignment="0" applyProtection="0"/>
    <xf numFmtId="0" fontId="92" fillId="0" borderId="35" applyNumberFormat="0" applyFill="0" applyAlignment="0" applyProtection="0"/>
    <xf numFmtId="0" fontId="9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9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9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9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9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9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171" fontId="1" fillId="0" borderId="0" applyFont="0" applyFill="0" applyBorder="0" applyAlignment="0" applyProtection="0"/>
    <xf numFmtId="0" fontId="94" fillId="18" borderId="0" applyNumberFormat="0" applyBorder="0" applyAlignment="0" applyProtection="0"/>
    <xf numFmtId="0" fontId="93" fillId="26" borderId="0" applyNumberFormat="0" applyBorder="0" applyAlignment="0" applyProtection="0"/>
    <xf numFmtId="0" fontId="93" fillId="30" borderId="0" applyNumberFormat="0" applyBorder="0" applyAlignment="0" applyProtection="0"/>
    <xf numFmtId="0" fontId="93" fillId="34" borderId="0" applyNumberFormat="0" applyBorder="0" applyAlignment="0" applyProtection="0"/>
    <xf numFmtId="0" fontId="93" fillId="38" borderId="0" applyNumberFormat="0" applyBorder="0" applyAlignment="0" applyProtection="0"/>
    <xf numFmtId="0" fontId="93" fillId="42" borderId="0" applyNumberFormat="0" applyBorder="0" applyAlignment="0" applyProtection="0"/>
    <xf numFmtId="0" fontId="93" fillId="46" borderId="0" applyNumberFormat="0" applyBorder="0" applyAlignment="0" applyProtection="0"/>
    <xf numFmtId="0" fontId="95" fillId="0" borderId="0" applyNumberFormat="0" applyFill="0" applyBorder="0" applyAlignment="0" applyProtection="0"/>
    <xf numFmtId="0" fontId="96" fillId="0" borderId="0"/>
    <xf numFmtId="164" fontId="1" fillId="0" borderId="0" applyFont="0" applyFill="0" applyBorder="0" applyAlignment="0" applyProtection="0"/>
    <xf numFmtId="0" fontId="22" fillId="0" borderId="0"/>
    <xf numFmtId="0" fontId="97" fillId="0" borderId="0"/>
    <xf numFmtId="166" fontId="1" fillId="0" borderId="0" applyFont="0" applyFill="0" applyBorder="0" applyAlignment="0" applyProtection="0"/>
    <xf numFmtId="181"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2"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0" fontId="98" fillId="0" borderId="0" applyFont="0" applyFill="0" applyBorder="0" applyAlignment="0" applyProtection="0"/>
    <xf numFmtId="43" fontId="22" fillId="0" borderId="0" applyFont="0" applyFill="0" applyBorder="0" applyAlignment="0" applyProtection="0"/>
    <xf numFmtId="0" fontId="22" fillId="0" borderId="0" applyFont="0" applyFill="0" applyBorder="0" applyAlignment="0" applyProtection="0"/>
    <xf numFmtId="0" fontId="22" fillId="0" borderId="0"/>
    <xf numFmtId="0" fontId="22" fillId="0" borderId="0"/>
    <xf numFmtId="171" fontId="1" fillId="0" borderId="0" applyFont="0" applyFill="0" applyBorder="0" applyAlignment="0" applyProtection="0"/>
    <xf numFmtId="9" fontId="22" fillId="0" borderId="0" applyFont="0" applyFill="0" applyBorder="0" applyAlignment="0" applyProtection="0"/>
    <xf numFmtId="0" fontId="1" fillId="0" borderId="0"/>
    <xf numFmtId="171" fontId="1" fillId="0" borderId="0" applyFont="0" applyFill="0" applyBorder="0" applyAlignment="0" applyProtection="0"/>
    <xf numFmtId="171" fontId="9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0" fontId="22" fillId="0" borderId="0"/>
    <xf numFmtId="0" fontId="1" fillId="0" borderId="0"/>
    <xf numFmtId="171" fontId="1" fillId="0" borderId="0" applyFont="0" applyFill="0" applyBorder="0" applyAlignment="0" applyProtection="0"/>
    <xf numFmtId="183" fontId="22" fillId="0" borderId="0" applyFont="0" applyFill="0" applyBorder="0" applyAlignment="0" applyProtection="0"/>
    <xf numFmtId="43" fontId="1" fillId="0" borderId="0" applyFont="0" applyFill="0" applyBorder="0" applyAlignment="0" applyProtection="0"/>
    <xf numFmtId="0" fontId="100" fillId="0" borderId="0"/>
    <xf numFmtId="0" fontId="22"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9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2" fillId="0" borderId="0"/>
    <xf numFmtId="184" fontId="2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22" fillId="0" borderId="0"/>
    <xf numFmtId="43" fontId="1" fillId="0" borderId="0" applyFont="0" applyFill="0" applyBorder="0" applyAlignment="0" applyProtection="0"/>
    <xf numFmtId="9"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164" fontId="22"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22"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98" fillId="0" borderId="0" applyFont="0" applyFill="0" applyBorder="0" applyAlignment="0" applyProtection="0"/>
    <xf numFmtId="166" fontId="1" fillId="0" borderId="0" applyFont="0" applyFill="0" applyBorder="0" applyAlignment="0" applyProtection="0"/>
    <xf numFmtId="43" fontId="9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166"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applyNumberFormat="0" applyFill="0" applyBorder="0" applyAlignment="0" applyProtection="0"/>
    <xf numFmtId="0" fontId="96" fillId="0" borderId="0"/>
    <xf numFmtId="0" fontId="22" fillId="0" borderId="0"/>
    <xf numFmtId="0" fontId="22" fillId="0" borderId="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22" fillId="0" borderId="0" applyFont="0" applyFill="0" applyBorder="0" applyAlignment="0" applyProtection="0"/>
    <xf numFmtId="0" fontId="12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24" fillId="0" borderId="0" applyFont="0" applyFill="0" applyBorder="0" applyAlignment="0" applyProtection="0"/>
    <xf numFmtId="41" fontId="1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181"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22"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2" fillId="0" borderId="0" applyNumberFormat="0" applyFill="0" applyBorder="0" applyAlignment="0" applyProtection="0"/>
    <xf numFmtId="0" fontId="122" fillId="0" borderId="0">
      <alignment vertical="top"/>
    </xf>
    <xf numFmtId="0" fontId="121" fillId="0" borderId="0">
      <alignment vertical="top"/>
    </xf>
    <xf numFmtId="0" fontId="121" fillId="0" borderId="0">
      <alignment vertical="top"/>
    </xf>
    <xf numFmtId="0" fontId="124" fillId="37" borderId="0" applyNumberFormat="0" applyBorder="0" applyAlignment="0" applyProtection="0"/>
    <xf numFmtId="43" fontId="1" fillId="0" borderId="0" applyFont="0" applyFill="0" applyBorder="0" applyAlignment="0" applyProtection="0"/>
    <xf numFmtId="0" fontId="139" fillId="0" borderId="35" applyNumberFormat="0" applyFill="0" applyAlignment="0" applyProtection="0"/>
    <xf numFmtId="166" fontId="1" fillId="0" borderId="0" applyFont="0" applyFill="0" applyBorder="0" applyAlignment="0" applyProtection="0"/>
    <xf numFmtId="0" fontId="124" fillId="40" borderId="0" applyNumberFormat="0" applyBorder="0" applyAlignment="0" applyProtection="0"/>
    <xf numFmtId="0" fontId="140" fillId="23" borderId="0" applyNumberFormat="0" applyBorder="0" applyAlignment="0" applyProtection="0"/>
    <xf numFmtId="166" fontId="1" fillId="0" borderId="0" applyFont="0" applyFill="0" applyBorder="0" applyAlignment="0" applyProtection="0"/>
    <xf numFmtId="0" fontId="124" fillId="28"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164" fontId="22" fillId="0" borderId="0" applyFont="0" applyFill="0" applyBorder="0" applyAlignment="0" applyProtection="0"/>
    <xf numFmtId="0" fontId="140" fillId="26" borderId="0" applyNumberFormat="0" applyBorder="0" applyAlignment="0" applyProtection="0"/>
    <xf numFmtId="0" fontId="1" fillId="0" borderId="0"/>
    <xf numFmtId="0" fontId="124" fillId="33" borderId="0" applyNumberFormat="0" applyBorder="0" applyAlignment="0" applyProtection="0"/>
    <xf numFmtId="0" fontId="140" fillId="34" borderId="0" applyNumberFormat="0" applyBorder="0" applyAlignment="0" applyProtection="0"/>
    <xf numFmtId="0" fontId="124" fillId="32" borderId="0" applyNumberFormat="0" applyBorder="0" applyAlignment="0" applyProtection="0"/>
    <xf numFmtId="0" fontId="140" fillId="42" borderId="0" applyNumberFormat="0" applyBorder="0" applyAlignment="0" applyProtection="0"/>
    <xf numFmtId="0" fontId="130" fillId="17" borderId="0" applyNumberFormat="0" applyBorder="0" applyAlignment="0" applyProtection="0"/>
    <xf numFmtId="43" fontId="1" fillId="0" borderId="0" applyFont="0" applyFill="0" applyBorder="0" applyAlignment="0" applyProtection="0"/>
    <xf numFmtId="166" fontId="1" fillId="0" borderId="0" applyFont="0" applyFill="0" applyBorder="0" applyAlignment="0" applyProtection="0"/>
    <xf numFmtId="0" fontId="140" fillId="27" borderId="0" applyNumberFormat="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40" fillId="43" borderId="0" applyNumberFormat="0" applyBorder="0" applyAlignment="0" applyProtection="0"/>
    <xf numFmtId="0" fontId="124" fillId="44" borderId="0" applyNumberFormat="0" applyBorder="0" applyAlignment="0" applyProtection="0"/>
    <xf numFmtId="0" fontId="124" fillId="45" borderId="0" applyNumberFormat="0" applyBorder="0" applyAlignment="0" applyProtection="0"/>
    <xf numFmtId="0" fontId="140" fillId="46" borderId="0" applyNumberFormat="0" applyBorder="0" applyAlignment="0" applyProtection="0"/>
    <xf numFmtId="43" fontId="124" fillId="0" borderId="0" applyFont="0" applyFill="0" applyBorder="0" applyAlignment="0" applyProtection="0"/>
    <xf numFmtId="43" fontId="1" fillId="0" borderId="0" applyFont="0" applyFill="0" applyBorder="0" applyAlignment="0" applyProtection="0"/>
    <xf numFmtId="186" fontId="1" fillId="0" borderId="0"/>
    <xf numFmtId="0" fontId="1" fillId="0" borderId="0"/>
    <xf numFmtId="0" fontId="133" fillId="20" borderId="31" applyNumberFormat="0" applyAlignment="0" applyProtection="0"/>
    <xf numFmtId="166" fontId="1" fillId="0" borderId="0" applyFont="0" applyFill="0" applyBorder="0" applyAlignment="0" applyProtection="0"/>
    <xf numFmtId="41" fontId="22" fillId="0" borderId="0" applyFill="0" applyBorder="0" applyAlignment="0" applyProtection="0"/>
    <xf numFmtId="0" fontId="132" fillId="19" borderId="30" applyNumberFormat="0" applyAlignment="0" applyProtection="0"/>
    <xf numFmtId="0" fontId="124" fillId="36" borderId="0" applyNumberFormat="0" applyBorder="0" applyAlignment="0" applyProtection="0"/>
    <xf numFmtId="43" fontId="98" fillId="0" borderId="0" applyFont="0" applyFill="0" applyBorder="0" applyAlignment="0" applyProtection="0"/>
    <xf numFmtId="43" fontId="1" fillId="0" borderId="0" applyFont="0" applyFill="0" applyBorder="0" applyAlignment="0" applyProtection="0"/>
    <xf numFmtId="186" fontId="1" fillId="0" borderId="0"/>
    <xf numFmtId="41" fontId="22" fillId="0" borderId="0" applyFill="0" applyBorder="0" applyAlignment="0" applyProtection="0"/>
    <xf numFmtId="166" fontId="1" fillId="0" borderId="0" applyFont="0" applyFill="0" applyBorder="0" applyAlignment="0" applyProtection="0"/>
    <xf numFmtId="9" fontId="124"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40" fillId="30" borderId="0" applyNumberFormat="0" applyBorder="0" applyAlignment="0" applyProtection="0"/>
    <xf numFmtId="166" fontId="1" fillId="0" borderId="0" applyFont="0" applyFill="0" applyBorder="0" applyAlignment="0" applyProtection="0"/>
    <xf numFmtId="0" fontId="135" fillId="0" borderId="32" applyNumberFormat="0" applyFill="0" applyAlignment="0" applyProtection="0"/>
    <xf numFmtId="41" fontId="1" fillId="0" borderId="0" applyFont="0" applyFill="0" applyBorder="0" applyAlignment="0" applyProtection="0"/>
    <xf numFmtId="166" fontId="1" fillId="0" borderId="0" applyFont="0" applyFill="0" applyBorder="0" applyAlignment="0" applyProtection="0"/>
    <xf numFmtId="0" fontId="129" fillId="16" borderId="0" applyNumberFormat="0" applyBorder="0" applyAlignment="0" applyProtection="0"/>
    <xf numFmtId="0" fontId="124" fillId="41" borderId="0" applyNumberFormat="0" applyBorder="0" applyAlignment="0" applyProtection="0"/>
    <xf numFmtId="166" fontId="22" fillId="0" borderId="0" applyFont="0" applyFill="0" applyBorder="0" applyAlignment="0" applyProtection="0"/>
    <xf numFmtId="0" fontId="128" fillId="0" borderId="0" applyNumberForma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40" fillId="38" borderId="0" applyNumberFormat="0" applyBorder="0" applyAlignment="0" applyProtection="0"/>
    <xf numFmtId="166" fontId="1" fillId="0" borderId="0" applyFont="0" applyFill="0" applyBorder="0" applyAlignment="0" applyProtection="0"/>
    <xf numFmtId="0" fontId="140" fillId="3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40" fillId="35" borderId="0" applyNumberFormat="0" applyBorder="0" applyAlignment="0" applyProtection="0"/>
    <xf numFmtId="186" fontId="1" fillId="0" borderId="0"/>
    <xf numFmtId="43" fontId="124" fillId="0" borderId="0" applyFont="0" applyFill="0" applyBorder="0" applyAlignment="0" applyProtection="0"/>
    <xf numFmtId="0" fontId="124" fillId="25" borderId="0" applyNumberFormat="0" applyBorder="0" applyAlignment="0" applyProtection="0"/>
    <xf numFmtId="166" fontId="22" fillId="0" borderId="0" applyFont="0" applyFill="0" applyBorder="0" applyAlignment="0" applyProtection="0"/>
    <xf numFmtId="166" fontId="1" fillId="0" borderId="0" applyFont="0" applyFill="0" applyBorder="0" applyAlignment="0" applyProtection="0"/>
    <xf numFmtId="0" fontId="141" fillId="0" borderId="0" applyNumberFormat="0" applyFill="0" applyBorder="0" applyAlignment="0" applyProtection="0"/>
    <xf numFmtId="0" fontId="1" fillId="0" borderId="0"/>
    <xf numFmtId="41" fontId="1" fillId="0" borderId="0" applyFont="0" applyFill="0" applyBorder="0" applyAlignment="0" applyProtection="0"/>
    <xf numFmtId="0" fontId="124" fillId="24" borderId="0" applyNumberFormat="0" applyBorder="0" applyAlignment="0" applyProtection="0"/>
    <xf numFmtId="43" fontId="1" fillId="0" borderId="0" applyFont="0" applyFill="0" applyBorder="0" applyAlignment="0" applyProtection="0"/>
    <xf numFmtId="43" fontId="98" fillId="0" borderId="0" applyFont="0" applyFill="0" applyBorder="0" applyAlignment="0" applyProtection="0"/>
    <xf numFmtId="41"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1"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1"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9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40" fillId="31"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37" fillId="0" borderId="0" applyNumberFormat="0" applyFill="0" applyBorder="0" applyAlignment="0" applyProtection="0"/>
    <xf numFmtId="43" fontId="1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6" fillId="21" borderId="33" applyNumberFormat="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26" fillId="0" borderId="27" applyNumberFormat="0" applyFill="0" applyAlignment="0" applyProtection="0"/>
    <xf numFmtId="0" fontId="124"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8" fillId="0" borderId="0" applyFont="0" applyFill="0" applyBorder="0" applyAlignment="0" applyProtection="0"/>
    <xf numFmtId="0" fontId="22" fillId="0" borderId="0" applyNumberFormat="0" applyFill="0" applyBorder="0" applyAlignment="0" applyProtection="0"/>
    <xf numFmtId="0" fontId="124" fillId="0" borderId="0"/>
    <xf numFmtId="41" fontId="124" fillId="0" borderId="0" applyFont="0" applyFill="0" applyBorder="0" applyAlignment="0" applyProtection="0"/>
    <xf numFmtId="43" fontId="12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24" fillId="0" borderId="0"/>
    <xf numFmtId="0" fontId="124" fillId="22" borderId="34" applyNumberFormat="0" applyFont="0" applyAlignment="0" applyProtection="0"/>
    <xf numFmtId="43" fontId="1" fillId="0" borderId="0" applyFont="0" applyFill="0" applyBorder="0" applyAlignment="0" applyProtection="0"/>
    <xf numFmtId="0" fontId="134" fillId="20" borderId="30" applyNumberFormat="0" applyAlignment="0" applyProtection="0"/>
    <xf numFmtId="166" fontId="1" fillId="0" borderId="0" applyFont="0" applyFill="0" applyBorder="0" applyAlignment="0" applyProtection="0"/>
    <xf numFmtId="0" fontId="127" fillId="0" borderId="28" applyNumberFormat="0" applyFill="0" applyAlignment="0" applyProtection="0"/>
    <xf numFmtId="0" fontId="1"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24" fillId="29" borderId="0" applyNumberFormat="0" applyBorder="0" applyAlignment="0" applyProtection="0"/>
    <xf numFmtId="41" fontId="12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99" fillId="0" borderId="0" applyFont="0" applyFill="0" applyBorder="0" applyAlignment="0" applyProtection="0"/>
    <xf numFmtId="43" fontId="22" fillId="0" borderId="0" applyFont="0" applyFill="0" applyBorder="0" applyAlignment="0" applyProtection="0"/>
    <xf numFmtId="41" fontId="124" fillId="0" borderId="0" applyFont="0" applyFill="0" applyBorder="0" applyAlignment="0" applyProtection="0"/>
    <xf numFmtId="0" fontId="138" fillId="0" borderId="0" applyNumberFormat="0" applyFill="0" applyBorder="0" applyAlignment="0" applyProtection="0"/>
    <xf numFmtId="0" fontId="1" fillId="0" borderId="0"/>
    <xf numFmtId="41" fontId="1" fillId="0" borderId="0" applyFont="0" applyFill="0" applyBorder="0" applyAlignment="0" applyProtection="0"/>
    <xf numFmtId="43" fontId="22" fillId="0" borderId="0" applyFont="0" applyFill="0" applyBorder="0" applyAlignment="0" applyProtection="0"/>
    <xf numFmtId="41" fontId="22" fillId="0" borderId="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99" fillId="0" borderId="0" applyFont="0" applyFill="0" applyBorder="0" applyAlignment="0" applyProtection="0"/>
    <xf numFmtId="43" fontId="22" fillId="0" borderId="0" applyFont="0" applyFill="0" applyBorder="0" applyAlignment="0" applyProtection="0"/>
    <xf numFmtId="41" fontId="124"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22" fillId="0" borderId="0" applyFont="0" applyFill="0" applyBorder="0" applyAlignment="0" applyProtection="0"/>
    <xf numFmtId="43" fontId="124" fillId="0" borderId="0" applyFont="0" applyFill="0" applyBorder="0" applyAlignment="0" applyProtection="0"/>
    <xf numFmtId="0" fontId="1" fillId="0" borderId="0"/>
    <xf numFmtId="164" fontId="22" fillId="0" borderId="0" applyFont="0" applyFill="0" applyBorder="0" applyAlignment="0" applyProtection="0"/>
    <xf numFmtId="0" fontId="2"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1" fillId="18" borderId="0" applyNumberFormat="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6" fontId="1" fillId="0" borderId="0" applyFont="0" applyFill="0" applyBorder="0" applyAlignment="0" applyProtection="0"/>
    <xf numFmtId="166" fontId="22" fillId="0" borderId="0" applyFont="0" applyFill="0" applyBorder="0" applyAlignment="0" applyProtection="0"/>
    <xf numFmtId="0" fontId="125"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21" fillId="0" borderId="0">
      <alignment vertical="top"/>
    </xf>
    <xf numFmtId="166" fontId="1" fillId="0" borderId="0" applyFont="0" applyFill="0" applyBorder="0" applyAlignment="0" applyProtection="0"/>
    <xf numFmtId="9" fontId="1" fillId="0" borderId="0" applyFont="0" applyFill="0" applyBorder="0" applyAlignment="0" applyProtection="0"/>
    <xf numFmtId="0" fontId="128" fillId="0" borderId="29" applyNumberFormat="0" applyFill="0" applyAlignment="0" applyProtection="0"/>
    <xf numFmtId="166" fontId="1" fillId="0" borderId="0" applyFont="0" applyFill="0" applyBorder="0" applyAlignment="0" applyProtection="0"/>
    <xf numFmtId="166" fontId="98" fillId="0" borderId="0" applyFont="0" applyFill="0" applyBorder="0" applyAlignment="0" applyProtection="0"/>
    <xf numFmtId="0" fontId="124" fillId="0" borderId="0"/>
    <xf numFmtId="166" fontId="1" fillId="0" borderId="0" applyFont="0" applyFill="0" applyBorder="0" applyAlignment="0" applyProtection="0"/>
    <xf numFmtId="41" fontId="1" fillId="0" borderId="0" applyFont="0" applyFill="0" applyBorder="0" applyAlignment="0" applyProtection="0"/>
    <xf numFmtId="186" fontId="1" fillId="0" borderId="0"/>
    <xf numFmtId="43"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8"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99" fillId="0" borderId="0" applyFont="0" applyFill="0" applyBorder="0" applyAlignment="0" applyProtection="0"/>
    <xf numFmtId="0" fontId="1" fillId="0" borderId="0"/>
    <xf numFmtId="43" fontId="1" fillId="0" borderId="0" applyFont="0" applyFill="0" applyBorder="0" applyAlignment="0" applyProtection="0"/>
    <xf numFmtId="43" fontId="124" fillId="0" borderId="0" applyFont="0" applyFill="0" applyBorder="0" applyAlignment="0" applyProtection="0"/>
    <xf numFmtId="9" fontId="124"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43" fontId="124" fillId="0" borderId="0" applyFont="0" applyFill="0" applyBorder="0" applyAlignment="0" applyProtection="0"/>
    <xf numFmtId="41" fontId="22"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0" fontId="142" fillId="0" borderId="0"/>
    <xf numFmtId="0" fontId="1" fillId="0" borderId="0"/>
    <xf numFmtId="43" fontId="99" fillId="0" borderId="0" applyFont="0" applyFill="0" applyBorder="0" applyAlignment="0" applyProtection="0"/>
    <xf numFmtId="0" fontId="1" fillId="0" borderId="0"/>
    <xf numFmtId="41" fontId="124"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4" fillId="0" borderId="0" applyFont="0" applyFill="0" applyBorder="0" applyAlignment="0" applyProtection="0"/>
    <xf numFmtId="41" fontId="22" fillId="0" borderId="0" applyFill="0" applyBorder="0" applyAlignment="0" applyProtection="0"/>
    <xf numFmtId="0" fontId="1" fillId="0" borderId="0"/>
    <xf numFmtId="166" fontId="1" fillId="0" borderId="0" applyFont="0" applyFill="0" applyBorder="0" applyAlignment="0" applyProtection="0"/>
    <xf numFmtId="43" fontId="1" fillId="0" borderId="0" applyFont="0" applyFill="0" applyBorder="0" applyAlignment="0" applyProtection="0"/>
    <xf numFmtId="186" fontId="1" fillId="0" borderId="0"/>
    <xf numFmtId="41"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43" fontId="1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43" fontId="22" fillId="0" borderId="0" applyFont="0" applyFill="0" applyBorder="0" applyAlignment="0" applyProtection="0"/>
    <xf numFmtId="0" fontId="1" fillId="0" borderId="0"/>
    <xf numFmtId="166" fontId="1" fillId="0" borderId="0" applyFont="0" applyFill="0" applyBorder="0" applyAlignment="0" applyProtection="0"/>
    <xf numFmtId="41" fontId="124"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6"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6" fontId="22" fillId="0" borderId="0" applyFont="0" applyFill="0" applyBorder="0" applyAlignment="0" applyProtection="0"/>
    <xf numFmtId="164"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98"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4" fontId="22" fillId="0" borderId="0" applyFont="0" applyFill="0" applyBorder="0" applyAlignment="0" applyProtection="0"/>
    <xf numFmtId="166" fontId="1" fillId="0" borderId="0" applyFont="0" applyFill="0" applyBorder="0" applyAlignment="0" applyProtection="0"/>
    <xf numFmtId="166" fontId="98"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98"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4" fontId="22" fillId="0" borderId="0" applyFont="0" applyFill="0" applyBorder="0" applyAlignment="0" applyProtection="0"/>
    <xf numFmtId="166" fontId="1" fillId="0" borderId="0" applyFont="0" applyFill="0" applyBorder="0" applyAlignment="0" applyProtection="0"/>
    <xf numFmtId="166" fontId="98"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98"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4" fontId="22" fillId="0" borderId="0" applyFont="0" applyFill="0" applyBorder="0" applyAlignment="0" applyProtection="0"/>
    <xf numFmtId="166" fontId="1" fillId="0" borderId="0" applyFont="0" applyFill="0" applyBorder="0" applyAlignment="0" applyProtection="0"/>
    <xf numFmtId="166" fontId="98"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98" fillId="0" borderId="0" applyFont="0" applyFill="0" applyBorder="0" applyAlignment="0" applyProtection="0"/>
    <xf numFmtId="166" fontId="1"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4" fontId="22" fillId="0" borderId="0" applyFont="0" applyFill="0" applyBorder="0" applyAlignment="0" applyProtection="0"/>
    <xf numFmtId="166" fontId="1" fillId="0" borderId="0" applyFont="0" applyFill="0" applyBorder="0" applyAlignment="0" applyProtection="0"/>
    <xf numFmtId="166" fontId="98" fillId="0" borderId="0" applyFont="0" applyFill="0" applyBorder="0" applyAlignment="0" applyProtection="0"/>
    <xf numFmtId="166" fontId="22"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2" fillId="0" borderId="0"/>
    <xf numFmtId="43" fontId="22" fillId="0" borderId="0" applyFont="0" applyFill="0" applyBorder="0" applyAlignment="0" applyProtection="0"/>
    <xf numFmtId="171" fontId="22" fillId="0" borderId="0" applyFont="0" applyFill="0" applyBorder="0" applyAlignment="0" applyProtection="0"/>
    <xf numFmtId="0" fontId="1" fillId="0" borderId="0"/>
    <xf numFmtId="43" fontId="22" fillId="0" borderId="0" applyFont="0" applyFill="0" applyBorder="0" applyAlignment="0" applyProtection="0"/>
    <xf numFmtId="0"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43" fontId="22"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22"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2"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22" fillId="0" borderId="0"/>
    <xf numFmtId="0" fontId="1" fillId="0" borderId="0"/>
    <xf numFmtId="41" fontId="22" fillId="0" borderId="0" applyFont="0" applyFill="0" applyBorder="0" applyAlignment="0" applyProtection="0"/>
    <xf numFmtId="0" fontId="22"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2"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2" fillId="0" borderId="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3" fillId="0" borderId="0" applyBorder="0">
      <alignment wrapText="1"/>
    </xf>
    <xf numFmtId="0" fontId="22" fillId="0" borderId="0"/>
    <xf numFmtId="171"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cellStyleXfs>
  <cellXfs count="1310">
    <xf numFmtId="0" fontId="0" fillId="0" borderId="0" xfId="0"/>
    <xf numFmtId="0" fontId="4" fillId="0" borderId="0" xfId="0" applyFont="1"/>
    <xf numFmtId="0" fontId="5" fillId="0" borderId="0" xfId="0" applyFont="1" applyAlignment="1">
      <alignment vertical="center"/>
    </xf>
    <xf numFmtId="0" fontId="6" fillId="0" borderId="0" xfId="0" applyFont="1"/>
    <xf numFmtId="0" fontId="7" fillId="0" borderId="0" xfId="0" applyFont="1" applyAlignment="1">
      <alignment vertical="center"/>
    </xf>
    <xf numFmtId="0" fontId="8" fillId="0" borderId="0" xfId="0" applyFont="1"/>
    <xf numFmtId="0" fontId="10" fillId="0" borderId="0" xfId="0" applyFont="1"/>
    <xf numFmtId="0" fontId="10" fillId="0" borderId="0" xfId="0" applyFont="1" applyAlignment="1">
      <alignment horizontal="center"/>
    </xf>
    <xf numFmtId="0" fontId="13" fillId="0" borderId="0" xfId="0" applyFont="1"/>
    <xf numFmtId="0" fontId="21" fillId="0" borderId="0" xfId="0" applyFont="1"/>
    <xf numFmtId="0" fontId="18" fillId="0" borderId="0" xfId="4" applyFont="1"/>
    <xf numFmtId="0" fontId="23" fillId="0" borderId="0" xfId="3" applyFont="1" applyFill="1"/>
    <xf numFmtId="0" fontId="18" fillId="0" borderId="1" xfId="4" applyFont="1" applyBorder="1"/>
    <xf numFmtId="0" fontId="26" fillId="0" borderId="2" xfId="0" applyFont="1" applyBorder="1" applyAlignment="1">
      <alignment horizontal="justify" vertical="center"/>
    </xf>
    <xf numFmtId="0" fontId="4" fillId="0" borderId="2" xfId="0" applyFont="1" applyBorder="1"/>
    <xf numFmtId="0" fontId="4" fillId="0" borderId="3" xfId="0" applyFont="1" applyBorder="1"/>
    <xf numFmtId="0" fontId="18" fillId="0" borderId="2" xfId="4" applyFont="1" applyBorder="1"/>
    <xf numFmtId="0" fontId="18" fillId="0" borderId="3" xfId="4" applyFont="1" applyBorder="1"/>
    <xf numFmtId="0" fontId="18" fillId="0" borderId="4" xfId="4" applyFont="1" applyBorder="1"/>
    <xf numFmtId="0" fontId="26" fillId="0" borderId="0" xfId="0" applyFont="1" applyAlignment="1">
      <alignment horizontal="left" vertical="center"/>
    </xf>
    <xf numFmtId="0" fontId="4" fillId="0" borderId="5" xfId="0" applyFont="1" applyBorder="1"/>
    <xf numFmtId="0" fontId="18" fillId="0" borderId="5" xfId="4" applyFont="1" applyBorder="1"/>
    <xf numFmtId="0" fontId="26" fillId="0" borderId="0" xfId="0" applyFont="1" applyAlignment="1">
      <alignment horizontal="justify"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left" vertical="center"/>
    </xf>
    <xf numFmtId="0" fontId="28" fillId="0" borderId="0" xfId="3" applyFont="1" applyBorder="1" applyAlignment="1">
      <alignment vertical="center"/>
    </xf>
    <xf numFmtId="0" fontId="29" fillId="0" borderId="0" xfId="0" applyFont="1" applyAlignment="1">
      <alignment horizontal="justify" vertical="center"/>
    </xf>
    <xf numFmtId="0" fontId="30" fillId="0" borderId="0" xfId="0" applyFont="1" applyAlignment="1">
      <alignment horizontal="left" vertical="center"/>
    </xf>
    <xf numFmtId="0" fontId="30" fillId="0" borderId="0" xfId="0" applyFont="1" applyAlignment="1">
      <alignment horizontal="justify" vertical="center"/>
    </xf>
    <xf numFmtId="0" fontId="33" fillId="0" borderId="0" xfId="0" applyFont="1" applyAlignment="1">
      <alignment vertical="center"/>
    </xf>
    <xf numFmtId="0" fontId="35" fillId="0" borderId="0" xfId="0" applyFont="1" applyAlignment="1">
      <alignment horizontal="justify" vertical="center"/>
    </xf>
    <xf numFmtId="0" fontId="10" fillId="0" borderId="0" xfId="4" applyFont="1"/>
    <xf numFmtId="0" fontId="36" fillId="0" borderId="0" xfId="0" applyFont="1" applyAlignment="1">
      <alignment horizontal="left" vertical="center" wrapText="1"/>
    </xf>
    <xf numFmtId="0" fontId="36" fillId="0" borderId="0" xfId="0" applyFont="1" applyAlignment="1">
      <alignment vertical="center"/>
    </xf>
    <xf numFmtId="6" fontId="36" fillId="0" borderId="0" xfId="0" applyNumberFormat="1" applyFont="1" applyAlignment="1">
      <alignment vertical="center"/>
    </xf>
    <xf numFmtId="0" fontId="30" fillId="0" borderId="0" xfId="0" applyFont="1" applyAlignment="1">
      <alignment vertical="center"/>
    </xf>
    <xf numFmtId="0" fontId="32" fillId="0" borderId="0" xfId="0" applyFont="1" applyAlignment="1">
      <alignment vertical="center"/>
    </xf>
    <xf numFmtId="10" fontId="18" fillId="0" borderId="12" xfId="4" applyNumberFormat="1" applyFont="1" applyBorder="1" applyAlignment="1">
      <alignment horizontal="center" vertical="center"/>
    </xf>
    <xf numFmtId="10" fontId="18" fillId="0" borderId="12" xfId="4" applyNumberFormat="1" applyFont="1" applyBorder="1" applyAlignment="1">
      <alignment horizontal="center" vertical="center" wrapText="1"/>
    </xf>
    <xf numFmtId="0" fontId="18" fillId="0" borderId="14" xfId="4" applyFont="1" applyBorder="1"/>
    <xf numFmtId="0" fontId="18" fillId="0" borderId="15" xfId="4" applyFont="1" applyBorder="1"/>
    <xf numFmtId="0" fontId="43" fillId="0" borderId="0" xfId="5" applyFont="1" applyAlignment="1">
      <alignment horizontal="left" vertical="center"/>
    </xf>
    <xf numFmtId="49" fontId="40" fillId="0" borderId="0" xfId="0" applyNumberFormat="1" applyFont="1" applyAlignment="1">
      <alignment horizontal="left" vertical="center"/>
    </xf>
    <xf numFmtId="0" fontId="39" fillId="0" borderId="0" xfId="6" applyFont="1" applyAlignment="1">
      <alignment vertical="center"/>
    </xf>
    <xf numFmtId="41" fontId="44" fillId="0" borderId="0" xfId="1" applyFont="1" applyAlignment="1">
      <alignment vertical="center" wrapText="1"/>
    </xf>
    <xf numFmtId="170" fontId="44" fillId="0" borderId="0" xfId="1" applyNumberFormat="1" applyFont="1" applyAlignment="1">
      <alignment horizontal="right" vertical="center"/>
    </xf>
    <xf numFmtId="0" fontId="18" fillId="0" borderId="0" xfId="6" applyFont="1" applyAlignment="1">
      <alignment vertical="center"/>
    </xf>
    <xf numFmtId="0" fontId="45" fillId="0" borderId="0" xfId="0" applyFont="1" applyAlignment="1">
      <alignment vertical="center" wrapText="1"/>
    </xf>
    <xf numFmtId="0" fontId="42" fillId="0" borderId="0" xfId="0" applyFont="1" applyAlignment="1">
      <alignment horizontal="center" vertical="center" wrapText="1"/>
    </xf>
    <xf numFmtId="41" fontId="45" fillId="0" borderId="0" xfId="1" applyFont="1" applyAlignment="1">
      <alignment vertical="center" wrapText="1"/>
    </xf>
    <xf numFmtId="0" fontId="44" fillId="7" borderId="0" xfId="0" applyFont="1" applyFill="1" applyAlignment="1">
      <alignment vertical="center" wrapText="1"/>
    </xf>
    <xf numFmtId="0" fontId="41" fillId="7" borderId="0" xfId="0" applyFont="1" applyFill="1" applyAlignment="1">
      <alignment horizontal="center" vertical="center" wrapText="1"/>
    </xf>
    <xf numFmtId="41" fontId="44" fillId="7" borderId="0" xfId="1" applyFont="1" applyFill="1" applyAlignment="1">
      <alignment vertical="center" wrapText="1"/>
    </xf>
    <xf numFmtId="49" fontId="46" fillId="8" borderId="0" xfId="0" applyNumberFormat="1" applyFont="1" applyFill="1" applyAlignment="1">
      <alignment horizontal="center" vertical="center" wrapText="1"/>
    </xf>
    <xf numFmtId="41" fontId="46" fillId="8" borderId="0" xfId="1" applyFont="1" applyFill="1" applyAlignment="1">
      <alignment horizontal="center" vertical="center" wrapText="1"/>
    </xf>
    <xf numFmtId="170" fontId="46" fillId="8" borderId="0" xfId="1" applyNumberFormat="1" applyFont="1" applyFill="1" applyAlignment="1">
      <alignment horizontal="center" vertical="center" wrapText="1"/>
    </xf>
    <xf numFmtId="41" fontId="18" fillId="0" borderId="0" xfId="1" applyFont="1" applyAlignment="1">
      <alignment vertical="center"/>
    </xf>
    <xf numFmtId="0" fontId="39" fillId="0" borderId="0" xfId="5" applyFont="1"/>
    <xf numFmtId="0" fontId="42" fillId="0" borderId="0" xfId="5" applyFont="1" applyAlignment="1">
      <alignment horizontal="center" vertical="top" wrapText="1"/>
    </xf>
    <xf numFmtId="41" fontId="18" fillId="0" borderId="0" xfId="1" applyFont="1"/>
    <xf numFmtId="0" fontId="18" fillId="0" borderId="0" xfId="5" applyFont="1"/>
    <xf numFmtId="0" fontId="18" fillId="0" borderId="0" xfId="5" applyFont="1" applyAlignment="1">
      <alignment horizontal="right"/>
    </xf>
    <xf numFmtId="41" fontId="38" fillId="2" borderId="6" xfId="1" applyFont="1" applyFill="1" applyBorder="1" applyAlignment="1">
      <alignment horizontal="center" vertical="center"/>
    </xf>
    <xf numFmtId="0" fontId="18" fillId="0" borderId="0" xfId="5" applyFont="1" applyAlignment="1">
      <alignment horizontal="center"/>
    </xf>
    <xf numFmtId="49" fontId="39" fillId="0" borderId="6" xfId="5" applyNumberFormat="1" applyFont="1" applyBorder="1" applyAlignment="1">
      <alignment horizontal="left" vertical="top" wrapText="1"/>
    </xf>
    <xf numFmtId="0" fontId="39" fillId="0" borderId="6" xfId="5" applyFont="1" applyBorder="1" applyAlignment="1">
      <alignment horizontal="left" vertical="top" wrapText="1"/>
    </xf>
    <xf numFmtId="41" fontId="39" fillId="0" borderId="6" xfId="1" applyFont="1" applyFill="1" applyBorder="1" applyAlignment="1">
      <alignment horizontal="right" vertical="center"/>
    </xf>
    <xf numFmtId="41" fontId="18" fillId="0" borderId="6" xfId="1" applyFont="1" applyFill="1" applyBorder="1" applyAlignment="1">
      <alignment horizontal="right" vertical="center"/>
    </xf>
    <xf numFmtId="0" fontId="18" fillId="0" borderId="6" xfId="5" applyFont="1" applyBorder="1" applyAlignment="1">
      <alignment horizontal="left" vertical="top" wrapText="1"/>
    </xf>
    <xf numFmtId="41" fontId="18" fillId="0" borderId="6" xfId="1" applyFont="1" applyFill="1" applyBorder="1" applyAlignment="1">
      <alignment vertical="center"/>
    </xf>
    <xf numFmtId="49" fontId="18" fillId="0" borderId="6" xfId="5" applyNumberFormat="1" applyFont="1" applyBorder="1" applyAlignment="1">
      <alignment horizontal="left" vertical="top" wrapText="1"/>
    </xf>
    <xf numFmtId="41" fontId="18" fillId="10" borderId="6" xfId="1" applyFont="1" applyFill="1" applyBorder="1" applyAlignment="1">
      <alignment horizontal="right" vertical="center"/>
    </xf>
    <xf numFmtId="41" fontId="39" fillId="11" borderId="6" xfId="1" applyFont="1" applyFill="1" applyBorder="1" applyAlignment="1">
      <alignment horizontal="right" vertical="center"/>
    </xf>
    <xf numFmtId="41" fontId="18" fillId="11" borderId="6" xfId="1" applyFont="1" applyFill="1" applyBorder="1" applyAlignment="1">
      <alignment vertical="center"/>
    </xf>
    <xf numFmtId="49" fontId="48" fillId="0" borderId="6" xfId="5" applyNumberFormat="1" applyFont="1" applyBorder="1" applyAlignment="1">
      <alignment horizontal="left" vertical="top" wrapText="1"/>
    </xf>
    <xf numFmtId="0" fontId="48" fillId="0" borderId="6" xfId="5" applyFont="1" applyBorder="1" applyAlignment="1">
      <alignment horizontal="right" vertical="top" wrapText="1"/>
    </xf>
    <xf numFmtId="41" fontId="48" fillId="0" borderId="6" xfId="1" applyFont="1" applyFill="1" applyBorder="1" applyAlignment="1">
      <alignment horizontal="right" vertical="center"/>
    </xf>
    <xf numFmtId="41" fontId="48" fillId="0" borderId="6" xfId="1" applyFont="1" applyFill="1" applyBorder="1" applyAlignment="1">
      <alignment vertical="center"/>
    </xf>
    <xf numFmtId="0" fontId="39" fillId="0" borderId="6" xfId="5" applyFont="1" applyBorder="1"/>
    <xf numFmtId="9" fontId="39" fillId="0" borderId="6" xfId="1" applyNumberFormat="1" applyFont="1" applyBorder="1"/>
    <xf numFmtId="10" fontId="39" fillId="0" borderId="6" xfId="1" applyNumberFormat="1" applyFont="1" applyBorder="1"/>
    <xf numFmtId="41" fontId="18" fillId="0" borderId="6" xfId="1" applyFont="1" applyBorder="1"/>
    <xf numFmtId="41" fontId="39" fillId="0" borderId="6" xfId="1" applyFont="1" applyBorder="1"/>
    <xf numFmtId="170" fontId="18" fillId="0" borderId="0" xfId="1" applyNumberFormat="1" applyFont="1"/>
    <xf numFmtId="170" fontId="18" fillId="0" borderId="0" xfId="1" applyNumberFormat="1" applyFont="1" applyFill="1" applyAlignment="1">
      <alignment horizontal="right"/>
    </xf>
    <xf numFmtId="170" fontId="18" fillId="0" borderId="0" xfId="1" applyNumberFormat="1" applyFont="1" applyFill="1"/>
    <xf numFmtId="0" fontId="50" fillId="0" borderId="0" xfId="0" applyFont="1" applyAlignment="1">
      <alignment vertical="center"/>
    </xf>
    <xf numFmtId="0" fontId="51" fillId="6" borderId="18" xfId="0" applyFont="1" applyFill="1" applyBorder="1" applyAlignment="1">
      <alignment vertical="center"/>
    </xf>
    <xf numFmtId="0" fontId="50" fillId="0" borderId="0" xfId="0" applyFont="1" applyAlignment="1">
      <alignment horizontal="left" vertical="center"/>
    </xf>
    <xf numFmtId="0" fontId="50" fillId="0" borderId="0" xfId="0" applyFont="1" applyAlignment="1">
      <alignment horizontal="center" vertical="center"/>
    </xf>
    <xf numFmtId="41" fontId="50" fillId="0" borderId="0" xfId="1" applyFont="1" applyAlignment="1">
      <alignment vertical="center"/>
    </xf>
    <xf numFmtId="171" fontId="50" fillId="0" borderId="0" xfId="7" applyFont="1" applyAlignment="1">
      <alignment vertical="center"/>
    </xf>
    <xf numFmtId="0" fontId="51" fillId="6" borderId="19" xfId="0" applyFont="1" applyFill="1" applyBorder="1" applyAlignment="1">
      <alignment vertical="center"/>
    </xf>
    <xf numFmtId="0" fontId="53" fillId="14" borderId="6" xfId="0" applyFont="1" applyFill="1" applyBorder="1" applyAlignment="1">
      <alignment horizontal="center" vertical="center"/>
    </xf>
    <xf numFmtId="41" fontId="53" fillId="14" borderId="6" xfId="1" applyFont="1" applyFill="1" applyBorder="1" applyAlignment="1">
      <alignment horizontal="center" vertical="center"/>
    </xf>
    <xf numFmtId="171" fontId="53" fillId="14" borderId="6" xfId="7" applyFont="1" applyFill="1" applyBorder="1" applyAlignment="1">
      <alignment horizontal="center" vertical="center"/>
    </xf>
    <xf numFmtId="0" fontId="54" fillId="0" borderId="6" xfId="0" applyFont="1" applyBorder="1" applyAlignment="1">
      <alignment vertical="center"/>
    </xf>
    <xf numFmtId="0" fontId="54" fillId="0" borderId="6" xfId="0" applyFont="1" applyBorder="1" applyAlignment="1">
      <alignment horizontal="left" vertical="center" wrapText="1"/>
    </xf>
    <xf numFmtId="0" fontId="54" fillId="0" borderId="6" xfId="0" applyFont="1" applyBorder="1" applyAlignment="1">
      <alignment horizontal="center" vertical="center" wrapText="1"/>
    </xf>
    <xf numFmtId="41" fontId="54" fillId="0" borderId="6" xfId="1" applyFont="1" applyFill="1" applyBorder="1" applyAlignment="1">
      <alignment vertical="center" wrapText="1"/>
    </xf>
    <xf numFmtId="171" fontId="54" fillId="0" borderId="6" xfId="7" applyFont="1" applyFill="1" applyBorder="1" applyAlignment="1">
      <alignment vertical="center" wrapText="1"/>
    </xf>
    <xf numFmtId="170" fontId="54" fillId="0" borderId="6" xfId="1" applyNumberFormat="1" applyFont="1" applyFill="1" applyBorder="1" applyAlignment="1">
      <alignment vertical="center" wrapText="1"/>
    </xf>
    <xf numFmtId="0" fontId="54" fillId="0" borderId="0" xfId="0" applyFont="1" applyAlignment="1">
      <alignment vertical="center"/>
    </xf>
    <xf numFmtId="0" fontId="54" fillId="0" borderId="6" xfId="0" quotePrefix="1" applyFont="1" applyBorder="1" applyAlignment="1">
      <alignment vertical="center"/>
    </xf>
    <xf numFmtId="170" fontId="50" fillId="0" borderId="0" xfId="1" applyNumberFormat="1" applyFont="1" applyAlignment="1">
      <alignment vertical="center"/>
    </xf>
    <xf numFmtId="41" fontId="50" fillId="0" borderId="0" xfId="0" applyNumberFormat="1" applyFont="1" applyAlignment="1">
      <alignment horizontal="left" vertical="center"/>
    </xf>
    <xf numFmtId="0" fontId="50" fillId="0" borderId="6" xfId="0" applyFont="1" applyBorder="1" applyAlignment="1">
      <alignment horizontal="center" vertical="center"/>
    </xf>
    <xf numFmtId="41" fontId="50" fillId="0" borderId="6" xfId="1" applyFont="1" applyBorder="1" applyAlignment="1">
      <alignment vertical="center"/>
    </xf>
    <xf numFmtId="170" fontId="50" fillId="0" borderId="6" xfId="1" applyNumberFormat="1" applyFont="1" applyBorder="1" applyAlignment="1">
      <alignment vertical="center"/>
    </xf>
    <xf numFmtId="3" fontId="50" fillId="0" borderId="0" xfId="0" applyNumberFormat="1" applyFont="1" applyAlignment="1">
      <alignment vertical="center"/>
    </xf>
    <xf numFmtId="0" fontId="53" fillId="0" borderId="0" xfId="0" applyFont="1" applyAlignment="1">
      <alignment horizontal="center" vertical="center"/>
    </xf>
    <xf numFmtId="0" fontId="50" fillId="0" borderId="6" xfId="0" applyFont="1" applyBorder="1" applyAlignment="1">
      <alignment vertical="center"/>
    </xf>
    <xf numFmtId="172" fontId="50" fillId="0" borderId="6" xfId="0" applyNumberFormat="1" applyFont="1" applyBorder="1" applyAlignment="1">
      <alignment vertical="center"/>
    </xf>
    <xf numFmtId="173" fontId="56" fillId="7" borderId="0" xfId="8" applyFont="1" applyFill="1"/>
    <xf numFmtId="173" fontId="57" fillId="7" borderId="0" xfId="8" applyFont="1" applyFill="1"/>
    <xf numFmtId="173" fontId="56" fillId="0" borderId="0" xfId="8" applyFont="1"/>
    <xf numFmtId="0" fontId="13" fillId="0" borderId="0" xfId="0" applyFont="1" applyAlignment="1">
      <alignment vertical="center"/>
    </xf>
    <xf numFmtId="0" fontId="21" fillId="0" borderId="0" xfId="0" applyFont="1" applyAlignment="1">
      <alignment vertical="center"/>
    </xf>
    <xf numFmtId="0" fontId="15" fillId="0" borderId="0" xfId="0" applyFont="1" applyAlignment="1">
      <alignment vertical="center"/>
    </xf>
    <xf numFmtId="0" fontId="58" fillId="0" borderId="0" xfId="0" applyFont="1" applyAlignment="1">
      <alignment vertical="center"/>
    </xf>
    <xf numFmtId="175" fontId="13" fillId="0" borderId="0" xfId="0" applyNumberFormat="1" applyFont="1"/>
    <xf numFmtId="41" fontId="13" fillId="0" borderId="0" xfId="1" applyFont="1"/>
    <xf numFmtId="3" fontId="13" fillId="0" borderId="0" xfId="0" applyNumberFormat="1" applyFont="1"/>
    <xf numFmtId="172" fontId="13" fillId="0" borderId="0" xfId="0" applyNumberFormat="1" applyFont="1"/>
    <xf numFmtId="0" fontId="13" fillId="0" borderId="0" xfId="0" applyFont="1" applyAlignment="1">
      <alignment horizontal="left"/>
    </xf>
    <xf numFmtId="0" fontId="13" fillId="0" borderId="0" xfId="0" applyFont="1" applyAlignment="1">
      <alignment horizontal="center"/>
    </xf>
    <xf numFmtId="174" fontId="19" fillId="0" borderId="0" xfId="0" applyNumberFormat="1" applyFont="1" applyAlignment="1">
      <alignment horizontal="center" vertical="center" wrapText="1"/>
    </xf>
    <xf numFmtId="0" fontId="63" fillId="3" borderId="0" xfId="0" applyFont="1" applyFill="1" applyAlignment="1">
      <alignment horizontal="left" indent="1"/>
    </xf>
    <xf numFmtId="0" fontId="63" fillId="3" borderId="0" xfId="0" applyFont="1" applyFill="1"/>
    <xf numFmtId="172" fontId="63" fillId="3" borderId="0" xfId="7" applyNumberFormat="1" applyFont="1" applyFill="1" applyBorder="1"/>
    <xf numFmtId="0" fontId="13" fillId="0" borderId="0" xfId="0" applyFont="1" applyAlignment="1">
      <alignment wrapText="1"/>
    </xf>
    <xf numFmtId="43" fontId="13" fillId="0" borderId="0" xfId="0" applyNumberFormat="1" applyFont="1"/>
    <xf numFmtId="0" fontId="15" fillId="0" borderId="0" xfId="9" quotePrefix="1" applyFont="1"/>
    <xf numFmtId="0" fontId="13" fillId="0" borderId="0" xfId="9" quotePrefix="1" applyFont="1"/>
    <xf numFmtId="0" fontId="15" fillId="0" borderId="0" xfId="0" applyFont="1" applyAlignment="1">
      <alignment horizontal="center"/>
    </xf>
    <xf numFmtId="0" fontId="13" fillId="0" borderId="0" xfId="9" quotePrefix="1" applyFont="1" applyAlignment="1">
      <alignment horizontal="center"/>
    </xf>
    <xf numFmtId="0" fontId="15" fillId="0" borderId="0" xfId="9" quotePrefix="1" applyFont="1" applyAlignment="1">
      <alignment horizontal="center"/>
    </xf>
    <xf numFmtId="0" fontId="15" fillId="0" borderId="0" xfId="0" applyFont="1" applyAlignment="1">
      <alignment horizontal="right"/>
    </xf>
    <xf numFmtId="41" fontId="56" fillId="7" borderId="0" xfId="1" applyFont="1" applyFill="1" applyAlignment="1"/>
    <xf numFmtId="0" fontId="15" fillId="0" borderId="0" xfId="0" applyFont="1" applyAlignment="1">
      <alignment horizontal="center" wrapText="1"/>
    </xf>
    <xf numFmtId="173" fontId="15" fillId="7" borderId="0" xfId="8" applyFont="1" applyFill="1" applyAlignment="1">
      <alignment horizontal="left"/>
    </xf>
    <xf numFmtId="41" fontId="15" fillId="7" borderId="0" xfId="1" applyFont="1" applyFill="1" applyAlignment="1">
      <alignment horizontal="left"/>
    </xf>
    <xf numFmtId="173" fontId="64" fillId="7" borderId="0" xfId="8" applyFont="1" applyFill="1" applyAlignment="1">
      <alignment horizontal="left"/>
    </xf>
    <xf numFmtId="0" fontId="64" fillId="0" borderId="0" xfId="0" applyFont="1" applyAlignment="1">
      <alignment vertical="center" wrapText="1"/>
    </xf>
    <xf numFmtId="0" fontId="58" fillId="0" borderId="0" xfId="0" applyFont="1" applyAlignment="1">
      <alignment horizontal="left" vertical="center" wrapText="1"/>
    </xf>
    <xf numFmtId="0" fontId="15" fillId="0" borderId="0" xfId="0" applyFont="1" applyAlignment="1">
      <alignment horizontal="left" vertical="center" wrapText="1"/>
    </xf>
    <xf numFmtId="41" fontId="15" fillId="0" borderId="0" xfId="1" applyFont="1" applyAlignment="1">
      <alignment horizontal="left" vertical="center" wrapText="1"/>
    </xf>
    <xf numFmtId="174" fontId="15" fillId="0" borderId="0" xfId="1" applyNumberFormat="1" applyFont="1" applyFill="1" applyBorder="1" applyAlignment="1">
      <alignment horizontal="center" vertical="center" wrapText="1"/>
    </xf>
    <xf numFmtId="0" fontId="64" fillId="0" borderId="0" xfId="0" applyFont="1" applyAlignment="1">
      <alignment horizontal="left" vertical="center" wrapText="1"/>
    </xf>
    <xf numFmtId="0" fontId="61" fillId="0" borderId="0" xfId="0" applyFont="1"/>
    <xf numFmtId="167" fontId="13" fillId="0" borderId="0" xfId="0" applyNumberFormat="1" applyFont="1"/>
    <xf numFmtId="175" fontId="13" fillId="0" borderId="0" xfId="7" applyNumberFormat="1" applyFont="1" applyBorder="1"/>
    <xf numFmtId="0" fontId="66" fillId="0" borderId="0" xfId="0" applyFont="1"/>
    <xf numFmtId="41" fontId="13" fillId="0" borderId="0" xfId="1" applyFont="1" applyBorder="1"/>
    <xf numFmtId="0" fontId="61" fillId="0" borderId="0" xfId="0" applyFont="1" applyAlignment="1">
      <alignment wrapText="1"/>
    </xf>
    <xf numFmtId="0" fontId="4" fillId="0" borderId="0" xfId="0" applyFont="1" applyAlignment="1">
      <alignment horizontal="left" vertical="center" wrapText="1"/>
    </xf>
    <xf numFmtId="0" fontId="10" fillId="0" borderId="0" xfId="9" applyFont="1"/>
    <xf numFmtId="0" fontId="68" fillId="0" borderId="0" xfId="9" applyFont="1"/>
    <xf numFmtId="174" fontId="10" fillId="0" borderId="0" xfId="9" applyNumberFormat="1" applyFont="1"/>
    <xf numFmtId="0" fontId="14" fillId="0" borderId="0" xfId="9" applyFont="1"/>
    <xf numFmtId="174" fontId="14" fillId="0" borderId="0" xfId="9" applyNumberFormat="1" applyFont="1"/>
    <xf numFmtId="0" fontId="69" fillId="0" borderId="0" xfId="0" applyFont="1"/>
    <xf numFmtId="0" fontId="70" fillId="0" borderId="0" xfId="0" applyFont="1"/>
    <xf numFmtId="0" fontId="17" fillId="0" borderId="0" xfId="9" applyFont="1"/>
    <xf numFmtId="174" fontId="72" fillId="0" borderId="0" xfId="9" applyNumberFormat="1" applyFont="1" applyAlignment="1">
      <alignment vertical="center"/>
    </xf>
    <xf numFmtId="0" fontId="14" fillId="0" borderId="0" xfId="9" applyFont="1" applyAlignment="1">
      <alignment vertical="center"/>
    </xf>
    <xf numFmtId="174" fontId="14" fillId="0" borderId="0" xfId="9" applyNumberFormat="1" applyFont="1" applyAlignment="1">
      <alignment vertical="center"/>
    </xf>
    <xf numFmtId="0" fontId="72" fillId="0" borderId="0" xfId="9" applyFont="1" applyAlignment="1">
      <alignment vertical="center"/>
    </xf>
    <xf numFmtId="0" fontId="73" fillId="0" borderId="0" xfId="9" applyFont="1" applyAlignment="1">
      <alignment vertical="center"/>
    </xf>
    <xf numFmtId="41" fontId="14" fillId="0" borderId="0" xfId="1" applyFont="1"/>
    <xf numFmtId="176" fontId="68" fillId="0" borderId="0" xfId="9" applyNumberFormat="1" applyFont="1"/>
    <xf numFmtId="171" fontId="68" fillId="0" borderId="0" xfId="9" applyNumberFormat="1" applyFont="1"/>
    <xf numFmtId="0" fontId="10" fillId="0" borderId="16" xfId="9" applyFont="1" applyBorder="1"/>
    <xf numFmtId="175" fontId="10" fillId="0" borderId="0" xfId="7" applyNumberFormat="1" applyFont="1" applyFill="1" applyBorder="1"/>
    <xf numFmtId="0" fontId="71" fillId="0" borderId="0" xfId="0" applyFont="1" applyAlignment="1">
      <alignment vertical="center" wrapText="1"/>
    </xf>
    <xf numFmtId="0" fontId="68" fillId="0" borderId="0" xfId="9" applyFont="1" applyAlignment="1">
      <alignment vertical="top"/>
    </xf>
    <xf numFmtId="0" fontId="74" fillId="0" borderId="0" xfId="0" applyFont="1"/>
    <xf numFmtId="0" fontId="75" fillId="0" borderId="0" xfId="9" quotePrefix="1" applyFont="1" applyAlignment="1">
      <alignment horizontal="center"/>
    </xf>
    <xf numFmtId="0" fontId="76" fillId="0" borderId="0" xfId="9" quotePrefix="1" applyFont="1" applyAlignment="1">
      <alignment horizontal="center"/>
    </xf>
    <xf numFmtId="0" fontId="77" fillId="0" borderId="0" xfId="0" applyFont="1" applyAlignment="1">
      <alignment horizontal="center"/>
    </xf>
    <xf numFmtId="41" fontId="39" fillId="0" borderId="6" xfId="1" applyFont="1" applyFill="1" applyBorder="1" applyAlignment="1">
      <alignment vertical="center"/>
    </xf>
    <xf numFmtId="41" fontId="18" fillId="47" borderId="6" xfId="1" applyFont="1" applyFill="1" applyBorder="1" applyAlignment="1">
      <alignment horizontal="right" vertical="center"/>
    </xf>
    <xf numFmtId="41" fontId="18" fillId="48" borderId="6" xfId="1" applyFont="1" applyFill="1" applyBorder="1" applyAlignment="1">
      <alignment horizontal="right" vertical="center"/>
    </xf>
    <xf numFmtId="41" fontId="49" fillId="9" borderId="6" xfId="1" applyFont="1" applyFill="1" applyBorder="1" applyAlignment="1">
      <alignment horizontal="right" vertical="center"/>
    </xf>
    <xf numFmtId="167" fontId="101" fillId="49" borderId="6" xfId="1" applyNumberFormat="1" applyFont="1" applyFill="1" applyBorder="1" applyAlignment="1">
      <alignment horizontal="right" vertical="center"/>
    </xf>
    <xf numFmtId="181" fontId="18" fillId="0" borderId="0" xfId="12" applyNumberFormat="1" applyFont="1" applyAlignment="1">
      <alignment vertical="center"/>
    </xf>
    <xf numFmtId="49" fontId="54" fillId="0" borderId="6" xfId="0" applyNumberFormat="1" applyFont="1" applyBorder="1" applyAlignment="1">
      <alignment horizontal="left" vertical="center" wrapText="1"/>
    </xf>
    <xf numFmtId="0" fontId="103" fillId="3" borderId="6" xfId="0" applyFont="1" applyFill="1" applyBorder="1" applyAlignment="1">
      <alignment vertical="center"/>
    </xf>
    <xf numFmtId="174" fontId="14" fillId="3" borderId="6" xfId="9" applyNumberFormat="1" applyFont="1" applyFill="1" applyBorder="1"/>
    <xf numFmtId="0" fontId="103" fillId="0" borderId="6" xfId="0" applyFont="1" applyBorder="1" applyAlignment="1">
      <alignment vertical="center"/>
    </xf>
    <xf numFmtId="0" fontId="74" fillId="0" borderId="6" xfId="0" applyFont="1" applyBorder="1" applyAlignment="1">
      <alignment horizontal="left" vertical="center" indent="1"/>
    </xf>
    <xf numFmtId="0" fontId="74" fillId="0" borderId="6" xfId="0" applyFont="1" applyBorder="1" applyAlignment="1">
      <alignment horizontal="center" vertical="center"/>
    </xf>
    <xf numFmtId="179" fontId="103" fillId="0" borderId="6" xfId="0" applyNumberFormat="1" applyFont="1" applyBorder="1" applyAlignment="1">
      <alignment vertical="center"/>
    </xf>
    <xf numFmtId="0" fontId="103" fillId="0" borderId="6" xfId="0" applyFont="1" applyBorder="1" applyAlignment="1">
      <alignment horizontal="left" vertical="center" indent="1"/>
    </xf>
    <xf numFmtId="171" fontId="74" fillId="0" borderId="6" xfId="119" applyFont="1" applyFill="1" applyBorder="1" applyAlignment="1">
      <alignment horizontal="right" vertical="center"/>
    </xf>
    <xf numFmtId="41" fontId="103" fillId="0" borderId="6" xfId="1" applyFont="1" applyFill="1" applyBorder="1" applyAlignment="1">
      <alignment horizontal="right" vertical="center"/>
    </xf>
    <xf numFmtId="4" fontId="74" fillId="0" borderId="6" xfId="0" applyNumberFormat="1" applyFont="1" applyBorder="1" applyAlignment="1">
      <alignment horizontal="right" vertical="center"/>
    </xf>
    <xf numFmtId="0" fontId="103" fillId="3" borderId="6" xfId="0" applyFont="1" applyFill="1" applyBorder="1" applyAlignment="1">
      <alignment horizontal="left" vertical="center" indent="1"/>
    </xf>
    <xf numFmtId="179" fontId="103" fillId="3" borderId="6" xfId="0" applyNumberFormat="1" applyFont="1" applyFill="1" applyBorder="1" applyAlignment="1">
      <alignment horizontal="left" vertical="center" indent="1"/>
    </xf>
    <xf numFmtId="0" fontId="103" fillId="0" borderId="6" xfId="0" applyFont="1" applyBorder="1" applyAlignment="1">
      <alignment horizontal="center" vertical="center"/>
    </xf>
    <xf numFmtId="0" fontId="74" fillId="0" borderId="6" xfId="0" applyFont="1" applyBorder="1" applyAlignment="1">
      <alignment horizontal="left" vertical="center" wrapText="1" indent="1"/>
    </xf>
    <xf numFmtId="167" fontId="103" fillId="0" borderId="6" xfId="0" applyNumberFormat="1" applyFont="1" applyBorder="1" applyAlignment="1">
      <alignment horizontal="right" vertical="center"/>
    </xf>
    <xf numFmtId="0" fontId="74" fillId="0" borderId="6" xfId="0" applyFont="1" applyBorder="1" applyAlignment="1">
      <alignment vertical="center" wrapText="1"/>
    </xf>
    <xf numFmtId="3" fontId="74" fillId="0" borderId="6" xfId="0" applyNumberFormat="1" applyFont="1" applyBorder="1" applyAlignment="1">
      <alignment horizontal="right" vertical="center"/>
    </xf>
    <xf numFmtId="0" fontId="103" fillId="3" borderId="6" xfId="0" applyFont="1" applyFill="1" applyBorder="1" applyAlignment="1">
      <alignment vertical="center" wrapText="1"/>
    </xf>
    <xf numFmtId="3" fontId="103" fillId="3" borderId="6" xfId="0" applyNumberFormat="1" applyFont="1" applyFill="1" applyBorder="1" applyAlignment="1">
      <alignment horizontal="right" vertical="center"/>
    </xf>
    <xf numFmtId="167" fontId="103" fillId="3" borderId="6" xfId="0" applyNumberFormat="1" applyFont="1" applyFill="1" applyBorder="1" applyAlignment="1">
      <alignment horizontal="right" vertical="center"/>
    </xf>
    <xf numFmtId="0" fontId="63" fillId="0" borderId="0" xfId="0" applyFont="1"/>
    <xf numFmtId="0" fontId="104" fillId="0" borderId="0" xfId="3" applyFont="1" applyAlignment="1">
      <alignment horizontal="center"/>
    </xf>
    <xf numFmtId="0" fontId="63" fillId="0" borderId="0" xfId="9" applyFont="1"/>
    <xf numFmtId="0" fontId="20" fillId="0" borderId="0" xfId="9" applyFont="1"/>
    <xf numFmtId="174" fontId="63" fillId="0" borderId="0" xfId="9" applyNumberFormat="1" applyFont="1"/>
    <xf numFmtId="0" fontId="14" fillId="0" borderId="0" xfId="9" applyFont="1" applyAlignment="1">
      <alignment wrapText="1"/>
    </xf>
    <xf numFmtId="174" fontId="14" fillId="0" borderId="0" xfId="9" applyNumberFormat="1" applyFont="1" applyAlignment="1">
      <alignment wrapText="1"/>
    </xf>
    <xf numFmtId="0" fontId="14" fillId="0" borderId="0" xfId="9" applyFont="1" applyAlignment="1">
      <alignment horizontal="left"/>
    </xf>
    <xf numFmtId="0" fontId="105" fillId="0" borderId="0" xfId="0" applyFont="1"/>
    <xf numFmtId="0" fontId="74" fillId="0" borderId="0" xfId="0" applyFont="1" applyAlignment="1">
      <alignment horizontal="left" vertical="center"/>
    </xf>
    <xf numFmtId="0" fontId="103" fillId="0" borderId="0" xfId="0" applyFont="1" applyAlignment="1">
      <alignment horizontal="left" vertical="center"/>
    </xf>
    <xf numFmtId="0" fontId="14" fillId="0" borderId="0" xfId="9" applyFont="1" applyAlignment="1">
      <alignment horizontal="center" vertical="center" wrapText="1"/>
    </xf>
    <xf numFmtId="174" fontId="14" fillId="0" borderId="0" xfId="9" applyNumberFormat="1" applyFont="1" applyAlignment="1">
      <alignment horizontal="center" vertical="center" wrapText="1"/>
    </xf>
    <xf numFmtId="3" fontId="14" fillId="0" borderId="0" xfId="9" applyNumberFormat="1" applyFont="1"/>
    <xf numFmtId="0" fontId="17" fillId="0" borderId="0" xfId="9" applyFont="1" applyAlignment="1">
      <alignment horizontal="center" vertical="center"/>
    </xf>
    <xf numFmtId="172" fontId="14" fillId="0" borderId="0" xfId="9" applyNumberFormat="1" applyFont="1"/>
    <xf numFmtId="3" fontId="14" fillId="0" borderId="0" xfId="9" applyNumberFormat="1" applyFont="1" applyAlignment="1">
      <alignment vertical="center"/>
    </xf>
    <xf numFmtId="2" fontId="14" fillId="0" borderId="0" xfId="9" applyNumberFormat="1" applyFont="1" applyAlignment="1">
      <alignment vertical="center"/>
    </xf>
    <xf numFmtId="172" fontId="14" fillId="0" borderId="0" xfId="9" applyNumberFormat="1" applyFont="1" applyAlignment="1">
      <alignment vertical="center"/>
    </xf>
    <xf numFmtId="3" fontId="14" fillId="0" borderId="0" xfId="9" applyNumberFormat="1" applyFont="1" applyAlignment="1">
      <alignment horizontal="center" vertical="center"/>
    </xf>
    <xf numFmtId="0" fontId="106" fillId="0" borderId="0" xfId="9" applyFont="1"/>
    <xf numFmtId="0" fontId="102" fillId="0" borderId="0" xfId="9" applyFont="1"/>
    <xf numFmtId="0" fontId="107" fillId="0" borderId="0" xfId="9" applyFont="1"/>
    <xf numFmtId="0" fontId="17" fillId="0" borderId="6" xfId="9" applyFont="1" applyBorder="1"/>
    <xf numFmtId="0" fontId="14" fillId="0" borderId="6" xfId="9" applyFont="1" applyBorder="1" applyAlignment="1">
      <alignment horizontal="center"/>
    </xf>
    <xf numFmtId="41" fontId="14" fillId="0" borderId="6" xfId="1" applyFont="1" applyFill="1" applyBorder="1" applyAlignment="1">
      <alignment horizontal="left" indent="1"/>
    </xf>
    <xf numFmtId="0" fontId="14" fillId="0" borderId="6" xfId="9" applyFont="1" applyBorder="1" applyAlignment="1">
      <alignment horizontal="left" indent="1"/>
    </xf>
    <xf numFmtId="41" fontId="14" fillId="0" borderId="0" xfId="9" applyNumberFormat="1" applyFont="1"/>
    <xf numFmtId="176" fontId="73" fillId="0" borderId="0" xfId="9" applyNumberFormat="1" applyFont="1"/>
    <xf numFmtId="167" fontId="14" fillId="0" borderId="0" xfId="9" applyNumberFormat="1" applyFont="1"/>
    <xf numFmtId="0" fontId="14" fillId="0" borderId="0" xfId="4" applyFont="1"/>
    <xf numFmtId="3" fontId="106" fillId="0" borderId="0" xfId="4" applyNumberFormat="1" applyFont="1"/>
    <xf numFmtId="174" fontId="14" fillId="0" borderId="0" xfId="4" applyNumberFormat="1" applyFont="1"/>
    <xf numFmtId="0" fontId="109" fillId="0" borderId="0" xfId="4" applyFont="1"/>
    <xf numFmtId="3" fontId="14" fillId="0" borderId="0" xfId="4" applyNumberFormat="1" applyFont="1"/>
    <xf numFmtId="41" fontId="14" fillId="0" borderId="0" xfId="4" applyNumberFormat="1" applyFont="1"/>
    <xf numFmtId="174" fontId="110" fillId="0" borderId="0" xfId="0" applyNumberFormat="1" applyFont="1" applyAlignment="1">
      <alignment horizontal="right" vertical="center"/>
    </xf>
    <xf numFmtId="0" fontId="74" fillId="0" borderId="0" xfId="0" applyFont="1" applyAlignment="1">
      <alignment vertical="center"/>
    </xf>
    <xf numFmtId="174" fontId="74" fillId="0" borderId="0" xfId="0" applyNumberFormat="1" applyFont="1" applyAlignment="1">
      <alignment vertical="center"/>
    </xf>
    <xf numFmtId="3" fontId="74" fillId="0" borderId="0" xfId="0" applyNumberFormat="1" applyFont="1" applyAlignment="1">
      <alignment vertical="center"/>
    </xf>
    <xf numFmtId="41" fontId="110" fillId="0" borderId="6" xfId="1" applyFont="1" applyBorder="1" applyAlignment="1">
      <alignment horizontal="right" vertical="center"/>
    </xf>
    <xf numFmtId="0" fontId="14" fillId="0" borderId="6" xfId="0" applyFont="1" applyBorder="1" applyAlignment="1">
      <alignment vertical="center"/>
    </xf>
    <xf numFmtId="41" fontId="14" fillId="0" borderId="6" xfId="1" applyFont="1" applyFill="1" applyBorder="1" applyAlignment="1">
      <alignment horizontal="right" vertical="center"/>
    </xf>
    <xf numFmtId="0" fontId="14" fillId="0" borderId="6" xfId="0" applyFont="1" applyBorder="1" applyAlignment="1">
      <alignment horizontal="right" vertical="center"/>
    </xf>
    <xf numFmtId="41" fontId="17" fillId="0" borderId="6" xfId="1" applyFont="1" applyFill="1" applyBorder="1" applyAlignment="1">
      <alignment horizontal="right" vertical="center"/>
    </xf>
    <xf numFmtId="41" fontId="17" fillId="0" borderId="6" xfId="1" applyFont="1" applyFill="1" applyBorder="1" applyAlignment="1">
      <alignment vertical="center"/>
    </xf>
    <xf numFmtId="41" fontId="14" fillId="0" borderId="6" xfId="1" applyFont="1" applyFill="1" applyBorder="1" applyAlignment="1">
      <alignment vertical="center"/>
    </xf>
    <xf numFmtId="0" fontId="111" fillId="0" borderId="6" xfId="0" applyFont="1" applyBorder="1" applyAlignment="1">
      <alignment vertical="center" wrapText="1"/>
    </xf>
    <xf numFmtId="0" fontId="111" fillId="0" borderId="6" xfId="0" applyFont="1" applyBorder="1" applyAlignment="1">
      <alignment horizontal="center" vertical="center"/>
    </xf>
    <xf numFmtId="0" fontId="110" fillId="0" borderId="6" xfId="0" applyFont="1" applyBorder="1" applyAlignment="1">
      <alignment vertical="center" wrapText="1"/>
    </xf>
    <xf numFmtId="0" fontId="111" fillId="15" borderId="6" xfId="0" applyFont="1" applyFill="1" applyBorder="1" applyAlignment="1">
      <alignment horizontal="left" vertical="center" wrapText="1"/>
    </xf>
    <xf numFmtId="41" fontId="111" fillId="0" borderId="6" xfId="1" applyFont="1" applyBorder="1" applyAlignment="1">
      <alignment horizontal="right" vertical="center"/>
    </xf>
    <xf numFmtId="167" fontId="110" fillId="0" borderId="6" xfId="1" applyNumberFormat="1" applyFont="1" applyBorder="1" applyAlignment="1">
      <alignment horizontal="right" vertical="center"/>
    </xf>
    <xf numFmtId="0" fontId="112" fillId="0" borderId="0" xfId="0" applyFont="1" applyAlignment="1">
      <alignment horizontal="justify" vertical="center"/>
    </xf>
    <xf numFmtId="41" fontId="74" fillId="0" borderId="6" xfId="0" applyNumberFormat="1" applyFont="1" applyBorder="1" applyAlignment="1">
      <alignment horizontal="right" vertical="center"/>
    </xf>
    <xf numFmtId="41" fontId="103" fillId="0" borderId="6" xfId="0" applyNumberFormat="1" applyFont="1" applyBorder="1" applyAlignment="1">
      <alignment horizontal="right" vertical="center"/>
    </xf>
    <xf numFmtId="0" fontId="111" fillId="0" borderId="0" xfId="0" applyFont="1" applyAlignment="1">
      <alignment horizontal="left" vertical="center" wrapText="1"/>
    </xf>
    <xf numFmtId="167" fontId="111" fillId="0" borderId="0" xfId="10" applyFont="1" applyAlignment="1">
      <alignment vertical="center"/>
    </xf>
    <xf numFmtId="0" fontId="74" fillId="0" borderId="0" xfId="0" applyFont="1" applyAlignment="1">
      <alignment horizontal="justify" vertical="center"/>
    </xf>
    <xf numFmtId="0" fontId="112" fillId="0" borderId="0" xfId="0" applyFont="1"/>
    <xf numFmtId="0" fontId="110" fillId="0" borderId="0" xfId="0" applyFont="1" applyAlignment="1">
      <alignment horizontal="left" vertical="center"/>
    </xf>
    <xf numFmtId="41" fontId="74" fillId="0" borderId="6" xfId="1" applyFont="1" applyBorder="1" applyAlignment="1">
      <alignment horizontal="right" vertical="center"/>
    </xf>
    <xf numFmtId="41" fontId="103" fillId="0" borderId="6" xfId="1" applyFont="1" applyBorder="1" applyAlignment="1">
      <alignment horizontal="right" vertical="center"/>
    </xf>
    <xf numFmtId="0" fontId="111" fillId="0" borderId="0" xfId="0" applyFont="1" applyAlignment="1">
      <alignment vertical="center" wrapText="1"/>
    </xf>
    <xf numFmtId="0" fontId="111" fillId="0" borderId="0" xfId="0" applyFont="1" applyAlignment="1">
      <alignment horizontal="right" vertical="center"/>
    </xf>
    <xf numFmtId="0" fontId="17" fillId="0" borderId="0" xfId="9" applyFont="1" applyAlignment="1">
      <alignment horizontal="center" vertical="center" wrapText="1"/>
    </xf>
    <xf numFmtId="176" fontId="14" fillId="0" borderId="0" xfId="1" applyNumberFormat="1" applyFont="1" applyBorder="1"/>
    <xf numFmtId="0" fontId="74" fillId="0" borderId="6" xfId="0" applyFont="1" applyBorder="1" applyAlignment="1">
      <alignment vertical="center"/>
    </xf>
    <xf numFmtId="167" fontId="74" fillId="0" borderId="6" xfId="1" applyNumberFormat="1" applyFont="1" applyFill="1" applyBorder="1" applyAlignment="1">
      <alignment horizontal="right" vertical="center"/>
    </xf>
    <xf numFmtId="176" fontId="14" fillId="0" borderId="0" xfId="1" applyNumberFormat="1" applyFont="1" applyFill="1"/>
    <xf numFmtId="176" fontId="14" fillId="0" borderId="0" xfId="1" applyNumberFormat="1" applyFont="1"/>
    <xf numFmtId="41" fontId="14" fillId="0" borderId="0" xfId="1" applyFont="1" applyFill="1"/>
    <xf numFmtId="0" fontId="106" fillId="0" borderId="0" xfId="4" applyFont="1"/>
    <xf numFmtId="41" fontId="74" fillId="0" borderId="6" xfId="1" applyFont="1" applyFill="1" applyBorder="1" applyAlignment="1">
      <alignment horizontal="left" vertical="center" indent="1"/>
    </xf>
    <xf numFmtId="0" fontId="103" fillId="0" borderId="0" xfId="0" applyFont="1" applyAlignment="1">
      <alignment vertical="center"/>
    </xf>
    <xf numFmtId="41" fontId="103" fillId="0" borderId="0" xfId="0" applyNumberFormat="1" applyFont="1" applyAlignment="1">
      <alignment horizontal="right" vertical="center"/>
    </xf>
    <xf numFmtId="0" fontId="14" fillId="0" borderId="0" xfId="0" applyFont="1" applyAlignment="1">
      <alignment vertical="top"/>
    </xf>
    <xf numFmtId="180" fontId="17" fillId="0" borderId="0" xfId="11" applyNumberFormat="1" applyFont="1"/>
    <xf numFmtId="0" fontId="17" fillId="0" borderId="0" xfId="0" applyFont="1" applyAlignment="1">
      <alignment vertical="top"/>
    </xf>
    <xf numFmtId="180" fontId="74" fillId="0" borderId="0" xfId="0" applyNumberFormat="1" applyFont="1"/>
    <xf numFmtId="0" fontId="103" fillId="0" borderId="0" xfId="0" applyFont="1" applyAlignment="1">
      <alignment horizontal="justify" vertical="center"/>
    </xf>
    <xf numFmtId="175" fontId="14" fillId="0" borderId="0" xfId="9" applyNumberFormat="1" applyFont="1"/>
    <xf numFmtId="0" fontId="74" fillId="0" borderId="0" xfId="0" applyFont="1" applyAlignment="1">
      <alignment horizontal="right" vertical="center"/>
    </xf>
    <xf numFmtId="14" fontId="14" fillId="0" borderId="0" xfId="9" applyNumberFormat="1" applyFont="1"/>
    <xf numFmtId="0" fontId="14" fillId="0" borderId="6" xfId="9" applyFont="1" applyBorder="1"/>
    <xf numFmtId="41" fontId="17" fillId="0" borderId="6" xfId="1" applyFont="1" applyBorder="1"/>
    <xf numFmtId="172" fontId="17" fillId="0" borderId="0" xfId="9" applyNumberFormat="1" applyFont="1"/>
    <xf numFmtId="0" fontId="74" fillId="0" borderId="6" xfId="0" applyFont="1" applyBorder="1" applyAlignment="1">
      <alignment horizontal="center" vertical="center" wrapText="1"/>
    </xf>
    <xf numFmtId="174" fontId="72" fillId="0" borderId="0" xfId="9" applyNumberFormat="1" applyFont="1"/>
    <xf numFmtId="0" fontId="113" fillId="0" borderId="0" xfId="0" applyFont="1" applyAlignment="1">
      <alignment horizontal="left" vertical="center"/>
    </xf>
    <xf numFmtId="41" fontId="74" fillId="0" borderId="6" xfId="1" applyFont="1" applyBorder="1" applyAlignment="1">
      <alignment vertical="center"/>
    </xf>
    <xf numFmtId="167" fontId="17" fillId="0" borderId="0" xfId="10" applyFont="1" applyAlignment="1">
      <alignment vertical="top"/>
    </xf>
    <xf numFmtId="167" fontId="14" fillId="0" borderId="0" xfId="9" applyNumberFormat="1" applyFont="1" applyAlignment="1">
      <alignment vertical="center"/>
    </xf>
    <xf numFmtId="0" fontId="110" fillId="0" borderId="0" xfId="0" applyFont="1" applyAlignment="1">
      <alignment horizontal="center" vertical="center"/>
    </xf>
    <xf numFmtId="0" fontId="110" fillId="0" borderId="0" xfId="0" applyFont="1" applyAlignment="1">
      <alignment horizontal="center" vertical="center" wrapText="1"/>
    </xf>
    <xf numFmtId="0" fontId="14" fillId="0" borderId="0" xfId="0" applyFont="1"/>
    <xf numFmtId="0" fontId="73" fillId="0" borderId="0" xfId="9" applyFont="1"/>
    <xf numFmtId="174" fontId="14" fillId="0" borderId="0" xfId="0" applyNumberFormat="1" applyFont="1"/>
    <xf numFmtId="0" fontId="111" fillId="3" borderId="7" xfId="0" applyFont="1" applyFill="1" applyBorder="1" applyAlignment="1">
      <alignment vertical="center" wrapText="1"/>
    </xf>
    <xf numFmtId="0" fontId="110" fillId="0" borderId="7" xfId="0" applyFont="1" applyBorder="1" applyAlignment="1">
      <alignment horizontal="left" vertical="center" wrapText="1" indent="1"/>
    </xf>
    <xf numFmtId="41" fontId="14" fillId="0" borderId="0" xfId="1" applyFont="1" applyBorder="1" applyAlignment="1"/>
    <xf numFmtId="41" fontId="14" fillId="0" borderId="0" xfId="0" applyNumberFormat="1" applyFont="1"/>
    <xf numFmtId="167" fontId="14" fillId="0" borderId="0" xfId="10" applyFont="1"/>
    <xf numFmtId="180" fontId="14" fillId="0" borderId="0" xfId="9" applyNumberFormat="1" applyFont="1"/>
    <xf numFmtId="0" fontId="114" fillId="0" borderId="0" xfId="9" applyFont="1"/>
    <xf numFmtId="41" fontId="17" fillId="0" borderId="0" xfId="1" applyFont="1" applyFill="1" applyBorder="1"/>
    <xf numFmtId="0" fontId="103" fillId="0" borderId="16" xfId="0" applyFont="1" applyBorder="1"/>
    <xf numFmtId="175" fontId="14" fillId="0" borderId="17" xfId="119" applyNumberFormat="1" applyFont="1" applyBorder="1"/>
    <xf numFmtId="0" fontId="74" fillId="0" borderId="16" xfId="0" applyFont="1" applyBorder="1"/>
    <xf numFmtId="0" fontId="103" fillId="0" borderId="7" xfId="0" applyFont="1" applyBorder="1"/>
    <xf numFmtId="0" fontId="103" fillId="0" borderId="26" xfId="0" applyFont="1" applyBorder="1"/>
    <xf numFmtId="0" fontId="115" fillId="0" borderId="0" xfId="0" applyFont="1"/>
    <xf numFmtId="176" fontId="17" fillId="0" borderId="0" xfId="10" applyNumberFormat="1" applyFont="1"/>
    <xf numFmtId="0" fontId="103" fillId="0" borderId="0" xfId="0" applyFont="1"/>
    <xf numFmtId="176" fontId="17" fillId="0" borderId="24" xfId="10" applyNumberFormat="1" applyFont="1" applyFill="1" applyBorder="1"/>
    <xf numFmtId="41" fontId="17" fillId="0" borderId="8" xfId="1" applyFont="1" applyBorder="1"/>
    <xf numFmtId="176" fontId="17" fillId="0" borderId="0" xfId="9" applyNumberFormat="1" applyFont="1"/>
    <xf numFmtId="171" fontId="17" fillId="0" borderId="0" xfId="9" applyNumberFormat="1" applyFont="1"/>
    <xf numFmtId="0" fontId="14" fillId="0" borderId="16" xfId="9" applyFont="1" applyBorder="1"/>
    <xf numFmtId="175" fontId="14" fillId="0" borderId="0" xfId="119" applyNumberFormat="1" applyFont="1" applyFill="1" applyBorder="1"/>
    <xf numFmtId="0" fontId="103" fillId="0" borderId="0" xfId="0" applyFont="1" applyAlignment="1">
      <alignment vertical="center" wrapText="1"/>
    </xf>
    <xf numFmtId="0" fontId="74" fillId="0" borderId="0" xfId="0" applyFont="1" applyAlignment="1">
      <alignment vertical="top" wrapText="1"/>
    </xf>
    <xf numFmtId="167" fontId="103" fillId="0" borderId="0" xfId="1" applyNumberFormat="1" applyFont="1" applyBorder="1" applyAlignment="1">
      <alignment horizontal="right" vertical="center"/>
    </xf>
    <xf numFmtId="0" fontId="116" fillId="12" borderId="6" xfId="5" applyFont="1" applyFill="1" applyBorder="1"/>
    <xf numFmtId="0" fontId="117" fillId="12" borderId="6" xfId="5" applyFont="1" applyFill="1" applyBorder="1" applyAlignment="1">
      <alignment horizontal="center" vertical="top" wrapText="1"/>
    </xf>
    <xf numFmtId="41" fontId="116" fillId="12" borderId="6" xfId="1" applyFont="1" applyFill="1" applyBorder="1" applyAlignment="1">
      <alignment horizontal="right" vertical="center"/>
    </xf>
    <xf numFmtId="0" fontId="118" fillId="3" borderId="0" xfId="5" applyFont="1" applyFill="1" applyAlignment="1">
      <alignment horizontal="left" vertical="top" wrapText="1"/>
    </xf>
    <xf numFmtId="0" fontId="118" fillId="3" borderId="0" xfId="5" applyFont="1" applyFill="1" applyAlignment="1">
      <alignment wrapText="1"/>
    </xf>
    <xf numFmtId="41" fontId="118" fillId="3" borderId="0" xfId="1" applyFont="1" applyFill="1" applyAlignment="1">
      <alignment horizontal="right" vertical="center"/>
    </xf>
    <xf numFmtId="41" fontId="118" fillId="3" borderId="0" xfId="1" applyFont="1" applyFill="1" applyAlignment="1">
      <alignment vertical="center"/>
    </xf>
    <xf numFmtId="0" fontId="18" fillId="0" borderId="6" xfId="5" applyFont="1" applyBorder="1"/>
    <xf numFmtId="41" fontId="78" fillId="0" borderId="0" xfId="1" applyFont="1" applyFill="1" applyAlignment="1">
      <alignment horizontal="right" vertical="center"/>
    </xf>
    <xf numFmtId="41" fontId="44" fillId="0" borderId="0" xfId="1" applyFont="1" applyFill="1" applyAlignment="1">
      <alignment horizontal="right" vertical="center"/>
    </xf>
    <xf numFmtId="0" fontId="54" fillId="5" borderId="6" xfId="0" applyFont="1" applyFill="1" applyBorder="1" applyAlignment="1">
      <alignment vertical="center"/>
    </xf>
    <xf numFmtId="0" fontId="54" fillId="5" borderId="6" xfId="0" applyFont="1" applyFill="1" applyBorder="1" applyAlignment="1">
      <alignment horizontal="left" vertical="center" wrapText="1"/>
    </xf>
    <xf numFmtId="0" fontId="54" fillId="5" borderId="6" xfId="0" applyFont="1" applyFill="1" applyBorder="1" applyAlignment="1">
      <alignment horizontal="center" vertical="center" wrapText="1"/>
    </xf>
    <xf numFmtId="41" fontId="54" fillId="5" borderId="6" xfId="1" applyFont="1" applyFill="1" applyBorder="1" applyAlignment="1">
      <alignment vertical="center" wrapText="1"/>
    </xf>
    <xf numFmtId="171" fontId="54" fillId="5" borderId="6" xfId="7" applyFont="1" applyFill="1" applyBorder="1" applyAlignment="1">
      <alignment vertical="center" wrapText="1"/>
    </xf>
    <xf numFmtId="170" fontId="54" fillId="5" borderId="6" xfId="1" applyNumberFormat="1" applyFont="1" applyFill="1" applyBorder="1" applyAlignment="1">
      <alignment vertical="center" wrapText="1"/>
    </xf>
    <xf numFmtId="0" fontId="54" fillId="5" borderId="0" xfId="0" applyFont="1" applyFill="1" applyAlignment="1">
      <alignment vertical="center"/>
    </xf>
    <xf numFmtId="41" fontId="50" fillId="5" borderId="6" xfId="1" applyFont="1" applyFill="1" applyBorder="1" applyAlignment="1">
      <alignment vertical="center" wrapText="1"/>
    </xf>
    <xf numFmtId="171" fontId="50" fillId="5" borderId="6" xfId="7" applyFont="1" applyFill="1" applyBorder="1" applyAlignment="1">
      <alignment vertical="center" wrapText="1"/>
    </xf>
    <xf numFmtId="170" fontId="50" fillId="5" borderId="6" xfId="1" applyNumberFormat="1" applyFont="1" applyFill="1" applyBorder="1" applyAlignment="1">
      <alignment vertical="center" wrapText="1"/>
    </xf>
    <xf numFmtId="41" fontId="50" fillId="0" borderId="0" xfId="1" applyFont="1" applyAlignment="1">
      <alignment horizontal="right" vertical="center"/>
    </xf>
    <xf numFmtId="170" fontId="103" fillId="0" borderId="6" xfId="1" applyNumberFormat="1" applyFont="1" applyFill="1" applyBorder="1" applyAlignment="1">
      <alignment horizontal="right" vertical="center"/>
    </xf>
    <xf numFmtId="181" fontId="14" fillId="0" borderId="0" xfId="12" applyNumberFormat="1" applyFont="1"/>
    <xf numFmtId="0" fontId="14" fillId="0" borderId="0" xfId="9" applyFont="1" applyAlignment="1">
      <alignment horizontal="right"/>
    </xf>
    <xf numFmtId="0" fontId="103" fillId="6" borderId="6" xfId="0" applyFont="1" applyFill="1" applyBorder="1" applyAlignment="1">
      <alignment vertical="center"/>
    </xf>
    <xf numFmtId="41" fontId="103" fillId="6" borderId="6" xfId="1" applyFont="1" applyFill="1" applyBorder="1" applyAlignment="1">
      <alignment horizontal="right" vertical="center"/>
    </xf>
    <xf numFmtId="41" fontId="54" fillId="11" borderId="6" xfId="1" applyFont="1" applyFill="1" applyBorder="1" applyAlignment="1">
      <alignment vertical="center" wrapText="1"/>
    </xf>
    <xf numFmtId="174" fontId="17" fillId="0" borderId="0" xfId="9" applyNumberFormat="1" applyFont="1"/>
    <xf numFmtId="0" fontId="103" fillId="6" borderId="6" xfId="0" applyFont="1" applyFill="1" applyBorder="1" applyAlignment="1">
      <alignment vertical="center" wrapText="1"/>
    </xf>
    <xf numFmtId="0" fontId="74" fillId="6" borderId="6" xfId="0" applyFont="1" applyFill="1" applyBorder="1" applyAlignment="1">
      <alignment vertical="top" wrapText="1"/>
    </xf>
    <xf numFmtId="175" fontId="17" fillId="0" borderId="0" xfId="119" applyNumberFormat="1" applyFont="1"/>
    <xf numFmtId="0" fontId="111" fillId="6" borderId="7" xfId="0" applyFont="1" applyFill="1" applyBorder="1" applyAlignment="1">
      <alignment horizontal="left" vertical="center" wrapText="1" indent="1"/>
    </xf>
    <xf numFmtId="41" fontId="14" fillId="50" borderId="0" xfId="9" applyNumberFormat="1" applyFont="1" applyFill="1"/>
    <xf numFmtId="41" fontId="14" fillId="50" borderId="0" xfId="1" applyFont="1" applyFill="1"/>
    <xf numFmtId="0" fontId="14" fillId="0" borderId="16" xfId="0" applyFont="1" applyBorder="1"/>
    <xf numFmtId="174" fontId="14" fillId="0" borderId="6" xfId="9" applyNumberFormat="1" applyFont="1" applyBorder="1"/>
    <xf numFmtId="0" fontId="54" fillId="51" borderId="6" xfId="0" applyFont="1" applyFill="1" applyBorder="1" applyAlignment="1">
      <alignment vertical="center"/>
    </xf>
    <xf numFmtId="0" fontId="54" fillId="51" borderId="6" xfId="0" applyFont="1" applyFill="1" applyBorder="1" applyAlignment="1">
      <alignment horizontal="left" vertical="center" wrapText="1"/>
    </xf>
    <xf numFmtId="0" fontId="54" fillId="51" borderId="6" xfId="0" applyFont="1" applyFill="1" applyBorder="1" applyAlignment="1">
      <alignment horizontal="center" vertical="center" wrapText="1"/>
    </xf>
    <xf numFmtId="41" fontId="54" fillId="51" borderId="6" xfId="1" applyFont="1" applyFill="1" applyBorder="1" applyAlignment="1">
      <alignment vertical="center" wrapText="1"/>
    </xf>
    <xf numFmtId="171" fontId="54" fillId="51" borderId="6" xfId="7" applyFont="1" applyFill="1" applyBorder="1" applyAlignment="1">
      <alignment vertical="center" wrapText="1"/>
    </xf>
    <xf numFmtId="170" fontId="54" fillId="51" borderId="6" xfId="1" applyNumberFormat="1" applyFont="1" applyFill="1" applyBorder="1" applyAlignment="1">
      <alignment vertical="center" wrapText="1"/>
    </xf>
    <xf numFmtId="0" fontId="54" fillId="51" borderId="0" xfId="0" applyFont="1" applyFill="1" applyAlignment="1">
      <alignment vertical="center"/>
    </xf>
    <xf numFmtId="0" fontId="119" fillId="51" borderId="0" xfId="0" applyFont="1" applyFill="1" applyAlignment="1">
      <alignment vertical="center"/>
    </xf>
    <xf numFmtId="0" fontId="27" fillId="0" borderId="0" xfId="0" applyFont="1" applyAlignment="1">
      <alignment horizontal="left" vertical="center" wrapText="1"/>
    </xf>
    <xf numFmtId="0" fontId="54" fillId="52" borderId="6" xfId="0" applyFont="1" applyFill="1" applyBorder="1" applyAlignment="1">
      <alignment horizontal="left" vertical="center" wrapText="1"/>
    </xf>
    <xf numFmtId="0" fontId="54" fillId="52" borderId="6" xfId="0" applyFont="1" applyFill="1" applyBorder="1" applyAlignment="1">
      <alignment horizontal="center" vertical="center" wrapText="1"/>
    </xf>
    <xf numFmtId="41" fontId="54" fillId="52" borderId="6" xfId="1" applyFont="1" applyFill="1" applyBorder="1" applyAlignment="1">
      <alignment vertical="center" wrapText="1"/>
    </xf>
    <xf numFmtId="171" fontId="54" fillId="52" borderId="6" xfId="7" applyFont="1" applyFill="1" applyBorder="1" applyAlignment="1">
      <alignment vertical="center" wrapText="1"/>
    </xf>
    <xf numFmtId="170" fontId="54" fillId="52" borderId="6" xfId="1" applyNumberFormat="1" applyFont="1" applyFill="1" applyBorder="1" applyAlignment="1">
      <alignment vertical="center" wrapText="1"/>
    </xf>
    <xf numFmtId="0" fontId="54" fillId="52" borderId="0" xfId="0" applyFont="1" applyFill="1" applyAlignment="1">
      <alignment vertical="center"/>
    </xf>
    <xf numFmtId="0" fontId="54" fillId="52" borderId="6" xfId="0" applyFont="1" applyFill="1" applyBorder="1" applyAlignment="1">
      <alignment vertical="center"/>
    </xf>
    <xf numFmtId="41" fontId="54" fillId="53" borderId="6" xfId="1" applyFont="1" applyFill="1" applyBorder="1" applyAlignment="1">
      <alignment vertical="center" wrapText="1"/>
    </xf>
    <xf numFmtId="41" fontId="50" fillId="53" borderId="6" xfId="1" applyFont="1" applyFill="1" applyBorder="1" applyAlignment="1">
      <alignment vertical="center" wrapText="1"/>
    </xf>
    <xf numFmtId="0" fontId="74" fillId="0" borderId="6" xfId="0" applyFont="1" applyBorder="1" applyAlignment="1">
      <alignment wrapText="1"/>
    </xf>
    <xf numFmtId="176" fontId="14" fillId="0" borderId="6" xfId="9" applyNumberFormat="1" applyFont="1" applyBorder="1"/>
    <xf numFmtId="0" fontId="2" fillId="0" borderId="0" xfId="3" applyBorder="1" applyAlignment="1">
      <alignment vertical="center"/>
    </xf>
    <xf numFmtId="0" fontId="18" fillId="0" borderId="0" xfId="4" applyFont="1" applyAlignment="1">
      <alignment horizontal="center" vertical="center" wrapText="1"/>
    </xf>
    <xf numFmtId="10" fontId="18" fillId="0" borderId="0" xfId="4" applyNumberFormat="1" applyFont="1" applyAlignment="1">
      <alignment horizontal="center" vertical="center" wrapText="1"/>
    </xf>
    <xf numFmtId="0" fontId="18" fillId="0" borderId="0" xfId="4" applyFont="1" applyAlignment="1">
      <alignment horizontal="left" vertical="top" wrapText="1"/>
    </xf>
    <xf numFmtId="0" fontId="54" fillId="11" borderId="6" xfId="0" applyFont="1" applyFill="1" applyBorder="1" applyAlignment="1">
      <alignment vertical="center"/>
    </xf>
    <xf numFmtId="0" fontId="54" fillId="11" borderId="6" xfId="0" applyFont="1" applyFill="1" applyBorder="1" applyAlignment="1">
      <alignment horizontal="left" vertical="center" wrapText="1"/>
    </xf>
    <xf numFmtId="0" fontId="54" fillId="11" borderId="6" xfId="0" applyFont="1" applyFill="1" applyBorder="1" applyAlignment="1">
      <alignment horizontal="center" vertical="center" wrapText="1"/>
    </xf>
    <xf numFmtId="171" fontId="54" fillId="11" borderId="6" xfId="7" applyFont="1" applyFill="1" applyBorder="1" applyAlignment="1">
      <alignment vertical="center" wrapText="1"/>
    </xf>
    <xf numFmtId="170" fontId="54" fillId="11" borderId="6" xfId="1" applyNumberFormat="1" applyFont="1" applyFill="1" applyBorder="1" applyAlignment="1">
      <alignment vertical="center" wrapText="1"/>
    </xf>
    <xf numFmtId="0" fontId="54" fillId="11" borderId="0" xfId="0" applyFont="1" applyFill="1" applyAlignment="1">
      <alignment vertical="center"/>
    </xf>
    <xf numFmtId="41" fontId="54" fillId="54" borderId="6" xfId="1" applyFont="1" applyFill="1" applyBorder="1" applyAlignment="1">
      <alignment vertical="center" wrapText="1"/>
    </xf>
    <xf numFmtId="0" fontId="74" fillId="0" borderId="17" xfId="0" applyFont="1" applyBorder="1" applyAlignment="1">
      <alignment horizontal="center" vertical="center"/>
    </xf>
    <xf numFmtId="0" fontId="110" fillId="0" borderId="17" xfId="0" applyFont="1" applyBorder="1" applyAlignment="1">
      <alignment vertical="center"/>
    </xf>
    <xf numFmtId="41" fontId="54" fillId="0" borderId="6" xfId="1" applyFont="1" applyBorder="1" applyAlignment="1">
      <alignment vertical="center" wrapText="1"/>
    </xf>
    <xf numFmtId="171" fontId="54" fillId="0" borderId="6" xfId="7" applyFont="1" applyBorder="1" applyAlignment="1">
      <alignment vertical="center" wrapText="1"/>
    </xf>
    <xf numFmtId="170" fontId="54" fillId="0" borderId="6" xfId="1" applyNumberFormat="1" applyFont="1" applyBorder="1" applyAlignment="1">
      <alignment vertical="center" wrapText="1"/>
    </xf>
    <xf numFmtId="181" fontId="63" fillId="3" borderId="0" xfId="12" applyNumberFormat="1" applyFont="1" applyFill="1"/>
    <xf numFmtId="181" fontId="18" fillId="0" borderId="0" xfId="12" applyNumberFormat="1" applyFont="1" applyFill="1" applyAlignment="1">
      <alignment vertical="center"/>
    </xf>
    <xf numFmtId="0" fontId="78" fillId="0" borderId="0" xfId="0" applyFont="1" applyAlignment="1">
      <alignment horizontal="left" vertical="center" wrapText="1"/>
    </xf>
    <xf numFmtId="170" fontId="78" fillId="0" borderId="0" xfId="1" applyNumberFormat="1" applyFont="1" applyFill="1" applyAlignment="1">
      <alignment horizontal="right" vertical="center"/>
    </xf>
    <xf numFmtId="181" fontId="39" fillId="0" borderId="0" xfId="12" applyNumberFormat="1" applyFont="1" applyFill="1" applyAlignment="1">
      <alignment vertical="center"/>
    </xf>
    <xf numFmtId="41" fontId="39" fillId="0" borderId="0" xfId="6" applyNumberFormat="1" applyFont="1" applyAlignment="1">
      <alignment vertical="center"/>
    </xf>
    <xf numFmtId="0" fontId="44" fillId="0" borderId="0" xfId="0" applyFont="1" applyAlignment="1">
      <alignment horizontal="left" vertical="center" wrapText="1"/>
    </xf>
    <xf numFmtId="170" fontId="44" fillId="0" borderId="0" xfId="1" applyNumberFormat="1" applyFont="1" applyFill="1" applyAlignment="1">
      <alignment horizontal="right" vertical="center"/>
    </xf>
    <xf numFmtId="41" fontId="18" fillId="0" borderId="0" xfId="6" applyNumberFormat="1" applyFont="1" applyAlignment="1">
      <alignment vertical="center"/>
    </xf>
    <xf numFmtId="0" fontId="44" fillId="0" borderId="0" xfId="0" applyFont="1" applyAlignment="1">
      <alignment horizontal="left" vertical="center"/>
    </xf>
    <xf numFmtId="0" fontId="78" fillId="0" borderId="0" xfId="0" applyFont="1" applyAlignment="1">
      <alignment horizontal="left" vertical="center"/>
    </xf>
    <xf numFmtId="41" fontId="39" fillId="0" borderId="0" xfId="1" applyFont="1" applyFill="1" applyAlignment="1">
      <alignment vertical="center"/>
    </xf>
    <xf numFmtId="41" fontId="18" fillId="0" borderId="0" xfId="1" applyFont="1" applyFill="1" applyAlignment="1">
      <alignment vertical="center"/>
    </xf>
    <xf numFmtId="0" fontId="116" fillId="0" borderId="0" xfId="5" applyFont="1"/>
    <xf numFmtId="0" fontId="145" fillId="0" borderId="0" xfId="5" applyFont="1" applyAlignment="1">
      <alignment horizontal="center" vertical="top" wrapText="1"/>
    </xf>
    <xf numFmtId="41" fontId="146" fillId="0" borderId="0" xfId="1" applyFont="1"/>
    <xf numFmtId="0" fontId="146" fillId="0" borderId="0" xfId="5" applyFont="1"/>
    <xf numFmtId="0" fontId="146" fillId="0" borderId="0" xfId="5" applyFont="1" applyAlignment="1">
      <alignment horizontal="right"/>
    </xf>
    <xf numFmtId="181" fontId="146" fillId="0" borderId="0" xfId="12" applyNumberFormat="1" applyFont="1"/>
    <xf numFmtId="41" fontId="147" fillId="2" borderId="6" xfId="1" applyFont="1" applyFill="1" applyBorder="1" applyAlignment="1">
      <alignment horizontal="center" vertical="center"/>
    </xf>
    <xf numFmtId="0" fontId="146" fillId="0" borderId="0" xfId="5" applyFont="1" applyAlignment="1">
      <alignment horizontal="center"/>
    </xf>
    <xf numFmtId="49" fontId="116" fillId="0" borderId="6" xfId="5" applyNumberFormat="1" applyFont="1" applyBorder="1" applyAlignment="1">
      <alignment horizontal="left" vertical="top" wrapText="1"/>
    </xf>
    <xf numFmtId="0" fontId="116" fillId="0" borderId="6" xfId="5" applyFont="1" applyBorder="1" applyAlignment="1">
      <alignment horizontal="left" vertical="top" wrapText="1"/>
    </xf>
    <xf numFmtId="41" fontId="116" fillId="0" borderId="6" xfId="1" applyFont="1" applyFill="1" applyBorder="1" applyAlignment="1">
      <alignment horizontal="right" vertical="center"/>
    </xf>
    <xf numFmtId="41" fontId="146" fillId="0" borderId="6" xfId="1" applyFont="1" applyFill="1" applyBorder="1" applyAlignment="1">
      <alignment horizontal="right" vertical="center"/>
    </xf>
    <xf numFmtId="41" fontId="116" fillId="0" borderId="0" xfId="5" applyNumberFormat="1" applyFont="1"/>
    <xf numFmtId="181" fontId="116" fillId="0" borderId="0" xfId="12" applyNumberFormat="1" applyFont="1"/>
    <xf numFmtId="41" fontId="148" fillId="0" borderId="0" xfId="1" applyFont="1" applyAlignment="1">
      <alignment horizontal="right" vertical="center"/>
    </xf>
    <xf numFmtId="0" fontId="146" fillId="0" borderId="6" xfId="5" applyFont="1" applyBorder="1" applyAlignment="1">
      <alignment horizontal="left" vertical="top" wrapText="1"/>
    </xf>
    <xf numFmtId="41" fontId="146" fillId="0" borderId="6" xfId="1" applyFont="1" applyFill="1" applyBorder="1" applyAlignment="1">
      <alignment vertical="center"/>
    </xf>
    <xf numFmtId="49" fontId="146" fillId="0" borderId="6" xfId="5" applyNumberFormat="1" applyFont="1" applyBorder="1" applyAlignment="1">
      <alignment horizontal="left" vertical="top" wrapText="1"/>
    </xf>
    <xf numFmtId="181" fontId="116" fillId="0" borderId="0" xfId="12" applyNumberFormat="1" applyFont="1" applyFill="1"/>
    <xf numFmtId="41" fontId="148" fillId="0" borderId="0" xfId="1" applyFont="1" applyFill="1" applyAlignment="1">
      <alignment horizontal="right" vertical="center"/>
    </xf>
    <xf numFmtId="0" fontId="149" fillId="0" borderId="6" xfId="5" applyFont="1" applyBorder="1" applyAlignment="1">
      <alignment horizontal="left" vertical="center"/>
    </xf>
    <xf numFmtId="181" fontId="146" fillId="0" borderId="0" xfId="12" applyNumberFormat="1" applyFont="1" applyFill="1"/>
    <xf numFmtId="49" fontId="146" fillId="5" borderId="6" xfId="5" applyNumberFormat="1" applyFont="1" applyFill="1" applyBorder="1" applyAlignment="1">
      <alignment horizontal="left" vertical="top" wrapText="1"/>
    </xf>
    <xf numFmtId="0" fontId="146" fillId="5" borderId="6" xfId="5" applyFont="1" applyFill="1" applyBorder="1" applyAlignment="1">
      <alignment horizontal="left" vertical="top" wrapText="1"/>
    </xf>
    <xf numFmtId="41" fontId="146" fillId="5" borderId="6" xfId="1" applyFont="1" applyFill="1" applyBorder="1" applyAlignment="1">
      <alignment horizontal="right" vertical="center"/>
    </xf>
    <xf numFmtId="41" fontId="146" fillId="5" borderId="6" xfId="1" applyFont="1" applyFill="1" applyBorder="1" applyAlignment="1">
      <alignment vertical="center"/>
    </xf>
    <xf numFmtId="41" fontId="116" fillId="5" borderId="0" xfId="5" applyNumberFormat="1" applyFont="1" applyFill="1"/>
    <xf numFmtId="181" fontId="116" fillId="5" borderId="0" xfId="12" applyNumberFormat="1" applyFont="1" applyFill="1"/>
    <xf numFmtId="181" fontId="146" fillId="5" borderId="0" xfId="12" applyNumberFormat="1" applyFont="1" applyFill="1"/>
    <xf numFmtId="0" fontId="146" fillId="5" borderId="0" xfId="5" applyFont="1" applyFill="1"/>
    <xf numFmtId="41" fontId="116" fillId="0" borderId="6" xfId="1" applyFont="1" applyFill="1" applyBorder="1" applyAlignment="1">
      <alignment vertical="center"/>
    </xf>
    <xf numFmtId="0" fontId="146" fillId="5" borderId="0" xfId="5" applyFont="1" applyFill="1" applyAlignment="1">
      <alignment horizontal="right"/>
    </xf>
    <xf numFmtId="0" fontId="149" fillId="0" borderId="0" xfId="5" applyFont="1" applyAlignment="1">
      <alignment horizontal="left" vertical="center"/>
    </xf>
    <xf numFmtId="0" fontId="116" fillId="5" borderId="0" xfId="5" applyFont="1" applyFill="1"/>
    <xf numFmtId="0" fontId="150" fillId="0" borderId="0" xfId="5" applyFont="1" applyAlignment="1">
      <alignment horizontal="left" vertical="center"/>
    </xf>
    <xf numFmtId="41" fontId="151" fillId="0" borderId="0" xfId="1" applyFont="1" applyFill="1" applyAlignment="1">
      <alignment horizontal="right" vertical="center"/>
    </xf>
    <xf numFmtId="41" fontId="116" fillId="0" borderId="0" xfId="1" applyFont="1" applyFill="1"/>
    <xf numFmtId="181" fontId="148" fillId="0" borderId="0" xfId="12" applyNumberFormat="1" applyFont="1" applyFill="1" applyAlignment="1">
      <alignment horizontal="left" vertical="center" wrapText="1"/>
    </xf>
    <xf numFmtId="181" fontId="148" fillId="0" borderId="0" xfId="12" applyNumberFormat="1" applyFont="1" applyFill="1" applyAlignment="1">
      <alignment horizontal="left" vertical="center"/>
    </xf>
    <xf numFmtId="49" fontId="152" fillId="0" borderId="6" xfId="5" applyNumberFormat="1" applyFont="1" applyBorder="1" applyAlignment="1">
      <alignment horizontal="left" vertical="top" wrapText="1"/>
    </xf>
    <xf numFmtId="0" fontId="152" fillId="0" borderId="6" xfId="5" applyFont="1" applyBorder="1" applyAlignment="1">
      <alignment horizontal="right" vertical="top" wrapText="1"/>
    </xf>
    <xf numFmtId="41" fontId="152" fillId="0" borderId="6" xfId="1" applyFont="1" applyFill="1" applyBorder="1" applyAlignment="1">
      <alignment horizontal="right" vertical="center"/>
    </xf>
    <xf numFmtId="41" fontId="152" fillId="0" borderId="6" xfId="1" applyFont="1" applyFill="1" applyBorder="1" applyAlignment="1">
      <alignment vertical="center"/>
    </xf>
    <xf numFmtId="181" fontId="152" fillId="0" borderId="0" xfId="12" applyNumberFormat="1" applyFont="1" applyFill="1"/>
    <xf numFmtId="0" fontId="152" fillId="0" borderId="0" xfId="5" applyFont="1"/>
    <xf numFmtId="0" fontId="116" fillId="0" borderId="6" xfId="5" applyFont="1" applyBorder="1" applyAlignment="1">
      <alignment horizontal="left" vertical="top"/>
    </xf>
    <xf numFmtId="0" fontId="148" fillId="0" borderId="0" xfId="0" applyFont="1" applyAlignment="1">
      <alignment horizontal="left" vertical="center" wrapText="1"/>
    </xf>
    <xf numFmtId="41" fontId="153" fillId="0" borderId="6" xfId="1" applyFont="1" applyFill="1" applyBorder="1" applyAlignment="1">
      <alignment horizontal="right" vertical="center"/>
    </xf>
    <xf numFmtId="0" fontId="116" fillId="0" borderId="0" xfId="5" applyFont="1" applyAlignment="1">
      <alignment horizontal="right"/>
    </xf>
    <xf numFmtId="181" fontId="116" fillId="0" borderId="0" xfId="5" applyNumberFormat="1" applyFont="1"/>
    <xf numFmtId="0" fontId="116" fillId="0" borderId="0" xfId="5" applyFont="1" applyAlignment="1">
      <alignment vertical="center"/>
    </xf>
    <xf numFmtId="0" fontId="146" fillId="0" borderId="0" xfId="5" applyFont="1" applyAlignment="1">
      <alignment vertical="center"/>
    </xf>
    <xf numFmtId="0" fontId="154" fillId="3" borderId="0" xfId="5" applyFont="1" applyFill="1" applyAlignment="1">
      <alignment horizontal="left" vertical="top" wrapText="1"/>
    </xf>
    <xf numFmtId="0" fontId="154" fillId="3" borderId="0" xfId="5" applyFont="1" applyFill="1"/>
    <xf numFmtId="41" fontId="154" fillId="3" borderId="0" xfId="1" applyFont="1" applyFill="1" applyAlignment="1">
      <alignment horizontal="right" vertical="center"/>
    </xf>
    <xf numFmtId="41" fontId="154" fillId="3" borderId="0" xfId="1" applyFont="1" applyFill="1" applyAlignment="1">
      <alignment vertical="center"/>
    </xf>
    <xf numFmtId="181" fontId="154" fillId="0" borderId="0" xfId="12" applyNumberFormat="1" applyFont="1"/>
    <xf numFmtId="0" fontId="154" fillId="0" borderId="0" xfId="5" applyFont="1"/>
    <xf numFmtId="0" fontId="116" fillId="0" borderId="6" xfId="5" applyFont="1" applyBorder="1"/>
    <xf numFmtId="9" fontId="116" fillId="0" borderId="6" xfId="1" applyNumberFormat="1" applyFont="1" applyBorder="1"/>
    <xf numFmtId="10" fontId="116" fillId="0" borderId="6" xfId="1" applyNumberFormat="1" applyFont="1" applyBorder="1"/>
    <xf numFmtId="10" fontId="116" fillId="0" borderId="6" xfId="2" applyNumberFormat="1" applyFont="1" applyBorder="1"/>
    <xf numFmtId="0" fontId="149" fillId="0" borderId="6" xfId="5" applyFont="1" applyBorder="1" applyAlignment="1">
      <alignment horizontal="left" vertical="top" wrapText="1"/>
    </xf>
    <xf numFmtId="41" fontId="146" fillId="0" borderId="6" xfId="1" applyFont="1" applyBorder="1"/>
    <xf numFmtId="41" fontId="116" fillId="0" borderId="6" xfId="1" applyFont="1" applyBorder="1"/>
    <xf numFmtId="3" fontId="146" fillId="0" borderId="0" xfId="5" applyNumberFormat="1" applyFont="1"/>
    <xf numFmtId="170" fontId="146" fillId="0" borderId="0" xfId="1" applyNumberFormat="1" applyFont="1"/>
    <xf numFmtId="170" fontId="146" fillId="0" borderId="0" xfId="1" applyNumberFormat="1" applyFont="1" applyFill="1"/>
    <xf numFmtId="49" fontId="146" fillId="11" borderId="6" xfId="5" applyNumberFormat="1" applyFont="1" applyFill="1" applyBorder="1" applyAlignment="1">
      <alignment horizontal="left" vertical="top" wrapText="1"/>
    </xf>
    <xf numFmtId="0" fontId="146" fillId="11" borderId="6" xfId="5" applyFont="1" applyFill="1" applyBorder="1" applyAlignment="1">
      <alignment horizontal="left" vertical="top" wrapText="1"/>
    </xf>
    <xf numFmtId="41" fontId="146" fillId="11" borderId="6" xfId="1" applyFont="1" applyFill="1" applyBorder="1" applyAlignment="1">
      <alignment horizontal="right" vertical="center"/>
    </xf>
    <xf numFmtId="41" fontId="146" fillId="11" borderId="6" xfId="1" applyFont="1" applyFill="1" applyBorder="1" applyAlignment="1">
      <alignment vertical="center"/>
    </xf>
    <xf numFmtId="0" fontId="150" fillId="11" borderId="0" xfId="5" applyFont="1" applyFill="1" applyAlignment="1">
      <alignment horizontal="left" vertical="center"/>
    </xf>
    <xf numFmtId="181" fontId="116" fillId="11" borderId="0" xfId="12" applyNumberFormat="1" applyFont="1" applyFill="1"/>
    <xf numFmtId="41" fontId="148" fillId="11" borderId="0" xfId="1" applyFont="1" applyFill="1" applyAlignment="1">
      <alignment horizontal="right" vertical="center"/>
    </xf>
    <xf numFmtId="181" fontId="146" fillId="11" borderId="0" xfId="12" applyNumberFormat="1" applyFont="1" applyFill="1"/>
    <xf numFmtId="0" fontId="146" fillId="11" borderId="0" xfId="5" applyFont="1" applyFill="1"/>
    <xf numFmtId="41" fontId="116" fillId="11" borderId="0" xfId="5" applyNumberFormat="1" applyFont="1" applyFill="1"/>
    <xf numFmtId="41" fontId="146" fillId="0" borderId="0" xfId="5" applyNumberFormat="1" applyFont="1"/>
    <xf numFmtId="0" fontId="50" fillId="0" borderId="6" xfId="0" applyFont="1" applyBorder="1" applyAlignment="1">
      <alignment horizontal="left" vertical="center" wrapText="1"/>
    </xf>
    <xf numFmtId="0" fontId="50" fillId="0" borderId="6" xfId="0" applyFont="1" applyBorder="1" applyAlignment="1">
      <alignment horizontal="center" vertical="center" wrapText="1"/>
    </xf>
    <xf numFmtId="41" fontId="50" fillId="0" borderId="6" xfId="1" applyFont="1" applyFill="1" applyBorder="1" applyAlignment="1">
      <alignment vertical="center" wrapText="1"/>
    </xf>
    <xf numFmtId="171" fontId="50" fillId="0" borderId="6" xfId="7" applyFont="1" applyFill="1" applyBorder="1" applyAlignment="1">
      <alignment vertical="center" wrapText="1"/>
    </xf>
    <xf numFmtId="170" fontId="50" fillId="0" borderId="6" xfId="1" applyNumberFormat="1" applyFont="1" applyFill="1" applyBorder="1" applyAlignment="1">
      <alignment vertical="center" wrapText="1"/>
    </xf>
    <xf numFmtId="0" fontId="59" fillId="55" borderId="0" xfId="0" applyFont="1" applyFill="1"/>
    <xf numFmtId="174" fontId="60" fillId="55" borderId="0" xfId="1" applyNumberFormat="1" applyFont="1" applyFill="1" applyBorder="1" applyAlignment="1">
      <alignment horizontal="center" vertical="center" wrapText="1"/>
    </xf>
    <xf numFmtId="174" fontId="60" fillId="55" borderId="0" xfId="0" applyNumberFormat="1" applyFont="1" applyFill="1" applyAlignment="1">
      <alignment horizontal="center" vertical="center" wrapText="1"/>
    </xf>
    <xf numFmtId="0" fontId="19" fillId="55" borderId="0" xfId="0" applyFont="1" applyFill="1" applyAlignment="1">
      <alignment horizontal="center" vertical="center"/>
    </xf>
    <xf numFmtId="174" fontId="19" fillId="55" borderId="0" xfId="0" applyNumberFormat="1" applyFont="1" applyFill="1" applyAlignment="1">
      <alignment horizontal="center" vertical="center" wrapText="1"/>
    </xf>
    <xf numFmtId="0" fontId="62" fillId="55" borderId="0" xfId="0" applyFont="1" applyFill="1" applyAlignment="1">
      <alignment horizontal="center" vertical="center"/>
    </xf>
    <xf numFmtId="0" fontId="19" fillId="55" borderId="0" xfId="0" applyFont="1" applyFill="1" applyAlignment="1">
      <alignment horizontal="left" vertical="center" indent="1"/>
    </xf>
    <xf numFmtId="0" fontId="59" fillId="55" borderId="0" xfId="0" applyFont="1" applyFill="1" applyAlignment="1">
      <alignment horizontal="center" vertical="center"/>
    </xf>
    <xf numFmtId="0" fontId="19" fillId="55" borderId="0" xfId="0" applyFont="1" applyFill="1" applyAlignment="1">
      <alignment horizontal="left" vertical="center"/>
    </xf>
    <xf numFmtId="177" fontId="102" fillId="55" borderId="6" xfId="9" applyNumberFormat="1" applyFont="1" applyFill="1" applyBorder="1" applyAlignment="1">
      <alignment horizontal="center" wrapText="1"/>
    </xf>
    <xf numFmtId="174" fontId="102" fillId="55" borderId="6" xfId="9" applyNumberFormat="1" applyFont="1" applyFill="1" applyBorder="1" applyAlignment="1">
      <alignment horizontal="center" vertical="center" wrapText="1"/>
    </xf>
    <xf numFmtId="0" fontId="102" fillId="55" borderId="6" xfId="0" applyFont="1" applyFill="1" applyBorder="1" applyAlignment="1">
      <alignment horizontal="center" vertical="center" wrapText="1"/>
    </xf>
    <xf numFmtId="0" fontId="102" fillId="55" borderId="6" xfId="0" applyFont="1" applyFill="1" applyBorder="1" applyAlignment="1">
      <alignment horizontal="center" vertical="center"/>
    </xf>
    <xf numFmtId="174" fontId="102" fillId="55" borderId="6" xfId="0" applyNumberFormat="1" applyFont="1" applyFill="1" applyBorder="1" applyAlignment="1">
      <alignment horizontal="center" vertical="center"/>
    </xf>
    <xf numFmtId="174" fontId="102" fillId="55" borderId="6" xfId="0" applyNumberFormat="1" applyFont="1" applyFill="1" applyBorder="1" applyAlignment="1">
      <alignment horizontal="center" vertical="center" wrapText="1"/>
    </xf>
    <xf numFmtId="175" fontId="110" fillId="0" borderId="6" xfId="119" applyNumberFormat="1" applyFont="1" applyFill="1" applyBorder="1" applyAlignment="1">
      <alignment horizontal="right" vertical="center" wrapText="1"/>
    </xf>
    <xf numFmtId="0" fontId="102" fillId="55" borderId="6" xfId="9" applyFont="1" applyFill="1" applyBorder="1" applyAlignment="1">
      <alignment horizontal="center" vertical="center" wrapText="1"/>
    </xf>
    <xf numFmtId="174" fontId="102" fillId="55" borderId="18" xfId="0" applyNumberFormat="1" applyFont="1" applyFill="1" applyBorder="1" applyAlignment="1">
      <alignment horizontal="center" vertical="center"/>
    </xf>
    <xf numFmtId="41" fontId="74" fillId="0" borderId="0" xfId="0" applyNumberFormat="1" applyFont="1" applyAlignment="1">
      <alignment vertical="center"/>
    </xf>
    <xf numFmtId="0" fontId="14" fillId="0" borderId="17" xfId="0" applyFont="1" applyBorder="1" applyAlignment="1">
      <alignment vertical="center"/>
    </xf>
    <xf numFmtId="0" fontId="108" fillId="0" borderId="17" xfId="0" applyFont="1" applyBorder="1" applyAlignment="1">
      <alignment vertical="center"/>
    </xf>
    <xf numFmtId="0" fontId="17" fillId="0" borderId="17" xfId="0" applyFont="1" applyBorder="1" applyAlignment="1">
      <alignment vertical="center"/>
    </xf>
    <xf numFmtId="0" fontId="155" fillId="0" borderId="0" xfId="5" applyFont="1" applyAlignment="1">
      <alignment vertical="center"/>
    </xf>
    <xf numFmtId="0" fontId="150" fillId="0" borderId="0" xfId="5" applyFont="1" applyAlignment="1">
      <alignment vertical="center"/>
    </xf>
    <xf numFmtId="181" fontId="150" fillId="0" borderId="0" xfId="12" applyNumberFormat="1" applyFont="1" applyAlignment="1">
      <alignment vertical="center"/>
    </xf>
    <xf numFmtId="0" fontId="146" fillId="0" borderId="0" xfId="5" applyFont="1" applyAlignment="1">
      <alignment horizontal="center" vertical="center"/>
    </xf>
    <xf numFmtId="0" fontId="156" fillId="0" borderId="0" xfId="5" applyFont="1" applyAlignment="1">
      <alignment horizontal="center" vertical="center"/>
    </xf>
    <xf numFmtId="181" fontId="145" fillId="0" borderId="0" xfId="12" applyNumberFormat="1" applyFont="1" applyAlignment="1">
      <alignment vertical="center"/>
    </xf>
    <xf numFmtId="0" fontId="145" fillId="0" borderId="0" xfId="5" applyFont="1" applyAlignment="1">
      <alignment vertical="center"/>
    </xf>
    <xf numFmtId="0" fontId="157" fillId="0" borderId="0" xfId="5" applyFont="1" applyAlignment="1">
      <alignment vertical="center"/>
    </xf>
    <xf numFmtId="0" fontId="150" fillId="0" borderId="0" xfId="5" applyFont="1" applyAlignment="1">
      <alignment horizontal="center" vertical="center"/>
    </xf>
    <xf numFmtId="0" fontId="150" fillId="4" borderId="0" xfId="5" applyFont="1" applyFill="1" applyAlignment="1">
      <alignment horizontal="center" vertical="center"/>
    </xf>
    <xf numFmtId="181" fontId="150" fillId="4" borderId="0" xfId="12" applyNumberFormat="1" applyFont="1" applyFill="1" applyAlignment="1">
      <alignment horizontal="center" vertical="center"/>
    </xf>
    <xf numFmtId="0" fontId="116" fillId="0" borderId="0" xfId="5" applyFont="1" applyAlignment="1">
      <alignment horizontal="center" vertical="center"/>
    </xf>
    <xf numFmtId="0" fontId="146" fillId="0" borderId="0" xfId="5" applyFont="1" applyAlignment="1">
      <alignment horizontal="left" vertical="top"/>
    </xf>
    <xf numFmtId="181" fontId="149" fillId="0" borderId="0" xfId="12" applyNumberFormat="1" applyFont="1" applyFill="1" applyAlignment="1">
      <alignment vertical="center"/>
    </xf>
    <xf numFmtId="4" fontId="149" fillId="0" borderId="0" xfId="5" applyNumberFormat="1" applyFont="1" applyAlignment="1">
      <alignment vertical="center"/>
    </xf>
    <xf numFmtId="41" fontId="146" fillId="0" borderId="0" xfId="5" applyNumberFormat="1" applyFont="1" applyAlignment="1">
      <alignment vertical="center"/>
    </xf>
    <xf numFmtId="181" fontId="150" fillId="0" borderId="0" xfId="12" applyNumberFormat="1" applyFont="1" applyFill="1" applyAlignment="1">
      <alignment vertical="center"/>
    </xf>
    <xf numFmtId="4" fontId="150" fillId="0" borderId="0" xfId="5" applyNumberFormat="1" applyFont="1" applyAlignment="1">
      <alignment vertical="center"/>
    </xf>
    <xf numFmtId="181" fontId="116" fillId="0" borderId="0" xfId="5" applyNumberFormat="1" applyFont="1" applyAlignment="1">
      <alignment vertical="center"/>
    </xf>
    <xf numFmtId="41" fontId="116" fillId="0" borderId="0" xfId="5" applyNumberFormat="1" applyFont="1" applyAlignment="1">
      <alignment horizontal="center" vertical="center"/>
    </xf>
    <xf numFmtId="41" fontId="116" fillId="0" borderId="0" xfId="5" applyNumberFormat="1" applyFont="1" applyAlignment="1">
      <alignment vertical="center"/>
    </xf>
    <xf numFmtId="41" fontId="146" fillId="0" borderId="0" xfId="5" applyNumberFormat="1" applyFont="1" applyAlignment="1">
      <alignment horizontal="center" vertical="center"/>
    </xf>
    <xf numFmtId="181" fontId="146" fillId="0" borderId="0" xfId="12" applyNumberFormat="1" applyFont="1" applyFill="1" applyAlignment="1">
      <alignment vertical="center"/>
    </xf>
    <xf numFmtId="181" fontId="146" fillId="0" borderId="0" xfId="12" applyNumberFormat="1" applyFont="1" applyAlignment="1">
      <alignment vertical="center"/>
    </xf>
    <xf numFmtId="0" fontId="146" fillId="57" borderId="0" xfId="5" applyFont="1" applyFill="1" applyAlignment="1">
      <alignment vertical="center"/>
    </xf>
    <xf numFmtId="0" fontId="149" fillId="57" borderId="0" xfId="5" applyFont="1" applyFill="1" applyAlignment="1">
      <alignment horizontal="left" vertical="center"/>
    </xf>
    <xf numFmtId="181" fontId="149" fillId="57" borderId="0" xfId="12" applyNumberFormat="1" applyFont="1" applyFill="1" applyAlignment="1">
      <alignment vertical="center"/>
    </xf>
    <xf numFmtId="4" fontId="149" fillId="57" borderId="0" xfId="5" applyNumberFormat="1" applyFont="1" applyFill="1" applyAlignment="1">
      <alignment vertical="center"/>
    </xf>
    <xf numFmtId="0" fontId="146" fillId="57" borderId="0" xfId="5" applyFont="1" applyFill="1" applyAlignment="1">
      <alignment horizontal="center" vertical="center"/>
    </xf>
    <xf numFmtId="0" fontId="31" fillId="55" borderId="6" xfId="0" applyFont="1" applyFill="1" applyBorder="1" applyAlignment="1">
      <alignment horizontal="center" vertical="center" wrapText="1"/>
    </xf>
    <xf numFmtId="0" fontId="38" fillId="55" borderId="12" xfId="4" applyFont="1" applyFill="1" applyBorder="1" applyAlignment="1">
      <alignment vertical="center"/>
    </xf>
    <xf numFmtId="0" fontId="17" fillId="0" borderId="6" xfId="9" applyFont="1" applyBorder="1" applyAlignment="1">
      <alignment horizontal="center"/>
    </xf>
    <xf numFmtId="0" fontId="17" fillId="0" borderId="0" xfId="9" quotePrefix="1" applyFont="1" applyAlignment="1">
      <alignment horizontal="center"/>
    </xf>
    <xf numFmtId="0" fontId="3" fillId="55" borderId="0" xfId="0" applyFont="1" applyFill="1" applyAlignment="1">
      <alignment vertical="center"/>
    </xf>
    <xf numFmtId="0" fontId="4" fillId="55" borderId="0" xfId="0" applyFont="1" applyFill="1"/>
    <xf numFmtId="0" fontId="37" fillId="53" borderId="0" xfId="6" applyFont="1" applyFill="1" applyAlignment="1">
      <alignment horizontal="center" vertical="center"/>
    </xf>
    <xf numFmtId="0" fontId="47" fillId="53" borderId="0" xfId="6" applyFont="1" applyFill="1" applyAlignment="1">
      <alignment horizontal="center" vertical="center"/>
    </xf>
    <xf numFmtId="0" fontId="46" fillId="53" borderId="0" xfId="6" applyFont="1" applyFill="1" applyAlignment="1">
      <alignment horizontal="center" vertical="center"/>
    </xf>
    <xf numFmtId="0" fontId="149" fillId="58" borderId="0" xfId="5" applyFont="1" applyFill="1" applyAlignment="1">
      <alignment horizontal="left" vertical="center"/>
    </xf>
    <xf numFmtId="181" fontId="149" fillId="58" borderId="0" xfId="12" applyNumberFormat="1" applyFont="1" applyFill="1" applyAlignment="1">
      <alignment vertical="center"/>
    </xf>
    <xf numFmtId="4" fontId="149" fillId="58" borderId="0" xfId="5" applyNumberFormat="1" applyFont="1" applyFill="1" applyAlignment="1">
      <alignment vertical="center"/>
    </xf>
    <xf numFmtId="0" fontId="146" fillId="58" borderId="0" xfId="5" applyFont="1" applyFill="1" applyAlignment="1">
      <alignment vertical="center"/>
    </xf>
    <xf numFmtId="0" fontId="146" fillId="58" borderId="0" xfId="5" applyFont="1" applyFill="1" applyAlignment="1">
      <alignment horizontal="center" vertical="center"/>
    </xf>
    <xf numFmtId="181" fontId="146" fillId="0" borderId="0" xfId="5" applyNumberFormat="1" applyFont="1" applyAlignment="1">
      <alignment horizontal="center" vertical="center"/>
    </xf>
    <xf numFmtId="181" fontId="146" fillId="58" borderId="0" xfId="5" applyNumberFormat="1" applyFont="1" applyFill="1" applyAlignment="1">
      <alignment horizontal="center" vertical="center"/>
    </xf>
    <xf numFmtId="4" fontId="159" fillId="58" borderId="0" xfId="0" applyNumberFormat="1" applyFont="1" applyFill="1" applyAlignment="1">
      <alignment horizontal="right" vertical="top"/>
    </xf>
    <xf numFmtId="4" fontId="159" fillId="58" borderId="0" xfId="0" applyNumberFormat="1" applyFont="1" applyFill="1" applyAlignment="1">
      <alignment vertical="top"/>
    </xf>
    <xf numFmtId="181" fontId="146" fillId="58" borderId="0" xfId="5" applyNumberFormat="1" applyFont="1" applyFill="1" applyAlignment="1">
      <alignment vertical="center"/>
    </xf>
    <xf numFmtId="0" fontId="38" fillId="55" borderId="6" xfId="0" applyFont="1" applyFill="1" applyBorder="1" applyAlignment="1">
      <alignment horizontal="center" vertical="center"/>
    </xf>
    <xf numFmtId="0" fontId="38" fillId="55" borderId="6" xfId="0" applyFont="1" applyFill="1" applyBorder="1" applyAlignment="1">
      <alignment horizontal="center" vertical="center" wrapText="1"/>
    </xf>
    <xf numFmtId="0" fontId="31" fillId="55" borderId="6" xfId="0" applyFont="1" applyFill="1" applyBorder="1" applyAlignment="1">
      <alignment horizontal="center" vertical="center"/>
    </xf>
    <xf numFmtId="0" fontId="160" fillId="0" borderId="0" xfId="0" applyFont="1" applyAlignment="1">
      <alignment vertical="center"/>
    </xf>
    <xf numFmtId="0" fontId="14" fillId="0" borderId="0" xfId="9" quotePrefix="1" applyFont="1" applyAlignment="1">
      <alignment horizontal="center"/>
    </xf>
    <xf numFmtId="0" fontId="10" fillId="50" borderId="0" xfId="0" applyFont="1" applyFill="1"/>
    <xf numFmtId="0" fontId="11" fillId="50" borderId="0" xfId="0" applyFont="1" applyFill="1" applyAlignment="1">
      <alignment horizontal="center"/>
    </xf>
    <xf numFmtId="0" fontId="12" fillId="50" borderId="0" xfId="0" applyFont="1" applyFill="1" applyAlignment="1">
      <alignment horizontal="center"/>
    </xf>
    <xf numFmtId="0" fontId="13" fillId="50" borderId="0" xfId="0" applyFont="1" applyFill="1"/>
    <xf numFmtId="0" fontId="14" fillId="50" borderId="0" xfId="0" applyFont="1" applyFill="1"/>
    <xf numFmtId="0" fontId="15" fillId="50" borderId="0" xfId="0" applyFont="1" applyFill="1"/>
    <xf numFmtId="0" fontId="16" fillId="50" borderId="0" xfId="3" applyFont="1" applyFill="1" applyBorder="1" applyAlignment="1">
      <alignment horizontal="center"/>
    </xf>
    <xf numFmtId="0" fontId="16" fillId="50" borderId="0" xfId="3" quotePrefix="1" applyFont="1" applyFill="1" applyBorder="1" applyAlignment="1">
      <alignment horizontal="center"/>
    </xf>
    <xf numFmtId="0" fontId="10" fillId="50" borderId="0" xfId="0" applyFont="1" applyFill="1" applyAlignment="1">
      <alignment horizontal="center"/>
    </xf>
    <xf numFmtId="0" fontId="17" fillId="50" borderId="0" xfId="0" applyFont="1" applyFill="1"/>
    <xf numFmtId="0" fontId="18" fillId="50" borderId="0" xfId="0" applyFont="1" applyFill="1" applyAlignment="1">
      <alignment horizontal="center"/>
    </xf>
    <xf numFmtId="0" fontId="33" fillId="50" borderId="6" xfId="0" applyFont="1" applyFill="1" applyBorder="1" applyAlignment="1">
      <alignment vertical="center"/>
    </xf>
    <xf numFmtId="0" fontId="18" fillId="50" borderId="4" xfId="4" applyFont="1" applyFill="1" applyBorder="1"/>
    <xf numFmtId="0" fontId="18" fillId="50" borderId="5" xfId="4" applyFont="1" applyFill="1" applyBorder="1"/>
    <xf numFmtId="0" fontId="18" fillId="50" borderId="0" xfId="4" applyFont="1" applyFill="1"/>
    <xf numFmtId="0" fontId="33" fillId="50" borderId="6" xfId="0" applyFont="1" applyFill="1" applyBorder="1" applyAlignment="1">
      <alignment horizontal="center" vertical="center"/>
    </xf>
    <xf numFmtId="3" fontId="33" fillId="50" borderId="6" xfId="0" applyNumberFormat="1" applyFont="1" applyFill="1" applyBorder="1" applyAlignment="1">
      <alignment horizontal="center" vertical="center" wrapText="1"/>
    </xf>
    <xf numFmtId="3" fontId="33" fillId="50" borderId="6" xfId="0" applyNumberFormat="1" applyFont="1" applyFill="1" applyBorder="1" applyAlignment="1">
      <alignment horizontal="center" vertical="center"/>
    </xf>
    <xf numFmtId="3" fontId="33" fillId="50" borderId="6" xfId="0" applyNumberFormat="1" applyFont="1" applyFill="1" applyBorder="1" applyAlignment="1">
      <alignment horizontal="right" vertical="center"/>
    </xf>
    <xf numFmtId="169" fontId="33" fillId="50" borderId="6" xfId="2" applyNumberFormat="1" applyFont="1" applyFill="1" applyBorder="1" applyAlignment="1">
      <alignment horizontal="right" vertical="center"/>
    </xf>
    <xf numFmtId="0" fontId="36" fillId="50" borderId="0" xfId="0" applyFont="1" applyFill="1" applyAlignment="1">
      <alignment horizontal="left" vertical="center" indent="1"/>
    </xf>
    <xf numFmtId="0" fontId="36" fillId="50" borderId="38" xfId="0" applyFont="1" applyFill="1" applyBorder="1" applyAlignment="1">
      <alignment horizontal="left" vertical="center" indent="1"/>
    </xf>
    <xf numFmtId="0" fontId="36" fillId="0" borderId="38" xfId="0" applyFont="1" applyBorder="1" applyAlignment="1">
      <alignment horizontal="left" vertical="center" indent="1"/>
    </xf>
    <xf numFmtId="0" fontId="36" fillId="50" borderId="6" xfId="0" applyFont="1" applyFill="1" applyBorder="1" applyAlignment="1">
      <alignment horizontal="left" vertical="center" wrapText="1"/>
    </xf>
    <xf numFmtId="0" fontId="36" fillId="50" borderId="6" xfId="0" applyFont="1" applyFill="1" applyBorder="1" applyAlignment="1">
      <alignment horizontal="justify" vertical="center"/>
    </xf>
    <xf numFmtId="0" fontId="33" fillId="50" borderId="6" xfId="0" applyFont="1" applyFill="1" applyBorder="1" applyAlignment="1">
      <alignment horizontal="justify" vertical="center"/>
    </xf>
    <xf numFmtId="0" fontId="36" fillId="50" borderId="6" xfId="0" applyFont="1" applyFill="1" applyBorder="1" applyAlignment="1">
      <alignment horizontal="justify" vertical="center" wrapText="1"/>
    </xf>
    <xf numFmtId="0" fontId="36" fillId="50" borderId="6" xfId="0" applyFont="1" applyFill="1" applyBorder="1" applyAlignment="1">
      <alignment vertical="center"/>
    </xf>
    <xf numFmtId="0" fontId="21" fillId="50" borderId="0" xfId="0" applyFont="1" applyFill="1"/>
    <xf numFmtId="0" fontId="19" fillId="59" borderId="0" xfId="0" applyFont="1" applyFill="1" applyAlignment="1">
      <alignment horizontal="center" vertical="center"/>
    </xf>
    <xf numFmtId="0" fontId="15" fillId="50" borderId="0" xfId="0" applyFont="1" applyFill="1" applyAlignment="1">
      <alignment horizontal="left" indent="1"/>
    </xf>
    <xf numFmtId="41" fontId="13" fillId="50" borderId="0" xfId="1" applyFont="1" applyFill="1"/>
    <xf numFmtId="0" fontId="13" fillId="50" borderId="0" xfId="0" applyFont="1" applyFill="1" applyAlignment="1">
      <alignment horizontal="left" indent="1"/>
    </xf>
    <xf numFmtId="172" fontId="13" fillId="50" borderId="0" xfId="7" applyNumberFormat="1" applyFont="1" applyFill="1" applyBorder="1"/>
    <xf numFmtId="0" fontId="15" fillId="50" borderId="0" xfId="0" applyFont="1" applyFill="1" applyAlignment="1">
      <alignment horizontal="left" vertical="center" indent="1"/>
    </xf>
    <xf numFmtId="175" fontId="13" fillId="50" borderId="0" xfId="0" applyNumberFormat="1" applyFont="1" applyFill="1"/>
    <xf numFmtId="0" fontId="13" fillId="50" borderId="0" xfId="0" quotePrefix="1" applyFont="1" applyFill="1" applyAlignment="1">
      <alignment horizontal="left"/>
    </xf>
    <xf numFmtId="175" fontId="15" fillId="50" borderId="0" xfId="7" applyNumberFormat="1" applyFont="1" applyFill="1" applyBorder="1"/>
    <xf numFmtId="0" fontId="13" fillId="50" borderId="0" xfId="0" applyFont="1" applyFill="1" applyAlignment="1">
      <alignment horizontal="left"/>
    </xf>
    <xf numFmtId="175" fontId="13" fillId="50" borderId="0" xfId="7" applyNumberFormat="1" applyFont="1" applyFill="1" applyBorder="1"/>
    <xf numFmtId="0" fontId="13" fillId="50" borderId="0" xfId="0" applyFont="1" applyFill="1" applyAlignment="1">
      <alignment horizontal="left" vertical="center" indent="1"/>
    </xf>
    <xf numFmtId="0" fontId="13" fillId="50" borderId="0" xfId="0" quotePrefix="1" applyFont="1" applyFill="1"/>
    <xf numFmtId="41" fontId="13" fillId="50" borderId="0" xfId="0" applyNumberFormat="1" applyFont="1" applyFill="1"/>
    <xf numFmtId="175" fontId="13" fillId="50" borderId="0" xfId="7" applyNumberFormat="1" applyFont="1" applyFill="1"/>
    <xf numFmtId="0" fontId="13" fillId="50" borderId="0" xfId="0" applyFont="1" applyFill="1" applyAlignment="1">
      <alignment horizontal="left" wrapText="1" indent="1"/>
    </xf>
    <xf numFmtId="0" fontId="13" fillId="50" borderId="0" xfId="0" quotePrefix="1" applyFont="1" applyFill="1" applyAlignment="1">
      <alignment horizontal="left" vertical="center"/>
    </xf>
    <xf numFmtId="0" fontId="15" fillId="50" borderId="0" xfId="0" applyFont="1" applyFill="1" applyAlignment="1">
      <alignment horizontal="left" vertical="center" wrapText="1" indent="1"/>
    </xf>
    <xf numFmtId="0" fontId="13" fillId="50" borderId="0" xfId="0" applyFont="1" applyFill="1" applyAlignment="1">
      <alignment horizontal="left" vertical="center" wrapText="1" indent="1"/>
    </xf>
    <xf numFmtId="41" fontId="13" fillId="50" borderId="0" xfId="1" applyFont="1" applyFill="1" applyBorder="1"/>
    <xf numFmtId="175" fontId="61" fillId="50" borderId="0" xfId="0" applyNumberFormat="1" applyFont="1" applyFill="1"/>
    <xf numFmtId="3" fontId="13" fillId="50" borderId="0" xfId="0" applyNumberFormat="1" applyFont="1" applyFill="1"/>
    <xf numFmtId="172" fontId="13" fillId="50" borderId="0" xfId="0" applyNumberFormat="1" applyFont="1" applyFill="1"/>
    <xf numFmtId="0" fontId="161" fillId="0" borderId="0" xfId="0" applyFont="1"/>
    <xf numFmtId="0" fontId="162" fillId="50" borderId="0" xfId="0" applyFont="1" applyFill="1" applyAlignment="1">
      <alignment horizontal="left"/>
    </xf>
    <xf numFmtId="0" fontId="161" fillId="0" borderId="0" xfId="0" applyFont="1" applyAlignment="1">
      <alignment horizontal="center"/>
    </xf>
    <xf numFmtId="0" fontId="161" fillId="0" borderId="6" xfId="0" applyFont="1" applyBorder="1"/>
    <xf numFmtId="0" fontId="163" fillId="0" borderId="0" xfId="0" applyFont="1"/>
    <xf numFmtId="0" fontId="161" fillId="50" borderId="6" xfId="0" applyFont="1" applyFill="1" applyBorder="1"/>
    <xf numFmtId="1" fontId="162" fillId="50" borderId="0" xfId="0" applyNumberFormat="1" applyFont="1" applyFill="1" applyAlignment="1">
      <alignment horizontal="left" vertical="center" wrapText="1"/>
    </xf>
    <xf numFmtId="0" fontId="164" fillId="3" borderId="0" xfId="0" applyFont="1" applyFill="1"/>
    <xf numFmtId="0" fontId="111" fillId="0" borderId="7" xfId="0" applyFont="1" applyBorder="1" applyAlignment="1">
      <alignment vertical="center" wrapText="1"/>
    </xf>
    <xf numFmtId="0" fontId="165" fillId="0" borderId="0" xfId="4" applyFont="1"/>
    <xf numFmtId="0" fontId="166" fillId="0" borderId="0" xfId="4" applyFont="1"/>
    <xf numFmtId="174" fontId="165" fillId="0" borderId="0" xfId="4" applyNumberFormat="1" applyFont="1"/>
    <xf numFmtId="41" fontId="165" fillId="0" borderId="0" xfId="4" applyNumberFormat="1" applyFont="1"/>
    <xf numFmtId="41" fontId="165" fillId="0" borderId="0" xfId="1" applyFont="1"/>
    <xf numFmtId="0" fontId="0" fillId="0" borderId="0" xfId="0" pivotButton="1"/>
    <xf numFmtId="0" fontId="0" fillId="0" borderId="0" xfId="0" applyAlignment="1">
      <alignment horizontal="left"/>
    </xf>
    <xf numFmtId="181" fontId="0" fillId="0" borderId="0" xfId="12" applyNumberFormat="1" applyFont="1"/>
    <xf numFmtId="181" fontId="0" fillId="11" borderId="0" xfId="12" applyNumberFormat="1" applyFont="1" applyFill="1"/>
    <xf numFmtId="0" fontId="165" fillId="0" borderId="6" xfId="0" applyFont="1" applyBorder="1"/>
    <xf numFmtId="3" fontId="165" fillId="0" borderId="8" xfId="0" applyNumberFormat="1" applyFont="1" applyBorder="1"/>
    <xf numFmtId="167" fontId="15" fillId="50" borderId="0" xfId="1" applyNumberFormat="1" applyFont="1" applyFill="1" applyBorder="1" applyAlignment="1">
      <alignment horizontal="center" vertical="center" wrapText="1"/>
    </xf>
    <xf numFmtId="167" fontId="15" fillId="50" borderId="0" xfId="0" applyNumberFormat="1" applyFont="1" applyFill="1" applyAlignment="1">
      <alignment horizontal="center" vertical="center" wrapText="1"/>
    </xf>
    <xf numFmtId="0" fontId="61" fillId="50" borderId="0" xfId="0" applyFont="1" applyFill="1"/>
    <xf numFmtId="0" fontId="15" fillId="50" borderId="0" xfId="0" applyFont="1" applyFill="1" applyAlignment="1">
      <alignment horizontal="center"/>
    </xf>
    <xf numFmtId="3" fontId="61" fillId="50" borderId="0" xfId="0" applyNumberFormat="1" applyFont="1" applyFill="1"/>
    <xf numFmtId="0" fontId="65" fillId="50" borderId="0" xfId="0" applyFont="1" applyFill="1"/>
    <xf numFmtId="167" fontId="13" fillId="50" borderId="0" xfId="0" applyNumberFormat="1" applyFont="1" applyFill="1"/>
    <xf numFmtId="49" fontId="13" fillId="50" borderId="0" xfId="0" applyNumberFormat="1" applyFont="1" applyFill="1"/>
    <xf numFmtId="0" fontId="12" fillId="50" borderId="0" xfId="0" applyFont="1" applyFill="1"/>
    <xf numFmtId="49" fontId="13" fillId="50" borderId="0" xfId="0" quotePrefix="1" applyNumberFormat="1" applyFont="1" applyFill="1"/>
    <xf numFmtId="176" fontId="61" fillId="50" borderId="0" xfId="0" applyNumberFormat="1" applyFont="1" applyFill="1"/>
    <xf numFmtId="167" fontId="61" fillId="50" borderId="0" xfId="0" applyNumberFormat="1" applyFont="1" applyFill="1"/>
    <xf numFmtId="167" fontId="61" fillId="50" borderId="0" xfId="10" applyFont="1" applyFill="1"/>
    <xf numFmtId="167" fontId="15" fillId="50" borderId="0" xfId="0" applyNumberFormat="1" applyFont="1" applyFill="1"/>
    <xf numFmtId="0" fontId="66" fillId="50" borderId="0" xfId="0" applyFont="1" applyFill="1"/>
    <xf numFmtId="0" fontId="14" fillId="50" borderId="0" xfId="9" applyFont="1" applyFill="1"/>
    <xf numFmtId="0" fontId="74" fillId="50" borderId="6" xfId="0" applyFont="1" applyFill="1" applyBorder="1"/>
    <xf numFmtId="174" fontId="14" fillId="50" borderId="0" xfId="9" applyNumberFormat="1" applyFont="1" applyFill="1"/>
    <xf numFmtId="0" fontId="103" fillId="50" borderId="6" xfId="0" applyFont="1" applyFill="1" applyBorder="1"/>
    <xf numFmtId="41" fontId="74" fillId="50" borderId="6" xfId="1" applyFont="1" applyFill="1" applyBorder="1" applyAlignment="1">
      <alignment horizontal="right" vertical="center"/>
    </xf>
    <xf numFmtId="0" fontId="111" fillId="50" borderId="6" xfId="0" applyFont="1" applyFill="1" applyBorder="1" applyAlignment="1">
      <alignment vertical="center"/>
    </xf>
    <xf numFmtId="0" fontId="74" fillId="50" borderId="6" xfId="0" applyFont="1" applyFill="1" applyBorder="1" applyAlignment="1">
      <alignment vertical="center"/>
    </xf>
    <xf numFmtId="0" fontId="110" fillId="50" borderId="6" xfId="0" applyFont="1" applyFill="1" applyBorder="1" applyAlignment="1">
      <alignment vertical="center"/>
    </xf>
    <xf numFmtId="0" fontId="74" fillId="50" borderId="16" xfId="0" applyFont="1" applyFill="1" applyBorder="1"/>
    <xf numFmtId="0" fontId="103" fillId="50" borderId="7" xfId="0" applyFont="1" applyFill="1" applyBorder="1"/>
    <xf numFmtId="178" fontId="17" fillId="50" borderId="6" xfId="9" applyNumberFormat="1" applyFont="1" applyFill="1" applyBorder="1" applyAlignment="1">
      <alignment horizontal="center" vertical="center" wrapText="1"/>
    </xf>
    <xf numFmtId="178" fontId="14" fillId="50" borderId="6" xfId="1" applyNumberFormat="1" applyFont="1" applyFill="1" applyBorder="1" applyAlignment="1">
      <alignment horizontal="center" vertical="center"/>
    </xf>
    <xf numFmtId="3" fontId="17" fillId="0" borderId="0" xfId="9" applyNumberFormat="1" applyFont="1"/>
    <xf numFmtId="0" fontId="14" fillId="0" borderId="6" xfId="0" applyFont="1" applyBorder="1"/>
    <xf numFmtId="175" fontId="110" fillId="50" borderId="6" xfId="119" applyNumberFormat="1" applyFont="1" applyFill="1" applyBorder="1" applyAlignment="1">
      <alignment horizontal="right" vertical="center" wrapText="1"/>
    </xf>
    <xf numFmtId="0" fontId="110" fillId="50" borderId="7" xfId="0" applyFont="1" applyFill="1" applyBorder="1" applyAlignment="1">
      <alignment horizontal="left" vertical="center" wrapText="1" indent="1"/>
    </xf>
    <xf numFmtId="0" fontId="111" fillId="0" borderId="7" xfId="0" applyFont="1" applyBorder="1" applyAlignment="1">
      <alignment horizontal="left" vertical="center" wrapText="1" indent="1"/>
    </xf>
    <xf numFmtId="0" fontId="17" fillId="0" borderId="0" xfId="0" applyFont="1"/>
    <xf numFmtId="41" fontId="17" fillId="0" borderId="0" xfId="1" applyFont="1"/>
    <xf numFmtId="174" fontId="17" fillId="0" borderId="0" xfId="0" applyNumberFormat="1" applyFont="1"/>
    <xf numFmtId="0" fontId="74" fillId="50" borderId="6" xfId="0" applyFont="1" applyFill="1" applyBorder="1" applyAlignment="1">
      <alignment horizontal="center" vertical="center" wrapText="1"/>
    </xf>
    <xf numFmtId="174" fontId="72" fillId="50" borderId="0" xfId="9" applyNumberFormat="1" applyFont="1" applyFill="1"/>
    <xf numFmtId="174" fontId="17" fillId="50" borderId="0" xfId="9" applyNumberFormat="1" applyFont="1" applyFill="1"/>
    <xf numFmtId="0" fontId="103" fillId="50" borderId="6" xfId="0" applyFont="1" applyFill="1" applyBorder="1" applyAlignment="1">
      <alignment vertical="center"/>
    </xf>
    <xf numFmtId="0" fontId="74" fillId="50" borderId="6" xfId="0" applyFont="1" applyFill="1" applyBorder="1" applyAlignment="1">
      <alignment horizontal="right" vertical="center"/>
    </xf>
    <xf numFmtId="41" fontId="103" fillId="50" borderId="6" xfId="1" applyFont="1" applyFill="1" applyBorder="1" applyAlignment="1">
      <alignment horizontal="right" vertical="center"/>
    </xf>
    <xf numFmtId="41" fontId="110" fillId="0" borderId="6" xfId="1" applyFont="1" applyFill="1" applyBorder="1" applyAlignment="1">
      <alignment horizontal="right" vertical="center"/>
    </xf>
    <xf numFmtId="41" fontId="111" fillId="0" borderId="6" xfId="1" applyFont="1" applyFill="1" applyBorder="1" applyAlignment="1">
      <alignment horizontal="right" vertical="center"/>
    </xf>
    <xf numFmtId="0" fontId="108" fillId="0" borderId="6" xfId="0" applyFont="1" applyBorder="1" applyAlignment="1">
      <alignment vertical="center"/>
    </xf>
    <xf numFmtId="3" fontId="74" fillId="0" borderId="6" xfId="1" applyNumberFormat="1" applyFont="1" applyFill="1" applyBorder="1" applyAlignment="1">
      <alignment horizontal="right" vertical="center"/>
    </xf>
    <xf numFmtId="3" fontId="103" fillId="0" borderId="6" xfId="0" applyNumberFormat="1" applyFont="1" applyBorder="1" applyAlignment="1">
      <alignment vertical="center"/>
    </xf>
    <xf numFmtId="187" fontId="74" fillId="50" borderId="6" xfId="1" applyNumberFormat="1" applyFont="1" applyFill="1" applyBorder="1" applyAlignment="1">
      <alignment horizontal="right" vertical="center"/>
    </xf>
    <xf numFmtId="14" fontId="14" fillId="50" borderId="0" xfId="9" applyNumberFormat="1" applyFont="1" applyFill="1"/>
    <xf numFmtId="3" fontId="14" fillId="50" borderId="0" xfId="9" applyNumberFormat="1" applyFont="1" applyFill="1"/>
    <xf numFmtId="187" fontId="103" fillId="50" borderId="6" xfId="1" applyNumberFormat="1" applyFont="1" applyFill="1" applyBorder="1" applyAlignment="1">
      <alignment horizontal="right" vertical="center"/>
    </xf>
    <xf numFmtId="0" fontId="111" fillId="50" borderId="0" xfId="0" applyFont="1" applyFill="1" applyAlignment="1">
      <alignment vertical="center" wrapText="1"/>
    </xf>
    <xf numFmtId="0" fontId="74" fillId="50" borderId="0" xfId="0" applyFont="1" applyFill="1" applyAlignment="1">
      <alignment horizontal="right" vertical="center"/>
    </xf>
    <xf numFmtId="176" fontId="14" fillId="50" borderId="6" xfId="1" applyNumberFormat="1" applyFont="1" applyFill="1" applyBorder="1"/>
    <xf numFmtId="176" fontId="14" fillId="0" borderId="6" xfId="1" applyNumberFormat="1" applyFont="1" applyFill="1" applyBorder="1"/>
    <xf numFmtId="176" fontId="17" fillId="0" borderId="6" xfId="1" applyNumberFormat="1" applyFont="1" applyFill="1" applyBorder="1"/>
    <xf numFmtId="3" fontId="14" fillId="50" borderId="6" xfId="10" applyNumberFormat="1" applyFont="1" applyFill="1" applyBorder="1"/>
    <xf numFmtId="3" fontId="17" fillId="50" borderId="6" xfId="10" applyNumberFormat="1" applyFont="1" applyFill="1" applyBorder="1"/>
    <xf numFmtId="0" fontId="17" fillId="50" borderId="6" xfId="9" applyFont="1" applyFill="1" applyBorder="1"/>
    <xf numFmtId="0" fontId="110" fillId="50" borderId="6" xfId="0" applyFont="1" applyFill="1" applyBorder="1" applyAlignment="1">
      <alignment vertical="center" wrapText="1"/>
    </xf>
    <xf numFmtId="3" fontId="74" fillId="50" borderId="6" xfId="1" applyNumberFormat="1" applyFont="1" applyFill="1" applyBorder="1" applyAlignment="1">
      <alignment horizontal="right" vertical="center"/>
    </xf>
    <xf numFmtId="3" fontId="103" fillId="50" borderId="6" xfId="1" applyNumberFormat="1" applyFont="1" applyFill="1" applyBorder="1" applyAlignment="1">
      <alignment horizontal="right" vertical="center"/>
    </xf>
    <xf numFmtId="3" fontId="74" fillId="50" borderId="6" xfId="0" applyNumberFormat="1" applyFont="1" applyFill="1" applyBorder="1" applyAlignment="1">
      <alignment vertical="center"/>
    </xf>
    <xf numFmtId="176" fontId="74" fillId="50" borderId="17" xfId="1" applyNumberFormat="1" applyFont="1" applyFill="1" applyBorder="1" applyAlignment="1">
      <alignment horizontal="right" vertical="center"/>
    </xf>
    <xf numFmtId="176" fontId="74" fillId="50" borderId="19" xfId="1" applyNumberFormat="1" applyFont="1" applyFill="1" applyBorder="1" applyAlignment="1">
      <alignment horizontal="right" vertical="center"/>
    </xf>
    <xf numFmtId="176" fontId="14" fillId="50" borderId="19" xfId="1" applyNumberFormat="1" applyFont="1" applyFill="1" applyBorder="1"/>
    <xf numFmtId="176" fontId="17" fillId="50" borderId="19" xfId="1" applyNumberFormat="1" applyFont="1" applyFill="1" applyBorder="1"/>
    <xf numFmtId="176" fontId="14" fillId="0" borderId="18" xfId="1" applyNumberFormat="1" applyFont="1" applyBorder="1"/>
    <xf numFmtId="176" fontId="74" fillId="0" borderId="17" xfId="1" applyNumberFormat="1" applyFont="1" applyBorder="1" applyAlignment="1">
      <alignment horizontal="right" vertical="center"/>
    </xf>
    <xf numFmtId="176" fontId="17" fillId="50" borderId="6" xfId="1" applyNumberFormat="1" applyFont="1" applyFill="1" applyBorder="1"/>
    <xf numFmtId="176" fontId="74" fillId="50" borderId="6" xfId="1" applyNumberFormat="1" applyFont="1" applyFill="1" applyBorder="1" applyAlignment="1">
      <alignment horizontal="right" vertical="center"/>
    </xf>
    <xf numFmtId="176" fontId="74" fillId="0" borderId="6" xfId="1" applyNumberFormat="1" applyFont="1" applyBorder="1" applyAlignment="1">
      <alignment horizontal="right" vertical="center"/>
    </xf>
    <xf numFmtId="176" fontId="14" fillId="0" borderId="6" xfId="1" applyNumberFormat="1" applyFont="1" applyBorder="1"/>
    <xf numFmtId="176" fontId="17" fillId="0" borderId="6" xfId="1" applyNumberFormat="1" applyFont="1" applyBorder="1"/>
    <xf numFmtId="176" fontId="110" fillId="50" borderId="6" xfId="119" applyNumberFormat="1" applyFont="1" applyFill="1" applyBorder="1" applyAlignment="1">
      <alignment horizontal="right" vertical="center" wrapText="1"/>
    </xf>
    <xf numFmtId="176" fontId="111" fillId="50" borderId="6" xfId="119" applyNumberFormat="1" applyFont="1" applyFill="1" applyBorder="1" applyAlignment="1">
      <alignment horizontal="right" vertical="center" wrapText="1"/>
    </xf>
    <xf numFmtId="3" fontId="74" fillId="50" borderId="6" xfId="119" applyNumberFormat="1" applyFont="1" applyFill="1" applyBorder="1" applyAlignment="1">
      <alignment horizontal="right" vertical="center"/>
    </xf>
    <xf numFmtId="3" fontId="14" fillId="50" borderId="6" xfId="119" applyNumberFormat="1" applyFont="1" applyFill="1" applyBorder="1" applyAlignment="1">
      <alignment vertical="center"/>
    </xf>
    <xf numFmtId="3" fontId="103" fillId="6" borderId="6" xfId="1" applyNumberFormat="1" applyFont="1" applyFill="1" applyBorder="1" applyAlignment="1">
      <alignment horizontal="right" vertical="center"/>
    </xf>
    <xf numFmtId="3" fontId="74" fillId="50" borderId="6" xfId="0" applyNumberFormat="1" applyFont="1" applyFill="1" applyBorder="1" applyAlignment="1">
      <alignment horizontal="right" vertical="center"/>
    </xf>
    <xf numFmtId="176" fontId="17" fillId="50" borderId="0" xfId="1" applyNumberFormat="1" applyFont="1" applyFill="1" applyBorder="1"/>
    <xf numFmtId="176" fontId="17" fillId="50" borderId="0" xfId="1" applyNumberFormat="1" applyFont="1" applyFill="1"/>
    <xf numFmtId="0" fontId="120" fillId="56" borderId="6" xfId="0" applyFont="1" applyFill="1" applyBorder="1" applyAlignment="1">
      <alignment wrapText="1"/>
    </xf>
    <xf numFmtId="14" fontId="120" fillId="56" borderId="8" xfId="0" applyNumberFormat="1" applyFont="1" applyFill="1" applyBorder="1"/>
    <xf numFmtId="0" fontId="110" fillId="0" borderId="19" xfId="0" applyFont="1" applyBorder="1" applyAlignment="1">
      <alignment wrapText="1"/>
    </xf>
    <xf numFmtId="3" fontId="110" fillId="0" borderId="23" xfId="0" applyNumberFormat="1" applyFont="1" applyBorder="1"/>
    <xf numFmtId="0" fontId="111" fillId="0" borderId="19" xfId="0" applyFont="1" applyBorder="1"/>
    <xf numFmtId="3" fontId="15" fillId="50" borderId="0" xfId="7" applyNumberFormat="1" applyFont="1" applyFill="1" applyBorder="1"/>
    <xf numFmtId="3" fontId="13" fillId="50" borderId="0" xfId="7" applyNumberFormat="1" applyFont="1" applyFill="1" applyBorder="1"/>
    <xf numFmtId="3" fontId="15" fillId="50" borderId="0" xfId="7" applyNumberFormat="1" applyFont="1" applyFill="1" applyBorder="1" applyAlignment="1">
      <alignment vertical="center"/>
    </xf>
    <xf numFmtId="3" fontId="13" fillId="50" borderId="0" xfId="7" applyNumberFormat="1" applyFont="1" applyFill="1" applyBorder="1" applyAlignment="1">
      <alignment vertical="center"/>
    </xf>
    <xf numFmtId="3" fontId="15" fillId="50" borderId="14" xfId="7" applyNumberFormat="1" applyFont="1" applyFill="1" applyBorder="1"/>
    <xf numFmtId="3" fontId="13" fillId="50" borderId="0" xfId="1" applyNumberFormat="1" applyFont="1" applyFill="1" applyBorder="1"/>
    <xf numFmtId="3" fontId="13" fillId="50" borderId="0" xfId="2" applyNumberFormat="1" applyFont="1" applyFill="1" applyBorder="1"/>
    <xf numFmtId="3" fontId="15" fillId="50" borderId="0" xfId="1" applyNumberFormat="1" applyFont="1" applyFill="1" applyBorder="1"/>
    <xf numFmtId="3" fontId="15" fillId="50" borderId="21" xfId="1" applyNumberFormat="1" applyFont="1" applyFill="1" applyBorder="1"/>
    <xf numFmtId="167" fontId="103" fillId="50" borderId="39" xfId="1" applyNumberFormat="1" applyFont="1" applyFill="1" applyBorder="1" applyAlignment="1"/>
    <xf numFmtId="41" fontId="17" fillId="0" borderId="0" xfId="9" applyNumberFormat="1" applyFont="1"/>
    <xf numFmtId="41" fontId="17" fillId="0" borderId="0" xfId="1" applyFont="1" applyBorder="1" applyAlignment="1"/>
    <xf numFmtId="0" fontId="20" fillId="59" borderId="0" xfId="0" applyFont="1" applyFill="1" applyAlignment="1">
      <alignment vertical="center"/>
    </xf>
    <xf numFmtId="0" fontId="63" fillId="50" borderId="0" xfId="0" applyFont="1" applyFill="1"/>
    <xf numFmtId="0" fontId="167" fillId="0" borderId="0" xfId="4" applyFont="1"/>
    <xf numFmtId="41" fontId="168" fillId="0" borderId="0" xfId="1" applyFont="1"/>
    <xf numFmtId="167" fontId="167" fillId="0" borderId="0" xfId="4" applyNumberFormat="1" applyFont="1"/>
    <xf numFmtId="3" fontId="167" fillId="0" borderId="0" xfId="4" applyNumberFormat="1" applyFont="1"/>
    <xf numFmtId="0" fontId="167" fillId="0" borderId="0" xfId="0" applyFont="1"/>
    <xf numFmtId="0" fontId="167" fillId="0" borderId="0" xfId="9" applyFont="1"/>
    <xf numFmtId="41" fontId="167" fillId="0" borderId="0" xfId="0" applyNumberFormat="1" applyFont="1"/>
    <xf numFmtId="176" fontId="167" fillId="0" borderId="0" xfId="1" applyNumberFormat="1" applyFont="1" applyFill="1"/>
    <xf numFmtId="41" fontId="167" fillId="50" borderId="0" xfId="1" applyFont="1" applyFill="1"/>
    <xf numFmtId="0" fontId="167" fillId="50" borderId="0" xfId="9" applyFont="1" applyFill="1"/>
    <xf numFmtId="176" fontId="167" fillId="50" borderId="0" xfId="9" applyNumberFormat="1" applyFont="1" applyFill="1"/>
    <xf numFmtId="175" fontId="167" fillId="50" borderId="0" xfId="9" applyNumberFormat="1" applyFont="1" applyFill="1"/>
    <xf numFmtId="176" fontId="167" fillId="0" borderId="0" xfId="9" applyNumberFormat="1" applyFont="1"/>
    <xf numFmtId="41" fontId="167" fillId="50" borderId="0" xfId="9" applyNumberFormat="1" applyFont="1" applyFill="1"/>
    <xf numFmtId="41" fontId="167" fillId="0" borderId="0" xfId="9" applyNumberFormat="1" applyFont="1"/>
    <xf numFmtId="3" fontId="168" fillId="0" borderId="0" xfId="9" applyNumberFormat="1" applyFont="1"/>
    <xf numFmtId="180" fontId="167" fillId="0" borderId="0" xfId="9" applyNumberFormat="1" applyFont="1"/>
    <xf numFmtId="0" fontId="167" fillId="0" borderId="16" xfId="0" applyFont="1" applyBorder="1"/>
    <xf numFmtId="175" fontId="167" fillId="0" borderId="0" xfId="9" applyNumberFormat="1" applyFont="1"/>
    <xf numFmtId="167" fontId="167" fillId="0" borderId="0" xfId="9" applyNumberFormat="1" applyFont="1"/>
    <xf numFmtId="3" fontId="167" fillId="0" borderId="0" xfId="9" applyNumberFormat="1" applyFont="1"/>
    <xf numFmtId="167" fontId="168" fillId="0" borderId="0" xfId="9" applyNumberFormat="1" applyFont="1"/>
    <xf numFmtId="174" fontId="167" fillId="0" borderId="0" xfId="9" applyNumberFormat="1" applyFont="1"/>
    <xf numFmtId="167" fontId="167" fillId="50" borderId="0" xfId="9" applyNumberFormat="1" applyFont="1" applyFill="1"/>
    <xf numFmtId="175" fontId="167" fillId="0" borderId="0" xfId="119" applyNumberFormat="1" applyFont="1" applyFill="1" applyBorder="1"/>
    <xf numFmtId="0" fontId="169" fillId="0" borderId="0" xfId="0" applyFont="1" applyAlignment="1">
      <alignment horizontal="left" vertical="top"/>
    </xf>
    <xf numFmtId="1" fontId="169" fillId="0" borderId="0" xfId="0" applyNumberFormat="1" applyFont="1" applyAlignment="1">
      <alignment horizontal="center" vertical="top"/>
    </xf>
    <xf numFmtId="1" fontId="169" fillId="0" borderId="0" xfId="0" applyNumberFormat="1" applyFont="1" applyAlignment="1">
      <alignment horizontal="center"/>
    </xf>
    <xf numFmtId="0" fontId="27" fillId="0" borderId="5" xfId="0" applyFont="1" applyBorder="1" applyAlignment="1">
      <alignment horizontal="left" vertical="center" wrapText="1"/>
    </xf>
    <xf numFmtId="0" fontId="169" fillId="0" borderId="0" xfId="0" applyFont="1" applyAlignment="1">
      <alignment vertical="center"/>
    </xf>
    <xf numFmtId="0" fontId="169" fillId="0" borderId="0" xfId="0" applyFont="1"/>
    <xf numFmtId="0" fontId="169" fillId="60" borderId="0" xfId="0" applyFont="1" applyFill="1"/>
    <xf numFmtId="41" fontId="171" fillId="0" borderId="0" xfId="0" applyNumberFormat="1" applyFont="1" applyAlignment="1">
      <alignment horizontal="right" vertical="top"/>
    </xf>
    <xf numFmtId="41" fontId="169" fillId="0" borderId="0" xfId="0" applyNumberFormat="1" applyFont="1" applyAlignment="1">
      <alignment horizontal="right" vertical="top"/>
    </xf>
    <xf numFmtId="0" fontId="169" fillId="0" borderId="0" xfId="0" applyFont="1" applyAlignment="1">
      <alignment horizontal="center" vertical="center"/>
    </xf>
    <xf numFmtId="0" fontId="172" fillId="0" borderId="0" xfId="0" applyFont="1" applyAlignment="1">
      <alignment vertical="center"/>
    </xf>
    <xf numFmtId="1" fontId="169" fillId="0" borderId="0" xfId="0" applyNumberFormat="1" applyFont="1" applyAlignment="1">
      <alignment horizontal="center" vertical="center"/>
    </xf>
    <xf numFmtId="0" fontId="173" fillId="0" borderId="6" xfId="0" applyFont="1" applyBorder="1" applyAlignment="1">
      <alignment horizontal="center" vertical="center"/>
    </xf>
    <xf numFmtId="0" fontId="174" fillId="0" borderId="38" xfId="0" applyFont="1" applyBorder="1" applyAlignment="1">
      <alignment vertical="center"/>
    </xf>
    <xf numFmtId="4" fontId="175" fillId="0" borderId="23" xfId="0" applyNumberFormat="1" applyFont="1" applyBorder="1"/>
    <xf numFmtId="0" fontId="176" fillId="0" borderId="0" xfId="0" applyFont="1" applyAlignment="1">
      <alignment horizontal="left"/>
    </xf>
    <xf numFmtId="1" fontId="173" fillId="0" borderId="0" xfId="0" applyNumberFormat="1" applyFont="1" applyAlignment="1">
      <alignment horizontal="center" vertical="center"/>
    </xf>
    <xf numFmtId="0" fontId="177" fillId="0" borderId="0" xfId="0" applyFont="1" applyAlignment="1">
      <alignment horizontal="left" vertical="center"/>
    </xf>
    <xf numFmtId="0" fontId="176" fillId="0" borderId="0" xfId="0" applyFont="1" applyAlignment="1">
      <alignment horizontal="right" vertical="center"/>
    </xf>
    <xf numFmtId="0" fontId="173" fillId="0" borderId="19" xfId="0" applyFont="1" applyBorder="1" applyAlignment="1">
      <alignment horizontal="center" vertical="center"/>
    </xf>
    <xf numFmtId="0" fontId="176" fillId="0" borderId="20" xfId="0" applyFont="1" applyBorder="1" applyAlignment="1">
      <alignment horizontal="right" vertical="center"/>
    </xf>
    <xf numFmtId="0" fontId="174" fillId="0" borderId="20" xfId="0" applyFont="1" applyBorder="1" applyAlignment="1">
      <alignment vertical="center"/>
    </xf>
    <xf numFmtId="4" fontId="172" fillId="0" borderId="0" xfId="0" applyNumberFormat="1" applyFont="1" applyAlignment="1">
      <alignment vertical="center"/>
    </xf>
    <xf numFmtId="0" fontId="178" fillId="0" borderId="0" xfId="0" applyFont="1" applyAlignment="1">
      <alignment horizontal="left" vertical="center"/>
    </xf>
    <xf numFmtId="1" fontId="179" fillId="0" borderId="0" xfId="0" applyNumberFormat="1" applyFont="1" applyAlignment="1">
      <alignment horizontal="center" vertical="center"/>
    </xf>
    <xf numFmtId="0" fontId="180" fillId="0" borderId="0" xfId="0" applyFont="1" applyAlignment="1">
      <alignment horizontal="center" vertical="center"/>
    </xf>
    <xf numFmtId="0" fontId="176" fillId="0" borderId="0" xfId="0" applyFont="1" applyAlignment="1">
      <alignment horizontal="left" vertical="center"/>
    </xf>
    <xf numFmtId="0" fontId="176" fillId="0" borderId="0" xfId="0" applyFont="1" applyAlignment="1">
      <alignment horizontal="center" vertical="center"/>
    </xf>
    <xf numFmtId="0" fontId="173" fillId="0" borderId="42" xfId="0" applyFont="1" applyBorder="1" applyAlignment="1">
      <alignment horizontal="center" vertical="center"/>
    </xf>
    <xf numFmtId="0" fontId="173" fillId="0" borderId="43" xfId="0" applyFont="1" applyBorder="1" applyAlignment="1">
      <alignment horizontal="center" vertical="center"/>
    </xf>
    <xf numFmtId="14" fontId="174" fillId="0" borderId="0" xfId="0" applyNumberFormat="1" applyFont="1" applyAlignment="1">
      <alignment horizontal="center" vertical="center"/>
    </xf>
    <xf numFmtId="14" fontId="174" fillId="0" borderId="0" xfId="0" applyNumberFormat="1" applyFont="1" applyAlignment="1">
      <alignment vertical="center"/>
    </xf>
    <xf numFmtId="4" fontId="173" fillId="0" borderId="0" xfId="0" applyNumberFormat="1" applyFont="1"/>
    <xf numFmtId="16" fontId="172" fillId="0" borderId="0" xfId="0" applyNumberFormat="1" applyFont="1" applyAlignment="1">
      <alignment vertical="center"/>
    </xf>
    <xf numFmtId="0" fontId="173" fillId="0" borderId="0" xfId="0" applyFont="1" applyAlignment="1">
      <alignment horizontal="center" vertical="center"/>
    </xf>
    <xf numFmtId="0" fontId="172" fillId="0" borderId="0" xfId="0" applyFont="1" applyAlignment="1">
      <alignment horizontal="center" vertical="center"/>
    </xf>
    <xf numFmtId="0" fontId="172" fillId="0" borderId="0" xfId="0" applyFont="1"/>
    <xf numFmtId="0" fontId="173" fillId="0" borderId="44" xfId="0" applyFont="1" applyBorder="1" applyAlignment="1">
      <alignment horizontal="center" vertical="center"/>
    </xf>
    <xf numFmtId="0" fontId="169" fillId="0" borderId="0" xfId="0" applyFont="1" applyAlignment="1">
      <alignment horizontal="center"/>
    </xf>
    <xf numFmtId="0" fontId="173" fillId="0" borderId="0" xfId="0" applyFont="1" applyAlignment="1">
      <alignment horizontal="left" vertical="top"/>
    </xf>
    <xf numFmtId="1" fontId="173" fillId="0" borderId="0" xfId="0" applyNumberFormat="1" applyFont="1" applyAlignment="1">
      <alignment horizontal="center" vertical="top"/>
    </xf>
    <xf numFmtId="41" fontId="173" fillId="0" borderId="0" xfId="0" applyNumberFormat="1" applyFont="1" applyAlignment="1">
      <alignment horizontal="right" vertical="top"/>
    </xf>
    <xf numFmtId="170" fontId="173" fillId="0" borderId="0" xfId="0" applyNumberFormat="1" applyFont="1" applyAlignment="1">
      <alignment horizontal="right" vertical="top"/>
    </xf>
    <xf numFmtId="4" fontId="173" fillId="0" borderId="0" xfId="0" applyNumberFormat="1" applyFont="1" applyAlignment="1">
      <alignment horizontal="right" vertical="top"/>
    </xf>
    <xf numFmtId="41" fontId="169" fillId="0" borderId="0" xfId="0" applyNumberFormat="1" applyFont="1"/>
    <xf numFmtId="0" fontId="179" fillId="0" borderId="0" xfId="0" applyFont="1" applyAlignment="1">
      <alignment horizontal="left" vertical="top"/>
    </xf>
    <xf numFmtId="1" fontId="179" fillId="0" borderId="0" xfId="0" applyNumberFormat="1" applyFont="1" applyAlignment="1">
      <alignment horizontal="center" vertical="top"/>
    </xf>
    <xf numFmtId="3" fontId="173" fillId="0" borderId="0" xfId="0" applyNumberFormat="1" applyFont="1" applyAlignment="1">
      <alignment horizontal="right" vertical="top"/>
    </xf>
    <xf numFmtId="170" fontId="169" fillId="0" borderId="0" xfId="0" applyNumberFormat="1" applyFont="1" applyAlignment="1">
      <alignment horizontal="right" vertical="top"/>
    </xf>
    <xf numFmtId="4" fontId="169" fillId="0" borderId="0" xfId="0" applyNumberFormat="1" applyFont="1" applyAlignment="1">
      <alignment horizontal="right" vertical="top"/>
    </xf>
    <xf numFmtId="0" fontId="171" fillId="0" borderId="0" xfId="0" applyFont="1" applyAlignment="1">
      <alignment horizontal="left" vertical="top"/>
    </xf>
    <xf numFmtId="1" fontId="171" fillId="0" borderId="0" xfId="0" applyNumberFormat="1" applyFont="1" applyAlignment="1">
      <alignment horizontal="center" vertical="top"/>
    </xf>
    <xf numFmtId="1" fontId="171" fillId="0" borderId="0" xfId="0" applyNumberFormat="1" applyFont="1" applyAlignment="1">
      <alignment horizontal="center"/>
    </xf>
    <xf numFmtId="3" fontId="169" fillId="0" borderId="0" xfId="0" applyNumberFormat="1" applyFont="1" applyAlignment="1">
      <alignment horizontal="right" vertical="top"/>
    </xf>
    <xf numFmtId="43" fontId="169" fillId="0" borderId="0" xfId="0" applyNumberFormat="1" applyFont="1"/>
    <xf numFmtId="0" fontId="181" fillId="0" borderId="0" xfId="0" applyFont="1" applyAlignment="1">
      <alignment horizontal="left"/>
    </xf>
    <xf numFmtId="0" fontId="13" fillId="60" borderId="0" xfId="0" applyFont="1" applyFill="1" applyAlignment="1">
      <alignment horizontal="center"/>
    </xf>
    <xf numFmtId="0" fontId="171" fillId="60" borderId="0" xfId="0" applyFont="1" applyFill="1" applyAlignment="1">
      <alignment horizontal="left" vertical="top"/>
    </xf>
    <xf numFmtId="1" fontId="171" fillId="60" borderId="0" xfId="0" applyNumberFormat="1" applyFont="1" applyFill="1" applyAlignment="1">
      <alignment horizontal="center" vertical="top"/>
    </xf>
    <xf numFmtId="0" fontId="169" fillId="60" borderId="0" xfId="0" applyFont="1" applyFill="1" applyAlignment="1">
      <alignment horizontal="left" vertical="top"/>
    </xf>
    <xf numFmtId="41" fontId="169" fillId="60" borderId="0" xfId="0" applyNumberFormat="1" applyFont="1" applyFill="1" applyAlignment="1">
      <alignment horizontal="right" vertical="top"/>
    </xf>
    <xf numFmtId="170" fontId="169" fillId="60" borderId="0" xfId="0" applyNumberFormat="1" applyFont="1" applyFill="1" applyAlignment="1">
      <alignment horizontal="right" vertical="top"/>
    </xf>
    <xf numFmtId="3" fontId="173" fillId="60" borderId="0" xfId="0" applyNumberFormat="1" applyFont="1" applyFill="1" applyAlignment="1">
      <alignment horizontal="right" vertical="top"/>
    </xf>
    <xf numFmtId="4" fontId="173" fillId="60" borderId="0" xfId="0" applyNumberFormat="1" applyFont="1" applyFill="1" applyAlignment="1">
      <alignment horizontal="right" vertical="top"/>
    </xf>
    <xf numFmtId="41" fontId="169" fillId="60" borderId="0" xfId="0" applyNumberFormat="1" applyFont="1" applyFill="1"/>
    <xf numFmtId="0" fontId="173" fillId="0" borderId="0" xfId="0" applyFont="1"/>
    <xf numFmtId="0" fontId="171" fillId="0" borderId="0" xfId="0" applyFont="1" applyAlignment="1">
      <alignment horizontal="center" vertical="top"/>
    </xf>
    <xf numFmtId="0" fontId="169" fillId="0" borderId="0" xfId="0" applyFont="1" applyAlignment="1">
      <alignment horizontal="center" vertical="top"/>
    </xf>
    <xf numFmtId="1" fontId="181" fillId="0" borderId="0" xfId="0" applyNumberFormat="1" applyFont="1" applyAlignment="1">
      <alignment horizontal="center"/>
    </xf>
    <xf numFmtId="0" fontId="181" fillId="0" borderId="0" xfId="0" applyFont="1" applyAlignment="1">
      <alignment horizontal="center"/>
    </xf>
    <xf numFmtId="4" fontId="169" fillId="0" borderId="0" xfId="0" applyNumberFormat="1" applyFont="1"/>
    <xf numFmtId="1" fontId="170" fillId="0" borderId="0" xfId="1014" applyNumberFormat="1" applyFont="1" applyAlignment="1">
      <alignment horizontal="center"/>
    </xf>
    <xf numFmtId="170" fontId="173" fillId="0" borderId="0" xfId="1" applyNumberFormat="1" applyFont="1" applyFill="1" applyAlignment="1">
      <alignment horizontal="right" vertical="top"/>
    </xf>
    <xf numFmtId="171" fontId="169" fillId="0" borderId="0" xfId="0" applyNumberFormat="1" applyFont="1"/>
    <xf numFmtId="0" fontId="173" fillId="0" borderId="0" xfId="0" applyFont="1" applyAlignment="1">
      <alignment horizontal="center"/>
    </xf>
    <xf numFmtId="171" fontId="173" fillId="0" borderId="0" xfId="0" applyNumberFormat="1" applyFont="1"/>
    <xf numFmtId="0" fontId="173" fillId="0" borderId="0" xfId="0" applyFont="1" applyAlignment="1">
      <alignment horizontal="center" vertical="top"/>
    </xf>
    <xf numFmtId="0" fontId="170" fillId="0" borderId="0" xfId="0" applyFont="1"/>
    <xf numFmtId="0" fontId="179" fillId="0" borderId="0" xfId="0" applyFont="1" applyAlignment="1">
      <alignment horizontal="center" vertical="top"/>
    </xf>
    <xf numFmtId="41" fontId="179" fillId="0" borderId="0" xfId="0" applyNumberFormat="1" applyFont="1" applyAlignment="1">
      <alignment horizontal="center" vertical="top"/>
    </xf>
    <xf numFmtId="170" fontId="179" fillId="0" borderId="0" xfId="0" applyNumberFormat="1" applyFont="1" applyAlignment="1">
      <alignment horizontal="center" vertical="top"/>
    </xf>
    <xf numFmtId="0" fontId="182" fillId="0" borderId="0" xfId="0" applyFont="1" applyAlignment="1">
      <alignment horizontal="left" vertical="top"/>
    </xf>
    <xf numFmtId="0" fontId="171" fillId="0" borderId="0" xfId="0" applyFont="1"/>
    <xf numFmtId="3" fontId="169" fillId="0" borderId="0" xfId="0" applyNumberFormat="1" applyFont="1"/>
    <xf numFmtId="0" fontId="172" fillId="0" borderId="44" xfId="0" applyFont="1" applyBorder="1" applyAlignment="1">
      <alignment vertical="center"/>
    </xf>
    <xf numFmtId="1" fontId="169" fillId="0" borderId="44" xfId="0" applyNumberFormat="1" applyFont="1" applyBorder="1" applyAlignment="1">
      <alignment horizontal="center" vertical="center"/>
    </xf>
    <xf numFmtId="41" fontId="172" fillId="0" borderId="44" xfId="0" applyNumberFormat="1" applyFont="1" applyBorder="1" applyAlignment="1">
      <alignment vertical="center"/>
    </xf>
    <xf numFmtId="170" fontId="172" fillId="0" borderId="44" xfId="0" applyNumberFormat="1" applyFont="1" applyBorder="1" applyAlignment="1">
      <alignment vertical="center"/>
    </xf>
    <xf numFmtId="41" fontId="172" fillId="0" borderId="0" xfId="0" applyNumberFormat="1" applyFont="1" applyAlignment="1">
      <alignment vertical="center"/>
    </xf>
    <xf numFmtId="170" fontId="172" fillId="0" borderId="0" xfId="0" applyNumberFormat="1" applyFont="1" applyAlignment="1">
      <alignment vertical="center"/>
    </xf>
    <xf numFmtId="0" fontId="174" fillId="0" borderId="0" xfId="0" applyFont="1" applyAlignment="1">
      <alignment vertical="center"/>
    </xf>
    <xf numFmtId="0" fontId="173" fillId="0" borderId="0" xfId="0" applyFont="1" applyAlignment="1">
      <alignment vertical="center"/>
    </xf>
    <xf numFmtId="41" fontId="174" fillId="0" borderId="0" xfId="1" applyFont="1" applyFill="1" applyAlignment="1">
      <alignment vertical="center"/>
    </xf>
    <xf numFmtId="41" fontId="174" fillId="0" borderId="0" xfId="0" applyNumberFormat="1" applyFont="1" applyAlignment="1">
      <alignment vertical="center"/>
    </xf>
    <xf numFmtId="170" fontId="174" fillId="0" borderId="0" xfId="1" applyNumberFormat="1" applyFont="1" applyFill="1" applyAlignment="1">
      <alignment vertical="center"/>
    </xf>
    <xf numFmtId="43" fontId="174" fillId="0" borderId="0" xfId="0" applyNumberFormat="1" applyFont="1" applyAlignment="1">
      <alignment vertical="center"/>
    </xf>
    <xf numFmtId="41" fontId="172" fillId="0" borderId="0" xfId="1" applyFont="1" applyFill="1" applyAlignment="1">
      <alignment vertical="center"/>
    </xf>
    <xf numFmtId="41" fontId="169" fillId="61" borderId="0" xfId="0" applyNumberFormat="1" applyFont="1" applyFill="1" applyAlignment="1">
      <alignment horizontal="right" vertical="top"/>
    </xf>
    <xf numFmtId="41" fontId="171" fillId="61" borderId="0" xfId="0" applyNumberFormat="1" applyFont="1" applyFill="1" applyAlignment="1">
      <alignment horizontal="right" vertical="top"/>
    </xf>
    <xf numFmtId="170" fontId="171" fillId="61" borderId="0" xfId="0" applyNumberFormat="1" applyFont="1" applyFill="1" applyAlignment="1">
      <alignment horizontal="right" vertical="top"/>
    </xf>
    <xf numFmtId="41" fontId="182" fillId="61" borderId="0" xfId="0" applyNumberFormat="1" applyFont="1" applyFill="1" applyAlignment="1">
      <alignment horizontal="right" vertical="top"/>
    </xf>
    <xf numFmtId="0" fontId="33" fillId="50" borderId="6" xfId="0" applyFont="1" applyFill="1" applyBorder="1" applyAlignment="1">
      <alignment horizontal="center" vertical="center" wrapText="1"/>
    </xf>
    <xf numFmtId="0" fontId="32" fillId="0" borderId="0" xfId="0" applyFont="1" applyAlignment="1">
      <alignment horizontal="center" vertical="center"/>
    </xf>
    <xf numFmtId="0" fontId="31" fillId="0" borderId="0" xfId="0" applyFont="1" applyAlignment="1">
      <alignment horizontal="center" vertical="center" wrapText="1"/>
    </xf>
    <xf numFmtId="3" fontId="33" fillId="0" borderId="0" xfId="0" applyNumberFormat="1" applyFont="1" applyAlignment="1">
      <alignment horizontal="right" vertical="center"/>
    </xf>
    <xf numFmtId="0" fontId="33" fillId="50" borderId="18" xfId="0" applyFont="1" applyFill="1" applyBorder="1" applyAlignment="1">
      <alignment horizontal="justify" vertical="center"/>
    </xf>
    <xf numFmtId="180" fontId="13" fillId="0" borderId="0" xfId="119" applyNumberFormat="1" applyFont="1" applyFill="1" applyBorder="1"/>
    <xf numFmtId="167" fontId="13" fillId="50" borderId="0" xfId="7" applyNumberFormat="1" applyFont="1" applyFill="1" applyBorder="1"/>
    <xf numFmtId="167" fontId="13" fillId="50" borderId="0" xfId="7" applyNumberFormat="1" applyFont="1" applyFill="1" applyBorder="1" applyAlignment="1">
      <alignment vertical="center"/>
    </xf>
    <xf numFmtId="167" fontId="15" fillId="50" borderId="0" xfId="7" applyNumberFormat="1" applyFont="1" applyFill="1" applyBorder="1"/>
    <xf numFmtId="4" fontId="103" fillId="0" borderId="6" xfId="0" applyNumberFormat="1" applyFont="1" applyBorder="1" applyAlignment="1">
      <alignment vertical="center"/>
    </xf>
    <xf numFmtId="4" fontId="74" fillId="0" borderId="6" xfId="1" applyNumberFormat="1" applyFont="1" applyFill="1" applyBorder="1" applyAlignment="1">
      <alignment horizontal="right" vertical="center"/>
    </xf>
    <xf numFmtId="4" fontId="103" fillId="0" borderId="6" xfId="1" applyNumberFormat="1" applyFont="1" applyFill="1" applyBorder="1" applyAlignment="1">
      <alignment vertical="center"/>
    </xf>
    <xf numFmtId="179" fontId="74" fillId="0" borderId="6" xfId="0" applyNumberFormat="1" applyFont="1" applyBorder="1" applyAlignment="1">
      <alignment horizontal="right" vertical="center"/>
    </xf>
    <xf numFmtId="170" fontId="74" fillId="0" borderId="6" xfId="1" applyNumberFormat="1" applyFont="1" applyFill="1" applyBorder="1" applyAlignment="1">
      <alignment horizontal="right" vertical="center"/>
    </xf>
    <xf numFmtId="167" fontId="74" fillId="0" borderId="6" xfId="0" applyNumberFormat="1" applyFont="1" applyBorder="1" applyAlignment="1">
      <alignment horizontal="right" vertical="center"/>
    </xf>
    <xf numFmtId="1" fontId="74" fillId="0" borderId="6" xfId="0" applyNumberFormat="1" applyFont="1" applyBorder="1" applyAlignment="1">
      <alignment horizontal="right" vertical="center"/>
    </xf>
    <xf numFmtId="0" fontId="103" fillId="0" borderId="6" xfId="0" applyFont="1" applyBorder="1" applyAlignment="1">
      <alignment horizontal="right" vertical="center"/>
    </xf>
    <xf numFmtId="0" fontId="14" fillId="0" borderId="6" xfId="0" applyFont="1" applyBorder="1" applyAlignment="1">
      <alignment horizontal="left" vertical="center" wrapText="1" indent="1"/>
    </xf>
    <xf numFmtId="0" fontId="14" fillId="0" borderId="6" xfId="0" applyFont="1" applyBorder="1" applyAlignment="1">
      <alignment horizontal="center" vertical="center"/>
    </xf>
    <xf numFmtId="170" fontId="14" fillId="0" borderId="6" xfId="1" applyNumberFormat="1" applyFont="1" applyFill="1" applyBorder="1" applyAlignment="1">
      <alignment horizontal="right" vertical="center"/>
    </xf>
    <xf numFmtId="167" fontId="14" fillId="0" borderId="6" xfId="0" applyNumberFormat="1" applyFont="1" applyBorder="1" applyAlignment="1">
      <alignment horizontal="right" vertical="center"/>
    </xf>
    <xf numFmtId="179" fontId="103" fillId="0" borderId="6" xfId="0" applyNumberFormat="1" applyFont="1" applyBorder="1" applyAlignment="1">
      <alignment horizontal="right" vertical="center"/>
    </xf>
    <xf numFmtId="4" fontId="103" fillId="3" borderId="6" xfId="0" applyNumberFormat="1" applyFont="1" applyFill="1" applyBorder="1" applyAlignment="1">
      <alignment horizontal="right" vertical="center"/>
    </xf>
    <xf numFmtId="41" fontId="17" fillId="0" borderId="6" xfId="1" applyFont="1" applyFill="1" applyBorder="1" applyAlignment="1">
      <alignment horizontal="left" indent="1"/>
    </xf>
    <xf numFmtId="170" fontId="14" fillId="0" borderId="6" xfId="1" applyNumberFormat="1" applyFont="1" applyFill="1" applyBorder="1" applyAlignment="1">
      <alignment horizontal="left" indent="1"/>
    </xf>
    <xf numFmtId="1" fontId="14" fillId="0" borderId="6" xfId="1" applyNumberFormat="1" applyFont="1" applyFill="1" applyBorder="1" applyAlignment="1">
      <alignment horizontal="right" indent="1"/>
    </xf>
    <xf numFmtId="0" fontId="14" fillId="50" borderId="6" xfId="9" applyFont="1" applyFill="1" applyBorder="1" applyAlignment="1">
      <alignment horizontal="left" indent="1"/>
    </xf>
    <xf numFmtId="0" fontId="14" fillId="50" borderId="6" xfId="9" applyFont="1" applyFill="1" applyBorder="1" applyAlignment="1">
      <alignment horizontal="center"/>
    </xf>
    <xf numFmtId="0" fontId="103" fillId="0" borderId="6" xfId="0" applyFont="1" applyBorder="1"/>
    <xf numFmtId="0" fontId="103" fillId="0" borderId="6" xfId="0" applyFont="1" applyBorder="1" applyAlignment="1">
      <alignment horizontal="center"/>
    </xf>
    <xf numFmtId="41" fontId="103" fillId="0" borderId="6" xfId="1" applyFont="1" applyFill="1" applyBorder="1" applyAlignment="1">
      <alignment horizontal="left" indent="1"/>
    </xf>
    <xf numFmtId="0" fontId="15" fillId="59" borderId="0" xfId="0" applyFont="1" applyFill="1" applyAlignment="1">
      <alignment vertical="center"/>
    </xf>
    <xf numFmtId="0" fontId="15" fillId="50" borderId="0" xfId="0" applyFont="1" applyFill="1" applyAlignment="1">
      <alignment vertical="center"/>
    </xf>
    <xf numFmtId="0" fontId="60" fillId="59" borderId="0" xfId="0" applyFont="1" applyFill="1" applyAlignment="1">
      <alignment horizontal="center" vertical="center"/>
    </xf>
    <xf numFmtId="0" fontId="160" fillId="0" borderId="0" xfId="0" applyFont="1"/>
    <xf numFmtId="0" fontId="183" fillId="0" borderId="0" xfId="3" applyFont="1" applyAlignment="1">
      <alignment horizontal="center"/>
    </xf>
    <xf numFmtId="173" fontId="15" fillId="0" borderId="0" xfId="8" applyFont="1" applyAlignment="1">
      <alignment horizontal="left"/>
    </xf>
    <xf numFmtId="0" fontId="24" fillId="0" borderId="0" xfId="0" applyFont="1" applyAlignment="1">
      <alignment horizontal="center" wrapText="1"/>
    </xf>
    <xf numFmtId="0" fontId="160" fillId="0" borderId="0" xfId="0" applyFont="1" applyAlignment="1">
      <alignment horizontal="center" wrapText="1"/>
    </xf>
    <xf numFmtId="0" fontId="160" fillId="0" borderId="0" xfId="0" applyFont="1" applyAlignment="1">
      <alignment horizontal="left" vertical="center"/>
    </xf>
    <xf numFmtId="0" fontId="160" fillId="0" borderId="0" xfId="0" applyFont="1" applyAlignment="1">
      <alignment wrapText="1"/>
    </xf>
    <xf numFmtId="0" fontId="13" fillId="55" borderId="0" xfId="0" applyFont="1" applyFill="1"/>
    <xf numFmtId="175" fontId="24" fillId="50" borderId="0" xfId="119" applyNumberFormat="1" applyFont="1" applyFill="1" applyBorder="1" applyAlignment="1">
      <alignment wrapText="1"/>
    </xf>
    <xf numFmtId="175" fontId="160" fillId="50" borderId="0" xfId="119" applyNumberFormat="1" applyFont="1" applyFill="1" applyBorder="1"/>
    <xf numFmtId="0" fontId="160" fillId="50" borderId="0" xfId="0" applyFont="1" applyFill="1"/>
    <xf numFmtId="0" fontId="160" fillId="50" borderId="0" xfId="0" applyFont="1" applyFill="1" applyAlignment="1">
      <alignment vertical="center" wrapText="1"/>
    </xf>
    <xf numFmtId="167" fontId="160" fillId="50" borderId="0" xfId="119" applyNumberFormat="1" applyFont="1" applyFill="1" applyBorder="1" applyAlignment="1">
      <alignment vertical="center"/>
    </xf>
    <xf numFmtId="0" fontId="160" fillId="50" borderId="0" xfId="0" applyFont="1" applyFill="1" applyAlignment="1">
      <alignment vertical="center"/>
    </xf>
    <xf numFmtId="0" fontId="61" fillId="0" borderId="0" xfId="0" applyFont="1" applyAlignment="1">
      <alignment vertical="center"/>
    </xf>
    <xf numFmtId="167" fontId="24" fillId="50" borderId="0" xfId="119" applyNumberFormat="1" applyFont="1" applyFill="1" applyBorder="1" applyAlignment="1">
      <alignment vertical="center"/>
    </xf>
    <xf numFmtId="0" fontId="24" fillId="50" borderId="0" xfId="0" applyFont="1" applyFill="1" applyAlignment="1">
      <alignment vertical="center" wrapText="1"/>
    </xf>
    <xf numFmtId="179" fontId="160" fillId="50" borderId="0" xfId="0" applyNumberFormat="1" applyFont="1" applyFill="1" applyAlignment="1">
      <alignment vertical="center"/>
    </xf>
    <xf numFmtId="167" fontId="24" fillId="50" borderId="0" xfId="119" applyNumberFormat="1" applyFont="1" applyFill="1" applyBorder="1" applyAlignment="1">
      <alignment vertical="center" wrapText="1"/>
    </xf>
    <xf numFmtId="0" fontId="160" fillId="50" borderId="0" xfId="0" applyFont="1" applyFill="1" applyAlignment="1">
      <alignment horizontal="left" vertical="center" wrapText="1"/>
    </xf>
    <xf numFmtId="0" fontId="160" fillId="0" borderId="0" xfId="0" applyFont="1" applyAlignment="1">
      <alignment vertical="center" wrapText="1"/>
    </xf>
    <xf numFmtId="167" fontId="160" fillId="0" borderId="0" xfId="119" applyNumberFormat="1" applyFont="1" applyFill="1" applyBorder="1" applyAlignment="1">
      <alignment vertical="center"/>
    </xf>
    <xf numFmtId="179" fontId="160" fillId="0" borderId="0" xfId="0" applyNumberFormat="1" applyFont="1" applyAlignment="1">
      <alignment vertical="center"/>
    </xf>
    <xf numFmtId="167" fontId="61" fillId="0" borderId="0" xfId="0" applyNumberFormat="1" applyFont="1" applyAlignment="1">
      <alignment vertical="center"/>
    </xf>
    <xf numFmtId="0" fontId="24" fillId="50" borderId="0" xfId="0" applyFont="1" applyFill="1" applyAlignment="1">
      <alignment vertical="center"/>
    </xf>
    <xf numFmtId="41" fontId="160" fillId="0" borderId="0" xfId="1" applyFont="1" applyFill="1" applyAlignment="1">
      <alignment vertical="center"/>
    </xf>
    <xf numFmtId="3" fontId="160" fillId="50" borderId="0" xfId="0" applyNumberFormat="1" applyFont="1" applyFill="1" applyAlignment="1">
      <alignment vertical="center"/>
    </xf>
    <xf numFmtId="167" fontId="160" fillId="50" borderId="0" xfId="0" applyNumberFormat="1" applyFont="1" applyFill="1" applyAlignment="1">
      <alignment vertical="center"/>
    </xf>
    <xf numFmtId="0" fontId="59" fillId="0" borderId="0" xfId="0" applyFont="1" applyAlignment="1">
      <alignment vertical="center"/>
    </xf>
    <xf numFmtId="171" fontId="13" fillId="50" borderId="0" xfId="119" applyFont="1" applyFill="1" applyAlignment="1">
      <alignment vertical="center"/>
    </xf>
    <xf numFmtId="0" fontId="59" fillId="50" borderId="0" xfId="0" applyFont="1" applyFill="1" applyAlignment="1">
      <alignment vertical="center"/>
    </xf>
    <xf numFmtId="167" fontId="13" fillId="50" borderId="0" xfId="0" applyNumberFormat="1" applyFont="1" applyFill="1" applyAlignment="1">
      <alignment vertical="center"/>
    </xf>
    <xf numFmtId="167" fontId="24" fillId="50" borderId="0" xfId="10" applyFont="1" applyFill="1" applyBorder="1" applyAlignment="1">
      <alignment vertical="center"/>
    </xf>
    <xf numFmtId="176" fontId="13" fillId="50" borderId="0" xfId="0" applyNumberFormat="1" applyFont="1" applyFill="1" applyAlignment="1">
      <alignment vertical="center"/>
    </xf>
    <xf numFmtId="0" fontId="184" fillId="0" borderId="0" xfId="0" applyFont="1" applyAlignment="1">
      <alignment vertical="center"/>
    </xf>
    <xf numFmtId="176" fontId="13" fillId="0" borderId="0" xfId="0" applyNumberFormat="1" applyFont="1" applyAlignment="1">
      <alignment vertical="center"/>
    </xf>
    <xf numFmtId="0" fontId="160" fillId="0" borderId="0" xfId="0" applyFont="1" applyAlignment="1">
      <alignment horizontal="left"/>
    </xf>
    <xf numFmtId="167" fontId="59" fillId="0" borderId="0" xfId="0" applyNumberFormat="1" applyFont="1" applyAlignment="1">
      <alignment vertical="center"/>
    </xf>
    <xf numFmtId="0" fontId="59" fillId="0" borderId="0" xfId="0" applyFont="1"/>
    <xf numFmtId="176" fontId="160" fillId="0" borderId="0" xfId="0" applyNumberFormat="1" applyFont="1"/>
    <xf numFmtId="0" fontId="15" fillId="0" borderId="0" xfId="9" applyFont="1" applyAlignment="1">
      <alignment horizontal="center" vertical="center"/>
    </xf>
    <xf numFmtId="0" fontId="15" fillId="50" borderId="0" xfId="9" quotePrefix="1" applyFont="1" applyFill="1" applyAlignment="1">
      <alignment horizontal="center"/>
    </xf>
    <xf numFmtId="0" fontId="24" fillId="50" borderId="0" xfId="0" applyFont="1" applyFill="1"/>
    <xf numFmtId="0" fontId="24" fillId="50" borderId="0" xfId="0" applyFont="1" applyFill="1" applyAlignment="1">
      <alignment horizontal="center"/>
    </xf>
    <xf numFmtId="0" fontId="13" fillId="0" borderId="0" xfId="9" applyFont="1" applyAlignment="1">
      <alignment horizontal="center" vertical="center"/>
    </xf>
    <xf numFmtId="0" fontId="13" fillId="50" borderId="0" xfId="9" quotePrefix="1" applyFont="1" applyFill="1" applyAlignment="1">
      <alignment horizontal="center"/>
    </xf>
    <xf numFmtId="0" fontId="13" fillId="50" borderId="0" xfId="9" quotePrefix="1" applyFont="1" applyFill="1"/>
    <xf numFmtId="0" fontId="160" fillId="50" borderId="0" xfId="0" applyFont="1" applyFill="1" applyAlignment="1">
      <alignment wrapText="1"/>
    </xf>
    <xf numFmtId="175" fontId="160" fillId="50" borderId="0" xfId="119" applyNumberFormat="1" applyFont="1" applyFill="1"/>
    <xf numFmtId="0" fontId="160" fillId="0" borderId="0" xfId="0" applyFont="1" applyAlignment="1">
      <alignment horizontal="center"/>
    </xf>
    <xf numFmtId="175" fontId="160" fillId="0" borderId="0" xfId="119" applyNumberFormat="1" applyFont="1"/>
    <xf numFmtId="0" fontId="13" fillId="0" borderId="0" xfId="9" applyFont="1" applyAlignment="1">
      <alignment horizontal="center"/>
    </xf>
    <xf numFmtId="0" fontId="24" fillId="0" borderId="0" xfId="0" applyFont="1" applyAlignment="1">
      <alignment horizontal="center"/>
    </xf>
    <xf numFmtId="0" fontId="15" fillId="0" borderId="0" xfId="9" applyFont="1" applyAlignment="1">
      <alignment horizontal="center"/>
    </xf>
    <xf numFmtId="175" fontId="160" fillId="0" borderId="0" xfId="0" applyNumberFormat="1" applyFont="1"/>
    <xf numFmtId="171" fontId="160" fillId="0" borderId="0" xfId="119" applyFont="1"/>
    <xf numFmtId="175" fontId="61" fillId="0" borderId="0" xfId="119" applyNumberFormat="1" applyFont="1" applyFill="1" applyAlignment="1">
      <alignment vertical="center"/>
    </xf>
    <xf numFmtId="41" fontId="187" fillId="0" borderId="0" xfId="1" applyFont="1" applyFill="1" applyBorder="1" applyAlignment="1">
      <alignment vertical="center"/>
    </xf>
    <xf numFmtId="0" fontId="24" fillId="0" borderId="0" xfId="0" applyFont="1" applyAlignment="1">
      <alignment vertical="center" wrapText="1"/>
    </xf>
    <xf numFmtId="41" fontId="13" fillId="0" borderId="0" xfId="1" applyFont="1" applyFill="1" applyAlignment="1">
      <alignment vertical="center"/>
    </xf>
    <xf numFmtId="41" fontId="61" fillId="0" borderId="0" xfId="1" applyFont="1" applyFill="1" applyAlignment="1">
      <alignment vertical="center"/>
    </xf>
    <xf numFmtId="41" fontId="24" fillId="0" borderId="0" xfId="1" applyFont="1" applyFill="1" applyBorder="1" applyAlignment="1">
      <alignment vertical="center"/>
    </xf>
    <xf numFmtId="167" fontId="160" fillId="0" borderId="0" xfId="0" applyNumberFormat="1" applyFont="1" applyAlignment="1">
      <alignment vertical="center"/>
    </xf>
    <xf numFmtId="41" fontId="160" fillId="0" borderId="0" xfId="1" applyFont="1" applyFill="1" applyBorder="1" applyAlignment="1">
      <alignment vertical="center"/>
    </xf>
    <xf numFmtId="167" fontId="13" fillId="0" borderId="0" xfId="0" applyNumberFormat="1" applyFont="1" applyAlignment="1">
      <alignment vertical="center"/>
    </xf>
    <xf numFmtId="180" fontId="24" fillId="0" borderId="0" xfId="1" applyNumberFormat="1" applyFont="1" applyFill="1" applyBorder="1" applyAlignment="1">
      <alignment vertical="center"/>
    </xf>
    <xf numFmtId="0" fontId="24" fillId="0" borderId="0" xfId="0" applyFont="1" applyAlignment="1">
      <alignment horizontal="left" vertical="center" wrapText="1"/>
    </xf>
    <xf numFmtId="1" fontId="24" fillId="0" borderId="0" xfId="1" applyNumberFormat="1" applyFont="1" applyFill="1" applyBorder="1" applyAlignment="1">
      <alignment vertical="center" wrapText="1"/>
    </xf>
    <xf numFmtId="1" fontId="160" fillId="0" borderId="0" xfId="1" applyNumberFormat="1" applyFont="1" applyFill="1" applyBorder="1" applyAlignment="1">
      <alignment vertical="center"/>
    </xf>
    <xf numFmtId="3" fontId="160" fillId="0" borderId="0" xfId="0" applyNumberFormat="1" applyFont="1" applyAlignment="1">
      <alignment vertical="center"/>
    </xf>
    <xf numFmtId="179" fontId="61" fillId="0" borderId="0" xfId="0" applyNumberFormat="1" applyFont="1" applyAlignment="1">
      <alignment vertical="center"/>
    </xf>
    <xf numFmtId="180" fontId="160" fillId="0" borderId="0" xfId="1" applyNumberFormat="1" applyFont="1" applyFill="1" applyBorder="1" applyAlignment="1">
      <alignment vertical="center"/>
    </xf>
    <xf numFmtId="0" fontId="160" fillId="0" borderId="0" xfId="0" applyFont="1" applyAlignment="1">
      <alignment horizontal="left" vertical="center" wrapText="1"/>
    </xf>
    <xf numFmtId="41" fontId="160" fillId="0" borderId="0" xfId="1" applyFont="1" applyFill="1" applyBorder="1"/>
    <xf numFmtId="41" fontId="24" fillId="0" borderId="0" xfId="1" applyFont="1" applyFill="1" applyBorder="1" applyAlignment="1">
      <alignment wrapText="1"/>
    </xf>
    <xf numFmtId="41" fontId="24" fillId="0" borderId="0" xfId="1" applyFont="1" applyFill="1" applyBorder="1" applyAlignment="1">
      <alignment vertical="center" wrapText="1"/>
    </xf>
    <xf numFmtId="41" fontId="24" fillId="50" borderId="0" xfId="1" applyFont="1" applyFill="1" applyBorder="1" applyAlignment="1">
      <alignment vertical="center"/>
    </xf>
    <xf numFmtId="180" fontId="160" fillId="50" borderId="0" xfId="1" applyNumberFormat="1" applyFont="1" applyFill="1" applyBorder="1" applyAlignment="1">
      <alignment vertical="center"/>
    </xf>
    <xf numFmtId="1" fontId="160" fillId="50" borderId="0" xfId="1" applyNumberFormat="1" applyFont="1" applyFill="1" applyBorder="1" applyAlignment="1">
      <alignment vertical="center"/>
    </xf>
    <xf numFmtId="3" fontId="61" fillId="0" borderId="0" xfId="0" applyNumberFormat="1" applyFont="1" applyAlignment="1">
      <alignment vertical="center"/>
    </xf>
    <xf numFmtId="41" fontId="160" fillId="50" borderId="0" xfId="1" applyFont="1" applyFill="1" applyAlignment="1">
      <alignment vertical="center"/>
    </xf>
    <xf numFmtId="41" fontId="160" fillId="50" borderId="0" xfId="1" applyFont="1" applyFill="1" applyBorder="1" applyAlignment="1">
      <alignment vertical="center"/>
    </xf>
    <xf numFmtId="176" fontId="160" fillId="50" borderId="0" xfId="10" applyNumberFormat="1" applyFont="1" applyFill="1" applyBorder="1"/>
    <xf numFmtId="176" fontId="24" fillId="50" borderId="0" xfId="0" applyNumberFormat="1" applyFont="1" applyFill="1" applyAlignment="1">
      <alignment wrapText="1"/>
    </xf>
    <xf numFmtId="0" fontId="160" fillId="50" borderId="0" xfId="0" applyFont="1" applyFill="1" applyAlignment="1">
      <alignment horizontal="left" vertical="center"/>
    </xf>
    <xf numFmtId="0" fontId="160" fillId="0" borderId="0" xfId="0" applyFont="1" applyAlignment="1">
      <alignment horizontal="left" wrapText="1"/>
    </xf>
    <xf numFmtId="173" fontId="15" fillId="0" borderId="0" xfId="8" applyFont="1"/>
    <xf numFmtId="0" fontId="24" fillId="0" borderId="0" xfId="0" applyFont="1" applyAlignment="1">
      <alignment vertical="center"/>
    </xf>
    <xf numFmtId="0" fontId="183" fillId="0" borderId="0" xfId="3" applyFont="1" applyAlignment="1">
      <alignment horizontal="center" vertical="center"/>
    </xf>
    <xf numFmtId="0" fontId="13" fillId="50" borderId="0" xfId="4" applyFont="1" applyFill="1"/>
    <xf numFmtId="0" fontId="13" fillId="59" borderId="0" xfId="4" applyFont="1" applyFill="1"/>
    <xf numFmtId="0" fontId="13" fillId="0" borderId="0" xfId="4" applyFont="1"/>
    <xf numFmtId="0" fontId="61" fillId="0" borderId="0" xfId="0" applyFont="1" applyAlignment="1">
      <alignment vertical="center" wrapText="1"/>
    </xf>
    <xf numFmtId="167" fontId="24" fillId="0" borderId="0" xfId="10" applyFont="1" applyFill="1" applyBorder="1" applyAlignment="1">
      <alignment vertical="center"/>
    </xf>
    <xf numFmtId="0" fontId="17" fillId="0" borderId="19" xfId="0" applyFont="1" applyBorder="1" applyAlignment="1">
      <alignment vertical="center"/>
    </xf>
    <xf numFmtId="0" fontId="17" fillId="0" borderId="22" xfId="0" applyFont="1" applyBorder="1" applyAlignment="1">
      <alignment vertical="center"/>
    </xf>
    <xf numFmtId="0" fontId="17" fillId="0" borderId="20" xfId="0" applyFont="1" applyBorder="1" applyAlignment="1">
      <alignment vertical="center"/>
    </xf>
    <xf numFmtId="0" fontId="17" fillId="0" borderId="23" xfId="0" applyFont="1" applyBorder="1" applyAlignment="1">
      <alignment vertical="center"/>
    </xf>
    <xf numFmtId="0" fontId="17" fillId="0" borderId="7" xfId="0" applyFont="1" applyBorder="1" applyAlignment="1">
      <alignment vertical="center"/>
    </xf>
    <xf numFmtId="0" fontId="17" fillId="0" borderId="24" xfId="0" applyFont="1" applyBorder="1" applyAlignment="1">
      <alignment vertical="center"/>
    </xf>
    <xf numFmtId="0" fontId="17" fillId="0" borderId="8" xfId="0" applyFont="1" applyBorder="1" applyAlignment="1">
      <alignment vertical="center"/>
    </xf>
    <xf numFmtId="41" fontId="14" fillId="0" borderId="17" xfId="1" applyFont="1" applyFill="1" applyBorder="1" applyAlignment="1">
      <alignment horizontal="right" vertical="center" indent="1"/>
    </xf>
    <xf numFmtId="1" fontId="14" fillId="0" borderId="17" xfId="1" applyNumberFormat="1" applyFont="1" applyFill="1" applyBorder="1" applyAlignment="1">
      <alignment horizontal="right" vertical="center" indent="1"/>
    </xf>
    <xf numFmtId="41" fontId="14" fillId="0" borderId="16" xfId="1" applyFont="1" applyFill="1" applyBorder="1"/>
    <xf numFmtId="41" fontId="14" fillId="0" borderId="17" xfId="1" applyFont="1" applyFill="1" applyBorder="1"/>
    <xf numFmtId="41" fontId="74" fillId="0" borderId="17" xfId="1" applyFont="1" applyFill="1" applyBorder="1" applyAlignment="1">
      <alignment horizontal="right" vertical="center" indent="1"/>
    </xf>
    <xf numFmtId="0" fontId="74" fillId="0" borderId="17" xfId="0" applyFont="1" applyBorder="1" applyAlignment="1">
      <alignment vertical="center"/>
    </xf>
    <xf numFmtId="41" fontId="14" fillId="0" borderId="17" xfId="1" applyFont="1" applyFill="1" applyBorder="1" applyAlignment="1">
      <alignment horizontal="right" vertical="center"/>
    </xf>
    <xf numFmtId="41" fontId="14" fillId="0" borderId="16" xfId="1" applyFont="1" applyFill="1" applyBorder="1" applyAlignment="1">
      <alignment horizontal="center"/>
    </xf>
    <xf numFmtId="170" fontId="14" fillId="0" borderId="17" xfId="1" applyNumberFormat="1" applyFont="1" applyFill="1" applyBorder="1" applyAlignment="1">
      <alignment horizontal="right" vertical="center"/>
    </xf>
    <xf numFmtId="41" fontId="17" fillId="0" borderId="17" xfId="1" applyFont="1" applyFill="1" applyBorder="1" applyAlignment="1">
      <alignment vertical="center"/>
    </xf>
    <xf numFmtId="41" fontId="17" fillId="0" borderId="16" xfId="1" applyFont="1" applyFill="1" applyBorder="1" applyAlignment="1">
      <alignment vertical="center"/>
    </xf>
    <xf numFmtId="41" fontId="110" fillId="0" borderId="17" xfId="1" applyFont="1" applyFill="1" applyBorder="1" applyAlignment="1">
      <alignment horizontal="right" vertical="center" indent="1"/>
    </xf>
    <xf numFmtId="41" fontId="74" fillId="0" borderId="16" xfId="1" applyFont="1" applyFill="1" applyBorder="1"/>
    <xf numFmtId="41" fontId="74" fillId="0" borderId="17" xfId="1" applyFont="1" applyFill="1" applyBorder="1"/>
    <xf numFmtId="170" fontId="74" fillId="0" borderId="17" xfId="1" applyNumberFormat="1" applyFont="1" applyFill="1" applyBorder="1" applyAlignment="1">
      <alignment horizontal="right" vertical="center" indent="1"/>
    </xf>
    <xf numFmtId="41" fontId="110" fillId="0" borderId="0" xfId="1" applyFont="1" applyFill="1" applyAlignment="1">
      <alignment horizontal="right" vertical="center"/>
    </xf>
    <xf numFmtId="0" fontId="103" fillId="0" borderId="19" xfId="0" applyFont="1" applyBorder="1" applyAlignment="1">
      <alignment horizontal="center" vertical="center"/>
    </xf>
    <xf numFmtId="0" fontId="103" fillId="0" borderId="19" xfId="0" applyFont="1" applyBorder="1" applyAlignment="1">
      <alignment horizontal="right" vertical="center"/>
    </xf>
    <xf numFmtId="41" fontId="103" fillId="0" borderId="19" xfId="1" applyFont="1" applyFill="1" applyBorder="1" applyAlignment="1">
      <alignment horizontal="right" vertical="center" indent="1"/>
    </xf>
    <xf numFmtId="3" fontId="110" fillId="0" borderId="0" xfId="0" applyNumberFormat="1" applyFont="1" applyAlignment="1">
      <alignment horizontal="right" vertical="center"/>
    </xf>
    <xf numFmtId="0" fontId="17" fillId="0" borderId="24" xfId="0" applyFont="1" applyBorder="1" applyAlignment="1">
      <alignment horizontal="center" vertical="center"/>
    </xf>
    <xf numFmtId="0" fontId="17" fillId="0" borderId="24" xfId="0" applyFont="1" applyBorder="1" applyAlignment="1">
      <alignment horizontal="center" vertical="center" wrapText="1"/>
    </xf>
    <xf numFmtId="0" fontId="14" fillId="0" borderId="8" xfId="4" applyFont="1" applyBorder="1"/>
    <xf numFmtId="0" fontId="110" fillId="0" borderId="6" xfId="0" applyFont="1" applyBorder="1" applyAlignment="1">
      <alignment vertical="center"/>
    </xf>
    <xf numFmtId="0" fontId="74" fillId="0" borderId="6" xfId="0" applyFont="1" applyBorder="1" applyAlignment="1">
      <alignment horizontal="right" vertical="center" indent="1"/>
    </xf>
    <xf numFmtId="41" fontId="74" fillId="0" borderId="7" xfId="1" applyFont="1" applyFill="1" applyBorder="1" applyAlignment="1">
      <alignment horizontal="right" vertical="center"/>
    </xf>
    <xf numFmtId="41" fontId="14" fillId="0" borderId="6" xfId="1" applyFont="1" applyFill="1" applyBorder="1"/>
    <xf numFmtId="41" fontId="103" fillId="0" borderId="7" xfId="1" applyFont="1" applyFill="1" applyBorder="1" applyAlignment="1">
      <alignment horizontal="right" vertical="center"/>
    </xf>
    <xf numFmtId="1" fontId="14" fillId="0" borderId="6" xfId="1" applyNumberFormat="1" applyFont="1" applyFill="1" applyBorder="1" applyAlignment="1">
      <alignment horizontal="right" vertical="center"/>
    </xf>
    <xf numFmtId="14" fontId="102" fillId="55" borderId="6" xfId="0" applyNumberFormat="1" applyFont="1" applyFill="1" applyBorder="1" applyAlignment="1">
      <alignment horizontal="center" vertical="center"/>
    </xf>
    <xf numFmtId="167" fontId="110" fillId="0" borderId="6" xfId="1" applyNumberFormat="1" applyFont="1" applyFill="1" applyBorder="1" applyAlignment="1">
      <alignment horizontal="right" vertical="center"/>
    </xf>
    <xf numFmtId="1" fontId="110" fillId="0" borderId="6" xfId="1" applyNumberFormat="1" applyFont="1" applyFill="1" applyBorder="1" applyAlignment="1">
      <alignment horizontal="right" vertical="center"/>
    </xf>
    <xf numFmtId="0" fontId="111" fillId="0" borderId="6" xfId="0" applyFont="1" applyBorder="1" applyAlignment="1">
      <alignment horizontal="left" vertical="center" wrapText="1"/>
    </xf>
    <xf numFmtId="167" fontId="111" fillId="0" borderId="6" xfId="1" applyNumberFormat="1" applyFont="1" applyFill="1" applyBorder="1" applyAlignment="1">
      <alignment horizontal="right" vertical="center"/>
    </xf>
    <xf numFmtId="1" fontId="111" fillId="0" borderId="6" xfId="1" applyNumberFormat="1" applyFont="1" applyFill="1" applyBorder="1" applyAlignment="1">
      <alignment horizontal="right" vertical="center"/>
    </xf>
    <xf numFmtId="181" fontId="111" fillId="0" borderId="6" xfId="12" applyNumberFormat="1" applyFont="1" applyFill="1" applyBorder="1" applyAlignment="1">
      <alignment horizontal="right" vertical="center"/>
    </xf>
    <xf numFmtId="1" fontId="74" fillId="0" borderId="6" xfId="38505" applyNumberFormat="1" applyFont="1" applyFill="1" applyBorder="1" applyAlignment="1">
      <alignment horizontal="right" vertical="center"/>
    </xf>
    <xf numFmtId="167" fontId="74" fillId="0" borderId="6" xfId="1" applyNumberFormat="1" applyFont="1" applyFill="1" applyBorder="1" applyAlignment="1">
      <alignment horizontal="center" vertical="center"/>
    </xf>
    <xf numFmtId="1" fontId="74" fillId="0" borderId="6" xfId="1" applyNumberFormat="1" applyFont="1" applyFill="1" applyBorder="1" applyAlignment="1">
      <alignment horizontal="right" vertical="center"/>
    </xf>
    <xf numFmtId="167" fontId="103" fillId="0" borderId="6" xfId="1" applyNumberFormat="1" applyFont="1" applyBorder="1" applyAlignment="1">
      <alignment horizontal="right" vertical="center"/>
    </xf>
    <xf numFmtId="1" fontId="103" fillId="0" borderId="6" xfId="1" applyNumberFormat="1" applyFont="1" applyBorder="1" applyAlignment="1">
      <alignment horizontal="right" vertical="center"/>
    </xf>
    <xf numFmtId="167" fontId="103" fillId="0" borderId="6" xfId="1" applyNumberFormat="1" applyFont="1" applyFill="1" applyBorder="1" applyAlignment="1">
      <alignment horizontal="right" vertical="center"/>
    </xf>
    <xf numFmtId="1" fontId="103" fillId="0" borderId="6" xfId="38505" applyNumberFormat="1" applyFont="1" applyBorder="1" applyAlignment="1">
      <alignment horizontal="right" vertical="center"/>
    </xf>
    <xf numFmtId="1" fontId="103" fillId="0" borderId="6" xfId="38505" applyNumberFormat="1" applyFont="1" applyFill="1" applyBorder="1" applyAlignment="1">
      <alignment horizontal="right" vertical="center"/>
    </xf>
    <xf numFmtId="167" fontId="17" fillId="0" borderId="6" xfId="1" applyNumberFormat="1" applyFont="1" applyBorder="1"/>
    <xf numFmtId="1" fontId="17" fillId="0" borderId="6" xfId="1" applyNumberFormat="1" applyFont="1" applyBorder="1"/>
    <xf numFmtId="167" fontId="17" fillId="0" borderId="6" xfId="1" applyNumberFormat="1" applyFont="1" applyFill="1" applyBorder="1"/>
    <xf numFmtId="3" fontId="103" fillId="0" borderId="6" xfId="1" applyNumberFormat="1" applyFont="1" applyFill="1" applyBorder="1" applyAlignment="1">
      <alignment horizontal="right" vertical="center"/>
    </xf>
    <xf numFmtId="1" fontId="103" fillId="0" borderId="6" xfId="1" applyNumberFormat="1" applyFont="1" applyFill="1" applyBorder="1" applyAlignment="1">
      <alignment horizontal="right" vertical="center"/>
    </xf>
    <xf numFmtId="167" fontId="160" fillId="50" borderId="0" xfId="1" applyNumberFormat="1" applyFont="1" applyFill="1" applyBorder="1" applyAlignment="1">
      <alignment horizontal="right" vertical="center"/>
    </xf>
    <xf numFmtId="167" fontId="160" fillId="0" borderId="0" xfId="1" applyNumberFormat="1" applyFont="1" applyFill="1" applyBorder="1" applyAlignment="1">
      <alignment horizontal="right" vertical="center"/>
    </xf>
    <xf numFmtId="0" fontId="112" fillId="0" borderId="18" xfId="0" applyFont="1" applyBorder="1" applyAlignment="1">
      <alignment vertical="center"/>
    </xf>
    <xf numFmtId="41" fontId="74" fillId="0" borderId="18" xfId="1" applyFont="1" applyBorder="1"/>
    <xf numFmtId="41" fontId="74" fillId="0" borderId="18" xfId="1" applyFont="1" applyBorder="1" applyAlignment="1">
      <alignment horizontal="right" vertical="center"/>
    </xf>
    <xf numFmtId="0" fontId="74" fillId="0" borderId="6" xfId="0" applyFont="1" applyBorder="1" applyAlignment="1">
      <alignment horizontal="left" vertical="center" indent="4"/>
    </xf>
    <xf numFmtId="0" fontId="74" fillId="0" borderId="19" xfId="0" applyFont="1" applyBorder="1" applyAlignment="1">
      <alignment horizontal="left" vertical="center" indent="4"/>
    </xf>
    <xf numFmtId="180" fontId="74" fillId="50" borderId="6" xfId="119" applyNumberFormat="1" applyFont="1" applyFill="1" applyBorder="1" applyAlignment="1">
      <alignment horizontal="right" vertical="center"/>
    </xf>
    <xf numFmtId="180" fontId="14" fillId="50" borderId="6" xfId="119" applyNumberFormat="1" applyFont="1" applyFill="1" applyBorder="1" applyAlignment="1">
      <alignment vertical="center"/>
    </xf>
    <xf numFmtId="166" fontId="72" fillId="0" borderId="0" xfId="12" applyFont="1" applyAlignment="1">
      <alignment vertical="center"/>
    </xf>
    <xf numFmtId="180" fontId="110" fillId="0" borderId="6" xfId="119" applyNumberFormat="1" applyFont="1" applyFill="1" applyBorder="1" applyAlignment="1">
      <alignment horizontal="right" vertical="center" wrapText="1"/>
    </xf>
    <xf numFmtId="1" fontId="14" fillId="0" borderId="6" xfId="1" applyNumberFormat="1" applyFont="1" applyFill="1" applyBorder="1"/>
    <xf numFmtId="180" fontId="111" fillId="0" borderId="6" xfId="119" applyNumberFormat="1" applyFont="1" applyFill="1" applyBorder="1" applyAlignment="1">
      <alignment horizontal="right" vertical="center" wrapText="1"/>
    </xf>
    <xf numFmtId="1" fontId="17" fillId="0" borderId="6" xfId="1" applyNumberFormat="1" applyFont="1" applyFill="1" applyBorder="1"/>
    <xf numFmtId="176" fontId="14" fillId="50" borderId="17" xfId="1" applyNumberFormat="1" applyFont="1" applyFill="1" applyBorder="1"/>
    <xf numFmtId="180" fontId="74" fillId="50" borderId="6" xfId="1" applyNumberFormat="1" applyFont="1" applyFill="1" applyBorder="1" applyAlignment="1">
      <alignment horizontal="right" vertical="center"/>
    </xf>
    <xf numFmtId="180" fontId="103" fillId="50" borderId="6" xfId="1" applyNumberFormat="1" applyFont="1" applyFill="1" applyBorder="1" applyAlignment="1">
      <alignment horizontal="right" vertical="center"/>
    </xf>
    <xf numFmtId="0" fontId="60" fillId="55" borderId="39" xfId="0" applyFont="1" applyFill="1" applyBorder="1" applyAlignment="1">
      <alignment horizontal="center" vertical="center" wrapText="1"/>
    </xf>
    <xf numFmtId="174" fontId="60" fillId="55" borderId="39" xfId="0" applyNumberFormat="1" applyFont="1" applyFill="1" applyBorder="1" applyAlignment="1">
      <alignment horizontal="center" vertical="center" wrapText="1"/>
    </xf>
    <xf numFmtId="174" fontId="60" fillId="55" borderId="53" xfId="0" applyNumberFormat="1" applyFont="1" applyFill="1" applyBorder="1" applyAlignment="1">
      <alignment horizontal="center" vertical="center" wrapText="1"/>
    </xf>
    <xf numFmtId="41" fontId="160" fillId="0" borderId="0" xfId="0" applyNumberFormat="1" applyFont="1"/>
    <xf numFmtId="41" fontId="61" fillId="0" borderId="0" xfId="1" applyFont="1" applyFill="1" applyAlignment="1"/>
    <xf numFmtId="0" fontId="24" fillId="0" borderId="60" xfId="0" applyFont="1" applyBorder="1" applyAlignment="1">
      <alignment horizontal="left" wrapText="1" indent="1"/>
    </xf>
    <xf numFmtId="0" fontId="188" fillId="0" borderId="0" xfId="0" applyFont="1" applyAlignment="1">
      <alignment wrapText="1"/>
    </xf>
    <xf numFmtId="167" fontId="188" fillId="0" borderId="0" xfId="0" applyNumberFormat="1" applyFont="1"/>
    <xf numFmtId="0" fontId="188" fillId="0" borderId="0" xfId="0" applyFont="1"/>
    <xf numFmtId="171" fontId="188" fillId="0" borderId="0" xfId="0" applyNumberFormat="1" applyFont="1"/>
    <xf numFmtId="171" fontId="160" fillId="0" borderId="0" xfId="0" applyNumberFormat="1" applyFont="1"/>
    <xf numFmtId="167" fontId="160" fillId="0" borderId="0" xfId="0" applyNumberFormat="1" applyFont="1"/>
    <xf numFmtId="0" fontId="24" fillId="0" borderId="0" xfId="0" applyFont="1"/>
    <xf numFmtId="0" fontId="24" fillId="0" borderId="0" xfId="0" applyFont="1" applyAlignment="1">
      <alignment horizontal="left" vertical="center"/>
    </xf>
    <xf numFmtId="0" fontId="60" fillId="55" borderId="0" xfId="0" applyFont="1" applyFill="1" applyAlignment="1">
      <alignment horizontal="center" vertical="center" wrapText="1"/>
    </xf>
    <xf numFmtId="0" fontId="24" fillId="50" borderId="39" xfId="0" applyFont="1" applyFill="1" applyBorder="1" applyAlignment="1">
      <alignment vertical="center" wrapText="1"/>
    </xf>
    <xf numFmtId="41" fontId="160" fillId="50" borderId="39" xfId="1" applyFont="1" applyFill="1" applyBorder="1" applyAlignment="1">
      <alignment vertical="center"/>
    </xf>
    <xf numFmtId="41" fontId="24" fillId="50" borderId="39" xfId="1" applyFont="1" applyFill="1" applyBorder="1" applyAlignment="1">
      <alignment vertical="center"/>
    </xf>
    <xf numFmtId="1" fontId="160" fillId="50" borderId="39" xfId="1" applyNumberFormat="1" applyFont="1" applyFill="1" applyBorder="1" applyAlignment="1">
      <alignment vertical="center"/>
    </xf>
    <xf numFmtId="1" fontId="24" fillId="50" borderId="39" xfId="1" applyNumberFormat="1" applyFont="1" applyFill="1" applyBorder="1" applyAlignment="1">
      <alignment vertical="center"/>
    </xf>
    <xf numFmtId="176" fontId="160" fillId="50" borderId="0" xfId="0" applyNumberFormat="1" applyFont="1" applyFill="1" applyAlignment="1">
      <alignment vertical="center"/>
    </xf>
    <xf numFmtId="49" fontId="160" fillId="50" borderId="39" xfId="0" applyNumberFormat="1" applyFont="1" applyFill="1" applyBorder="1" applyAlignment="1">
      <alignment vertical="center" wrapText="1"/>
    </xf>
    <xf numFmtId="180" fontId="160" fillId="50" borderId="39" xfId="1" applyNumberFormat="1" applyFont="1" applyFill="1" applyBorder="1" applyAlignment="1">
      <alignment vertical="center"/>
    </xf>
    <xf numFmtId="10" fontId="160" fillId="50" borderId="0" xfId="2" applyNumberFormat="1" applyFont="1" applyFill="1" applyAlignment="1">
      <alignment vertical="center"/>
    </xf>
    <xf numFmtId="0" fontId="160" fillId="50" borderId="39" xfId="0" applyFont="1" applyFill="1" applyBorder="1" applyAlignment="1">
      <alignment vertical="center" wrapText="1"/>
    </xf>
    <xf numFmtId="171" fontId="160" fillId="0" borderId="0" xfId="119" applyFont="1" applyFill="1" applyAlignment="1">
      <alignment vertical="center"/>
    </xf>
    <xf numFmtId="176" fontId="160" fillId="0" borderId="0" xfId="0" applyNumberFormat="1" applyFont="1" applyAlignment="1">
      <alignment vertical="center"/>
    </xf>
    <xf numFmtId="171" fontId="61" fillId="0" borderId="0" xfId="119" applyFont="1" applyFill="1"/>
    <xf numFmtId="171" fontId="61" fillId="0" borderId="0" xfId="0" applyNumberFormat="1" applyFont="1"/>
    <xf numFmtId="171" fontId="189" fillId="0" borderId="0" xfId="119" applyFont="1"/>
    <xf numFmtId="0" fontId="189" fillId="0" borderId="0" xfId="0" applyFont="1"/>
    <xf numFmtId="171" fontId="189" fillId="0" borderId="0" xfId="0" applyNumberFormat="1" applyFont="1"/>
    <xf numFmtId="3" fontId="74" fillId="50" borderId="6" xfId="1" applyNumberFormat="1" applyFont="1" applyFill="1" applyBorder="1" applyAlignment="1">
      <alignment horizontal="center" vertical="center"/>
    </xf>
    <xf numFmtId="41" fontId="74" fillId="0" borderId="17" xfId="1" applyFont="1" applyBorder="1" applyAlignment="1">
      <alignment horizontal="right" vertical="center"/>
    </xf>
    <xf numFmtId="0" fontId="67" fillId="0" borderId="0" xfId="0" applyFont="1"/>
    <xf numFmtId="0" fontId="183" fillId="0" borderId="0" xfId="3" applyFont="1" applyFill="1" applyBorder="1"/>
    <xf numFmtId="41" fontId="160" fillId="0" borderId="0" xfId="1" applyFont="1" applyBorder="1"/>
    <xf numFmtId="41" fontId="160" fillId="0" borderId="0" xfId="1" applyFont="1"/>
    <xf numFmtId="0" fontId="158" fillId="0" borderId="0" xfId="0" applyFont="1" applyAlignment="1">
      <alignment horizontal="left" vertical="center"/>
    </xf>
    <xf numFmtId="41" fontId="160" fillId="0" borderId="0" xfId="1" applyFont="1" applyAlignment="1">
      <alignment horizontal="left" wrapText="1"/>
    </xf>
    <xf numFmtId="0" fontId="160" fillId="0" borderId="0" xfId="0" applyFont="1" applyAlignment="1">
      <alignment horizontal="left" vertical="top" wrapText="1"/>
    </xf>
    <xf numFmtId="0" fontId="190" fillId="0" borderId="0" xfId="0" applyFont="1" applyAlignment="1">
      <alignment horizontal="left" vertical="center" indent="1"/>
    </xf>
    <xf numFmtId="0" fontId="160" fillId="0" borderId="0" xfId="0" applyFont="1" applyAlignment="1">
      <alignment horizontal="left" vertical="center" wrapText="1" indent="1"/>
    </xf>
    <xf numFmtId="41" fontId="160" fillId="0" borderId="0" xfId="1" applyFont="1" applyAlignment="1">
      <alignment horizontal="left"/>
    </xf>
    <xf numFmtId="0" fontId="160" fillId="0" borderId="54" xfId="0" applyFont="1" applyBorder="1" applyAlignment="1">
      <alignment horizontal="left" wrapText="1" indent="1"/>
    </xf>
    <xf numFmtId="3" fontId="160" fillId="0" borderId="0" xfId="0" applyNumberFormat="1" applyFont="1"/>
    <xf numFmtId="0" fontId="24" fillId="0" borderId="54" xfId="0" applyFont="1" applyBorder="1" applyAlignment="1">
      <alignment horizontal="left" wrapText="1" indent="1"/>
    </xf>
    <xf numFmtId="49" fontId="160" fillId="0" borderId="54" xfId="0" applyNumberFormat="1" applyFont="1" applyBorder="1" applyAlignment="1">
      <alignment horizontal="left" wrapText="1" indent="1"/>
    </xf>
    <xf numFmtId="10" fontId="160" fillId="0" borderId="0" xfId="2" applyNumberFormat="1" applyFont="1" applyFill="1" applyAlignment="1"/>
    <xf numFmtId="41" fontId="160" fillId="0" borderId="0" xfId="1" applyFont="1" applyFill="1" applyAlignment="1"/>
    <xf numFmtId="175" fontId="160" fillId="0" borderId="0" xfId="119" applyNumberFormat="1" applyFont="1" applyFill="1" applyAlignment="1"/>
    <xf numFmtId="0" fontId="160" fillId="0" borderId="42" xfId="0" applyFont="1" applyBorder="1" applyAlignment="1">
      <alignment horizontal="left" wrapText="1" indent="1"/>
    </xf>
    <xf numFmtId="0" fontId="24" fillId="0" borderId="57" xfId="0" applyFont="1" applyBorder="1" applyAlignment="1">
      <alignment horizontal="left" wrapText="1" indent="1"/>
    </xf>
    <xf numFmtId="176" fontId="61" fillId="0" borderId="0" xfId="1" applyNumberFormat="1" applyFont="1" applyFill="1" applyAlignment="1"/>
    <xf numFmtId="3" fontId="160" fillId="0" borderId="39" xfId="1" applyNumberFormat="1" applyFont="1" applyFill="1" applyBorder="1" applyAlignment="1"/>
    <xf numFmtId="3" fontId="24" fillId="0" borderId="39" xfId="1" applyNumberFormat="1" applyFont="1" applyFill="1" applyBorder="1" applyAlignment="1"/>
    <xf numFmtId="3" fontId="24" fillId="0" borderId="53" xfId="1" applyNumberFormat="1" applyFont="1" applyFill="1" applyBorder="1" applyAlignment="1"/>
    <xf numFmtId="3" fontId="160" fillId="0" borderId="39" xfId="12" applyNumberFormat="1" applyFont="1" applyFill="1" applyBorder="1" applyAlignment="1"/>
    <xf numFmtId="3" fontId="160" fillId="0" borderId="53" xfId="1" applyNumberFormat="1" applyFont="1" applyFill="1" applyBorder="1" applyAlignment="1"/>
    <xf numFmtId="3" fontId="160" fillId="0" borderId="55" xfId="1" applyNumberFormat="1" applyFont="1" applyFill="1" applyBorder="1" applyAlignment="1"/>
    <xf numFmtId="3" fontId="24" fillId="0" borderId="56" xfId="1" applyNumberFormat="1" applyFont="1" applyFill="1" applyBorder="1" applyAlignment="1"/>
    <xf numFmtId="3" fontId="24" fillId="0" borderId="43" xfId="1" applyNumberFormat="1" applyFont="1" applyFill="1" applyBorder="1" applyAlignment="1"/>
    <xf numFmtId="3" fontId="24" fillId="0" borderId="58" xfId="1" applyNumberFormat="1" applyFont="1" applyFill="1" applyBorder="1" applyAlignment="1"/>
    <xf numFmtId="3" fontId="24" fillId="0" borderId="59" xfId="1" applyNumberFormat="1" applyFont="1" applyFill="1" applyBorder="1" applyAlignment="1"/>
    <xf numFmtId="3" fontId="24" fillId="0" borderId="61" xfId="1" applyNumberFormat="1" applyFont="1" applyFill="1" applyBorder="1" applyAlignment="1"/>
    <xf numFmtId="176" fontId="111" fillId="6" borderId="6" xfId="1" applyNumberFormat="1" applyFont="1" applyFill="1" applyBorder="1" applyAlignment="1">
      <alignment horizontal="right" vertical="center" wrapText="1"/>
    </xf>
    <xf numFmtId="167" fontId="74" fillId="0" borderId="17" xfId="1" applyNumberFormat="1" applyFont="1" applyFill="1" applyBorder="1" applyAlignment="1">
      <alignment horizontal="right" vertical="center" indent="1"/>
    </xf>
    <xf numFmtId="174" fontId="169" fillId="0" borderId="17" xfId="0" applyNumberFormat="1" applyFont="1" applyBorder="1" applyAlignment="1">
      <alignment horizontal="left" vertical="top"/>
    </xf>
    <xf numFmtId="181" fontId="14" fillId="0" borderId="0" xfId="12" applyNumberFormat="1" applyFont="1" applyFill="1"/>
    <xf numFmtId="166" fontId="14" fillId="0" borderId="17" xfId="12" applyFont="1" applyFill="1" applyBorder="1" applyAlignment="1">
      <alignment horizontal="right" vertical="center" indent="1"/>
    </xf>
    <xf numFmtId="41" fontId="74" fillId="0" borderId="19" xfId="1" applyFont="1" applyFill="1" applyBorder="1" applyAlignment="1">
      <alignment horizontal="right" vertical="center" indent="1"/>
    </xf>
    <xf numFmtId="41" fontId="74" fillId="0" borderId="22" xfId="1" applyFont="1" applyFill="1" applyBorder="1"/>
    <xf numFmtId="41" fontId="74" fillId="0" borderId="19" xfId="1" applyFont="1" applyFill="1" applyBorder="1"/>
    <xf numFmtId="176" fontId="110" fillId="0" borderId="6" xfId="1" applyNumberFormat="1" applyFont="1" applyFill="1" applyBorder="1" applyAlignment="1">
      <alignment horizontal="right" vertical="center" wrapText="1"/>
    </xf>
    <xf numFmtId="41" fontId="14" fillId="0" borderId="0" xfId="1" applyFont="1" applyFill="1" applyBorder="1" applyAlignment="1"/>
    <xf numFmtId="41" fontId="14" fillId="0" borderId="17" xfId="1" applyFont="1" applyFill="1" applyBorder="1" applyAlignment="1">
      <alignment horizontal="center"/>
    </xf>
    <xf numFmtId="0" fontId="15" fillId="0" borderId="0" xfId="0" applyFont="1"/>
    <xf numFmtId="0" fontId="68" fillId="0" borderId="0" xfId="9" quotePrefix="1" applyFont="1" applyAlignment="1">
      <alignment horizontal="center"/>
    </xf>
    <xf numFmtId="0" fontId="10" fillId="0" borderId="0" xfId="9" quotePrefix="1" applyFont="1" applyAlignment="1">
      <alignment horizontal="center"/>
    </xf>
    <xf numFmtId="0" fontId="68" fillId="0" borderId="0" xfId="0" applyFont="1" applyAlignment="1">
      <alignment horizontal="center"/>
    </xf>
    <xf numFmtId="0" fontId="68" fillId="0" borderId="0" xfId="9" quotePrefix="1" applyFont="1"/>
    <xf numFmtId="3" fontId="10" fillId="50" borderId="0" xfId="7" applyNumberFormat="1" applyFont="1" applyFill="1" applyBorder="1"/>
    <xf numFmtId="175" fontId="10" fillId="50" borderId="0" xfId="7" applyNumberFormat="1" applyFont="1" applyFill="1" applyBorder="1" applyAlignment="1">
      <alignment horizontal="center"/>
    </xf>
    <xf numFmtId="0" fontId="68" fillId="50" borderId="0" xfId="0" applyFont="1" applyFill="1"/>
    <xf numFmtId="180" fontId="160" fillId="0" borderId="0" xfId="119" applyNumberFormat="1" applyFont="1" applyFill="1" applyBorder="1" applyAlignment="1">
      <alignment vertical="center"/>
    </xf>
    <xf numFmtId="180" fontId="24" fillId="0" borderId="0" xfId="119" applyNumberFormat="1" applyFont="1" applyFill="1" applyBorder="1" applyAlignment="1">
      <alignment vertical="center"/>
    </xf>
    <xf numFmtId="180" fontId="13" fillId="0" borderId="0" xfId="1" applyNumberFormat="1" applyFont="1" applyFill="1" applyBorder="1" applyAlignment="1">
      <alignment vertical="center"/>
    </xf>
    <xf numFmtId="180" fontId="24" fillId="50" borderId="0" xfId="119" applyNumberFormat="1" applyFont="1" applyFill="1" applyBorder="1" applyAlignment="1">
      <alignment vertical="center"/>
    </xf>
    <xf numFmtId="180" fontId="24" fillId="50" borderId="0" xfId="119" applyNumberFormat="1" applyFont="1" applyFill="1" applyBorder="1" applyAlignment="1">
      <alignment vertical="center" wrapText="1"/>
    </xf>
    <xf numFmtId="180" fontId="13" fillId="50" borderId="0" xfId="1" applyNumberFormat="1" applyFont="1" applyFill="1" applyBorder="1" applyAlignment="1">
      <alignment vertical="center"/>
    </xf>
    <xf numFmtId="180" fontId="160" fillId="50" borderId="0" xfId="119" applyNumberFormat="1" applyFont="1" applyFill="1" applyBorder="1" applyAlignment="1">
      <alignment vertical="center"/>
    </xf>
    <xf numFmtId="180" fontId="160" fillId="0" borderId="0" xfId="119" applyNumberFormat="1" applyFont="1" applyFill="1" applyBorder="1" applyAlignment="1">
      <alignment horizontal="right" vertical="center"/>
    </xf>
    <xf numFmtId="180" fontId="24" fillId="0" borderId="0" xfId="119" applyNumberFormat="1" applyFont="1" applyFill="1" applyBorder="1" applyAlignment="1">
      <alignment vertical="center" wrapText="1"/>
    </xf>
    <xf numFmtId="1" fontId="13" fillId="0" borderId="0" xfId="1" applyNumberFormat="1" applyFont="1" applyFill="1" applyBorder="1" applyAlignment="1">
      <alignment horizontal="right" vertical="center"/>
    </xf>
    <xf numFmtId="1" fontId="13" fillId="0" borderId="0" xfId="1" applyNumberFormat="1" applyFont="1" applyFill="1" applyBorder="1" applyAlignment="1">
      <alignment vertical="center"/>
    </xf>
    <xf numFmtId="1" fontId="13" fillId="50" borderId="0" xfId="1" applyNumberFormat="1" applyFont="1" applyFill="1" applyBorder="1" applyAlignment="1">
      <alignment vertical="center"/>
    </xf>
    <xf numFmtId="180" fontId="160" fillId="0" borderId="39" xfId="1" applyNumberFormat="1" applyFont="1" applyFill="1" applyBorder="1" applyAlignment="1"/>
    <xf numFmtId="0" fontId="74" fillId="0" borderId="0" xfId="0" applyFont="1" applyAlignment="1">
      <alignment vertical="center" wrapText="1"/>
    </xf>
    <xf numFmtId="41" fontId="14" fillId="0" borderId="18" xfId="1" applyFont="1" applyFill="1" applyBorder="1"/>
    <xf numFmtId="0" fontId="9" fillId="0" borderId="0" xfId="0" applyFont="1" applyAlignment="1">
      <alignment horizontal="center"/>
    </xf>
    <xf numFmtId="0" fontId="144" fillId="55" borderId="0" xfId="0" applyFont="1" applyFill="1" applyAlignment="1">
      <alignment horizontal="center" vertical="center" wrapText="1"/>
    </xf>
    <xf numFmtId="0" fontId="38" fillId="55" borderId="9" xfId="4" applyFont="1" applyFill="1" applyBorder="1" applyAlignment="1">
      <alignment horizontal="center" vertical="center"/>
    </xf>
    <xf numFmtId="0" fontId="38" fillId="55" borderId="37" xfId="4" applyFont="1" applyFill="1" applyBorder="1" applyAlignment="1">
      <alignment horizontal="center" vertical="center"/>
    </xf>
    <xf numFmtId="0" fontId="18" fillId="0" borderId="9" xfId="4" applyFont="1" applyBorder="1" applyAlignment="1">
      <alignment horizontal="center" vertical="center"/>
    </xf>
    <xf numFmtId="0" fontId="18" fillId="0" borderId="37" xfId="4" applyFont="1" applyBorder="1" applyAlignment="1">
      <alignment horizontal="center" vertical="center"/>
    </xf>
    <xf numFmtId="0" fontId="18" fillId="0" borderId="9" xfId="4" applyFont="1" applyBorder="1" applyAlignment="1">
      <alignment horizontal="center" vertical="center" wrapText="1"/>
    </xf>
    <xf numFmtId="0" fontId="18" fillId="0" borderId="37" xfId="4" applyFont="1" applyBorder="1" applyAlignment="1">
      <alignment horizontal="center" vertical="center" wrapText="1"/>
    </xf>
    <xf numFmtId="0" fontId="36" fillId="50" borderId="7" xfId="0" applyFont="1" applyFill="1" applyBorder="1" applyAlignment="1">
      <alignment horizontal="left" vertical="center"/>
    </xf>
    <xf numFmtId="0" fontId="36" fillId="50" borderId="8" xfId="0" applyFont="1" applyFill="1" applyBorder="1" applyAlignment="1">
      <alignment horizontal="left" vertical="center"/>
    </xf>
    <xf numFmtId="0" fontId="36" fillId="50" borderId="7" xfId="0" applyFont="1" applyFill="1" applyBorder="1" applyAlignment="1">
      <alignment horizontal="left" vertical="center" wrapText="1"/>
    </xf>
    <xf numFmtId="0" fontId="36" fillId="50" borderId="8" xfId="0" applyFont="1" applyFill="1" applyBorder="1" applyAlignment="1">
      <alignment horizontal="left" vertical="center" wrapText="1"/>
    </xf>
    <xf numFmtId="0" fontId="18" fillId="0" borderId="13" xfId="4" applyFont="1" applyBorder="1" applyAlignment="1">
      <alignment horizontal="left" vertical="top" wrapText="1"/>
    </xf>
    <xf numFmtId="0" fontId="18" fillId="0" borderId="10" xfId="4" applyFont="1" applyBorder="1" applyAlignment="1">
      <alignment horizontal="left" vertical="top" wrapText="1"/>
    </xf>
    <xf numFmtId="0" fontId="18" fillId="0" borderId="11" xfId="4" applyFont="1" applyBorder="1" applyAlignment="1">
      <alignment horizontal="left" vertical="top" wrapText="1"/>
    </xf>
    <xf numFmtId="0" fontId="18" fillId="0" borderId="13" xfId="4" applyFont="1" applyBorder="1" applyAlignment="1">
      <alignment horizontal="left" vertical="center"/>
    </xf>
    <xf numFmtId="0" fontId="18" fillId="0" borderId="10" xfId="4" applyFont="1" applyBorder="1" applyAlignment="1">
      <alignment horizontal="left" vertical="center"/>
    </xf>
    <xf numFmtId="0" fontId="18" fillId="0" borderId="11" xfId="4" applyFont="1" applyBorder="1" applyAlignment="1">
      <alignment horizontal="left" vertical="center"/>
    </xf>
    <xf numFmtId="0" fontId="38" fillId="55" borderId="13" xfId="4" applyFont="1" applyFill="1" applyBorder="1" applyAlignment="1">
      <alignment horizontal="center" vertical="center"/>
    </xf>
    <xf numFmtId="0" fontId="38" fillId="55" borderId="10" xfId="4" applyFont="1" applyFill="1" applyBorder="1" applyAlignment="1">
      <alignment horizontal="center" vertical="center"/>
    </xf>
    <xf numFmtId="0" fontId="38" fillId="55" borderId="11" xfId="4" applyFont="1" applyFill="1" applyBorder="1" applyAlignment="1">
      <alignment horizontal="center" vertical="center"/>
    </xf>
    <xf numFmtId="0" fontId="32" fillId="50" borderId="7" xfId="0" applyFont="1" applyFill="1" applyBorder="1" applyAlignment="1">
      <alignment horizontal="center" vertical="center"/>
    </xf>
    <xf numFmtId="0" fontId="32" fillId="50" borderId="24" xfId="0" applyFont="1" applyFill="1" applyBorder="1" applyAlignment="1">
      <alignment horizontal="center" vertical="center"/>
    </xf>
    <xf numFmtId="0" fontId="32" fillId="50" borderId="8" xfId="0" applyFont="1" applyFill="1" applyBorder="1" applyAlignment="1">
      <alignment horizontal="center" vertical="center"/>
    </xf>
    <xf numFmtId="0" fontId="38" fillId="55" borderId="6" xfId="0" applyFont="1" applyFill="1" applyBorder="1" applyAlignment="1">
      <alignment horizontal="center" vertical="center"/>
    </xf>
    <xf numFmtId="0" fontId="38" fillId="55" borderId="6" xfId="0" applyFont="1" applyFill="1" applyBorder="1" applyAlignment="1">
      <alignment horizontal="center" vertical="center" wrapText="1"/>
    </xf>
    <xf numFmtId="0" fontId="26" fillId="0" borderId="0" xfId="0" applyFont="1" applyAlignment="1">
      <alignment horizontal="left" vertical="center"/>
    </xf>
    <xf numFmtId="0" fontId="37" fillId="50" borderId="7" xfId="0" applyFont="1" applyFill="1" applyBorder="1" applyAlignment="1">
      <alignment horizontal="left" vertical="center" indent="1"/>
    </xf>
    <xf numFmtId="0" fontId="37" fillId="50" borderId="8" xfId="0" applyFont="1" applyFill="1" applyBorder="1" applyAlignment="1">
      <alignment horizontal="left" vertical="center" indent="1"/>
    </xf>
    <xf numFmtId="0" fontId="37" fillId="50" borderId="24" xfId="0" applyFont="1" applyFill="1" applyBorder="1" applyAlignment="1">
      <alignment horizontal="left" vertical="center" indent="1"/>
    </xf>
    <xf numFmtId="0" fontId="37" fillId="0" borderId="7" xfId="0" applyFont="1" applyBorder="1" applyAlignment="1">
      <alignment horizontal="left" vertical="center" indent="1"/>
    </xf>
    <xf numFmtId="0" fontId="37" fillId="0" borderId="8" xfId="0" applyFont="1" applyBorder="1" applyAlignment="1">
      <alignment horizontal="left" vertical="center" indent="1"/>
    </xf>
    <xf numFmtId="0" fontId="37" fillId="0" borderId="24" xfId="0" applyFont="1" applyBorder="1" applyAlignment="1">
      <alignment horizontal="left" vertical="center" indent="1"/>
    </xf>
    <xf numFmtId="0" fontId="34" fillId="55" borderId="7" xfId="0" applyFont="1" applyFill="1" applyBorder="1" applyAlignment="1">
      <alignment horizontal="center" vertical="center"/>
    </xf>
    <xf numFmtId="0" fontId="34" fillId="55" borderId="24" xfId="0" applyFont="1" applyFill="1" applyBorder="1" applyAlignment="1">
      <alignment horizontal="center" vertical="center"/>
    </xf>
    <xf numFmtId="0" fontId="34" fillId="55" borderId="8" xfId="0" applyFont="1" applyFill="1" applyBorder="1" applyAlignment="1">
      <alignment horizontal="center" vertical="center"/>
    </xf>
    <xf numFmtId="0" fontId="31" fillId="55" borderId="7" xfId="0" applyFont="1" applyFill="1" applyBorder="1" applyAlignment="1">
      <alignment horizontal="center" vertical="center"/>
    </xf>
    <xf numFmtId="0" fontId="31" fillId="55" borderId="8" xfId="0" applyFont="1" applyFill="1" applyBorder="1" applyAlignment="1">
      <alignment horizontal="center" vertical="center"/>
    </xf>
    <xf numFmtId="0" fontId="33" fillId="50" borderId="7" xfId="0" applyFont="1" applyFill="1" applyBorder="1" applyAlignment="1">
      <alignment horizontal="left" vertical="center" indent="1"/>
    </xf>
    <xf numFmtId="0" fontId="33" fillId="50" borderId="24" xfId="0" applyFont="1" applyFill="1" applyBorder="1" applyAlignment="1">
      <alignment horizontal="left" vertical="center" indent="1"/>
    </xf>
    <xf numFmtId="0" fontId="33" fillId="50" borderId="8" xfId="0" applyFont="1" applyFill="1" applyBorder="1" applyAlignment="1">
      <alignment horizontal="left" vertical="center" indent="1"/>
    </xf>
    <xf numFmtId="0" fontId="33" fillId="50" borderId="7" xfId="0" applyFont="1" applyFill="1" applyBorder="1" applyAlignment="1">
      <alignment horizontal="left" vertical="center" wrapText="1" indent="1"/>
    </xf>
    <xf numFmtId="0" fontId="33" fillId="50" borderId="24" xfId="0" applyFont="1" applyFill="1" applyBorder="1" applyAlignment="1">
      <alignment horizontal="left" vertical="center" wrapText="1" indent="1"/>
    </xf>
    <xf numFmtId="0" fontId="33" fillId="50" borderId="8" xfId="0" applyFont="1" applyFill="1" applyBorder="1" applyAlignment="1">
      <alignment horizontal="left" vertical="center" wrapText="1" indent="1"/>
    </xf>
    <xf numFmtId="0" fontId="4" fillId="0" borderId="14" xfId="0" applyFont="1" applyBorder="1" applyAlignment="1">
      <alignment horizontal="center" vertical="center"/>
    </xf>
    <xf numFmtId="0" fontId="20" fillId="50" borderId="0" xfId="0" applyFont="1" applyFill="1" applyAlignment="1">
      <alignment horizontal="center" vertical="center"/>
    </xf>
    <xf numFmtId="0" fontId="24" fillId="0" borderId="0" xfId="0" applyFont="1" applyAlignment="1">
      <alignment horizontal="center" vertical="center"/>
    </xf>
    <xf numFmtId="0" fontId="25" fillId="0" borderId="0" xfId="0" applyFont="1" applyAlignment="1">
      <alignment horizontal="center" vertical="center"/>
    </xf>
    <xf numFmtId="0" fontId="30" fillId="0" borderId="0" xfId="0" applyFont="1" applyAlignment="1">
      <alignment horizontal="left" vertical="center"/>
    </xf>
    <xf numFmtId="0" fontId="31" fillId="55" borderId="24" xfId="0" applyFont="1" applyFill="1" applyBorder="1" applyAlignment="1">
      <alignment horizontal="center" vertical="center"/>
    </xf>
    <xf numFmtId="0" fontId="36" fillId="0" borderId="0" xfId="0" applyFont="1" applyAlignment="1">
      <alignment horizontal="left" vertical="center" wrapText="1"/>
    </xf>
    <xf numFmtId="0" fontId="27" fillId="0" borderId="0" xfId="0" applyFont="1" applyAlignment="1">
      <alignment horizontal="left" vertical="center" wrapText="1"/>
    </xf>
    <xf numFmtId="0" fontId="158" fillId="50" borderId="18" xfId="0" applyFont="1" applyFill="1" applyBorder="1" applyAlignment="1">
      <alignment horizontal="center" vertical="center" wrapText="1"/>
    </xf>
    <xf numFmtId="0" fontId="158" fillId="50" borderId="17" xfId="0" applyFont="1" applyFill="1" applyBorder="1" applyAlignment="1">
      <alignment horizontal="center" vertical="center" wrapText="1"/>
    </xf>
    <xf numFmtId="0" fontId="32" fillId="50" borderId="26" xfId="0" applyFont="1" applyFill="1" applyBorder="1" applyAlignment="1">
      <alignment horizontal="center" vertical="center"/>
    </xf>
    <xf numFmtId="0" fontId="32" fillId="50" borderId="36" xfId="0" applyFont="1" applyFill="1" applyBorder="1" applyAlignment="1">
      <alignment horizontal="center" vertical="center"/>
    </xf>
    <xf numFmtId="0" fontId="32" fillId="50" borderId="16" xfId="0" applyFont="1" applyFill="1" applyBorder="1" applyAlignment="1">
      <alignment horizontal="center" vertical="center"/>
    </xf>
    <xf numFmtId="0" fontId="32" fillId="50" borderId="25" xfId="0" applyFont="1" applyFill="1" applyBorder="1" applyAlignment="1">
      <alignment horizontal="center" vertical="center"/>
    </xf>
    <xf numFmtId="0" fontId="32" fillId="50" borderId="22" xfId="0" applyFont="1" applyFill="1" applyBorder="1" applyAlignment="1">
      <alignment horizontal="center" vertical="center"/>
    </xf>
    <xf numFmtId="0" fontId="32" fillId="50" borderId="23" xfId="0" applyFont="1" applyFill="1" applyBorder="1" applyAlignment="1">
      <alignment horizontal="center" vertical="center"/>
    </xf>
    <xf numFmtId="0" fontId="31" fillId="55" borderId="22" xfId="0" applyFont="1" applyFill="1" applyBorder="1" applyAlignment="1">
      <alignment horizontal="center" vertical="center"/>
    </xf>
    <xf numFmtId="0" fontId="31" fillId="55" borderId="23" xfId="0" applyFont="1" applyFill="1" applyBorder="1" applyAlignment="1">
      <alignment horizontal="center" vertical="center"/>
    </xf>
    <xf numFmtId="0" fontId="38" fillId="2" borderId="18" xfId="5" applyFont="1" applyFill="1" applyBorder="1" applyAlignment="1">
      <alignment horizontal="center" vertical="center"/>
    </xf>
    <xf numFmtId="0" fontId="38" fillId="2" borderId="19" xfId="5" applyFont="1" applyFill="1" applyBorder="1" applyAlignment="1">
      <alignment horizontal="center" vertical="center"/>
    </xf>
    <xf numFmtId="49" fontId="38" fillId="2" borderId="6" xfId="5" applyNumberFormat="1" applyFont="1" applyFill="1" applyBorder="1" applyAlignment="1">
      <alignment horizontal="center" vertical="center" wrapText="1"/>
    </xf>
    <xf numFmtId="0" fontId="38" fillId="2" borderId="6" xfId="5" applyFont="1" applyFill="1" applyBorder="1" applyAlignment="1">
      <alignment horizontal="center" vertical="center"/>
    </xf>
    <xf numFmtId="0" fontId="147" fillId="2" borderId="18" xfId="5" applyFont="1" applyFill="1" applyBorder="1" applyAlignment="1">
      <alignment horizontal="center" vertical="center"/>
    </xf>
    <xf numFmtId="0" fontId="147" fillId="2" borderId="19" xfId="5" applyFont="1" applyFill="1" applyBorder="1" applyAlignment="1">
      <alignment horizontal="center" vertical="center"/>
    </xf>
    <xf numFmtId="49" fontId="147" fillId="2" borderId="6" xfId="5" applyNumberFormat="1" applyFont="1" applyFill="1" applyBorder="1" applyAlignment="1">
      <alignment horizontal="center" vertical="center" wrapText="1"/>
    </xf>
    <xf numFmtId="0" fontId="147" fillId="2" borderId="6" xfId="5" applyFont="1" applyFill="1" applyBorder="1" applyAlignment="1">
      <alignment horizontal="center" vertical="center"/>
    </xf>
    <xf numFmtId="0" fontId="13" fillId="0" borderId="0" xfId="0" applyFont="1" applyAlignment="1">
      <alignment horizontal="center"/>
    </xf>
    <xf numFmtId="0" fontId="13" fillId="0" borderId="0" xfId="0" applyFont="1" applyAlignment="1">
      <alignment horizontal="left"/>
    </xf>
    <xf numFmtId="0" fontId="15" fillId="0" borderId="0" xfId="0" applyFont="1" applyAlignment="1">
      <alignment horizontal="center"/>
    </xf>
    <xf numFmtId="0" fontId="24" fillId="50" borderId="0" xfId="0" applyFont="1" applyFill="1" applyAlignment="1">
      <alignment horizontal="center" vertical="center" wrapText="1"/>
    </xf>
    <xf numFmtId="0" fontId="24" fillId="50" borderId="0" xfId="0" applyFont="1" applyFill="1" applyAlignment="1">
      <alignment horizontal="left" vertical="center" wrapText="1"/>
    </xf>
    <xf numFmtId="0" fontId="160" fillId="0" borderId="0" xfId="0" applyFont="1" applyAlignment="1">
      <alignment horizontal="left"/>
    </xf>
    <xf numFmtId="173" fontId="58" fillId="0" borderId="0" xfId="8" applyFont="1" applyAlignment="1">
      <alignment horizontal="left"/>
    </xf>
    <xf numFmtId="0" fontId="160" fillId="50" borderId="0" xfId="0" applyFont="1" applyFill="1" applyAlignment="1">
      <alignment horizontal="left" vertical="center" wrapText="1"/>
    </xf>
    <xf numFmtId="173" fontId="15" fillId="0" borderId="0" xfId="8" applyFont="1" applyAlignment="1">
      <alignment horizontal="left"/>
    </xf>
    <xf numFmtId="0" fontId="15" fillId="50" borderId="0" xfId="0" applyFont="1" applyFill="1" applyAlignment="1">
      <alignment horizontal="center" vertical="center"/>
    </xf>
    <xf numFmtId="0" fontId="160" fillId="0" borderId="0" xfId="0" applyFont="1" applyAlignment="1">
      <alignment horizontal="left" indent="1"/>
    </xf>
    <xf numFmtId="0" fontId="60" fillId="55" borderId="49" xfId="0" applyFont="1" applyFill="1" applyBorder="1" applyAlignment="1">
      <alignment horizontal="center" vertical="center" wrapText="1"/>
    </xf>
    <xf numFmtId="0" fontId="60" fillId="55" borderId="52" xfId="0" applyFont="1" applyFill="1" applyBorder="1" applyAlignment="1">
      <alignment horizontal="center" vertical="center" wrapText="1"/>
    </xf>
    <xf numFmtId="0" fontId="24" fillId="0" borderId="0" xfId="0" applyFont="1" applyAlignment="1">
      <alignment horizontal="left" vertical="center" wrapText="1"/>
    </xf>
    <xf numFmtId="0" fontId="60" fillId="55" borderId="45" xfId="0" applyFont="1" applyFill="1" applyBorder="1" applyAlignment="1">
      <alignment horizontal="center" vertical="center" wrapText="1"/>
    </xf>
    <xf numFmtId="0" fontId="60" fillId="55" borderId="51" xfId="0" applyFont="1" applyFill="1" applyBorder="1" applyAlignment="1">
      <alignment horizontal="center" vertical="center" wrapText="1"/>
    </xf>
    <xf numFmtId="0" fontId="60" fillId="55" borderId="46" xfId="0" applyFont="1" applyFill="1" applyBorder="1" applyAlignment="1">
      <alignment horizontal="center" vertical="center" wrapText="1"/>
    </xf>
    <xf numFmtId="0" fontId="60" fillId="55" borderId="47" xfId="0" applyFont="1" applyFill="1" applyBorder="1" applyAlignment="1">
      <alignment horizontal="center" vertical="center" wrapText="1"/>
    </xf>
    <xf numFmtId="0" fontId="60" fillId="55" borderId="48" xfId="0" applyFont="1" applyFill="1" applyBorder="1" applyAlignment="1">
      <alignment horizontal="center" vertical="center" wrapText="1"/>
    </xf>
    <xf numFmtId="0" fontId="60" fillId="55" borderId="46" xfId="0" applyFont="1" applyFill="1" applyBorder="1" applyAlignment="1">
      <alignment horizontal="center" vertical="center"/>
    </xf>
    <xf numFmtId="0" fontId="60" fillId="55" borderId="50" xfId="0" applyFont="1" applyFill="1" applyBorder="1" applyAlignment="1">
      <alignment horizontal="center" vertical="center"/>
    </xf>
    <xf numFmtId="0" fontId="24" fillId="0" borderId="0" xfId="0" applyFont="1" applyAlignment="1">
      <alignment horizontal="left"/>
    </xf>
    <xf numFmtId="2" fontId="160" fillId="0" borderId="62" xfId="0" applyNumberFormat="1" applyFont="1" applyBorder="1" applyAlignment="1">
      <alignment horizontal="justify" vertical="justify" wrapText="1"/>
    </xf>
    <xf numFmtId="0" fontId="24" fillId="0" borderId="0" xfId="0" applyFont="1" applyAlignment="1">
      <alignment horizontal="left" vertical="center"/>
    </xf>
    <xf numFmtId="0" fontId="184" fillId="0" borderId="0" xfId="0" applyFont="1" applyAlignment="1">
      <alignment horizontal="left" vertical="center"/>
    </xf>
    <xf numFmtId="0" fontId="60" fillId="55" borderId="0" xfId="0" applyFont="1" applyFill="1" applyAlignment="1">
      <alignment horizontal="center" vertical="center" wrapText="1"/>
    </xf>
    <xf numFmtId="0" fontId="60" fillId="55" borderId="0" xfId="0" applyFont="1" applyFill="1" applyAlignment="1">
      <alignment horizontal="center" vertical="center"/>
    </xf>
    <xf numFmtId="173" fontId="15" fillId="0" borderId="0" xfId="8" applyFont="1" applyAlignment="1">
      <alignment horizontal="left" wrapText="1"/>
    </xf>
    <xf numFmtId="0" fontId="184" fillId="0" borderId="0" xfId="0" applyFont="1" applyAlignment="1">
      <alignment vertical="center"/>
    </xf>
    <xf numFmtId="167" fontId="160" fillId="0" borderId="0" xfId="0" applyNumberFormat="1" applyFont="1" applyAlignment="1">
      <alignment horizontal="left"/>
    </xf>
    <xf numFmtId="0" fontId="15" fillId="0" borderId="0" xfId="9" quotePrefix="1" applyFont="1" applyAlignment="1">
      <alignment horizontal="center"/>
    </xf>
    <xf numFmtId="0" fontId="13" fillId="0" borderId="0" xfId="9" quotePrefix="1" applyFont="1" applyAlignment="1">
      <alignment horizontal="center"/>
    </xf>
    <xf numFmtId="0" fontId="160" fillId="0" borderId="0" xfId="0" applyFont="1" applyAlignment="1">
      <alignment horizontal="justify" vertical="justify" wrapText="1"/>
    </xf>
    <xf numFmtId="0" fontId="160" fillId="50" borderId="0" xfId="0" applyFont="1" applyFill="1" applyAlignment="1">
      <alignment horizontal="justify" vertical="justify" wrapText="1"/>
    </xf>
    <xf numFmtId="0" fontId="160" fillId="0" borderId="0" xfId="0" applyFont="1" applyAlignment="1">
      <alignment horizontal="left" vertical="center" wrapText="1"/>
    </xf>
    <xf numFmtId="0" fontId="184" fillId="0" borderId="0" xfId="0" applyFont="1" applyAlignment="1">
      <alignment horizontal="center"/>
    </xf>
    <xf numFmtId="0" fontId="24" fillId="0" borderId="0" xfId="0" applyFont="1" applyAlignment="1">
      <alignment horizontal="center"/>
    </xf>
    <xf numFmtId="0" fontId="102" fillId="55" borderId="7" xfId="0" applyFont="1" applyFill="1" applyBorder="1" applyAlignment="1">
      <alignment horizontal="center" vertical="center"/>
    </xf>
    <xf numFmtId="0" fontId="102" fillId="55" borderId="8" xfId="0" applyFont="1" applyFill="1" applyBorder="1" applyAlignment="1">
      <alignment horizontal="center" vertical="center"/>
    </xf>
    <xf numFmtId="0" fontId="102" fillId="55" borderId="18" xfId="0" applyFont="1" applyFill="1" applyBorder="1" applyAlignment="1">
      <alignment horizontal="center" vertical="center" wrapText="1"/>
    </xf>
    <xf numFmtId="0" fontId="102" fillId="55" borderId="19" xfId="0" applyFont="1" applyFill="1" applyBorder="1" applyAlignment="1">
      <alignment horizontal="center" vertical="center" wrapText="1"/>
    </xf>
    <xf numFmtId="0" fontId="102" fillId="55" borderId="18" xfId="0" applyFont="1" applyFill="1" applyBorder="1" applyAlignment="1">
      <alignment horizontal="center" vertical="center"/>
    </xf>
    <xf numFmtId="0" fontId="102" fillId="55" borderId="19" xfId="0" applyFont="1" applyFill="1" applyBorder="1" applyAlignment="1">
      <alignment horizontal="center" vertical="center"/>
    </xf>
    <xf numFmtId="0" fontId="102" fillId="55" borderId="22" xfId="0" applyFont="1" applyFill="1" applyBorder="1" applyAlignment="1">
      <alignment horizontal="center" vertical="center" wrapText="1"/>
    </xf>
    <xf numFmtId="0" fontId="102" fillId="55" borderId="20" xfId="0" applyFont="1" applyFill="1" applyBorder="1" applyAlignment="1">
      <alignment horizontal="center" vertical="center" wrapText="1"/>
    </xf>
    <xf numFmtId="0" fontId="102" fillId="55" borderId="7" xfId="0" applyFont="1" applyFill="1" applyBorder="1" applyAlignment="1">
      <alignment horizontal="center" vertical="center" wrapText="1"/>
    </xf>
    <xf numFmtId="0" fontId="102" fillId="55" borderId="24" xfId="0" applyFont="1" applyFill="1" applyBorder="1" applyAlignment="1">
      <alignment horizontal="center" vertical="center" wrapText="1"/>
    </xf>
    <xf numFmtId="0" fontId="102" fillId="55" borderId="8" xfId="0" applyFont="1" applyFill="1" applyBorder="1" applyAlignment="1">
      <alignment horizontal="center" vertical="center" wrapText="1"/>
    </xf>
    <xf numFmtId="0" fontId="111" fillId="0" borderId="7" xfId="0" applyFont="1" applyBorder="1" applyAlignment="1">
      <alignment vertical="center" wrapText="1"/>
    </xf>
    <xf numFmtId="0" fontId="111" fillId="0" borderId="24" xfId="0" applyFont="1" applyBorder="1" applyAlignment="1">
      <alignment vertical="center" wrapText="1"/>
    </xf>
    <xf numFmtId="0" fontId="111" fillId="0" borderId="8" xfId="0" applyFont="1" applyBorder="1" applyAlignment="1">
      <alignment vertical="center" wrapText="1"/>
    </xf>
    <xf numFmtId="0" fontId="17" fillId="0" borderId="7" xfId="0" applyFont="1" applyBorder="1" applyAlignment="1">
      <alignment vertical="center" wrapText="1"/>
    </xf>
    <xf numFmtId="0" fontId="17" fillId="0" borderId="24" xfId="0" applyFont="1" applyBorder="1" applyAlignment="1">
      <alignment vertical="center" wrapText="1"/>
    </xf>
    <xf numFmtId="0" fontId="17" fillId="0" borderId="8" xfId="0" applyFont="1" applyBorder="1" applyAlignment="1">
      <alignment vertical="center" wrapText="1"/>
    </xf>
    <xf numFmtId="0" fontId="74" fillId="0" borderId="0" xfId="0" applyFont="1" applyAlignment="1">
      <alignment horizontal="left" vertical="center"/>
    </xf>
    <xf numFmtId="0" fontId="112" fillId="0" borderId="0" xfId="0" applyFont="1" applyAlignment="1">
      <alignment horizontal="left" vertical="center"/>
    </xf>
    <xf numFmtId="0" fontId="14" fillId="0" borderId="0" xfId="9" applyFont="1" applyAlignment="1">
      <alignment horizontal="justify" vertical="justify" wrapText="1"/>
    </xf>
    <xf numFmtId="0" fontId="102" fillId="55" borderId="24" xfId="0" applyFont="1" applyFill="1" applyBorder="1" applyAlignment="1">
      <alignment horizontal="center" vertical="center"/>
    </xf>
    <xf numFmtId="0" fontId="17" fillId="50" borderId="0" xfId="0" applyFont="1" applyFill="1" applyAlignment="1">
      <alignment horizontal="center" vertical="center"/>
    </xf>
    <xf numFmtId="0" fontId="74" fillId="0" borderId="0" xfId="0" applyFont="1" applyAlignment="1">
      <alignment horizontal="justify" vertical="justify" wrapText="1"/>
    </xf>
    <xf numFmtId="0" fontId="4" fillId="0" borderId="0" xfId="0" applyFont="1" applyAlignment="1">
      <alignment horizontal="left" vertical="top" wrapText="1"/>
    </xf>
    <xf numFmtId="0" fontId="4" fillId="0" borderId="0" xfId="0" applyFont="1" applyAlignment="1">
      <alignment horizontal="justify" vertical="justify" wrapText="1"/>
    </xf>
    <xf numFmtId="0" fontId="71" fillId="0" borderId="0" xfId="0" applyFont="1" applyAlignment="1">
      <alignment horizontal="justify" vertical="justify" wrapText="1"/>
    </xf>
    <xf numFmtId="0" fontId="10" fillId="0" borderId="0" xfId="9" applyFont="1" applyAlignment="1">
      <alignment horizontal="justify" vertical="justify"/>
    </xf>
    <xf numFmtId="41" fontId="52" fillId="13" borderId="20" xfId="1" applyFont="1" applyFill="1" applyBorder="1" applyAlignment="1">
      <alignment horizontal="center" vertical="center"/>
    </xf>
    <xf numFmtId="0" fontId="173" fillId="0" borderId="40" xfId="0" applyFont="1" applyBorder="1" applyAlignment="1">
      <alignment horizontal="center" vertical="center"/>
    </xf>
    <xf numFmtId="0" fontId="173" fillId="0" borderId="41" xfId="0" applyFont="1" applyBorder="1" applyAlignment="1">
      <alignment horizontal="center" vertical="center"/>
    </xf>
  </cellXfs>
  <cellStyles count="38506">
    <cellStyle name="          _x000d__x000a_386grabber=VGA.3GR_x000d__x000a_" xfId="68" xr:uid="{F069B276-987B-4C56-B71E-668874D501C9}"/>
    <cellStyle name="          _x000d__x000a_386grabber=VGA.3GR_x000d__x000a_ 2" xfId="323" xr:uid="{413A7AA2-2436-4437-9C84-E3006475BCC5}"/>
    <cellStyle name="?Q\?1@ 2" xfId="38494" xr:uid="{A545A4A5-58A4-4CFB-96A1-0B24CA56BA76}"/>
    <cellStyle name="20% - Énfasis1" xfId="30" builtinId="30" customBuiltin="1"/>
    <cellStyle name="20% - Énfasis1 2" xfId="855" xr:uid="{5814ACFA-C584-4070-9CD7-C7B90F1E9D06}"/>
    <cellStyle name="20% - Énfasis2" xfId="33" builtinId="34" customBuiltin="1"/>
    <cellStyle name="20% - Énfasis2 2" xfId="787" xr:uid="{707F60C1-B1BF-4A65-A407-97FA718681C6}"/>
    <cellStyle name="20% - Énfasis3" xfId="36" builtinId="38" customBuiltin="1"/>
    <cellStyle name="20% - Énfasis3 2" xfId="797" xr:uid="{0115E348-F131-47AA-8822-E546A47B98BB}"/>
    <cellStyle name="20% - Énfasis4" xfId="39" builtinId="42" customBuiltin="1"/>
    <cellStyle name="20% - Énfasis4 2" xfId="817" xr:uid="{6AA9F051-EC02-4644-8511-975097244B76}"/>
    <cellStyle name="20% - Énfasis5" xfId="42" builtinId="46" customBuiltin="1"/>
    <cellStyle name="20% - Énfasis5 2" xfId="784" xr:uid="{D985D212-C85F-41C8-A825-BC177B94824C}"/>
    <cellStyle name="20% - Énfasis6" xfId="45" builtinId="50" customBuiltin="1"/>
    <cellStyle name="20% - Énfasis6 2" xfId="806" xr:uid="{31DD1961-B7E9-4F9B-9604-F34F669DAF72}"/>
    <cellStyle name="40% - Énfasis1" xfId="31" builtinId="31" customBuiltin="1"/>
    <cellStyle name="40% - Énfasis1 2" xfId="849" xr:uid="{70BA6782-355A-4815-9421-6C68F7A87EF1}"/>
    <cellStyle name="40% - Énfasis2" xfId="34" builtinId="35" customBuiltin="1"/>
    <cellStyle name="40% - Énfasis2 2" xfId="950" xr:uid="{9713D639-033D-4869-AD78-BE655034F9DC}"/>
    <cellStyle name="40% - Énfasis3" xfId="37" builtinId="39" customBuiltin="1"/>
    <cellStyle name="40% - Énfasis3 2" xfId="795" xr:uid="{4E4E4362-9AA8-4EE9-8C7F-3692263D733F}"/>
    <cellStyle name="40% - Énfasis4" xfId="40" builtinId="43" customBuiltin="1"/>
    <cellStyle name="40% - Énfasis4 2" xfId="780" xr:uid="{37848A1C-A440-443D-B9AF-A0A44E5AD3D2}"/>
    <cellStyle name="40% - Énfasis5" xfId="43" builtinId="47" customBuiltin="1"/>
    <cellStyle name="40% - Énfasis5 2" xfId="833" xr:uid="{8A4195B8-84EB-494E-85B5-9461D7E40293}"/>
    <cellStyle name="40% - Énfasis6" xfId="46" builtinId="51" customBuiltin="1"/>
    <cellStyle name="40% - Énfasis6 2" xfId="807" xr:uid="{DE0CDE54-A00D-455A-8D5B-F73FD4AFCF1C}"/>
    <cellStyle name="60% - Énfasis1 2" xfId="49" xr:uid="{CD78788F-E498-4F2F-9009-A01725EE0DC8}"/>
    <cellStyle name="60% - Énfasis1 3" xfId="793" xr:uid="{400A2323-1C0A-42CB-84F4-280B428D7CDB}"/>
    <cellStyle name="60% - Énfasis2 2" xfId="50" xr:uid="{62F3F641-8879-46FD-88AC-C0BD47B76035}"/>
    <cellStyle name="60% - Énfasis2 3" xfId="827" xr:uid="{502E6AED-96F3-4AEB-A00A-E15FDB96D7FD}"/>
    <cellStyle name="60% - Énfasis3 2" xfId="51" xr:uid="{0779A9EB-5E19-49E2-BC25-E861D9A178EA}"/>
    <cellStyle name="60% - Énfasis3 3" xfId="796" xr:uid="{20504539-3FAA-45AA-BF43-714CC4951516}"/>
    <cellStyle name="60% - Énfasis4 2" xfId="52" xr:uid="{F10BA0AA-5C53-48D2-8841-CBAC659BF4D3}"/>
    <cellStyle name="60% - Énfasis4 3" xfId="841" xr:uid="{814110D8-17E6-4D9F-97B9-3EB3EBAB8BC3}"/>
    <cellStyle name="60% - Énfasis5 2" xfId="53" xr:uid="{78199AA0-02C3-4280-A5BF-84A67A20A142}"/>
    <cellStyle name="60% - Énfasis5 3" xfId="798" xr:uid="{B1A1FA67-202A-4270-9D63-4197FC5BA451}"/>
    <cellStyle name="60% - Énfasis6 2" xfId="54" xr:uid="{5C9AFD3B-ADC6-415D-B7C6-DCDB2A59963B}"/>
    <cellStyle name="60% - Énfasis6 3" xfId="808" xr:uid="{6B69F8BF-137E-4008-A631-67C1122EAA8E}"/>
    <cellStyle name="Bueno" xfId="18" builtinId="26" customBuiltin="1"/>
    <cellStyle name="Bueno 2" xfId="832" xr:uid="{2B5955AE-CDAC-4DB1-BE01-02924828D6EB}"/>
    <cellStyle name="Cálculo" xfId="22" builtinId="22" customBuiltin="1"/>
    <cellStyle name="Cálculo 2" xfId="932" xr:uid="{5CBA0864-1099-4A3E-899F-34288BD3167A}"/>
    <cellStyle name="Celda de comprobación" xfId="24" builtinId="23" customBuiltin="1"/>
    <cellStyle name="Celda de comprobación 2" xfId="909" xr:uid="{921258E3-F18A-4199-8026-C26592F7C913}"/>
    <cellStyle name="Celda vinculada" xfId="23" builtinId="24" customBuiltin="1"/>
    <cellStyle name="Celda vinculada 2" xfId="829" xr:uid="{B28D1FF3-005A-4402-A223-1B30832D5F9E}"/>
    <cellStyle name="Comma [0] 2" xfId="77" xr:uid="{D1430004-57C9-4BD1-9C3B-253FBFF3D22E}"/>
    <cellStyle name="Comma [0] 2 2" xfId="79" xr:uid="{7BA21464-DB5A-4BD0-8491-45DAF32675A1}"/>
    <cellStyle name="Comma [0] 2 2 2" xfId="109" xr:uid="{884ED498-3B15-4158-B624-40005F69D3AB}"/>
    <cellStyle name="Comma [0] 2 2 2 2" xfId="204" xr:uid="{F8EB6797-130A-438F-9564-6162BAD7B57E}"/>
    <cellStyle name="Comma [0] 2 2 2 2 2" xfId="306" xr:uid="{DAEF7268-093E-4995-9F65-B55653D3CF51}"/>
    <cellStyle name="Comma [0] 2 2 2 2 2 2" xfId="535" xr:uid="{A11515E7-50BD-4884-979C-E2E09AADAB4E}"/>
    <cellStyle name="Comma [0] 2 2 2 2 3" xfId="435" xr:uid="{434A082A-215D-4525-8DC1-8AC327A80E6E}"/>
    <cellStyle name="Comma [0] 2 2 2 3" xfId="157" xr:uid="{3670BCA5-4B30-45E0-814E-CF3CF970A6F2}"/>
    <cellStyle name="Comma [0] 2 2 2 3 2" xfId="264" xr:uid="{CF798D44-DA9A-4BD1-93D1-EA979A595412}"/>
    <cellStyle name="Comma [0] 2 2 2 3 2 2" xfId="493" xr:uid="{DF7D1871-9540-43D3-B72A-C944C89736CD}"/>
    <cellStyle name="Comma [0] 2 2 2 3 3" xfId="393" xr:uid="{7948F3BD-97C3-43A7-9861-597B554C7B97}"/>
    <cellStyle name="Comma [0] 2 2 2 4" xfId="237" xr:uid="{F462C3EF-E9E2-42E4-9ABF-DFDD6ECFA68D}"/>
    <cellStyle name="Comma [0] 2 2 2 4 2" xfId="466" xr:uid="{ED6F4B28-DE88-424E-8BA9-B073EAB61FFD}"/>
    <cellStyle name="Comma [0] 2 2 2 5" xfId="366" xr:uid="{FA5D782D-A8EA-47B6-AF22-85B64AE34F56}"/>
    <cellStyle name="Comma [0] 2 2 3" xfId="191" xr:uid="{3FE123E7-E7CF-4E6D-85A0-AC43E4CBA16B}"/>
    <cellStyle name="Comma [0] 2 2 3 2" xfId="296" xr:uid="{AC791D11-285C-45F1-AF40-9236BB11B31F}"/>
    <cellStyle name="Comma [0] 2 2 3 2 2" xfId="525" xr:uid="{238B39F6-74D7-4887-8159-AD85789F8883}"/>
    <cellStyle name="Comma [0] 2 2 3 3" xfId="425" xr:uid="{76C9AF5D-BC63-4A15-A2CA-1C782DA8FF91}"/>
    <cellStyle name="Comma [0] 2 2 4" xfId="179" xr:uid="{E24A1DC0-F0A7-4913-89A9-F7E154164447}"/>
    <cellStyle name="Comma [0] 2 2 4 2" xfId="285" xr:uid="{162BD96D-B25F-4DB8-8F51-3FF17315C9BA}"/>
    <cellStyle name="Comma [0] 2 2 4 2 2" xfId="514" xr:uid="{0BCFB476-2DA9-4AC4-80D6-122A5525AA50}"/>
    <cellStyle name="Comma [0] 2 2 4 3" xfId="414" xr:uid="{0FBE4087-09F7-4C4B-AEDA-865B49B593AC}"/>
    <cellStyle name="Comma [0] 2 2 5" xfId="147" xr:uid="{AE2971AE-F164-4D5C-BE58-43FD3CA612BF}"/>
    <cellStyle name="Comma [0] 2 2 5 2" xfId="254" xr:uid="{F5A0BB45-D444-4F31-906C-3A843AAA331E}"/>
    <cellStyle name="Comma [0] 2 2 5 2 2" xfId="483" xr:uid="{7653E2C8-E161-4B7C-9DD4-372843A9B7B4}"/>
    <cellStyle name="Comma [0] 2 2 5 3" xfId="383" xr:uid="{CCE5D0A8-C038-4AA3-A150-9387F3F9323C}"/>
    <cellStyle name="Comma [0] 2 2 6" xfId="225" xr:uid="{68D3AED5-6B40-4460-8F7F-BF60F4717C15}"/>
    <cellStyle name="Comma [0] 2 2 6 2" xfId="454" xr:uid="{6BDB3EEC-946A-4DF0-88C4-9956D2CB5067}"/>
    <cellStyle name="Comma [0] 2 2 7" xfId="354" xr:uid="{DD85C24F-27ED-445F-A10F-DF94051DEFE6}"/>
    <cellStyle name="Comma [0] 2 3" xfId="108" xr:uid="{BD9A1780-0CE2-431F-AFB8-23543A6A66E0}"/>
    <cellStyle name="Comma [0] 2 3 2" xfId="203" xr:uid="{66FFF7D2-EAB8-411B-BD91-D51E266FEA5C}"/>
    <cellStyle name="Comma [0] 2 3 2 2" xfId="305" xr:uid="{FA183C30-304C-4485-A1C5-B3F7A9E97114}"/>
    <cellStyle name="Comma [0] 2 3 2 2 2" xfId="534" xr:uid="{B3895BBA-EEE4-4913-9149-2C7DD8EFF2D1}"/>
    <cellStyle name="Comma [0] 2 3 2 3" xfId="434" xr:uid="{AFF668A0-18CB-403B-9002-26F357E08344}"/>
    <cellStyle name="Comma [0] 2 3 3" xfId="156" xr:uid="{31835593-777E-4163-8C60-786013F74CB1}"/>
    <cellStyle name="Comma [0] 2 3 3 2" xfId="263" xr:uid="{0A7F0904-225A-46E9-8E4E-32740AA2A77A}"/>
    <cellStyle name="Comma [0] 2 3 3 2 2" xfId="492" xr:uid="{8931A457-40BA-4D67-ADB8-0C1FB8ED9CB7}"/>
    <cellStyle name="Comma [0] 2 3 3 3" xfId="392" xr:uid="{A534276A-D721-4C98-825C-2FBB15FBD7FC}"/>
    <cellStyle name="Comma [0] 2 3 4" xfId="236" xr:uid="{768B18A4-F6F4-42A1-B64F-37C6BE34ED84}"/>
    <cellStyle name="Comma [0] 2 3 4 2" xfId="465" xr:uid="{6C6C591B-50BF-412A-857A-CB105C988CDD}"/>
    <cellStyle name="Comma [0] 2 3 5" xfId="365" xr:uid="{80CEBCF3-2C09-4D96-A33A-1CD78E01DCC3}"/>
    <cellStyle name="Comma [0] 2 4" xfId="144" xr:uid="{8D5EEDDE-D44C-4DBB-A719-F119A5F15F17}"/>
    <cellStyle name="Comma [0] 2 5" xfId="178" xr:uid="{0B489370-5299-47A2-94B5-89DBC8A1D098}"/>
    <cellStyle name="Comma [0] 2 5 2" xfId="284" xr:uid="{EE768EFD-E5B2-45FD-ABF6-782365CAF35C}"/>
    <cellStyle name="Comma [0] 2 5 2 2" xfId="513" xr:uid="{697CD188-D7D0-481D-A0B1-7F1566A242F2}"/>
    <cellStyle name="Comma [0] 2 5 3" xfId="413" xr:uid="{E06DB776-0B96-4F14-A56C-8CAC9986C0D0}"/>
    <cellStyle name="Comma [0] 2 6" xfId="224" xr:uid="{D869DB23-DFA0-4952-8F95-542231F8CDBE}"/>
    <cellStyle name="Comma [0] 2 6 2" xfId="453" xr:uid="{50A412EA-5185-4E9F-B4B0-5BA253F382FB}"/>
    <cellStyle name="Comma [0] 2 7" xfId="353" xr:uid="{AAEAD7B3-B144-41D5-929B-69662B56C819}"/>
    <cellStyle name="Comma 13" xfId="704" xr:uid="{E529F7C4-D143-4EE1-B1C2-C967D1EBA24C}"/>
    <cellStyle name="Comma 13 2" xfId="705" xr:uid="{D472BCB6-84BB-47C6-A878-57B91177D112}"/>
    <cellStyle name="Comma 13 2 2" xfId="993" xr:uid="{648F7EBA-8557-4A11-A522-EA15E08831A9}"/>
    <cellStyle name="Comma 13 3" xfId="960" xr:uid="{FBB829D1-367A-4505-BAE5-5883E16798EB}"/>
    <cellStyle name="Comma 2" xfId="7" xr:uid="{E905B626-C20B-4DAB-A0D8-83139B052B7C}"/>
    <cellStyle name="Comma 2 2" xfId="11" xr:uid="{DFA55465-19EB-4C30-8B9D-5F6E303AAC0F}"/>
    <cellStyle name="Comma 2 2 10" xfId="349" xr:uid="{029EB0DA-FC66-42AB-9A38-734A4C094EAF}"/>
    <cellStyle name="Comma 2 2 11" xfId="327" xr:uid="{D9EA9797-AF13-45C1-84D4-ADA85AD6DA03}"/>
    <cellStyle name="Comma 2 2 2" xfId="96" xr:uid="{11D6D5CA-81EB-49A8-A6A7-D1B6195919EF}"/>
    <cellStyle name="Comma 2 2 2 2" xfId="114" xr:uid="{E13FCC9D-196C-405B-B6D5-8E15EB783C2C}"/>
    <cellStyle name="Comma 2 2 2 2 2" xfId="209" xr:uid="{D49BB414-0BD0-4478-9B25-82F4CC555E68}"/>
    <cellStyle name="Comma 2 2 2 2 2 2" xfId="311" xr:uid="{D2E82C99-22C8-457B-9219-C400456560C0}"/>
    <cellStyle name="Comma 2 2 2 2 2 2 2" xfId="540" xr:uid="{12BB1A34-81F5-445C-85B9-AF6E0B1312F8}"/>
    <cellStyle name="Comma 2 2 2 2 2 3" xfId="440" xr:uid="{79E16092-702A-4743-94C4-E8BC08F3132F}"/>
    <cellStyle name="Comma 2 2 2 2 3" xfId="162" xr:uid="{25F47AE9-2724-48CD-A677-0352A72A48B6}"/>
    <cellStyle name="Comma 2 2 2 2 3 2" xfId="269" xr:uid="{39E87234-92C8-469F-B342-A8875B76B039}"/>
    <cellStyle name="Comma 2 2 2 2 3 2 2" xfId="498" xr:uid="{C1134D12-1992-42B0-8D57-5593E87D539E}"/>
    <cellStyle name="Comma 2 2 2 2 3 3" xfId="398" xr:uid="{1252FEED-5F09-4100-B331-A735EB5E704D}"/>
    <cellStyle name="Comma 2 2 2 2 4" xfId="242" xr:uid="{7040BB6E-3440-4C3E-83E2-90668757C746}"/>
    <cellStyle name="Comma 2 2 2 2 4 2" xfId="471" xr:uid="{27BB12A9-5349-42BA-BBA7-07A5EB4571B2}"/>
    <cellStyle name="Comma 2 2 2 2 5" xfId="706" xr:uid="{FDEA6483-49DC-410B-A911-B9BB0EEA1314}"/>
    <cellStyle name="Comma 2 2 2 2 6" xfId="988" xr:uid="{57A18694-E96B-486F-A190-171E548A9AD3}"/>
    <cellStyle name="Comma 2 2 2 2 7" xfId="371" xr:uid="{2ADB44FF-563E-4327-80B9-C7CB8560B205}"/>
    <cellStyle name="Comma 2 2 2 3" xfId="195" xr:uid="{1B18D91B-53A2-483C-BEB4-CA20A1071967}"/>
    <cellStyle name="Comma 2 2 2 3 2" xfId="300" xr:uid="{4B221714-CD7A-4674-BDD5-176254B03F6D}"/>
    <cellStyle name="Comma 2 2 2 3 2 2" xfId="529" xr:uid="{09FC4307-DD6E-47EB-9DBC-061EA59E0794}"/>
    <cellStyle name="Comma 2 2 2 3 3" xfId="429" xr:uid="{A78181D8-9FB0-4DB2-AF49-1A8061D6C957}"/>
    <cellStyle name="Comma 2 2 2 4" xfId="184" xr:uid="{906DAFAC-711B-4C26-8926-D30D7CCC0AF4}"/>
    <cellStyle name="Comma 2 2 2 4 2" xfId="290" xr:uid="{93CBC546-C30E-4C37-8336-E8E9FA4638C1}"/>
    <cellStyle name="Comma 2 2 2 4 2 2" xfId="519" xr:uid="{1FA1697F-B151-462B-AC09-9780E018575C}"/>
    <cellStyle name="Comma 2 2 2 4 3" xfId="419" xr:uid="{0E1D78E1-F412-4AA5-964C-7D8638B88330}"/>
    <cellStyle name="Comma 2 2 2 5" xfId="151" xr:uid="{A164BCA3-5E0F-45B9-A9B4-3C858E36CCD5}"/>
    <cellStyle name="Comma 2 2 2 5 2" xfId="258" xr:uid="{FB2E6A7E-F0B2-4352-B46D-712602CDF201}"/>
    <cellStyle name="Comma 2 2 2 5 2 2" xfId="487" xr:uid="{0DE98862-C22D-4A7C-9928-516CA7047304}"/>
    <cellStyle name="Comma 2 2 2 5 3" xfId="387" xr:uid="{3515875B-5D5A-43F9-8731-E69E8DBBD486}"/>
    <cellStyle name="Comma 2 2 2 6" xfId="231" xr:uid="{A2724C41-CE2A-45D6-AB5B-61CFF0AB8C9F}"/>
    <cellStyle name="Comma 2 2 2 6 2" xfId="460" xr:uid="{284BA283-D5DE-46D0-AFA9-34EC9E03D465}"/>
    <cellStyle name="Comma 2 2 2 7" xfId="707" xr:uid="{C082B8B0-8AA1-4B09-88EE-3ABB3EE8A667}"/>
    <cellStyle name="Comma 2 2 2 8" xfId="954" xr:uid="{9C60D152-0BD6-424D-91F8-32EE27FFCAD0}"/>
    <cellStyle name="Comma 2 2 2 9" xfId="360" xr:uid="{E7D4017B-57FE-4931-A0B9-54FCF815F792}"/>
    <cellStyle name="Comma 2 2 3" xfId="112" xr:uid="{0B12A6DD-B3D2-44E6-9C55-8F514ADF95DA}"/>
    <cellStyle name="Comma 2 2 3 2" xfId="207" xr:uid="{8C3BF3E8-8116-45FE-A98E-FD58A874BCB6}"/>
    <cellStyle name="Comma 2 2 3 2 2" xfId="309" xr:uid="{81FB61F2-00CD-4CA3-90F5-6C39BF0C935A}"/>
    <cellStyle name="Comma 2 2 3 2 2 2" xfId="538" xr:uid="{3DE93D9A-04DE-43CB-B791-10B42EE97D93}"/>
    <cellStyle name="Comma 2 2 3 2 3" xfId="438" xr:uid="{6BF90F48-0A2A-4FA4-87BF-AB9321227CE9}"/>
    <cellStyle name="Comma 2 2 3 3" xfId="160" xr:uid="{2092F3A4-D198-4615-9840-67EC074B4661}"/>
    <cellStyle name="Comma 2 2 3 3 2" xfId="267" xr:uid="{09F1AC4C-D4A9-453D-9583-FFB3FE224A17}"/>
    <cellStyle name="Comma 2 2 3 3 2 2" xfId="496" xr:uid="{73F1B6BD-C03B-4E0D-8926-6C0CE508B424}"/>
    <cellStyle name="Comma 2 2 3 3 3" xfId="396" xr:uid="{387BFE81-3EE7-42CF-9ED9-7A6AF7669481}"/>
    <cellStyle name="Comma 2 2 3 4" xfId="240" xr:uid="{F968E7E1-EF34-4D58-BC2F-7A486B916694}"/>
    <cellStyle name="Comma 2 2 3 4 2" xfId="469" xr:uid="{515406AA-D5CD-4622-B6AE-8D1700280A80}"/>
    <cellStyle name="Comma 2 2 3 5" xfId="708" xr:uid="{C4136317-5C30-4C02-AAC3-A6965DC649F6}"/>
    <cellStyle name="Comma 2 2 3 6" xfId="978" xr:uid="{EAE6CD9B-947F-4C7E-A238-F46833A64744}"/>
    <cellStyle name="Comma 2 2 3 7" xfId="369" xr:uid="{31160EC7-2E45-41C2-8433-1F86A0F3D71F}"/>
    <cellStyle name="Comma 2 2 4" xfId="140" xr:uid="{C22EF8CE-EDAA-41F4-86AD-A3976E6B0171}"/>
    <cellStyle name="Comma 2 2 5" xfId="182" xr:uid="{1758D31C-6105-4A16-BA2B-2F9A38005F31}"/>
    <cellStyle name="Comma 2 2 5 2" xfId="288" xr:uid="{E8C7CD74-8C5B-46A3-A637-EAA3326F9BBC}"/>
    <cellStyle name="Comma 2 2 5 2 2" xfId="517" xr:uid="{3B6D759C-2F03-48B4-9313-1BFB98A15587}"/>
    <cellStyle name="Comma 2 2 5 3" xfId="417" xr:uid="{C363EAFD-CCB2-4FE8-A536-BF0498D8F23F}"/>
    <cellStyle name="Comma 2 2 6" xfId="93" xr:uid="{9F8B8C37-6E1B-44AA-8AA3-DE52A47AC1DC}"/>
    <cellStyle name="Comma 2 2 6 2" xfId="357" xr:uid="{DF7EB5CD-9CA7-4DD5-A8F5-A4A19E627DB7}"/>
    <cellStyle name="Comma 2 2 7" xfId="228" xr:uid="{DCDB8C3D-82EB-405E-8B13-0EB5693FF5AF}"/>
    <cellStyle name="Comma 2 2 7 2" xfId="457" xr:uid="{7271CFAD-DB5D-47E4-94BA-6E98716B4D4B}"/>
    <cellStyle name="Comma 2 2 8" xfId="64" xr:uid="{3DE44979-1167-4424-A459-6A60D7973BCE}"/>
    <cellStyle name="Comma 2 2 8 2" xfId="709" xr:uid="{17AC6079-E7E8-41FA-8FB3-9071992C7FD1}"/>
    <cellStyle name="Comma 2 2 9" xfId="941" xr:uid="{70F33AF8-3009-4E2C-810B-9DCB950E4773}"/>
    <cellStyle name="Comma 2 3" xfId="110" xr:uid="{217F7DDE-682A-4990-A121-3170621C23BD}"/>
    <cellStyle name="Comma 2 3 2" xfId="205" xr:uid="{A32FFEE3-0C77-4069-9A8E-3B43CFFB4316}"/>
    <cellStyle name="Comma 2 3 2 2" xfId="307" xr:uid="{2A4AD503-49F4-47A5-B428-708BE3530622}"/>
    <cellStyle name="Comma 2 3 2 2 2" xfId="536" xr:uid="{13732A52-B2D7-4038-93AC-C1D9B817A8C0}"/>
    <cellStyle name="Comma 2 3 2 3" xfId="710" xr:uid="{CD71642C-BD3F-454C-9642-A5DA42B7F98C}"/>
    <cellStyle name="Comma 2 3 2 4" xfId="995" xr:uid="{4DB8BA98-B05B-420B-B8A0-B0E3E0E3DE10}"/>
    <cellStyle name="Comma 2 3 2 5" xfId="436" xr:uid="{9B43F9D2-91E3-4EC0-BAE3-7FB9496AE6AB}"/>
    <cellStyle name="Comma 2 3 3" xfId="158" xr:uid="{6ABDEA55-555C-4736-80F8-7F51C4DA6C63}"/>
    <cellStyle name="Comma 2 3 3 2" xfId="265" xr:uid="{510FFF38-7943-455A-8727-AD2FC1A1797E}"/>
    <cellStyle name="Comma 2 3 3 2 2" xfId="494" xr:uid="{E2E769F0-85F8-4194-8FA8-9FECCEAD45CE}"/>
    <cellStyle name="Comma 2 3 3 3" xfId="394" xr:uid="{209A7E43-F1C3-444A-A5D2-2B540A52B6E4}"/>
    <cellStyle name="Comma 2 3 4" xfId="238" xr:uid="{61305BE3-FB1C-4DA5-A6A5-A69D2345CABF}"/>
    <cellStyle name="Comma 2 3 4 2" xfId="467" xr:uid="{EF94452E-7312-4819-97E8-3EA0F922CE9F}"/>
    <cellStyle name="Comma 2 3 5" xfId="711" xr:uid="{F8351711-F4B9-4DF9-8AAF-D84494BBBDFD}"/>
    <cellStyle name="Comma 2 3 6" xfId="962" xr:uid="{0B15E385-BD37-4CA7-8D2D-D74555DE5D10}"/>
    <cellStyle name="Comma 2 3 7" xfId="367" xr:uid="{6568A581-62D8-4EF1-AF16-EAC6336EC9C9}"/>
    <cellStyle name="Comma 2 4" xfId="192" xr:uid="{7ECB442B-85B0-4212-9CBE-4E6F8D618AC2}"/>
    <cellStyle name="Comma 2 4 2" xfId="297" xr:uid="{81EEF29D-22C9-4FDF-8661-CA6B73CAEE61}"/>
    <cellStyle name="Comma 2 4 2 2" xfId="712" xr:uid="{095D40D6-6BA4-4EAB-B1CD-1651CB88ADCC}"/>
    <cellStyle name="Comma 2 4 2 2 2" xfId="1086" xr:uid="{564BBD4C-5998-4C68-B1E0-57FF5F2F4A5C}"/>
    <cellStyle name="Comma 2 4 2 3" xfId="996" xr:uid="{5F3067CB-CE2C-4129-A7EB-99E883DAF221}"/>
    <cellStyle name="Comma 2 4 2 4" xfId="526" xr:uid="{480F4C27-BEF2-4C13-BF6A-E08646645334}"/>
    <cellStyle name="Comma 2 4 3" xfId="713" xr:uid="{0EC445F6-29B0-47CA-B44F-09CF0298E07D}"/>
    <cellStyle name="Comma 2 4 4" xfId="963" xr:uid="{CE576071-2080-48B8-9882-097FE74E995D}"/>
    <cellStyle name="Comma 2 4 5" xfId="426" xr:uid="{6E303C6B-4329-423E-97E6-95CE481B3537}"/>
    <cellStyle name="Comma 2 5" xfId="180" xr:uid="{88E54318-E2B8-4B06-9BAB-2118CFA7E315}"/>
    <cellStyle name="Comma 2 5 2" xfId="286" xr:uid="{7B4F9A52-2794-4A43-8E16-ABEB6DD4F6B8}"/>
    <cellStyle name="Comma 2 5 2 2" xfId="515" xr:uid="{7FEFA382-35A9-4B76-BBF6-6DC203F4ECC2}"/>
    <cellStyle name="Comma 2 5 3" xfId="714" xr:uid="{FDA28F89-6EF0-4066-AFF9-19944B78527B}"/>
    <cellStyle name="Comma 2 5 4" xfId="975" xr:uid="{5FD8769C-B3D7-414F-B28B-CE728BF5A42D}"/>
    <cellStyle name="Comma 2 5 5" xfId="1046" xr:uid="{805379F0-D77E-4B10-9672-73DFF98AF665}"/>
    <cellStyle name="Comma 2 5 6" xfId="415" xr:uid="{9F4AFB43-3127-4165-B9A0-069FF5F91B09}"/>
    <cellStyle name="Comma 2 6" xfId="148" xr:uid="{6DEBAE87-9F6B-47DB-86A6-B93D65C35F21}"/>
    <cellStyle name="Comma 2 6 2" xfId="255" xr:uid="{586965A0-22CA-4519-BD7F-7D21E1B1989B}"/>
    <cellStyle name="Comma 2 6 2 2" xfId="484" xr:uid="{3222381E-0AFF-44F0-8BD0-4790CB9F976D}"/>
    <cellStyle name="Comma 2 6 3" xfId="1066" xr:uid="{D150114C-81A5-4F93-9263-B16304E35F6F}"/>
    <cellStyle name="Comma 2 6 4" xfId="384" xr:uid="{26E88C1F-7102-467D-B774-AE899B52C31E}"/>
    <cellStyle name="Comma 2 7" xfId="80" xr:uid="{EE171635-E43D-4CC7-9790-EC1BD39EC80B}"/>
    <cellStyle name="Comma 2 7 2" xfId="226" xr:uid="{CA32D895-E616-4C63-8D9B-9002458FB35C}"/>
    <cellStyle name="Comma 2 7 2 2" xfId="455" xr:uid="{71C667EB-3495-4FD6-9FB3-7DFB36397E56}"/>
    <cellStyle name="Comma 2 7 3" xfId="355" xr:uid="{EA29A40E-8E8F-4AFF-816D-523B2EFC6F1B}"/>
    <cellStyle name="Comma 2 8" xfId="60" xr:uid="{F683E597-E3DB-4C55-BDC1-62A2A8980798}"/>
    <cellStyle name="Comma 2 8 2" xfId="715" xr:uid="{A70C9ED9-1E7B-464B-B156-D513A0961861}"/>
    <cellStyle name="Comma 2 8 3" xfId="330" xr:uid="{827FA5A7-A48A-41AE-A607-4096BCE31EF6}"/>
    <cellStyle name="Comma 2 9" xfId="936" xr:uid="{7AA928A8-D974-40B2-801E-3BFD8987C871}"/>
    <cellStyle name="Comma 3" xfId="89" xr:uid="{70977A85-9F13-4710-8B30-84917919C2B6}"/>
    <cellStyle name="Comma 3 2" xfId="129" xr:uid="{F39AEFBE-42A0-43FB-B4C0-F9CBC607F962}"/>
    <cellStyle name="Comma 4" xfId="90" xr:uid="{B8F456E9-121D-4D49-B1DA-BBAF01E269D9}"/>
    <cellStyle name="Comma 4 2" xfId="130" xr:uid="{5359D84F-605F-4066-8CD8-F6E4F2E30CDB}"/>
    <cellStyle name="Comma 4 2 2" xfId="553" xr:uid="{82DD2950-A5C6-4994-9603-B5136026FEDC}"/>
    <cellStyle name="Comma 4 2 2 2" xfId="653" xr:uid="{F63C0703-06B3-446B-8890-22DB1E528C3C}"/>
    <cellStyle name="Comma 4 2 2 2 2" xfId="716" xr:uid="{8071DBF1-AB96-4AF6-97EC-4828D7EB9121}"/>
    <cellStyle name="Comma 4 2 2 2 2 2" xfId="1455" xr:uid="{C402E93F-F7D7-4E5D-A09D-F4E954BB9EA7}"/>
    <cellStyle name="Comma 4 2 2 2 3" xfId="888" xr:uid="{D5E4B1F3-F014-4734-9063-5FDE78199221}"/>
    <cellStyle name="Comma 4 2 2 2 4" xfId="1084" xr:uid="{804984EC-A640-41E5-8447-7E6CF01F8148}"/>
    <cellStyle name="Comma 4 2 2 3" xfId="654" xr:uid="{FBA154E9-54DE-405F-A658-6F20642BD4B7}"/>
    <cellStyle name="Comma 4 2 2 3 2" xfId="1310" xr:uid="{8B8E508C-6416-4E8D-A441-56843DE26A48}"/>
    <cellStyle name="Comma 4 2 2 4" xfId="717" xr:uid="{9ED90D3A-226E-4351-BAFA-A8D4FE71023B}"/>
    <cellStyle name="Comma 4 2 2 5" xfId="862" xr:uid="{C981C1A3-58C9-49B1-ABD7-6D0A4C2B81B7}"/>
    <cellStyle name="Comma 4 2 2 6" xfId="1016" xr:uid="{9DF58CB9-4F68-403D-A21A-AF88809E6248}"/>
    <cellStyle name="Comma 4 2 3" xfId="655" xr:uid="{2123C396-3E7F-438E-BC24-41327131FC8B}"/>
    <cellStyle name="Comma 4 2 3 2" xfId="876" xr:uid="{3E5AB267-5806-4D85-9802-9023F709ED03}"/>
    <cellStyle name="Comma 4 2 3 2 2" xfId="1444" xr:uid="{A5A28B8F-E7B6-46C1-8777-A1041E9BD6D6}"/>
    <cellStyle name="Comma 4 2 3 3" xfId="1114" xr:uid="{CA1D517A-F27A-4757-9C7E-F7BCAFA23571}"/>
    <cellStyle name="Comma 4 2 4" xfId="1083" xr:uid="{B2AC1932-45B1-4C44-AD6A-B776DBCBD010}"/>
    <cellStyle name="Comma 4 2 4 2" xfId="1299" xr:uid="{4B25E477-89BB-488B-B425-A88D1D8CA342}"/>
    <cellStyle name="Comma 4 2 5" xfId="906" xr:uid="{7F6780F0-5AFD-4789-ABEE-B91CDA1DBC34}"/>
    <cellStyle name="Comma 4 3" xfId="718" xr:uid="{D4880195-99D3-4D3D-9841-2BC34296D214}"/>
    <cellStyle name="Comma 4 3 2" xfId="992" xr:uid="{E32DFD9C-9F46-41E1-B8FD-C60D1CD10EFE}"/>
    <cellStyle name="Comma 4 4" xfId="719" xr:uid="{FFE6B56A-A9D0-49EE-B2CB-AA3D498B23C2}"/>
    <cellStyle name="Comma 4 5" xfId="959" xr:uid="{B4901736-298E-4F7F-A399-F9A8FE718008}"/>
    <cellStyle name="Comma 5" xfId="78" xr:uid="{4AE82087-1626-4D4D-B9B7-697BBA519879}"/>
    <cellStyle name="Comma 5 2" xfId="127" xr:uid="{0D5DBEED-D116-4CC7-A265-2B0C83FCBF87}"/>
    <cellStyle name="Comma 6" xfId="86" xr:uid="{95E69B8F-E96E-417B-AE9E-687C854487AD}"/>
    <cellStyle name="Comma 6 2" xfId="128" xr:uid="{7F1B8249-DB82-40E2-8188-02758DC7ABDC}"/>
    <cellStyle name="Comma 7" xfId="91" xr:uid="{74D5C92C-4614-4F8F-A35A-154C079563FB}"/>
    <cellStyle name="Comma 7 2" xfId="131" xr:uid="{01D3399A-55CF-4A36-B005-C7118C1CB392}"/>
    <cellStyle name="Comma 8" xfId="92" xr:uid="{D1EDF663-B462-4BB2-943C-28C1464665BB}"/>
    <cellStyle name="Comma 8 2" xfId="132" xr:uid="{AE8433D0-AEBA-4814-B7B7-2CCDEC35F87B}"/>
    <cellStyle name="Comma_Worksheet in (C) 2212.1 Armado de Estados MS 31.12 2" xfId="720" xr:uid="{ECFF254D-0DD2-4ADF-A1CC-E365D8E95029}"/>
    <cellStyle name="Currency_HOJA DE TRABAJO" xfId="221" xr:uid="{BEA02119-AEED-4C21-B956-B77B079FE89E}"/>
    <cellStyle name="Encabezado 1" xfId="14" builtinId="16" customBuiltin="1"/>
    <cellStyle name="Encabezado 1 2" xfId="914" xr:uid="{C45EA782-8FB3-40EE-A494-64C1416334F2}"/>
    <cellStyle name="Encabezado 4" xfId="17" builtinId="19" customBuiltin="1"/>
    <cellStyle name="Encabezado 4 2" xfId="835" xr:uid="{7AEC6BAD-4E12-4CB7-8932-FE4E9F863E2A}"/>
    <cellStyle name="Énfasis1" xfId="29" builtinId="29" customBuiltin="1"/>
    <cellStyle name="Énfasis1 2" xfId="785" xr:uid="{F98877DB-DED1-45A1-955F-128400C7E3EC}"/>
    <cellStyle name="Énfasis2" xfId="32" builtinId="33" customBuiltin="1"/>
    <cellStyle name="Énfasis2 2" xfId="802" xr:uid="{B49B5201-EE99-4795-8A6E-A947AF922138}"/>
    <cellStyle name="Énfasis3" xfId="35" builtinId="37" customBuiltin="1"/>
    <cellStyle name="Énfasis3 2" xfId="899" xr:uid="{1D404842-85A8-4503-91D4-16BB89962CF7}"/>
    <cellStyle name="Énfasis4" xfId="38" builtinId="41" customBuiltin="1"/>
    <cellStyle name="Énfasis4 2" xfId="846" xr:uid="{D1E0703A-BEDE-4BD2-8E6B-2F898616A14C}"/>
    <cellStyle name="Énfasis5" xfId="41" builtinId="45" customBuiltin="1"/>
    <cellStyle name="Énfasis5 2" xfId="843" xr:uid="{24190248-7D77-4CBF-A605-4C68F3ED161D}"/>
    <cellStyle name="Énfasis6" xfId="44" builtinId="49" customBuiltin="1"/>
    <cellStyle name="Énfasis6 2" xfId="805" xr:uid="{76521B46-F49C-4351-B799-C08C233EFAA3}"/>
    <cellStyle name="Entrada" xfId="20" builtinId="20" customBuiltin="1"/>
    <cellStyle name="Entrada 2" xfId="816" xr:uid="{BD21C2AC-DB46-4F0F-9CC4-31225CF8702C}"/>
    <cellStyle name="Excel Built-in Normal" xfId="721" xr:uid="{49AD511B-6554-44A6-8827-B2230CD1CFC8}"/>
    <cellStyle name="Hipervínculo" xfId="3" builtinId="8"/>
    <cellStyle name="Hipervínculo 2" xfId="1004" xr:uid="{100FB231-F6A7-4569-8FEF-DA54FA10614F}"/>
    <cellStyle name="Hipervínculo 3" xfId="852" xr:uid="{DE454FB0-2482-4E6E-8730-AF5983E379A4}"/>
    <cellStyle name="Incorrecto" xfId="19" builtinId="27" customBuiltin="1"/>
    <cellStyle name="Incorrecto 2" xfId="799" xr:uid="{02CF64C2-210C-48A5-BC88-D86C8F172633}"/>
    <cellStyle name="Millares" xfId="12" builtinId="3"/>
    <cellStyle name="Millares [0]" xfId="1" builtinId="6"/>
    <cellStyle name="Millares [0] 10" xfId="94" xr:uid="{BBA15A98-A74D-4D74-B2BD-81E694E86FC8}"/>
    <cellStyle name="Millares [0] 10 2" xfId="229" xr:uid="{67AD4E71-985E-4D1B-BF19-1CAC483837AB}"/>
    <cellStyle name="Millares [0] 10 2 2" xfId="458" xr:uid="{FF142717-D5EF-48E7-A801-0EB27AAC039B}"/>
    <cellStyle name="Millares [0] 10 3" xfId="1109" xr:uid="{2BFF172D-3D0F-4901-99AD-C0EF5B9C4F05}"/>
    <cellStyle name="Millares [0] 10 4" xfId="358" xr:uid="{0307191E-88AD-4CBA-A2E3-88B4AE7F650E}"/>
    <cellStyle name="Millares [0] 11" xfId="66" xr:uid="{56C38D2C-B1D7-47AE-9FDD-604174A21875}"/>
    <cellStyle name="Millares [0] 11 2" xfId="351" xr:uid="{13E01093-33F5-41F0-91EF-281489F03CE7}"/>
    <cellStyle name="Millares [0] 12" xfId="222" xr:uid="{FA17A1A3-EA01-4198-97F4-78C9D423D64A}"/>
    <cellStyle name="Millares [0] 12 2" xfId="451" xr:uid="{AEB35A09-0370-4FF1-90EF-E0EEEE4FFCF5}"/>
    <cellStyle name="Millares [0] 13" xfId="554" xr:uid="{EFF0F3A0-8482-4EF6-8325-A564D33500D5}"/>
    <cellStyle name="Millares [0] 14" xfId="701" xr:uid="{CD69CC10-C11E-4FC7-A8A0-6B9A837BD351}"/>
    <cellStyle name="Millares [0] 15" xfId="788" xr:uid="{10CA84D6-7E70-45A0-B42C-BBC3346289A7}"/>
    <cellStyle name="Millares [0] 16" xfId="38488" xr:uid="{64DF6F46-539D-497D-AFD9-C1A659CD3F92}"/>
    <cellStyle name="Millares [0] 17" xfId="347" xr:uid="{D4FDBCF8-6EF1-41F0-A337-AA0A8B2F16FB}"/>
    <cellStyle name="Millares [0] 2" xfId="10" xr:uid="{A80172E0-3515-4A8E-A9A9-F3CE85C57917}"/>
    <cellStyle name="Millares [0] 2 2" xfId="63" xr:uid="{9404B2CD-1314-4D10-8D33-72C7A7D7CC9C}"/>
    <cellStyle name="Millares [0] 2 2 10" xfId="821" xr:uid="{C9F3E9C8-DA71-4B82-BD24-7EF9C64DC8C3}"/>
    <cellStyle name="Millares [0] 2 2 11" xfId="3758" xr:uid="{AD76DB13-A248-44C5-A26D-E609BC8C77D9}"/>
    <cellStyle name="Millares [0] 2 2 12" xfId="348" xr:uid="{79F579FD-D6F8-4A02-AFEA-6A4EC0A049C8}"/>
    <cellStyle name="Millares [0] 2 2 2" xfId="117" xr:uid="{81F9A920-0240-44CA-ACE0-1D15A40C84C1}"/>
    <cellStyle name="Millares [0] 2 2 2 2" xfId="212" xr:uid="{16018943-BA29-4BC2-897A-1194876FE2EB}"/>
    <cellStyle name="Millares [0] 2 2 2 2 2" xfId="314" xr:uid="{C86C1AB7-51C3-4ECD-BF36-0DB578CC1F2F}"/>
    <cellStyle name="Millares [0] 2 2 2 2 2 2" xfId="543" xr:uid="{8D91CC59-A79B-4FE5-9918-24F742A948BC}"/>
    <cellStyle name="Millares [0] 2 2 2 2 3" xfId="722" xr:uid="{422FECE1-9D4E-4B4E-AAC7-72CA9D2A3DA2}"/>
    <cellStyle name="Millares [0] 2 2 2 2 4" xfId="987" xr:uid="{96A25FAE-A451-4C12-AF4F-42945DE24B53}"/>
    <cellStyle name="Millares [0] 2 2 2 2 5" xfId="1074" xr:uid="{C3253495-D614-4497-B1B1-A9B3B35A9607}"/>
    <cellStyle name="Millares [0] 2 2 2 2 6" xfId="443" xr:uid="{7DE3548E-E0B6-4A4B-B000-F94806754A7D}"/>
    <cellStyle name="Millares [0] 2 2 2 3" xfId="165" xr:uid="{DC80C6DA-E8BE-4C81-89E3-4732919620BC}"/>
    <cellStyle name="Millares [0] 2 2 2 3 2" xfId="272" xr:uid="{6F2B55AF-6FDD-4603-943D-9082B5B8B02A}"/>
    <cellStyle name="Millares [0] 2 2 2 3 2 2" xfId="501" xr:uid="{779575F8-9C62-48C6-96D0-F40D8735C342}"/>
    <cellStyle name="Millares [0] 2 2 2 3 3" xfId="401" xr:uid="{F1220811-9081-4D39-B917-449988324E20}"/>
    <cellStyle name="Millares [0] 2 2 2 4" xfId="245" xr:uid="{47B71391-D177-4913-916B-6AA6543E5E65}"/>
    <cellStyle name="Millares [0] 2 2 2 4 2" xfId="474" xr:uid="{91911BD6-4259-49D9-BDB6-B5F659B9E140}"/>
    <cellStyle name="Millares [0] 2 2 2 5" xfId="723" xr:uid="{CC2A3770-A1C7-4DEA-8E17-BED38708DF40}"/>
    <cellStyle name="Millares [0] 2 2 2 6" xfId="953" xr:uid="{7F1CD93B-5C0B-4382-B893-AF579F6EB910}"/>
    <cellStyle name="Millares [0] 2 2 2 7" xfId="969" xr:uid="{40AF0AE0-F18F-4C4F-8007-25CC4A7FAD27}"/>
    <cellStyle name="Millares [0] 2 2 2 8" xfId="374" xr:uid="{A00D392D-DC78-40C1-9431-00294743F712}"/>
    <cellStyle name="Millares [0] 2 2 3" xfId="200" xr:uid="{05B3D6FF-52BB-450C-9F29-49D10914840E}"/>
    <cellStyle name="Millares [0] 2 2 3 2" xfId="303" xr:uid="{A5F53A9F-38D4-4351-8BFC-77C67ECF8B9E}"/>
    <cellStyle name="Millares [0] 2 2 3 2 2" xfId="532" xr:uid="{F1A01E8F-88E3-4982-BC36-9FCD06B55C94}"/>
    <cellStyle name="Millares [0] 2 2 3 3" xfId="724" xr:uid="{C93D9E3C-C784-4F0B-B556-5BB4E1D06D16}"/>
    <cellStyle name="Millares [0] 2 2 3 4" xfId="977" xr:uid="{9149F39B-9E50-4E59-A2E1-9E125EC01C8F}"/>
    <cellStyle name="Millares [0] 2 2 3 5" xfId="1057" xr:uid="{C3D5811D-0378-478E-80A6-4DD17832EF77}"/>
    <cellStyle name="Millares [0] 2 2 3 6" xfId="432" xr:uid="{A030A683-27BC-4D3B-BC79-BB14B0F87F0F}"/>
    <cellStyle name="Millares [0] 2 2 4" xfId="154" xr:uid="{C06BE3DA-3795-438D-92C5-377C4BE296EC}"/>
    <cellStyle name="Millares [0] 2 2 4 2" xfId="261" xr:uid="{908803AF-2C71-40A7-8347-A4A3B01993D6}"/>
    <cellStyle name="Millares [0] 2 2 4 2 2" xfId="490" xr:uid="{C10EF16A-FB32-4D32-AABB-C0F4481B7619}"/>
    <cellStyle name="Millares [0] 2 2 4 3" xfId="390" xr:uid="{4A20A0DB-8130-4D76-93F6-EC981A8EDB85}"/>
    <cellStyle name="Millares [0] 2 2 5" xfId="106" xr:uid="{944B22C4-1A49-4F25-A7B4-C6F9CEA1B18C}"/>
    <cellStyle name="Millares [0] 2 2 5 2" xfId="363" xr:uid="{D66CA32D-749E-4586-AEFE-BBEC2F0CE489}"/>
    <cellStyle name="Millares [0] 2 2 6" xfId="234" xr:uid="{4C08DB5A-CCB0-42B1-BFD4-B7F1A09651AC}"/>
    <cellStyle name="Millares [0] 2 2 6 2" xfId="463" xr:uid="{9B0C50C9-45B7-4251-9E6C-899251DB4BA8}"/>
    <cellStyle name="Millares [0] 2 2 7" xfId="656" xr:uid="{95374337-0486-4DE4-A0CE-413F8AB3FAF4}"/>
    <cellStyle name="Millares [0] 2 2 8" xfId="725" xr:uid="{E8FC5DEC-4AB1-4920-8C29-3AFDDB731DC8}"/>
    <cellStyle name="Millares [0] 2 2 9" xfId="884" xr:uid="{1AC6F7C5-1036-439F-80BE-42026D22CAA9}"/>
    <cellStyle name="Millares [0] 2 3" xfId="141" xr:uid="{807790BB-33C5-437C-B073-7284022DDA8F}"/>
    <cellStyle name="Millares [0] 2 3 2" xfId="726" xr:uid="{E220B9D9-5006-4CEB-A1D5-98137E58CFC4}"/>
    <cellStyle name="Millares [0] 2 3 2 2" xfId="997" xr:uid="{BDED766A-67B3-42A8-A49D-8AEAC57F8268}"/>
    <cellStyle name="Millares [0] 2 3 3" xfId="727" xr:uid="{85E66D49-E489-4AC5-BDBA-B6BAE33233F8}"/>
    <cellStyle name="Millares [0] 2 3 4" xfId="964" xr:uid="{0354E1D3-4BF5-495A-8B74-AADE17D1A54E}"/>
    <cellStyle name="Millares [0] 2 4" xfId="174" xr:uid="{857873C3-E629-4C5A-B829-3F01B618C653}"/>
    <cellStyle name="Millares [0] 2 4 2" xfId="281" xr:uid="{89C59D60-C78D-4FE7-9DCB-9BC18BE45979}"/>
    <cellStyle name="Millares [0] 2 4 2 2" xfId="510" xr:uid="{54F8536A-D9C3-4200-8341-3BA913B372C1}"/>
    <cellStyle name="Millares [0] 2 4 3" xfId="728" xr:uid="{5ACCB8A0-22E6-477D-B0F6-17ECCC68A3BC}"/>
    <cellStyle name="Millares [0] 2 4 4" xfId="974" xr:uid="{47A641D2-CCB7-4123-948B-22FFBBE323FD}"/>
    <cellStyle name="Millares [0] 2 4 5" xfId="925" xr:uid="{30FA20BE-9C46-4F5C-A060-7F9DE9CA567E}"/>
    <cellStyle name="Millares [0] 2 4 6" xfId="410" xr:uid="{1A4B02CF-FFBF-4554-B3A4-0AA79F83C6AD}"/>
    <cellStyle name="Millares [0] 2 5" xfId="95" xr:uid="{854B2FB3-D6CE-4D93-9149-93BE6F745225}"/>
    <cellStyle name="Millares [0] 2 5 2" xfId="230" xr:uid="{01DBFB0B-1C30-40F8-AC67-B5FFA0E8F2BB}"/>
    <cellStyle name="Millares [0] 2 5 2 2" xfId="459" xr:uid="{CB59AA94-E890-4F16-A98C-2017E62BF603}"/>
    <cellStyle name="Millares [0] 2 5 3" xfId="854" xr:uid="{9724462B-1455-4ECB-ADB4-27FD76F155C7}"/>
    <cellStyle name="Millares [0] 2 5 4" xfId="359" xr:uid="{BF4D838A-B434-4E90-9B2A-F1CD5ECB209E}"/>
    <cellStyle name="Millares [0] 2 6" xfId="57" xr:uid="{8B2D5DE2-B879-4F42-A54F-01F815F5E5A4}"/>
    <cellStyle name="Millares [0] 2 6 2" xfId="657" xr:uid="{4B315D08-A45E-4ABB-A77F-68DCC0035396}"/>
    <cellStyle name="Millares [0] 2 6 3" xfId="329" xr:uid="{CC1F7B13-6A46-4E41-A344-748A6993AF07}"/>
    <cellStyle name="Millares [0] 2 7" xfId="729" xr:uid="{492C9FA3-D33B-44A3-9227-79F21551B79B}"/>
    <cellStyle name="Millares [0] 2 8" xfId="858" xr:uid="{521BAE6A-EC57-44D8-AB6A-245932486BCD}"/>
    <cellStyle name="Millares [0] 2 9" xfId="815" xr:uid="{2E7A89CF-11D5-42C7-8511-8212277F60F9}"/>
    <cellStyle name="Millares [0] 3" xfId="65" xr:uid="{1B97C9EF-CBFE-4E33-81B4-5CBE06ED036B}"/>
    <cellStyle name="Millares [0] 3 2" xfId="116" xr:uid="{3CC80057-61DC-49CD-B272-226E0F212F3B}"/>
    <cellStyle name="Millares [0] 3 2 2" xfId="211" xr:uid="{C739CC1C-3E7A-45D9-873D-9DF48DFCF402}"/>
    <cellStyle name="Millares [0] 3 2 2 2" xfId="313" xr:uid="{CF8E687C-9F5E-4CE8-8023-F69862878F38}"/>
    <cellStyle name="Millares [0] 3 2 2 2 2" xfId="1458" xr:uid="{716BEA4D-E105-42AC-AC7C-26A76345B1A3}"/>
    <cellStyle name="Millares [0] 3 2 2 2 3" xfId="542" xr:uid="{B2EC2E8F-6C1D-4A59-9EFF-C2CCDE8D51ED}"/>
    <cellStyle name="Millares [0] 3 2 2 3" xfId="730" xr:uid="{15A6DD9A-4CAD-4291-9A23-CD8232A56A5C}"/>
    <cellStyle name="Millares [0] 3 2 2 4" xfId="979" xr:uid="{F6784132-CF37-47FC-A808-B38A02111112}"/>
    <cellStyle name="Millares [0] 3 2 2 5" xfId="1152" xr:uid="{52E25785-44C6-4BC3-BF73-FCAA2A3FA507}"/>
    <cellStyle name="Millares [0] 3 2 2 6" xfId="442" xr:uid="{A0405486-305D-4A02-99D7-F180CF51F3DB}"/>
    <cellStyle name="Millares [0] 3 2 3" xfId="164" xr:uid="{63BE6DCE-5FF0-4930-8F6C-C50259F1CAC2}"/>
    <cellStyle name="Millares [0] 3 2 3 2" xfId="271" xr:uid="{C891E3E8-74EA-48DF-8B4B-6194C58ED8BC}"/>
    <cellStyle name="Millares [0] 3 2 3 2 2" xfId="500" xr:uid="{5C5E87FB-1CC5-405A-8376-09A0428E5A57}"/>
    <cellStyle name="Millares [0] 3 2 3 3" xfId="1313" xr:uid="{474FC23D-CDBD-4A71-923A-65ED21BCBE7F}"/>
    <cellStyle name="Millares [0] 3 2 3 4" xfId="400" xr:uid="{C3C486A4-621A-40D6-9DAA-875B3132B73E}"/>
    <cellStyle name="Millares [0] 3 2 4" xfId="244" xr:uid="{401A3097-42B5-41B8-A6FE-BEA9ED6ADEC9}"/>
    <cellStyle name="Millares [0] 3 2 4 2" xfId="473" xr:uid="{825FEC6B-8191-4266-BE00-47E812CC8579}"/>
    <cellStyle name="Millares [0] 3 2 5" xfId="731" xr:uid="{4E562D4A-6F48-4BA1-ACD2-1F4DE371FB84}"/>
    <cellStyle name="Millares [0] 3 2 6" xfId="942" xr:uid="{BB12E4DB-51FB-4E64-9148-A8BCD4013573}"/>
    <cellStyle name="Millares [0] 3 2 7" xfId="1115" xr:uid="{586234DB-F0A2-40FA-A2B1-D60195D5978D}"/>
    <cellStyle name="Millares [0] 3 2 8" xfId="373" xr:uid="{9C2D7DF6-FC00-4D84-9A67-0A5C68C671A7}"/>
    <cellStyle name="Millares [0] 3 3" xfId="199" xr:uid="{4A2D8EBF-9B8D-4C2C-8F14-65E22A358DE8}"/>
    <cellStyle name="Millares [0] 3 3 2" xfId="302" xr:uid="{9A8D6917-EC67-460F-A2A2-8963D01742EB}"/>
    <cellStyle name="Millares [0] 3 3 2 2" xfId="732" xr:uid="{80866F34-CD37-4315-B5A5-07AC5BF6A03D}"/>
    <cellStyle name="Millares [0] 3 3 2 3" xfId="989" xr:uid="{274C5899-68C9-4448-9FC6-A0A71AC6790F}"/>
    <cellStyle name="Millares [0] 3 3 2 4" xfId="531" xr:uid="{F0DCF0B3-9CBC-455C-8531-9C2C8D0DF447}"/>
    <cellStyle name="Millares [0] 3 3 3" xfId="733" xr:uid="{DBC43E6D-543B-4FF1-A60F-B53D1C57E54C}"/>
    <cellStyle name="Millares [0] 3 3 4" xfId="955" xr:uid="{BAE3CCAB-1683-4B18-A27D-37627B3F3E8B}"/>
    <cellStyle name="Millares [0] 3 3 5" xfId="1003" xr:uid="{35B9E16B-21C9-4324-8BF5-3A4581116247}"/>
    <cellStyle name="Millares [0] 3 3 6" xfId="431" xr:uid="{E25EC250-D832-4152-8B04-AB09303AC87E}"/>
    <cellStyle name="Millares [0] 3 4" xfId="183" xr:uid="{C90FD083-04F7-4459-8C0C-C2F4609A07CC}"/>
    <cellStyle name="Millares [0] 3 4 2" xfId="289" xr:uid="{B99F5384-7C72-4665-85C2-81AE4480CBAC}"/>
    <cellStyle name="Millares [0] 3 4 2 2" xfId="1447" xr:uid="{7800A232-F938-4D6F-B933-0CD19F13BA92}"/>
    <cellStyle name="Millares [0] 3 4 2 3" xfId="518" xr:uid="{0AA79928-DB1A-4606-9433-D897DA8A94BB}"/>
    <cellStyle name="Millares [0] 3 4 3" xfId="1059" xr:uid="{F86AAC9A-8439-418D-8B07-52DAF2CC854C}"/>
    <cellStyle name="Millares [0] 3 4 4" xfId="792" xr:uid="{6CE67CCD-A59A-4AF3-94DF-550B31FBE0E7}"/>
    <cellStyle name="Millares [0] 3 4 5" xfId="418" xr:uid="{8888F582-1D72-409B-9843-7D3033FBC5AF}"/>
    <cellStyle name="Millares [0] 3 5" xfId="153" xr:uid="{8F6FDA47-5F0C-407D-8110-E46BF8C68291}"/>
    <cellStyle name="Millares [0] 3 5 2" xfId="260" xr:uid="{23BA689F-B293-47FD-A487-1180AE0D99D2}"/>
    <cellStyle name="Millares [0] 3 5 2 2" xfId="489" xr:uid="{D94FF0CE-0C7C-4733-9A98-651C0C6F44F5}"/>
    <cellStyle name="Millares [0] 3 5 3" xfId="1302" xr:uid="{2EC98230-30FC-426F-A7EB-E27F816EF95D}"/>
    <cellStyle name="Millares [0] 3 5 4" xfId="389" xr:uid="{72BA237D-9F6D-4799-9B35-74F735C61F06}"/>
    <cellStyle name="Millares [0] 3 6" xfId="104" xr:uid="{8C2CB491-933F-431E-9874-F46890BDE6F5}"/>
    <cellStyle name="Millares [0] 3 6 2" xfId="233" xr:uid="{25330D28-B07E-430D-80C9-4B2DDD37DD96}"/>
    <cellStyle name="Millares [0] 3 6 2 2" xfId="462" xr:uid="{25B9B123-6F63-4407-9EE6-7643C8D8969C}"/>
    <cellStyle name="Millares [0] 3 6 3" xfId="362" xr:uid="{B224F4C0-8D78-4D40-B697-A30E6B1B8742}"/>
    <cellStyle name="Millares [0] 3 7" xfId="69" xr:uid="{45B95996-9FF6-4544-9D87-E0121C1B1EE5}"/>
    <cellStyle name="Millares [0] 3 7 2" xfId="332" xr:uid="{6611D09A-68FB-4FA9-95B9-8B6FEC9D068C}"/>
    <cellStyle name="Millares [0] 3 8" xfId="555" xr:uid="{55C99717-C088-4D07-BE62-59FCCB881C25}"/>
    <cellStyle name="Millares [0] 3 9" xfId="350" xr:uid="{8A85EDDB-BFBB-4292-9B2F-9E4C86640391}"/>
    <cellStyle name="Millares [0] 4" xfId="113" xr:uid="{798F2B5A-C37E-4F54-8276-4896BC07B408}"/>
    <cellStyle name="Millares [0] 4 2" xfId="208" xr:uid="{8045BAC3-AAD0-4F02-9FDE-489145C5E5FA}"/>
    <cellStyle name="Millares [0] 4 2 2" xfId="310" xr:uid="{3E9A0602-6243-4955-88C2-0996591FAC2F}"/>
    <cellStyle name="Millares [0] 4 2 2 2" xfId="1079" xr:uid="{8D37ADA5-A70D-40C1-A4BA-43C272087E17}"/>
    <cellStyle name="Millares [0] 4 2 2 3" xfId="539" xr:uid="{7659BB13-0C92-4CF3-8C06-141978236735}"/>
    <cellStyle name="Millares [0] 4 2 3" xfId="734" xr:uid="{FF5A01CE-CD37-4A02-9CAA-465C45B486C8}"/>
    <cellStyle name="Millares [0] 4 2 4" xfId="976" xr:uid="{DFB9BA8B-3872-4842-9792-878B84811456}"/>
    <cellStyle name="Millares [0] 4 2 5" xfId="439" xr:uid="{6A6036A7-4AD9-4840-904A-9A554B181CC4}"/>
    <cellStyle name="Millares [0] 4 3" xfId="187" xr:uid="{8799370A-7845-4AC6-96C5-825B277596E4}"/>
    <cellStyle name="Millares [0] 4 3 2" xfId="293" xr:uid="{7731FC34-4FBA-4372-9F65-059A5D88F694}"/>
    <cellStyle name="Millares [0] 4 3 2 2" xfId="1102" xr:uid="{562649CC-72E7-40E7-B9E2-0A265EEBA0D3}"/>
    <cellStyle name="Millares [0] 4 3 2 3" xfId="522" xr:uid="{DAD0CB11-DED5-4FD9-869C-801B5D85BE24}"/>
    <cellStyle name="Millares [0] 4 3 3" xfId="1009" xr:uid="{3006D1D8-F0EF-49AF-86BE-820F27E319E3}"/>
    <cellStyle name="Millares [0] 4 3 4" xfId="422" xr:uid="{873D4EB9-CB0B-4E83-B416-76CCA04337DC}"/>
    <cellStyle name="Millares [0] 4 4" xfId="161" xr:uid="{041018AA-718C-446B-ABBE-265DBA0E5CA5}"/>
    <cellStyle name="Millares [0] 4 4 2" xfId="268" xr:uid="{FA8A935B-8907-4A9F-B14B-A9295362D54B}"/>
    <cellStyle name="Millares [0] 4 4 2 2" xfId="497" xr:uid="{56281FEC-78BE-4DDA-AE92-93C43F1124B6}"/>
    <cellStyle name="Millares [0] 4 4 3" xfId="1032" xr:uid="{123EBB73-13E7-4BA4-8F31-CB1BB7DEA01C}"/>
    <cellStyle name="Millares [0] 4 4 4" xfId="397" xr:uid="{3E742980-E251-407D-9374-BC9E37F55BF1}"/>
    <cellStyle name="Millares [0] 4 5" xfId="241" xr:uid="{B878160B-5A46-4AE5-B2A9-4E0D98D7537F}"/>
    <cellStyle name="Millares [0] 4 5 2" xfId="1062" xr:uid="{FE0ADDDF-0C29-429D-AE11-1F3F995E2C54}"/>
    <cellStyle name="Millares [0] 4 5 3" xfId="470" xr:uid="{CBA2102F-A5C2-44BA-8BF9-DB8DFB716D65}"/>
    <cellStyle name="Millares [0] 4 6" xfId="658" xr:uid="{2A982879-4AC2-4A2E-9B9B-3A2BE2CA2CB6}"/>
    <cellStyle name="Millares [0] 4 7" xfId="735" xr:uid="{4652ED43-3E3C-41DA-B2D9-C2DAB6856530}"/>
    <cellStyle name="Millares [0] 4 8" xfId="873" xr:uid="{31909059-0F57-4B2B-BBEB-CA164DD1A5B5}"/>
    <cellStyle name="Millares [0] 4 9" xfId="370" xr:uid="{7559150E-C3A6-4665-B20F-0B7033098101}"/>
    <cellStyle name="Millares [0] 5" xfId="123" xr:uid="{CF03059D-7323-4D1B-9552-0002D0DD97D9}"/>
    <cellStyle name="Millares [0] 5 2" xfId="213" xr:uid="{CE8CC0B2-E910-400D-A9D1-2AAD0E80C1DD}"/>
    <cellStyle name="Millares [0] 5 2 2" xfId="315" xr:uid="{7864D3A7-DE40-48CD-A56A-A202241D4BC7}"/>
    <cellStyle name="Millares [0] 5 2 2 2" xfId="544" xr:uid="{8722F041-C52F-4559-974D-CCDD8AA75BE0}"/>
    <cellStyle name="Millares [0] 5 2 3" xfId="736" xr:uid="{9ED6CC84-ABF6-4F5C-B506-5FFF4BEB5D00}"/>
    <cellStyle name="Millares [0] 5 2 4" xfId="986" xr:uid="{23D1F407-A420-4FBE-B003-7DC944032FFE}"/>
    <cellStyle name="Millares [0] 5 2 5" xfId="444" xr:uid="{A275E2EA-22D0-4CBF-936B-78A3E0265099}"/>
    <cellStyle name="Millares [0] 5 3" xfId="175" xr:uid="{496CFB2F-6B15-4FD0-AE82-9FB876DA17D7}"/>
    <cellStyle name="Millares [0] 5 3 2" xfId="282" xr:uid="{E47DBE08-894F-4173-AA2C-4644D29F568D}"/>
    <cellStyle name="Millares [0] 5 3 2 2" xfId="511" xr:uid="{3764CC24-E83F-42A6-A24A-930A3C858EDD}"/>
    <cellStyle name="Millares [0] 5 3 3" xfId="1072" xr:uid="{585F5BA0-2A66-40A4-8D0F-C3F4BFC22C67}"/>
    <cellStyle name="Millares [0] 5 3 4" xfId="411" xr:uid="{0E023FFA-AA27-43F3-9F6C-B9F9F5E43273}"/>
    <cellStyle name="Millares [0] 5 4" xfId="167" xr:uid="{603DCB86-7B30-48C7-9A17-0E32E80F1806}"/>
    <cellStyle name="Millares [0] 5 4 2" xfId="274" xr:uid="{A2D0F1A7-86B0-4907-A8EA-858C98A38ACB}"/>
    <cellStyle name="Millares [0] 5 4 2 2" xfId="503" xr:uid="{8FB73240-188F-4F77-A7CA-8E5A32A5268C}"/>
    <cellStyle name="Millares [0] 5 4 3" xfId="403" xr:uid="{53163F59-013E-4293-8D90-434B1C7F7E42}"/>
    <cellStyle name="Millares [0] 5 5" xfId="246" xr:uid="{0E0E6E50-B9DB-4C58-ACEC-1A970B34CE70}"/>
    <cellStyle name="Millares [0] 5 5 2" xfId="475" xr:uid="{48A6AF60-C4B6-4D74-A141-C9CC2D981A28}"/>
    <cellStyle name="Millares [0] 5 6" xfId="737" xr:uid="{4801902B-D82A-47EE-9B83-466C4212BE7D}"/>
    <cellStyle name="Millares [0] 5 7" xfId="952" xr:uid="{6286EF9F-F000-482B-904B-EC80F7BD8CB0}"/>
    <cellStyle name="Millares [0] 5 8" xfId="375" xr:uid="{090A17B6-8A36-42EE-A247-044A600D1292}"/>
    <cellStyle name="Millares [0] 6" xfId="136" xr:uid="{0F691DEF-FDD2-489D-A2C8-1774288D3498}"/>
    <cellStyle name="Millares [0] 6 2" xfId="218" xr:uid="{BAF0C603-DD0D-4A54-BD4A-3893FC91701A}"/>
    <cellStyle name="Millares [0] 6 2 2" xfId="320" xr:uid="{978912A7-A061-4D4C-B449-C3423920717E}"/>
    <cellStyle name="Millares [0] 6 2 2 2" xfId="549" xr:uid="{F83F4F2D-3C95-4190-AD89-FC4BCF2939B2}"/>
    <cellStyle name="Millares [0] 6 2 3" xfId="738" xr:uid="{A73597C5-2449-4736-82A6-A4A1E0188D95}"/>
    <cellStyle name="Millares [0] 6 2 4" xfId="999" xr:uid="{BE74E0AA-0009-4BB8-A0E5-B465E61BE797}"/>
    <cellStyle name="Millares [0] 6 2 5" xfId="1055" xr:uid="{12B5EF70-6F54-4A30-B188-ABC07ABDA351}"/>
    <cellStyle name="Millares [0] 6 2 6" xfId="449" xr:uid="{B483E0AB-50DB-47FE-8A9E-2B86AAA37280}"/>
    <cellStyle name="Millares [0] 6 3" xfId="188" xr:uid="{B356FD83-66C9-48B6-B250-F4EBB50997DE}"/>
    <cellStyle name="Millares [0] 6 3 2" xfId="294" xr:uid="{EAE2AF33-4255-40F4-B910-2E11A0B9D46A}"/>
    <cellStyle name="Millares [0] 6 3 2 2" xfId="523" xr:uid="{D0E90D11-A7FD-4C6E-B111-41A16A3949E7}"/>
    <cellStyle name="Millares [0] 6 3 3" xfId="1089" xr:uid="{470994F2-D0A4-4877-819F-8097A26D1FCC}"/>
    <cellStyle name="Millares [0] 6 3 4" xfId="423" xr:uid="{7F9AFCA9-C62E-443D-8183-10FAAC626601}"/>
    <cellStyle name="Millares [0] 6 4" xfId="172" xr:uid="{0EDE8BF3-59BC-47AF-942F-98EE725CF54B}"/>
    <cellStyle name="Millares [0] 6 4 2" xfId="279" xr:uid="{261F366E-D6B1-447C-B6D5-2C37840EA552}"/>
    <cellStyle name="Millares [0] 6 4 2 2" xfId="508" xr:uid="{F51E9BFD-0CF1-47AB-8259-59F26324721A}"/>
    <cellStyle name="Millares [0] 6 4 3" xfId="408" xr:uid="{9226DF89-61AA-40C4-A54D-389D0AB0D4CD}"/>
    <cellStyle name="Millares [0] 6 5" xfId="251" xr:uid="{DE6DA506-BA4C-46E0-99E9-81BA8F7649C8}"/>
    <cellStyle name="Millares [0] 6 5 2" xfId="480" xr:uid="{F6B50865-1205-4956-AFEB-180458D3E7EB}"/>
    <cellStyle name="Millares [0] 6 6" xfId="739" xr:uid="{2742D220-A1D3-44AE-8547-11678E00F0B2}"/>
    <cellStyle name="Millares [0] 6 7" xfId="967" xr:uid="{0EB2BD90-23E3-4F34-AD2F-96F8828EC9D4}"/>
    <cellStyle name="Millares [0] 6 8" xfId="951" xr:uid="{36554763-2E86-417E-87BA-FFB082A3E79C}"/>
    <cellStyle name="Millares [0] 6 9" xfId="380" xr:uid="{32C2F355-3BA0-4B76-A298-8035D29B9B3A}"/>
    <cellStyle name="Millares [0] 7" xfId="122" xr:uid="{009B4A76-DDAE-401E-A5B1-97C89E02DCF0}"/>
    <cellStyle name="Millares [0] 7 2" xfId="740" xr:uid="{AD66B9EA-DC8A-487F-B9F9-2694B5ABF5F4}"/>
    <cellStyle name="Millares [0] 7 2 2" xfId="1106" xr:uid="{61D7FDA1-748F-4AD8-AEDC-4FC656F89AC2}"/>
    <cellStyle name="Millares [0] 7 2 3" xfId="1022" xr:uid="{C2CF42E3-498D-4C36-A002-05F96F0C4531}"/>
    <cellStyle name="Millares [0] 7 3" xfId="803" xr:uid="{FAB2649B-D3EE-421E-9036-D2CA224D0362}"/>
    <cellStyle name="Millares [0] 7 4" xfId="1094" xr:uid="{A1F2EF34-BA3A-4E30-99E2-89F05F9A07CC}"/>
    <cellStyle name="Millares [0] 7 5" xfId="1113" xr:uid="{4AFD3A0F-D9F0-4B4F-B7A9-C7208198C487}"/>
    <cellStyle name="Millares [0] 7 6" xfId="830" xr:uid="{226CF813-297D-43EF-BA4F-770262226C87}"/>
    <cellStyle name="Millares [0] 8" xfId="194" xr:uid="{D10ED906-584D-4937-8981-438C38AE116E}"/>
    <cellStyle name="Millares [0] 8 2" xfId="299" xr:uid="{99BD2270-072B-43CE-8DD0-8EDC678CA79B}"/>
    <cellStyle name="Millares [0] 8 2 2" xfId="528" xr:uid="{ADD7CC65-8B51-4A31-A380-AB802727392B}"/>
    <cellStyle name="Millares [0] 8 3" xfId="741" xr:uid="{52109FF3-BB63-40D2-9C36-03AE6905BC08}"/>
    <cellStyle name="Millares [0] 8 4" xfId="972" xr:uid="{A83DF626-47A4-4490-B206-55A3B2AE91E0}"/>
    <cellStyle name="Millares [0] 8 5" xfId="428" xr:uid="{070E46AB-AFC2-4D9F-8890-9208D6365171}"/>
    <cellStyle name="Millares [0] 9" xfId="150" xr:uid="{13760ED3-F5C5-4402-A8EC-4BCB07CA0A96}"/>
    <cellStyle name="Millares [0] 9 2" xfId="257" xr:uid="{100D961E-3BEA-471B-93DB-12129D164B32}"/>
    <cellStyle name="Millares [0] 9 2 2" xfId="486" xr:uid="{BB67914C-E2E9-4240-9172-63BEC87A8D01}"/>
    <cellStyle name="Millares [0] 9 3" xfId="1068" xr:uid="{1F445378-0930-4EBD-9E11-BFBC660EB3F7}"/>
    <cellStyle name="Millares [0] 9 4" xfId="38484" xr:uid="{328B895A-9084-482E-B431-9806CEE43017}"/>
    <cellStyle name="Millares [0] 9 5" xfId="386" xr:uid="{D35D808C-0663-4622-9826-AE5550718810}"/>
    <cellStyle name="Millares 10" xfId="119" xr:uid="{C51E9C8D-8D3C-4931-A4C7-0DA3B66991CE}"/>
    <cellStyle name="Millares 10 10" xfId="20345" xr:uid="{BC8752CF-25CD-46BD-A90F-A8B3C628DAD3}"/>
    <cellStyle name="Millares 10 11" xfId="1901" xr:uid="{38379497-1E16-478A-A49D-11D6E96BA6A5}"/>
    <cellStyle name="Millares 10 2" xfId="139" xr:uid="{6675976B-00D5-4AB5-BA86-0A9B737724A5}"/>
    <cellStyle name="Millares 10 2 10" xfId="2424" xr:uid="{F20B9174-2768-4F43-8E83-9E05003FA6F2}"/>
    <cellStyle name="Millares 10 2 11" xfId="1023" xr:uid="{C13B5060-EF2E-4433-9602-45C04C856C96}"/>
    <cellStyle name="Millares 10 2 2" xfId="1025" xr:uid="{BC32E186-4421-439A-98F7-B765DA6C081B}"/>
    <cellStyle name="Millares 10 2 2 2" xfId="1266" xr:uid="{73FAC449-759C-45B1-A4A1-84F9E1A66072}"/>
    <cellStyle name="Millares 10 2 2 2 2" xfId="1558" xr:uid="{0FFCA9C2-96A8-4328-AC18-E9EE7D1057AC}"/>
    <cellStyle name="Millares 10 2 2 2 2 2" xfId="19611" xr:uid="{5A5340E7-88CC-45A5-A729-BE54CA7FDAFB}"/>
    <cellStyle name="Millares 10 2 2 2 2 2 2" xfId="38042" xr:uid="{E1E5D012-C9FF-4AC4-B584-ECA021578A4A}"/>
    <cellStyle name="Millares 10 2 2 2 2 3" xfId="28828" xr:uid="{E51CBB1F-FDCF-48C1-BAE9-34C1ACC6326B}"/>
    <cellStyle name="Millares 10 2 2 2 2 4" xfId="10395" xr:uid="{EC088ADE-1639-45CB-B0F7-CD5723C2A4B0}"/>
    <cellStyle name="Millares 10 2 2 2 3" xfId="14889" xr:uid="{91545A8B-1EDD-41AA-8D2A-67A354DF9985}"/>
    <cellStyle name="Millares 10 2 2 2 3 2" xfId="33320" xr:uid="{A66A9577-DB3C-4384-B806-346C7C0A89EA}"/>
    <cellStyle name="Millares 10 2 2 2 4" xfId="24106" xr:uid="{20BDD694-71AD-4993-9F63-4EE8E5427FE9}"/>
    <cellStyle name="Millares 10 2 2 2 5" xfId="5665" xr:uid="{72180592-E842-426B-A67B-7B01D7E94509}"/>
    <cellStyle name="Millares 10 2 2 3" xfId="1412" xr:uid="{C6521122-D001-47B0-A6AF-A23307FA10EB}"/>
    <cellStyle name="Millares 10 2 2 3 2" xfId="17604" xr:uid="{CD7E2468-D55B-4E39-A90F-2EF1C015BBC3}"/>
    <cellStyle name="Millares 10 2 2 3 2 2" xfId="36035" xr:uid="{EB8D5CA5-31CB-455C-B3C0-05D731841E2C}"/>
    <cellStyle name="Millares 10 2 2 3 3" xfId="26821" xr:uid="{CC2A5F61-2F08-4E66-87ED-B4B91B2B1D39}"/>
    <cellStyle name="Millares 10 2 2 3 4" xfId="8388" xr:uid="{AACA847F-1AC6-4AB8-975D-F5061D687142}"/>
    <cellStyle name="Millares 10 2 2 4" xfId="8060" xr:uid="{85E4E727-A5C4-435C-959B-D5BE466A8D54}"/>
    <cellStyle name="Millares 10 2 2 4 2" xfId="17277" xr:uid="{623D2A70-6995-4101-9055-63BD0E9FE9D9}"/>
    <cellStyle name="Millares 10 2 2 4 2 2" xfId="35708" xr:uid="{1B21C2A6-4E05-4110-8022-CD9D3355AC2C}"/>
    <cellStyle name="Millares 10 2 2 4 3" xfId="26494" xr:uid="{4F0CF970-D2B5-4CFD-8AC8-F6A95024A3B2}"/>
    <cellStyle name="Millares 10 2 2 5" xfId="12703" xr:uid="{190A02F7-6F68-43DE-BDCC-395303578F41}"/>
    <cellStyle name="Millares 10 2 2 5 2" xfId="31134" xr:uid="{2B664765-566B-417F-ABDB-E9CAA01DC847}"/>
    <cellStyle name="Millares 10 2 2 6" xfId="21920" xr:uid="{22A49C9D-F1D7-498C-9C3E-BF82C80049E4}"/>
    <cellStyle name="Millares 10 2 2 7" xfId="3474" xr:uid="{2D7CB30D-F328-424C-B6AF-B262C80DE3F1}"/>
    <cellStyle name="Millares 10 2 3" xfId="1224" xr:uid="{F38C6A63-FCCE-458C-B90D-1BB3C254487F}"/>
    <cellStyle name="Millares 10 2 3 2" xfId="1516" xr:uid="{19932708-22CA-497B-86D1-6B331DC67148}"/>
    <cellStyle name="Millares 10 2 3 2 2" xfId="10648" xr:uid="{85A50ADD-5E1A-454A-93B1-90D5DF1850BD}"/>
    <cellStyle name="Millares 10 2 3 2 2 2" xfId="19864" xr:uid="{B303D8B6-A310-456B-A1C7-A9391D087483}"/>
    <cellStyle name="Millares 10 2 3 2 2 2 2" xfId="38295" xr:uid="{563E7EA7-9DD6-4338-AE3D-374CD818A333}"/>
    <cellStyle name="Millares 10 2 3 2 2 3" xfId="29081" xr:uid="{EFD61F87-AF28-4BE7-A824-33845D99CF2E}"/>
    <cellStyle name="Millares 10 2 3 2 3" xfId="15142" xr:uid="{A860A6B6-E5F9-44E7-8BCB-3BBE26FE7458}"/>
    <cellStyle name="Millares 10 2 3 2 3 2" xfId="33573" xr:uid="{AA6D1FE6-A4A2-4049-8FFB-F55EFC593C06}"/>
    <cellStyle name="Millares 10 2 3 2 4" xfId="24359" xr:uid="{CD486E23-9CD3-4979-BFEF-946BE261318B}"/>
    <cellStyle name="Millares 10 2 3 2 5" xfId="5918" xr:uid="{0A4473DB-9C08-4079-8907-D90EDE788E59}"/>
    <cellStyle name="Millares 10 2 3 3" xfId="8462" xr:uid="{B609E3FA-CEA2-4909-B0FD-602D6B624FA4}"/>
    <cellStyle name="Millares 10 2 3 3 2" xfId="17678" xr:uid="{50BBB1D6-C751-41DD-8141-78E0C6F91D94}"/>
    <cellStyle name="Millares 10 2 3 3 2 2" xfId="36109" xr:uid="{2BC2B711-64EA-4461-BA85-E7A2E6065441}"/>
    <cellStyle name="Millares 10 2 3 3 3" xfId="26895" xr:uid="{C5B54A26-6DFD-4915-A8EC-6660B67318BF}"/>
    <cellStyle name="Millares 10 2 3 4" xfId="7189" xr:uid="{32172150-7DD9-4A6B-9EF6-646C4A898375}"/>
    <cellStyle name="Millares 10 2 3 4 2" xfId="16406" xr:uid="{92EC3EB0-23DA-4A4B-AAFB-734050E4AAC3}"/>
    <cellStyle name="Millares 10 2 3 4 2 2" xfId="34837" xr:uid="{7345C041-4B04-4BBD-B1B6-96A7E53C201B}"/>
    <cellStyle name="Millares 10 2 3 4 3" xfId="25623" xr:uid="{CABD22E7-0A21-485E-A826-E0646F056F8C}"/>
    <cellStyle name="Millares 10 2 3 5" xfId="12956" xr:uid="{9A075717-5EEF-429D-A5C3-94D362A30E74}"/>
    <cellStyle name="Millares 10 2 3 5 2" xfId="31387" xr:uid="{B8A0DF54-6BC8-4CF9-A80A-F59EBE1ED5E2}"/>
    <cellStyle name="Millares 10 2 3 6" xfId="22173" xr:uid="{10FEE79E-9DBA-4932-A9D9-8FE7FD4BF1F6}"/>
    <cellStyle name="Millares 10 2 3 7" xfId="3729" xr:uid="{86D533CF-671D-423A-AED2-E5F2ED44D18D}"/>
    <cellStyle name="Millares 10 2 4" xfId="1370" xr:uid="{50628897-0F81-4104-9268-9E2B890DEC70}"/>
    <cellStyle name="Millares 10 2 4 2" xfId="9345" xr:uid="{BDFCBE7C-E0DA-4F9C-A28E-240807013012}"/>
    <cellStyle name="Millares 10 2 4 2 2" xfId="18561" xr:uid="{E77F3C65-ABB1-47D4-B88E-50B874C1377A}"/>
    <cellStyle name="Millares 10 2 4 2 2 2" xfId="36992" xr:uid="{03DB70A0-15D7-445D-ACD7-FE6B70B59B32}"/>
    <cellStyle name="Millares 10 2 4 2 3" xfId="27778" xr:uid="{43552DDD-9063-47B1-A95B-FEF670DB94D2}"/>
    <cellStyle name="Millares 10 2 4 3" xfId="13839" xr:uid="{3C7281FA-8901-44FC-8017-5B3C7A6EEB51}"/>
    <cellStyle name="Millares 10 2 4 3 2" xfId="32270" xr:uid="{EB2E47C0-7FD6-4C4D-80B7-39EB0CF3DDF3}"/>
    <cellStyle name="Millares 10 2 4 4" xfId="23056" xr:uid="{72C23A73-E370-48E9-9851-54C206560157}"/>
    <cellStyle name="Millares 10 2 4 5" xfId="4615" xr:uid="{696D2D3D-4C3E-44D2-998A-6548AFB76EA7}"/>
    <cellStyle name="Millares 10 2 5" xfId="6011" xr:uid="{1D37F472-9482-45FD-BA97-99937FC4F1F8}"/>
    <cellStyle name="Millares 10 2 5 2" xfId="10735" xr:uid="{AD3B8472-55AC-45BA-9583-1BD0E0C3B72A}"/>
    <cellStyle name="Millares 10 2 5 2 2" xfId="19951" xr:uid="{2C9BBC7A-069E-4A54-87A6-5D835A5D0CF8}"/>
    <cellStyle name="Millares 10 2 5 2 2 2" xfId="38382" xr:uid="{459A96A4-49CF-4E21-8223-B3563A1E7C92}"/>
    <cellStyle name="Millares 10 2 5 2 3" xfId="29168" xr:uid="{D00A1723-7761-4A9D-9334-CA86D3402DB2}"/>
    <cellStyle name="Millares 10 2 5 3" xfId="15229" xr:uid="{B36F18B1-FF44-48AF-8919-A73737D88196}"/>
    <cellStyle name="Millares 10 2 5 3 2" xfId="33660" xr:uid="{5670B8D7-1620-46A5-8F73-40D5928B3A50}"/>
    <cellStyle name="Millares 10 2 5 4" xfId="24446" xr:uid="{3B50B62E-C1C3-49D9-9CA2-2D6BAD3464A7}"/>
    <cellStyle name="Millares 10 2 6" xfId="8313" xr:uid="{00E95543-E1B3-4A21-AD13-D5A79153D154}"/>
    <cellStyle name="Millares 10 2 6 2" xfId="17530" xr:uid="{1DBFF153-18A9-4931-AD27-7D8218F1352D}"/>
    <cellStyle name="Millares 10 2 6 2 2" xfId="35961" xr:uid="{9CE286E7-BB94-4166-9BF2-C5872FDF1EFD}"/>
    <cellStyle name="Millares 10 2 6 3" xfId="26747" xr:uid="{E6B14796-2F92-4835-A0F0-7BEC7D25E7FF}"/>
    <cellStyle name="Millares 10 2 7" xfId="6937" xr:uid="{EEF65347-45AA-4FE1-9A80-ACF5A77F7DE0}"/>
    <cellStyle name="Millares 10 2 7 2" xfId="16154" xr:uid="{9631494B-B1D4-47D1-80CC-A83AA170A766}"/>
    <cellStyle name="Millares 10 2 7 2 2" xfId="34585" xr:uid="{77FCA362-780F-4410-BCBE-9DD30F176E01}"/>
    <cellStyle name="Millares 10 2 7 3" xfId="25371" xr:uid="{017A3138-FA6C-4D23-90CC-C069E9BC80F0}"/>
    <cellStyle name="Millares 10 2 8" xfId="11653" xr:uid="{F606435B-66B1-41CE-B01A-ECC62D8557A5}"/>
    <cellStyle name="Millares 10 2 8 2" xfId="30084" xr:uid="{F658DC80-BF74-4B50-B212-BAF67F6DA72D}"/>
    <cellStyle name="Millares 10 2 9" xfId="20870" xr:uid="{212D1010-28FD-48DB-97C3-987999AD8D85}"/>
    <cellStyle name="Millares 10 3" xfId="556" xr:uid="{ADBAA5BE-8B8D-4035-BA8B-916D23E12FDF}"/>
    <cellStyle name="Millares 10 3 2" xfId="1246" xr:uid="{28DCCC08-40AE-4B58-8BBB-DD2D8A28A9E9}"/>
    <cellStyle name="Millares 10 3 2 2" xfId="1538" xr:uid="{D4C856DD-2ED3-4178-9E28-3992A0DA368B}"/>
    <cellStyle name="Millares 10 3 2 2 2" xfId="19086" xr:uid="{DF245A18-E929-4AA1-95CF-F3371DB02888}"/>
    <cellStyle name="Millares 10 3 2 2 2 2" xfId="37517" xr:uid="{0F0E3428-3708-4CDA-8BD4-C31DFE614FE1}"/>
    <cellStyle name="Millares 10 3 2 2 3" xfId="28303" xr:uid="{5C33BE91-0665-47AB-9E13-8D101B2CDC71}"/>
    <cellStyle name="Millares 10 3 2 2 4" xfId="9870" xr:uid="{17F90650-DCFE-4A13-B3DE-67744A99599E}"/>
    <cellStyle name="Millares 10 3 2 3" xfId="14364" xr:uid="{5ED072C0-8B97-4EA8-B557-A53C23DA4DF0}"/>
    <cellStyle name="Millares 10 3 2 3 2" xfId="32795" xr:uid="{57E14C6C-0D4D-4A06-90E5-E5FEAA73768A}"/>
    <cellStyle name="Millares 10 3 2 4" xfId="23581" xr:uid="{3FB31BB0-34A6-4ABF-87AA-24C2741A56C5}"/>
    <cellStyle name="Millares 10 3 2 5" xfId="5140" xr:uid="{BED993F6-E2D3-40EA-B704-D33A2CF2A3D7}"/>
    <cellStyle name="Millares 10 3 3" xfId="1392" xr:uid="{8609F628-4A9D-42B5-A9CD-E9197AAA3934}"/>
    <cellStyle name="Millares 10 3 3 2" xfId="10772" xr:uid="{A20A7251-9F9A-4244-BEA4-BC3C7B7FFF9D}"/>
    <cellStyle name="Millares 10 3 3 2 2" xfId="19988" xr:uid="{57762FAF-643B-4B4C-8613-06D228DFF96F}"/>
    <cellStyle name="Millares 10 3 3 2 2 2" xfId="38419" xr:uid="{C3D9CD63-F1FF-470F-9014-E4811BA43F68}"/>
    <cellStyle name="Millares 10 3 3 2 3" xfId="29205" xr:uid="{68998DC8-4271-4AD3-8884-B18D8BD56ACF}"/>
    <cellStyle name="Millares 10 3 3 3" xfId="15266" xr:uid="{9508539C-8A6D-4369-9E9B-381AF58904F4}"/>
    <cellStyle name="Millares 10 3 3 3 2" xfId="33697" xr:uid="{36C15392-079E-4023-ADC6-F9A5235E8324}"/>
    <cellStyle name="Millares 10 3 3 4" xfId="24483" xr:uid="{49C1CFB0-C2CD-4069-93D7-E239852F0298}"/>
    <cellStyle name="Millares 10 3 3 5" xfId="6049" xr:uid="{CC1A3856-933D-4433-8A86-216289BEA1EC}"/>
    <cellStyle name="Millares 10 3 4" xfId="8350" xr:uid="{C5B0F72D-D676-4B33-AE3B-39F0BE26AF1D}"/>
    <cellStyle name="Millares 10 3 4 2" xfId="17567" xr:uid="{C6ABD714-8C78-44F6-A2CE-19533B78504C}"/>
    <cellStyle name="Millares 10 3 4 2 2" xfId="35998" xr:uid="{87ADDE39-8758-4114-92C4-62ACFEC4D59F}"/>
    <cellStyle name="Millares 10 3 4 3" xfId="26784" xr:uid="{4A2C10A7-318C-4F79-9F90-0F79BA0649EF}"/>
    <cellStyle name="Millares 10 3 5" xfId="7535" xr:uid="{431EF08E-949B-4BFE-A701-100AE8CB71EE}"/>
    <cellStyle name="Millares 10 3 5 2" xfId="16752" xr:uid="{C430CBF8-9765-43D3-BD09-77C36EE9F138}"/>
    <cellStyle name="Millares 10 3 5 2 2" xfId="35183" xr:uid="{957942E8-6DAE-4933-BB29-0C97AE4C29A0}"/>
    <cellStyle name="Millares 10 3 5 3" xfId="25969" xr:uid="{A4F5F893-CC78-436F-BBD1-7D0864174FCF}"/>
    <cellStyle name="Millares 10 3 6" xfId="12178" xr:uid="{85A95C3C-3AFB-4493-AF45-A1F4EFC69BE5}"/>
    <cellStyle name="Millares 10 3 6 2" xfId="30609" xr:uid="{4BBE7C83-615C-473A-8346-AD4F07B83975}"/>
    <cellStyle name="Millares 10 3 7" xfId="21395" xr:uid="{813C7F03-484D-4A0E-8199-E17529F6EFC0}"/>
    <cellStyle name="Millares 10 3 8" xfId="2949" xr:uid="{D8B1899E-AFFE-44D0-BDBA-76BA07DCFB8E}"/>
    <cellStyle name="Millares 10 4" xfId="1146" xr:uid="{73001170-9BFA-4674-AFB6-E210C8BFC82A}"/>
    <cellStyle name="Millares 10 4 2" xfId="1496" xr:uid="{9EBC3A84-617D-49C7-A5D6-9FE5F2A6A285}"/>
    <cellStyle name="Millares 10 4 2 2" xfId="10611" xr:uid="{F5B1CFEF-ED9A-4794-B539-D9AB3458B457}"/>
    <cellStyle name="Millares 10 4 2 2 2" xfId="19827" xr:uid="{619DF5EA-F8CE-47F6-AF49-08C4CBC5E431}"/>
    <cellStyle name="Millares 10 4 2 2 2 2" xfId="38258" xr:uid="{F8DD5D74-BB66-43B0-B2B3-320DF8C546E3}"/>
    <cellStyle name="Millares 10 4 2 2 3" xfId="29044" xr:uid="{D76294C1-E6B8-4044-A88C-66F7CC586CC3}"/>
    <cellStyle name="Millares 10 4 2 3" xfId="15105" xr:uid="{366141C1-E667-4A4C-98C7-4B11FB497F37}"/>
    <cellStyle name="Millares 10 4 2 3 2" xfId="33536" xr:uid="{D7FD1E1E-88D0-4565-A1C8-70B7FFEB9C65}"/>
    <cellStyle name="Millares 10 4 2 4" xfId="24322" xr:uid="{C7C29C78-56AC-43F1-9F22-E30C06A8965F}"/>
    <cellStyle name="Millares 10 4 2 5" xfId="5881" xr:uid="{37172693-4C34-4DE7-9463-839B0307A918}"/>
    <cellStyle name="Millares 10 4 3" xfId="8425" xr:uid="{D56D967C-51FB-4A91-AB55-42E5BF3195CB}"/>
    <cellStyle name="Millares 10 4 3 2" xfId="17641" xr:uid="{98E338B9-823D-4E7E-B12A-2A20D0E9DEA0}"/>
    <cellStyle name="Millares 10 4 3 2 2" xfId="36072" xr:uid="{F106D2D2-7351-4077-8402-33EBBD533872}"/>
    <cellStyle name="Millares 10 4 3 3" xfId="26858" xr:uid="{C57197C9-8C5D-449B-8757-7AA8616A21A0}"/>
    <cellStyle name="Millares 10 4 4" xfId="7152" xr:uid="{4F7EF915-3CFF-415A-A0CB-9785009F191A}"/>
    <cellStyle name="Millares 10 4 4 2" xfId="16369" xr:uid="{00694663-B38B-4DC8-828B-ABF1AAD2A0B3}"/>
    <cellStyle name="Millares 10 4 4 2 2" xfId="34800" xr:uid="{00DD023E-33AB-4692-93B1-8BFF6903B9CF}"/>
    <cellStyle name="Millares 10 4 4 3" xfId="25586" xr:uid="{EC20D03F-FDA6-494B-9F32-47D3EE2CB881}"/>
    <cellStyle name="Millares 10 4 5" xfId="12919" xr:uid="{DAD827D8-3F3F-4C73-97A4-975D2499606D}"/>
    <cellStyle name="Millares 10 4 5 2" xfId="31350" xr:uid="{99425A9A-C603-4F33-8464-F8BC8268A76E}"/>
    <cellStyle name="Millares 10 4 6" xfId="22136" xr:uid="{3062F0E2-4D5A-411A-8869-2D030E5C148C}"/>
    <cellStyle name="Millares 10 4 7" xfId="3691" xr:uid="{DB503DB3-C0EC-4247-8E19-7F1DB5864127}"/>
    <cellStyle name="Millares 10 5" xfId="1351" xr:uid="{7834F6E5-316A-4502-9D80-433251B5F057}"/>
    <cellStyle name="Millares 10 5 2" xfId="8820" xr:uid="{26BEEF49-D260-4BF8-8F70-700DD700D8D4}"/>
    <cellStyle name="Millares 10 5 2 2" xfId="18036" xr:uid="{AAE4BCEF-6895-4F82-B383-5A192509D31B}"/>
    <cellStyle name="Millares 10 5 2 2 2" xfId="36467" xr:uid="{46AC9A4F-92BF-4778-817E-43CD1E273A62}"/>
    <cellStyle name="Millares 10 5 2 3" xfId="27253" xr:uid="{36B2E1DC-8511-44FB-9D20-04C8D874336F}"/>
    <cellStyle name="Millares 10 5 3" xfId="13314" xr:uid="{1D3705DE-014B-4673-A65C-D5B768303E32}"/>
    <cellStyle name="Millares 10 5 3 2" xfId="31745" xr:uid="{ED1CBF78-962D-47E5-A0BC-DE8D2292EC6E}"/>
    <cellStyle name="Millares 10 5 4" xfId="22531" xr:uid="{57AE35D9-A95D-4D96-8710-99CB26667C52}"/>
    <cellStyle name="Millares 10 5 5" xfId="4090" xr:uid="{470677DA-34FC-478D-807B-CE93A7D01293}"/>
    <cellStyle name="Millares 10 6" xfId="5974" xr:uid="{C45AC924-B1CB-444C-BB36-617C66D73D2C}"/>
    <cellStyle name="Millares 10 6 2" xfId="10698" xr:uid="{1B29780E-7CE0-41A2-8407-734AED0F04FC}"/>
    <cellStyle name="Millares 10 6 2 2" xfId="19914" xr:uid="{CC1CD466-D6DF-421F-B14A-BA8084E1E3F2}"/>
    <cellStyle name="Millares 10 6 2 2 2" xfId="38345" xr:uid="{3CE778D2-414F-4ACB-8B2D-C4B57084B9B1}"/>
    <cellStyle name="Millares 10 6 2 3" xfId="29131" xr:uid="{B90F130D-EEBA-4DF7-A854-E936B8E191EF}"/>
    <cellStyle name="Millares 10 6 3" xfId="15192" xr:uid="{5D6E7A21-B7DB-40B1-81E0-2EA52AD13CFA}"/>
    <cellStyle name="Millares 10 6 3 2" xfId="33623" xr:uid="{195C573E-26C7-489B-9140-F0B5777566A9}"/>
    <cellStyle name="Millares 10 6 4" xfId="24409" xr:uid="{B54EA95D-BDB1-408A-B88D-31B7B419EF1F}"/>
    <cellStyle name="Millares 10 7" xfId="6397" xr:uid="{2CA89278-D5A3-42E4-93A5-9BA46D3828B9}"/>
    <cellStyle name="Millares 10 7 2" xfId="15614" xr:uid="{D60F677A-6637-4A91-8DC9-A201145B58E1}"/>
    <cellStyle name="Millares 10 7 2 2" xfId="34045" xr:uid="{8A5966F1-37DA-4159-9C79-464BA6BD2F62}"/>
    <cellStyle name="Millares 10 7 3" xfId="24831" xr:uid="{6E90DA57-A64D-48BB-8B92-0860091D6823}"/>
    <cellStyle name="Millares 10 8" xfId="8276" xr:uid="{E178E218-14FB-4E35-9B25-3E518E56BBA0}"/>
    <cellStyle name="Millares 10 8 2" xfId="17493" xr:uid="{B4B0EC22-42CF-4561-BC61-D481F10194B5}"/>
    <cellStyle name="Millares 10 8 2 2" xfId="35924" xr:uid="{736BCDFE-519C-4C3D-BD55-6655E0E6D4C5}"/>
    <cellStyle name="Millares 10 8 3" xfId="26710" xr:uid="{CC6588F3-3610-44C0-A324-CE3348EF9C37}"/>
    <cellStyle name="Millares 10 9" xfId="11128" xr:uid="{0A1BC168-2A2F-4FB0-8EF4-96ABE1878B40}"/>
    <cellStyle name="Millares 10 9 2" xfId="29559" xr:uid="{7743B47C-6C40-428D-9082-9917BF0BF3FC}"/>
    <cellStyle name="Millares 100 11" xfId="557" xr:uid="{E5908DD4-A207-4EE7-9684-EF3592CBB5D5}"/>
    <cellStyle name="Millares 100 11 2" xfId="659" xr:uid="{2EB72627-9D45-48AF-8D90-D268FEE7EC53}"/>
    <cellStyle name="Millares 100 11 2 2" xfId="660" xr:uid="{78738CC7-C468-452A-BAEE-AC1F3B3FCA7C}"/>
    <cellStyle name="Millares 100 11 2 2 2" xfId="742" xr:uid="{F83006AE-7EC0-405E-937D-86D4A28DB4C6}"/>
    <cellStyle name="Millares 100 11 2 2 2 2" xfId="1454" xr:uid="{A682BA9F-F008-4CC1-A2B4-04C329E48660}"/>
    <cellStyle name="Millares 100 11 2 2 3" xfId="886" xr:uid="{7BFAC740-C81F-4A36-AEFC-73ACD73DC10B}"/>
    <cellStyle name="Millares 100 11 2 2 4" xfId="1153" xr:uid="{544C652F-0FE0-4C67-AA2D-08F80314C1A7}"/>
    <cellStyle name="Millares 100 11 2 3" xfId="743" xr:uid="{6E42DB0E-54E6-4CD2-9020-D909CAC023DE}"/>
    <cellStyle name="Millares 100 11 2 3 2" xfId="1309" xr:uid="{743755E8-7033-4EA1-A3A6-5B1DB2A7F298}"/>
    <cellStyle name="Millares 100 11 2 4" xfId="860" xr:uid="{6695A7A9-7ED8-4037-AECE-300AB0574B0D}"/>
    <cellStyle name="Millares 100 11 2 5" xfId="1130" xr:uid="{5EEE5880-814C-4FEC-A7DA-537BF83915A3}"/>
    <cellStyle name="Millares 100 11 3" xfId="661" xr:uid="{F94A9136-3021-4854-A54C-73B6D72429B3}"/>
    <cellStyle name="Millares 100 11 3 2" xfId="875" xr:uid="{CF166DEE-89BF-4066-B454-61E8556A1220}"/>
    <cellStyle name="Millares 100 11 3 2 2" xfId="1443" xr:uid="{7B4DA0DF-C0F9-44AE-A420-8901D3A9BCED}"/>
    <cellStyle name="Millares 100 11 3 3" xfId="1168" xr:uid="{9DEABDA2-ED7C-44F4-826A-4CB3A226BF85}"/>
    <cellStyle name="Millares 100 11 4" xfId="1100" xr:uid="{7204C46F-7561-4352-9E36-998CBA879E6F}"/>
    <cellStyle name="Millares 100 11 4 2" xfId="1298" xr:uid="{41A152B7-5654-4AD1-9853-4DF70E528D87}"/>
    <cellStyle name="Millares 104" xfId="1198" xr:uid="{84777B9D-73C2-43BA-B849-5FF0B0660667}"/>
    <cellStyle name="Millares 109" xfId="1052" xr:uid="{EA3BFFB4-5B88-494D-9AA5-2222FB8150C4}"/>
    <cellStyle name="Millares 11" xfId="145" xr:uid="{CDB8E983-F4F0-42D9-9787-EC93C50393C3}"/>
    <cellStyle name="Millares 11 10" xfId="2093" xr:uid="{BF0A1081-576A-4641-87AA-DA1A42A24A9B}"/>
    <cellStyle name="Millares 11 11" xfId="381" xr:uid="{AF9C87D5-32FB-42E4-8274-A3C73BE240B9}"/>
    <cellStyle name="Millares 11 2" xfId="219" xr:uid="{70138132-8CB0-472F-8F04-6BDDD690AC5B}"/>
    <cellStyle name="Millares 11 2 2" xfId="321" xr:uid="{36D91D54-7D66-4FB5-862D-8F63ED6ED72A}"/>
    <cellStyle name="Millares 11 2 2 2" xfId="1267" xr:uid="{1D0646FC-F2C8-4B9F-A7DC-615891064590}"/>
    <cellStyle name="Millares 11 2 2 2 2" xfId="1559" xr:uid="{C67B855C-7332-4E21-8BF5-ECB572254971}"/>
    <cellStyle name="Millares 11 2 2 2 2 2" xfId="37710" xr:uid="{8404B1A5-66EE-4484-BE7D-243A8D5B0F17}"/>
    <cellStyle name="Millares 11 2 2 2 2 3" xfId="19279" xr:uid="{0ED634CE-22FB-49DC-A3A1-AB91F584B8DC}"/>
    <cellStyle name="Millares 11 2 2 2 3" xfId="28496" xr:uid="{8992DE9D-62C5-4DB8-A367-172FE1761CD6}"/>
    <cellStyle name="Millares 11 2 2 2 4" xfId="10063" xr:uid="{41E4194C-90A2-4BE8-9E78-EB94B0A08D0C}"/>
    <cellStyle name="Millares 11 2 2 3" xfId="1413" xr:uid="{185EAAEB-94AF-48F1-BD64-732846FC8362}"/>
    <cellStyle name="Millares 11 2 2 3 2" xfId="32988" xr:uid="{CEC3965C-728E-45A7-BF44-3F9283DE434B}"/>
    <cellStyle name="Millares 11 2 2 3 3" xfId="14557" xr:uid="{CEB9BE85-A686-4421-B63E-17EA88E1F23D}"/>
    <cellStyle name="Millares 11 2 2 4" xfId="23774" xr:uid="{3AFA43C9-92BE-402A-B012-0A7B299B763B}"/>
    <cellStyle name="Millares 11 2 2 5" xfId="5333" xr:uid="{F5D323EC-6C12-4FB3-B280-C7980F57E328}"/>
    <cellStyle name="Millares 11 2 2 6" xfId="1174" xr:uid="{89C9E97A-331F-4114-A6C6-9BE7F9EE2AAC}"/>
    <cellStyle name="Millares 11 2 2 7" xfId="550" xr:uid="{12FC0E80-5D02-4613-A5BB-B3B117BB9644}"/>
    <cellStyle name="Millares 11 2 3" xfId="1225" xr:uid="{12D5843C-1477-49A1-A77E-78C2CF47F3F8}"/>
    <cellStyle name="Millares 11 2 3 2" xfId="1517" xr:uid="{138005DB-4E6A-4806-967E-459B30081D0A}"/>
    <cellStyle name="Millares 11 2 3 2 2" xfId="36011" xr:uid="{915722B3-12F7-4941-953C-94427949A4CD}"/>
    <cellStyle name="Millares 11 2 3 2 3" xfId="17580" xr:uid="{ED4DB0AF-AD31-4F9C-ABEF-18C9D8E78C7B}"/>
    <cellStyle name="Millares 11 2 3 3" xfId="26797" xr:uid="{9805FC97-A86A-4F1A-98E9-A60CF6615E8F}"/>
    <cellStyle name="Millares 11 2 3 4" xfId="8363" xr:uid="{473A089F-068D-4826-AF81-30B08D6920B2}"/>
    <cellStyle name="Millares 11 2 4" xfId="1371" xr:uid="{45720069-AB02-4F4A-A465-2CF5C53B1A41}"/>
    <cellStyle name="Millares 11 2 4 2" xfId="16945" xr:uid="{C88283C4-3FF3-4BFD-9575-168A1513B7C8}"/>
    <cellStyle name="Millares 11 2 4 2 2" xfId="35376" xr:uid="{C3ACFDFE-5E82-4E1E-84A2-71E4A6D54BAB}"/>
    <cellStyle name="Millares 11 2 4 3" xfId="26162" xr:uid="{AE6A12FC-28E8-4C97-9EC9-85C0F3F4FAB9}"/>
    <cellStyle name="Millares 11 2 4 4" xfId="7728" xr:uid="{0045DC25-EE4B-449C-9B06-74F1A44FE84D}"/>
    <cellStyle name="Millares 11 2 5" xfId="12371" xr:uid="{251F712C-CD30-4120-A7FB-53C1B3EFDC06}"/>
    <cellStyle name="Millares 11 2 5 2" xfId="30802" xr:uid="{293B17DA-72DE-43A4-9D94-2861ED3997F8}"/>
    <cellStyle name="Millares 11 2 6" xfId="21588" xr:uid="{9CD873F9-E52B-4BE9-9F08-430992BF33B1}"/>
    <cellStyle name="Millares 11 2 7" xfId="3142" xr:uid="{12DF45AF-360E-4636-BCF4-CD54E28D9BE1}"/>
    <cellStyle name="Millares 11 2 8" xfId="1076" xr:uid="{1ADF6F68-7A83-4860-88A9-EF0EC398842A}"/>
    <cellStyle name="Millares 11 2 9" xfId="450" xr:uid="{A194EBBA-BFC6-4792-8931-DF8645F906A4}"/>
    <cellStyle name="Millares 11 3" xfId="173" xr:uid="{CC78DF33-5FD6-4F23-B25D-772995938149}"/>
    <cellStyle name="Millares 11 3 2" xfId="280" xr:uid="{4193FE71-A521-4829-996E-00DC8211D952}"/>
    <cellStyle name="Millares 11 3 2 2" xfId="1539" xr:uid="{7BB22866-9FD8-415A-A935-6B6390B67C0F}"/>
    <cellStyle name="Millares 11 3 2 2 2" xfId="19840" xr:uid="{F00888BD-B96D-4C87-B5CA-C0A8E64F4BD2}"/>
    <cellStyle name="Millares 11 3 2 2 2 2" xfId="38271" xr:uid="{D8E8B53C-786E-48D0-AAAF-15F21EF7ED2C}"/>
    <cellStyle name="Millares 11 3 2 2 3" xfId="29057" xr:uid="{778D7976-4F4E-4389-B790-C393C4464F1E}"/>
    <cellStyle name="Millares 11 3 2 2 4" xfId="10624" xr:uid="{6B50E43D-D45A-4108-97C0-CFBB7E709679}"/>
    <cellStyle name="Millares 11 3 2 3" xfId="15118" xr:uid="{FE74BBF5-3DC3-4D2D-98FF-5C0B9D1C1740}"/>
    <cellStyle name="Millares 11 3 2 3 2" xfId="33549" xr:uid="{EA0316B6-8893-4BB6-A4A2-A2FF25ED07AA}"/>
    <cellStyle name="Millares 11 3 2 4" xfId="24335" xr:uid="{854D9CE9-6329-42F3-9FF3-329DCE96309F}"/>
    <cellStyle name="Millares 11 3 2 5" xfId="5894" xr:uid="{B085AC58-CD28-4B33-8E3D-751C925AE140}"/>
    <cellStyle name="Millares 11 3 2 6" xfId="1247" xr:uid="{4EAD421C-3F04-4C5E-A5DA-C6DB92A681CC}"/>
    <cellStyle name="Millares 11 3 2 7" xfId="509" xr:uid="{1D5CBB70-4525-4FF3-AA0D-C431F388D3CB}"/>
    <cellStyle name="Millares 11 3 3" xfId="1393" xr:uid="{AB63C748-D84A-43A6-8F50-3CDBB5BFFA49}"/>
    <cellStyle name="Millares 11 3 3 2" xfId="17654" xr:uid="{9690E48E-1B42-4F62-98D1-7EC59F94CEE9}"/>
    <cellStyle name="Millares 11 3 3 2 2" xfId="36085" xr:uid="{793640D5-C1C4-4C28-A149-4578C9008C71}"/>
    <cellStyle name="Millares 11 3 3 3" xfId="26871" xr:uid="{DCB79E7B-E282-4302-801E-61AE1D522CC7}"/>
    <cellStyle name="Millares 11 3 3 4" xfId="8438" xr:uid="{1FC579A7-4EED-4FED-9B7A-F68AF39C6523}"/>
    <cellStyle name="Millares 11 3 4" xfId="7165" xr:uid="{103693C6-5DC1-4047-A4E7-DF54F6E684AB}"/>
    <cellStyle name="Millares 11 3 4 2" xfId="16382" xr:uid="{1FE3F617-E2DB-43E4-B8E6-DBD2A8671CE5}"/>
    <cellStyle name="Millares 11 3 4 2 2" xfId="34813" xr:uid="{AFBF946C-26B2-446E-9987-338EFA16A0BE}"/>
    <cellStyle name="Millares 11 3 4 3" xfId="25599" xr:uid="{644EE1E4-57C5-49DE-91FC-A670AA10200D}"/>
    <cellStyle name="Millares 11 3 5" xfId="12932" xr:uid="{47FB2CCB-C5F6-4F4D-A94D-E15B30D5FD65}"/>
    <cellStyle name="Millares 11 3 5 2" xfId="31363" xr:uid="{3EA6E0DD-8694-4BF1-AFA4-DC2429614C1A}"/>
    <cellStyle name="Millares 11 3 6" xfId="22149" xr:uid="{809ACE3C-176A-48B7-9D0B-A2AE2C99E52E}"/>
    <cellStyle name="Millares 11 3 7" xfId="3704" xr:uid="{2F4AB740-37F9-4006-B030-BF23B96DB58F}"/>
    <cellStyle name="Millares 11 3 8" xfId="1178" xr:uid="{0BEECA34-DAA3-4A75-93CB-C917DC827FFA}"/>
    <cellStyle name="Millares 11 3 9" xfId="409" xr:uid="{293716C7-C9A4-4531-9C2B-3C94DF8AAE54}"/>
    <cellStyle name="Millares 11 4" xfId="252" xr:uid="{67DCCDA6-D76F-40DC-99EE-E0E08B9F8EC8}"/>
    <cellStyle name="Millares 11 4 2" xfId="1497" xr:uid="{4BD1BEBD-94F2-433B-9372-25CD87DFA46C}"/>
    <cellStyle name="Millares 11 4 2 2" xfId="18229" xr:uid="{28B84969-2FB8-409A-A409-73663BC3F1FE}"/>
    <cellStyle name="Millares 11 4 2 2 2" xfId="36660" xr:uid="{FAEA65ED-4EE4-4BCB-B4E4-5AA9DDEA2CD2}"/>
    <cellStyle name="Millares 11 4 2 3" xfId="27446" xr:uid="{BF580AC3-AC39-48DB-A7C8-84A48103337E}"/>
    <cellStyle name="Millares 11 4 2 4" xfId="9013" xr:uid="{F4E14508-C366-4443-98C8-B29D81BF725F}"/>
    <cellStyle name="Millares 11 4 3" xfId="13507" xr:uid="{F00B473F-8287-4EF6-AF68-89001AC3E4CC}"/>
    <cellStyle name="Millares 11 4 3 2" xfId="31938" xr:uid="{883BD37B-B041-4DCB-978A-38C1D0BD218B}"/>
    <cellStyle name="Millares 11 4 4" xfId="22724" xr:uid="{2D53BDA5-F1D6-4F8D-8EA6-BCB6EEA3DF1D}"/>
    <cellStyle name="Millares 11 4 5" xfId="4283" xr:uid="{3CA30952-02D5-41F2-A14C-A723A43D1EAE}"/>
    <cellStyle name="Millares 11 4 6" xfId="1150" xr:uid="{C637A8C9-F69D-4B7A-85FD-2DF00FA84047}"/>
    <cellStyle name="Millares 11 4 7" xfId="481" xr:uid="{6FAA7F9D-F8E8-472B-95DD-447EAFDDFFF8}"/>
    <cellStyle name="Millares 11 5" xfId="558" xr:uid="{C3556968-2B67-4A16-981E-68EE9A74290C}"/>
    <cellStyle name="Millares 11 5 2" xfId="10711" xr:uid="{4D9862FC-B69D-4BF7-A92A-92EC82910E63}"/>
    <cellStyle name="Millares 11 5 2 2" xfId="19927" xr:uid="{4E1169BF-3415-41ED-A7BC-FDDFA2A598D2}"/>
    <cellStyle name="Millares 11 5 2 2 2" xfId="38358" xr:uid="{09A1E419-87F6-4D73-8231-1CEB378EC5A3}"/>
    <cellStyle name="Millares 11 5 2 3" xfId="29144" xr:uid="{5C05F420-764D-4482-8B6D-924E8FDAA4E8}"/>
    <cellStyle name="Millares 11 5 3" xfId="15205" xr:uid="{66AA00B6-82BD-40CC-9B39-3DF32CECFE94}"/>
    <cellStyle name="Millares 11 5 3 2" xfId="33636" xr:uid="{B98BAE4D-6996-4663-BEEE-29A60BD3FC5B}"/>
    <cellStyle name="Millares 11 5 4" xfId="24422" xr:uid="{658A6F24-5BF2-4E0B-8F1B-A3D528CD2D58}"/>
    <cellStyle name="Millares 11 5 5" xfId="5987" xr:uid="{0023A721-D888-48BA-94A0-72446F33384A}"/>
    <cellStyle name="Millares 11 6" xfId="8289" xr:uid="{697A569B-C4BF-4901-B47B-CCB29C038591}"/>
    <cellStyle name="Millares 11 6 2" xfId="17506" xr:uid="{5F881574-29AB-421A-865F-3683C930AFC5}"/>
    <cellStyle name="Millares 11 6 2 2" xfId="35937" xr:uid="{F55322C7-0D31-4783-B049-D187F43B4A90}"/>
    <cellStyle name="Millares 11 6 3" xfId="26723" xr:uid="{42554FF8-D111-476C-9C1E-B87A98DEF34D}"/>
    <cellStyle name="Millares 11 7" xfId="6605" xr:uid="{16EED759-E8F0-49B3-846F-A13006B406A9}"/>
    <cellStyle name="Millares 11 7 2" xfId="15822" xr:uid="{C86B9CDA-F3B4-4725-9837-BECDF2B6ACDB}"/>
    <cellStyle name="Millares 11 7 2 2" xfId="34253" xr:uid="{B0CFC15C-AEC8-48E0-BB1A-65909FC3E2A0}"/>
    <cellStyle name="Millares 11 7 3" xfId="25039" xr:uid="{EDC73A29-01F8-4FC7-9DDB-46AE22685E99}"/>
    <cellStyle name="Millares 11 8" xfId="11321" xr:uid="{A7E62557-37C0-4053-8D62-95AE239370D2}"/>
    <cellStyle name="Millares 11 8 2" xfId="29752" xr:uid="{C0C2C085-E1A3-450F-80CC-EAC622EB4A9E}"/>
    <cellStyle name="Millares 11 9" xfId="20538" xr:uid="{7E0F7398-C27E-4AA3-8A3B-87666DEB710F}"/>
    <cellStyle name="Millares 111" xfId="1054" xr:uid="{0F4AD54D-5A2D-4E87-B72D-6E51B45A4629}"/>
    <cellStyle name="Millares 12" xfId="120" xr:uid="{667375C0-5F1C-4B1F-8177-FA9E25BAF791}"/>
    <cellStyle name="Millares 12 10" xfId="1132" xr:uid="{D0CCD002-78B0-42B8-A7C8-82D878DC78AB}"/>
    <cellStyle name="Millares 12 2" xfId="1154" xr:uid="{31B491A4-9011-43F2-ABEC-545B5B06CCD2}"/>
    <cellStyle name="Millares 12 2 2" xfId="900" xr:uid="{BD51FC6B-A958-478F-B1A3-F4AECC41D504}"/>
    <cellStyle name="Millares 12 2 2 2" xfId="1268" xr:uid="{8D0B9FE2-1AF0-4FF8-91F6-9832BDD76E0F}"/>
    <cellStyle name="Millares 12 2 2 2 2" xfId="1560" xr:uid="{09256904-6A2D-4047-81A3-932455F2960F}"/>
    <cellStyle name="Millares 12 2 2 2 2 2" xfId="38234" xr:uid="{FA08C81A-9980-4EAA-BDD0-A4321A1F842A}"/>
    <cellStyle name="Millares 12 2 2 2 2 3" xfId="19803" xr:uid="{4296E86F-7426-4893-B3E9-427F69858A76}"/>
    <cellStyle name="Millares 12 2 2 2 3" xfId="29020" xr:uid="{C62E46BB-4DB2-4938-BF90-DC88BB364B60}"/>
    <cellStyle name="Millares 12 2 2 2 4" xfId="10587" xr:uid="{16007495-2698-4E26-8562-D2FDB81CDC58}"/>
    <cellStyle name="Millares 12 2 2 3" xfId="1414" xr:uid="{E69DE78A-9BCD-4440-A97B-46B94C06E1DB}"/>
    <cellStyle name="Millares 12 2 2 3 2" xfId="33512" xr:uid="{3AE95504-F7B5-4FB9-91BA-BDD68E1D6190}"/>
    <cellStyle name="Millares 12 2 2 3 3" xfId="15081" xr:uid="{BA50719C-2C34-43E6-9D36-AFC92C9A21A3}"/>
    <cellStyle name="Millares 12 2 2 4" xfId="24298" xr:uid="{C32BE67C-7450-458C-9592-A22C920522FF}"/>
    <cellStyle name="Millares 12 2 2 5" xfId="5857" xr:uid="{48A2BE66-5C19-4D28-A9DD-5873ED420E55}"/>
    <cellStyle name="Millares 12 2 3" xfId="1226" xr:uid="{2B26EC76-8154-47EE-A891-263C6063960D}"/>
    <cellStyle name="Millares 12 2 3 2" xfId="1518" xr:uid="{E6E1CC52-05A0-4A8D-9C5C-0381D5EBB1F2}"/>
    <cellStyle name="Millares 12 2 3 2 2" xfId="36048" xr:uid="{FAF0CBF9-3FCD-40EC-9E9A-BAF25047873F}"/>
    <cellStyle name="Millares 12 2 3 2 3" xfId="17617" xr:uid="{B7620151-5452-4DC2-909C-441DDF7AE109}"/>
    <cellStyle name="Millares 12 2 3 3" xfId="26834" xr:uid="{CF5AC208-A928-4146-9552-5B99E674A605}"/>
    <cellStyle name="Millares 12 2 3 4" xfId="8401" xr:uid="{604E6E61-4CA5-429C-BEF7-46CB6A903F0E}"/>
    <cellStyle name="Millares 12 2 4" xfId="1372" xr:uid="{C0C06207-A2E0-4E04-9A5E-65D483F77787}"/>
    <cellStyle name="Millares 12 2 4 2" xfId="17469" xr:uid="{25EBD2FB-3786-4F93-8A0B-93DD7EFF5A12}"/>
    <cellStyle name="Millares 12 2 4 2 2" xfId="35900" xr:uid="{79DC6BE3-C13B-43A0-B7EC-92864EFF405F}"/>
    <cellStyle name="Millares 12 2 4 3" xfId="26686" xr:uid="{67735AD6-DF3F-46AB-ACD1-0D5D9D634139}"/>
    <cellStyle name="Millares 12 2 4 4" xfId="8252" xr:uid="{6DACB31E-606E-403B-857E-C62DF18E6028}"/>
    <cellStyle name="Millares 12 2 5" xfId="12895" xr:uid="{18F62316-9A9F-478C-B686-5439C9853DE0}"/>
    <cellStyle name="Millares 12 2 5 2" xfId="31326" xr:uid="{10F62083-E1AA-4A2A-97BF-156C821C4EFE}"/>
    <cellStyle name="Millares 12 2 6" xfId="22112" xr:uid="{487C5730-81A3-49F3-8A01-06E28C2617B3}"/>
    <cellStyle name="Millares 12 2 7" xfId="3666" xr:uid="{AF795869-84BF-4C21-A97F-305AB9EC0CFA}"/>
    <cellStyle name="Millares 12 3" xfId="908" xr:uid="{B76C3170-EB34-48E2-8242-62E4DE11A80E}"/>
    <cellStyle name="Millares 12 3 2" xfId="1248" xr:uid="{2F99D063-745D-46CE-889D-471648E6EA53}"/>
    <cellStyle name="Millares 12 3 2 2" xfId="1540" xr:uid="{F65A66A0-850B-4347-BADE-8614FE9291B4}"/>
    <cellStyle name="Millares 12 3 2 2 2" xfId="37185" xr:uid="{1FC137DA-22FC-4B06-BCCE-D4D59F76E1C1}"/>
    <cellStyle name="Millares 12 3 2 2 3" xfId="18754" xr:uid="{787F4DC3-1B49-46B2-92C4-549F72400935}"/>
    <cellStyle name="Millares 12 3 2 3" xfId="27971" xr:uid="{0B8C5EB2-FF3C-4AED-B439-629AA2F318DA}"/>
    <cellStyle name="Millares 12 3 2 4" xfId="9538" xr:uid="{A3C8A459-AE5A-429C-815A-0F231988A7D3}"/>
    <cellStyle name="Millares 12 3 3" xfId="1394" xr:uid="{E0E0E92D-1DDF-483B-B91D-580DA45B152F}"/>
    <cellStyle name="Millares 12 3 3 2" xfId="32463" xr:uid="{878BC397-F0A6-421F-902A-18FCBA6A262C}"/>
    <cellStyle name="Millares 12 3 3 3" xfId="14032" xr:uid="{F1B8CEF8-F691-4985-A0C1-D1D24B471AAE}"/>
    <cellStyle name="Millares 12 3 4" xfId="23249" xr:uid="{BB599146-0C11-4E54-A5F5-2ADE5B797BAA}"/>
    <cellStyle name="Millares 12 3 5" xfId="4808" xr:uid="{6B630AF7-3686-41BF-9B26-F3F166B4AAE8}"/>
    <cellStyle name="Millares 12 4" xfId="1125" xr:uid="{1AF6B2F3-6F02-4F97-9914-E03FD00AE42D}"/>
    <cellStyle name="Millares 12 4 2" xfId="1498" xr:uid="{1AD8EE51-44E4-4EBE-A139-8F9A2F8CCDFD}"/>
    <cellStyle name="Millares 12 4 2 2" xfId="19964" xr:uid="{0C1D7148-FEC5-4524-8053-9AC12145665A}"/>
    <cellStyle name="Millares 12 4 2 2 2" xfId="38395" xr:uid="{3F14AFB5-FF30-43AD-A85B-7EEF31DB16DF}"/>
    <cellStyle name="Millares 12 4 2 3" xfId="29181" xr:uid="{14742BF5-5B10-41E7-883D-8AF481D373F6}"/>
    <cellStyle name="Millares 12 4 2 4" xfId="10748" xr:uid="{EEAF77B7-E559-46E8-86AA-4D0609786F4D}"/>
    <cellStyle name="Millares 12 4 3" xfId="15242" xr:uid="{FB879FE8-3F92-462A-8AB6-ECDD8267B3AB}"/>
    <cellStyle name="Millares 12 4 3 2" xfId="33673" xr:uid="{58211C02-5330-424A-A616-5A49B1E6748A}"/>
    <cellStyle name="Millares 12 4 4" xfId="24459" xr:uid="{3506DDCF-8E62-4364-AD4E-25E6F5B8E867}"/>
    <cellStyle name="Millares 12 4 5" xfId="6024" xr:uid="{11CA5BE4-85CA-4B3B-A512-B2AF41F039A0}"/>
    <cellStyle name="Millares 12 5" xfId="1352" xr:uid="{20F95559-52F5-4F18-835C-E3BF2A1006DB}"/>
    <cellStyle name="Millares 12 5 2" xfId="17543" xr:uid="{E8EA8671-2118-4AD9-A3C8-0A75662D6538}"/>
    <cellStyle name="Millares 12 5 2 2" xfId="35974" xr:uid="{00FBA826-FC78-4598-B6D0-D424FB3E6A14}"/>
    <cellStyle name="Millares 12 5 3" xfId="26760" xr:uid="{296AD661-3F03-4F31-8FD8-054ABD2DD1A7}"/>
    <cellStyle name="Millares 12 5 4" xfId="8326" xr:uid="{2771404E-2A9D-4540-BF73-59E1605CAB6B}"/>
    <cellStyle name="Millares 12 6" xfId="7203" xr:uid="{BB205B86-F592-40E2-A8FC-D2EBB0B857F9}"/>
    <cellStyle name="Millares 12 6 2" xfId="16420" xr:uid="{1AD4A1F9-D678-4B7B-9758-CF01317AB156}"/>
    <cellStyle name="Millares 12 6 2 2" xfId="34851" xr:uid="{8D52D5AB-FBA8-40C8-8548-43841BDDE2D6}"/>
    <cellStyle name="Millares 12 6 3" xfId="25637" xr:uid="{0DDEE6DC-4513-4F0D-BE62-A120F2FF9A3E}"/>
    <cellStyle name="Millares 12 7" xfId="11846" xr:uid="{DBE4901B-A2F9-4E0F-A7D5-99BCEFE77CC4}"/>
    <cellStyle name="Millares 12 7 2" xfId="30277" xr:uid="{E7AEC6EA-B8CE-4DA4-884C-812DD594380B}"/>
    <cellStyle name="Millares 12 8" xfId="21063" xr:uid="{C032D96B-A2DF-49A9-9959-DA68F9C0B144}"/>
    <cellStyle name="Millares 12 9" xfId="2616" xr:uid="{7DC05489-D97C-4840-8DA0-43C3ACE80DEB}"/>
    <cellStyle name="Millares 13" xfId="190" xr:uid="{E56882E6-77E3-4AF7-83DA-A4A654B087C3}"/>
    <cellStyle name="Millares 13 2" xfId="295" xr:uid="{9EB88C3C-E17F-4007-AD00-486CD2D87882}"/>
    <cellStyle name="Millares 13 2 2" xfId="1206" xr:uid="{C8AFFDF8-64B5-4CB1-9A29-EA40A8AACFC3}"/>
    <cellStyle name="Millares 13 2 2 2" xfId="1257" xr:uid="{CF0F8BB6-AAEC-4909-A5B4-AF5FA5F80006}"/>
    <cellStyle name="Millares 13 2 2 2 2" xfId="1549" xr:uid="{DD94F059-AB97-473C-8867-0B1ABB545E19}"/>
    <cellStyle name="Millares 13 2 2 3" xfId="1403" xr:uid="{E25AAA71-53AC-4E0D-B2DC-992F67A89A03}"/>
    <cellStyle name="Millares 13 2 3" xfId="1215" xr:uid="{F2C39AF8-EC2C-49F7-B889-712928B64098}"/>
    <cellStyle name="Millares 13 2 3 2" xfId="1507" xr:uid="{D963A4FB-EF9C-4CB5-8B30-C706F6A2D0EC}"/>
    <cellStyle name="Millares 13 2 4" xfId="1361" xr:uid="{B16CE28B-56BF-4DD2-80F6-C80C6567D9A4}"/>
    <cellStyle name="Millares 13 2 5" xfId="998" xr:uid="{8A5068C5-E033-4305-8048-70331B7E29B0}"/>
    <cellStyle name="Millares 13 2 6" xfId="524" xr:uid="{C936CA14-B8D7-4051-B782-38DF784C08D5}"/>
    <cellStyle name="Millares 13 3" xfId="559" xr:uid="{F6F7C75B-D0F5-4B9E-BF5E-7FBB3E996431}"/>
    <cellStyle name="Millares 13 3 2" xfId="1237" xr:uid="{19E55BE6-A7E6-4D25-82DC-053EBD9058DB}"/>
    <cellStyle name="Millares 13 3 2 2" xfId="1529" xr:uid="{32104A21-72AA-4285-98DE-C735974D2135}"/>
    <cellStyle name="Millares 13 3 3" xfId="1383" xr:uid="{27DF6D4C-58D2-47CC-B26C-938DF1C3B295}"/>
    <cellStyle name="Millares 13 3 4" xfId="1183" xr:uid="{A2EC3A48-771A-4EFA-B84A-D2B0379C89B7}"/>
    <cellStyle name="Millares 13 4" xfId="1135" xr:uid="{1D81A982-B6F0-4446-A39C-786AFF77CA0B}"/>
    <cellStyle name="Millares 13 4 2" xfId="1487" xr:uid="{57E4B44A-D66B-4796-B21E-515775345521}"/>
    <cellStyle name="Millares 13 5" xfId="1342" xr:uid="{254FE4CA-70E2-4C7B-B543-47CF4C81A802}"/>
    <cellStyle name="Millares 13 6" xfId="2617" xr:uid="{D5C5DEC9-B6BF-4452-8732-A6B333F050AE}"/>
    <cellStyle name="Millares 13 7" xfId="921" xr:uid="{8A1FF1F0-B727-4BF6-A9BD-F19B51CB3C51}"/>
    <cellStyle name="Millares 13 8" xfId="424" xr:uid="{BADB3628-38AB-4901-B33A-355F80AE2CFA}"/>
    <cellStyle name="Millares 14" xfId="189" xr:uid="{1248E537-8B79-48A7-B4AC-DFF993F79332}"/>
    <cellStyle name="Millares 14 2" xfId="907" xr:uid="{940068D8-020D-4375-A0B9-406179E79A1F}"/>
    <cellStyle name="Millares 14 2 2" xfId="1166" xr:uid="{90CFE158-5003-4292-BCBB-92CE2AFAB6A1}"/>
    <cellStyle name="Millares 14 2 2 2" xfId="1256" xr:uid="{416D9857-FBCD-426B-9E64-5B8A87B0F0D6}"/>
    <cellStyle name="Millares 14 2 2 2 2" xfId="1548" xr:uid="{FE44742A-AA6E-4436-9C3C-FE0806D2B0FF}"/>
    <cellStyle name="Millares 14 2 2 3" xfId="1402" xr:uid="{CF782ECF-29A3-4F38-BC2D-897116B00053}"/>
    <cellStyle name="Millares 14 2 3" xfId="1214" xr:uid="{9B262AA0-DD50-4C9E-ABED-8371CA6FF0B4}"/>
    <cellStyle name="Millares 14 2 3 2" xfId="1506" xr:uid="{A35CE557-5BD8-4AE7-96C6-3BA07F2D78FB}"/>
    <cellStyle name="Millares 14 2 4" xfId="1360" xr:uid="{0153BFBE-43BA-493C-AC61-4B7321740572}"/>
    <cellStyle name="Millares 14 3" xfId="945" xr:uid="{1D0D5F53-0BE8-4720-90A9-A6FD08768085}"/>
    <cellStyle name="Millares 14 3 2" xfId="1236" xr:uid="{767E91F7-D69C-4B1C-A783-3478F53C250E}"/>
    <cellStyle name="Millares 14 3 2 2" xfId="1528" xr:uid="{11E4EB88-A49F-45AF-9446-8D750BE7071E}"/>
    <cellStyle name="Millares 14 3 3" xfId="1382" xr:uid="{83302B0B-1CDC-47DB-819A-3246BF9493BA}"/>
    <cellStyle name="Millares 14 4" xfId="984" xr:uid="{0B977EF6-0211-40E0-8753-A4E861942259}"/>
    <cellStyle name="Millares 14 4 2" xfId="1486" xr:uid="{792C8C99-FF5F-41F6-B99E-165BE254D416}"/>
    <cellStyle name="Millares 14 5" xfId="1341" xr:uid="{8D065085-7DD7-4DF9-8112-567793F00F2A}"/>
    <cellStyle name="Millares 14 6" xfId="3760" xr:uid="{8A3F4FC7-00F9-49C5-9AC4-8D80957F43DD}"/>
    <cellStyle name="Millares 14 7" xfId="851" xr:uid="{0CD9527C-4CA1-4403-B167-9B0802461D78}"/>
    <cellStyle name="Millares 15" xfId="176" xr:uid="{6FF79424-3244-4750-BC9F-8F346FFE9D18}"/>
    <cellStyle name="Millares 15 2" xfId="1015" xr:uid="{4990AB04-AAB9-47DC-ABD4-8FA7B43B88D8}"/>
    <cellStyle name="Millares 15 2 2" xfId="1249" xr:uid="{4D012390-7E68-4EDE-9A35-F0520FA53FF6}"/>
    <cellStyle name="Millares 15 2 2 2" xfId="1541" xr:uid="{8564B1A8-1B94-4179-BF9E-07BAF6BED1FF}"/>
    <cellStyle name="Millares 15 2 3" xfId="1395" xr:uid="{538BEF12-9996-4FA4-A3BC-DD1F803D0E36}"/>
    <cellStyle name="Millares 15 3" xfId="1137" xr:uid="{EDE6DF4D-AF22-4331-80E0-90226992DC5C}"/>
    <cellStyle name="Millares 15 3 2" xfId="1499" xr:uid="{24E6052D-E089-49F3-BBCF-20DA5D4485F8}"/>
    <cellStyle name="Millares 15 4" xfId="1353" xr:uid="{84529787-7579-4C69-AF00-FB96F522644E}"/>
    <cellStyle name="Millares 15 5" xfId="5943" xr:uid="{CC0D8D07-74BE-455D-AA28-E5227DD9CB6D}"/>
    <cellStyle name="Millares 15 6" xfId="933" xr:uid="{130F709B-0EF2-45C2-9672-C9252CACD508}"/>
    <cellStyle name="Millares 16" xfId="146" xr:uid="{DD74934D-B1C5-4FFE-87A1-66B78D02E35D}"/>
    <cellStyle name="Millares 16 2" xfId="253" xr:uid="{CC6C5132-EBF5-461B-8C6A-09312D737837}"/>
    <cellStyle name="Millares 16 2 2" xfId="1251" xr:uid="{296A3084-396C-40B2-8F4D-EF71A3D50F52}"/>
    <cellStyle name="Millares 16 2 2 2" xfId="1543" xr:uid="{C8A82B22-7FC5-4577-B931-BFB67291B41D}"/>
    <cellStyle name="Millares 16 2 3" xfId="1397" xr:uid="{664870E6-721F-4C7C-91CD-EB0E99CE773E}"/>
    <cellStyle name="Millares 16 2 4" xfId="946" xr:uid="{5B1125EC-106F-4F2B-810C-3C08CED882CE}"/>
    <cellStyle name="Millares 16 2 5" xfId="482" xr:uid="{EA30DB3B-A1F5-4C14-9C20-27D98810EFAD}"/>
    <cellStyle name="Millares 16 3" xfId="560" xr:uid="{9236567A-6006-42D3-AFA9-242FCDC27787}"/>
    <cellStyle name="Millares 16 3 2" xfId="1501" xr:uid="{BC681578-C223-41F8-BA51-AB61737D3D2A}"/>
    <cellStyle name="Millares 16 3 3" xfId="1142" xr:uid="{368D9B16-24FF-4A96-8E86-710EE553B925}"/>
    <cellStyle name="Millares 16 4" xfId="1355" xr:uid="{52443B15-B0D0-496E-8D62-73D93F2E7326}"/>
    <cellStyle name="Millares 16 5" xfId="5946" xr:uid="{F0279FEE-1CB9-4489-ACFB-BE12C2A6D368}"/>
    <cellStyle name="Millares 16 6" xfId="1159" xr:uid="{061D910A-C2C4-459C-BB68-65B5DCD66E2C}"/>
    <cellStyle name="Millares 16 7" xfId="382" xr:uid="{153F806A-EB43-444C-BD04-5C37B098DDDB}"/>
    <cellStyle name="Millares 17" xfId="166" xr:uid="{31E3AE22-E501-4A26-94BF-C62AB9E9C5ED}"/>
    <cellStyle name="Millares 17 2" xfId="273" xr:uid="{D71FA1C7-A159-4FE0-B78E-6C03302D4228}"/>
    <cellStyle name="Millares 17 2 2" xfId="1250" xr:uid="{5A39B6E6-70AC-4012-BD25-4548A929B0D3}"/>
    <cellStyle name="Millares 17 2 2 2" xfId="1542" xr:uid="{27515D52-6441-4611-BC1F-93C382E85E84}"/>
    <cellStyle name="Millares 17 2 3" xfId="1396" xr:uid="{BDE80E9F-9EDE-429C-A4C1-0212E303AE1D}"/>
    <cellStyle name="Millares 17 2 4" xfId="938" xr:uid="{A8C05FB1-DA9D-4313-9EF3-8D10787268C2}"/>
    <cellStyle name="Millares 17 2 5" xfId="502" xr:uid="{C9E8221D-9F20-48D1-8140-550836621540}"/>
    <cellStyle name="Millares 17 3" xfId="561" xr:uid="{30E0EB34-396F-46E1-BE57-59C79BB58672}"/>
    <cellStyle name="Millares 17 3 2" xfId="1500" xr:uid="{068E642B-D641-41F1-942E-8C02674B2C92}"/>
    <cellStyle name="Millares 17 3 3" xfId="1018" xr:uid="{E5407C77-DD95-4B2B-99B4-86F13F646B6C}"/>
    <cellStyle name="Millares 17 4" xfId="1354" xr:uid="{9C3C50C6-6004-4544-BADA-0EF81191BAAA}"/>
    <cellStyle name="Millares 17 5" xfId="5944" xr:uid="{CBE817A5-E92F-4761-A99B-BB83091F7B20}"/>
    <cellStyle name="Millares 17 6" xfId="913" xr:uid="{BE326F77-2580-43FD-8EF2-0D1316D84FF8}"/>
    <cellStyle name="Millares 17 7" xfId="402" xr:uid="{010A7317-4CC9-4C47-B53F-2A1A068583F4}"/>
    <cellStyle name="Millares 174 2" xfId="562" xr:uid="{0DF9E939-6144-4029-9123-661983B25645}"/>
    <cellStyle name="Millares 174 2 2" xfId="662" xr:uid="{65D9DB9E-5F14-4509-9498-B7729EE9DE73}"/>
    <cellStyle name="Millares 174 2 2 2" xfId="663" xr:uid="{9792169C-E0DC-4E71-84D6-2B7B9022FF56}"/>
    <cellStyle name="Millares 174 2 2 2 2" xfId="744" xr:uid="{242B8E5A-F62C-4FA1-BDFA-5B08933D5FAD}"/>
    <cellStyle name="Millares 174 2 2 2 2 2" xfId="1461" xr:uid="{9DD0B0D2-5357-4024-BA97-0AD3CB243392}"/>
    <cellStyle name="Millares 174 2 2 2 3" xfId="892" xr:uid="{2E55CB7E-5368-44A7-9A8F-77ABA1457CD6}"/>
    <cellStyle name="Millares 174 2 2 2 4" xfId="834" xr:uid="{18E68FA6-DA68-44B5-B374-E1EA580F7BDD}"/>
    <cellStyle name="Millares 174 2 2 3" xfId="745" xr:uid="{DA52D034-0006-4183-952C-C4922824B286}"/>
    <cellStyle name="Millares 174 2 2 3 2" xfId="1316" xr:uid="{4ADAC7F8-AB86-49E8-AD6D-49E8C4140C46}"/>
    <cellStyle name="Millares 174 2 2 4" xfId="866" xr:uid="{DE597E86-7634-4007-93F6-70FF27E0B241}"/>
    <cellStyle name="Millares 174 2 2 5" xfId="1043" xr:uid="{D0554459-C6CF-4C9D-9DAB-A4AD6D09C376}"/>
    <cellStyle name="Millares 174 2 3" xfId="664" xr:uid="{118C65CB-3FAD-4390-9AAF-1D8EF57E12E3}"/>
    <cellStyle name="Millares 174 2 3 2" xfId="880" xr:uid="{D6CDCBFB-AC6E-4975-8462-62A3984E5BB0}"/>
    <cellStyle name="Millares 174 2 3 2 2" xfId="1450" xr:uid="{3A4D1A32-EAA4-4162-9B90-56DF0605BAF8}"/>
    <cellStyle name="Millares 174 2 3 3" xfId="850" xr:uid="{CF746E46-8C4E-44FA-9751-A281DAE05187}"/>
    <cellStyle name="Millares 174 2 4" xfId="1305" xr:uid="{7E0EB50C-F136-4823-BBB9-293D0DB77377}"/>
    <cellStyle name="Millares 18" xfId="76" xr:uid="{890CE071-4D58-496D-A695-1411CA17A2C3}"/>
    <cellStyle name="Millares 18 2" xfId="223" xr:uid="{6DA8A003-EA50-44CA-A598-4C4A495CB4A0}"/>
    <cellStyle name="Millares 18 2 2" xfId="1269" xr:uid="{EE187E7F-D1DB-474F-96E8-907A8862DD2B}"/>
    <cellStyle name="Millares 18 2 2 2" xfId="1561" xr:uid="{B0BF499F-B645-4D18-B888-53372B34D921}"/>
    <cellStyle name="Millares 18 2 3" xfId="1415" xr:uid="{427DF681-F7A3-4782-B3E2-C96C0F1B4D04}"/>
    <cellStyle name="Millares 18 2 4" xfId="1044" xr:uid="{C267ED45-C238-4348-A660-67C484F8B337}"/>
    <cellStyle name="Millares 18 2 5" xfId="452" xr:uid="{25ECE468-C7BD-462E-BAFB-E65BBF0A070C}"/>
    <cellStyle name="Millares 18 3" xfId="563" xr:uid="{F5DD5AC5-75E5-4974-98D5-92D73E2B39DF}"/>
    <cellStyle name="Millares 18 3 2" xfId="1519" xr:uid="{8E0C9DD7-1B0D-4D0E-96DA-CD6A97797AD3}"/>
    <cellStyle name="Millares 18 3 3" xfId="1227" xr:uid="{5F0C43CC-C995-4135-BCB3-C28BE52CAF01}"/>
    <cellStyle name="Millares 18 4" xfId="1373" xr:uid="{145F975C-80F5-453D-826F-156E6DEFD02F}"/>
    <cellStyle name="Millares 18 5" xfId="5948" xr:uid="{15E024CB-612E-4906-B0F6-9D8F7951560F}"/>
    <cellStyle name="Millares 18 6" xfId="1184" xr:uid="{9BC7FFD6-DFFF-49FB-9566-43B3939F73A2}"/>
    <cellStyle name="Millares 18 7" xfId="352" xr:uid="{F8B75B80-4FAD-4A01-96BF-907F6E19EBCE}"/>
    <cellStyle name="Millares 19" xfId="322" xr:uid="{D0EB4B22-FE7F-4E3F-B585-26BB4AE9D6C0}"/>
    <cellStyle name="Millares 19 2" xfId="101" xr:uid="{0D3D0669-F4AB-4220-9B0D-F3CF7D75FCAC}"/>
    <cellStyle name="Millares 19 2 2" xfId="115" xr:uid="{2AD733C1-2941-44EB-A564-8D10ED444569}"/>
    <cellStyle name="Millares 19 2 2 2" xfId="210" xr:uid="{967E13BC-321C-4A2F-B849-12E18071872D}"/>
    <cellStyle name="Millares 19 2 2 2 2" xfId="312" xr:uid="{4ED8ADCF-91F8-4B1E-8EC2-B3F522CE60F8}"/>
    <cellStyle name="Millares 19 2 2 2 2 2" xfId="541" xr:uid="{D1003BDA-2055-4626-A5D8-2272E3D10AA5}"/>
    <cellStyle name="Millares 19 2 2 2 3" xfId="1523" xr:uid="{A4D3B488-4393-407A-AFD6-488A0D24C4AD}"/>
    <cellStyle name="Millares 19 2 2 2 4" xfId="441" xr:uid="{69DB3261-C267-4426-BD53-9F1E3242C7D4}"/>
    <cellStyle name="Millares 19 2 2 3" xfId="163" xr:uid="{7BBFF3EE-7BA7-4B02-8FB1-69FB546E0E93}"/>
    <cellStyle name="Millares 19 2 2 3 2" xfId="270" xr:uid="{11F4E380-29A8-4C28-9857-3C2131E88851}"/>
    <cellStyle name="Millares 19 2 2 3 2 2" xfId="499" xr:uid="{6788DB65-96BC-4BC0-8C88-19C0EEC79E19}"/>
    <cellStyle name="Millares 19 2 2 3 3" xfId="399" xr:uid="{C5C69456-478E-4240-87DD-54A1BFC2B161}"/>
    <cellStyle name="Millares 19 2 2 4" xfId="243" xr:uid="{690B2DEB-3381-40EA-B7A9-10AD1CDD5080}"/>
    <cellStyle name="Millares 19 2 2 4 2" xfId="472" xr:uid="{96108529-300F-4E0E-A367-9C7A0A29541C}"/>
    <cellStyle name="Millares 19 2 2 5" xfId="1231" xr:uid="{4BC38304-99C2-48EE-82B5-34FAB65BEF6B}"/>
    <cellStyle name="Millares 19 2 2 6" xfId="372" xr:uid="{3F894F1B-F7D1-4864-8B27-F464D3EBA1FB}"/>
    <cellStyle name="Millares 19 2 3" xfId="198" xr:uid="{7F451C77-F0C9-4088-B2DB-A8B9F08FF7C7}"/>
    <cellStyle name="Millares 19 2 3 2" xfId="301" xr:uid="{60576241-591B-4132-B3E2-16FD7BFD02DB}"/>
    <cellStyle name="Millares 19 2 3 2 2" xfId="530" xr:uid="{B712B63E-68E0-4B91-8D44-D612E247B4B0}"/>
    <cellStyle name="Millares 19 2 3 3" xfId="1377" xr:uid="{950B84C6-3859-4381-AB26-8322BEBD72CD}"/>
    <cellStyle name="Millares 19 2 3 4" xfId="430" xr:uid="{0D82EED0-7028-48C4-876B-F33D3E996A69}"/>
    <cellStyle name="Millares 19 2 4" xfId="152" xr:uid="{B16E7339-B937-49E2-8813-84C34F646F90}"/>
    <cellStyle name="Millares 19 2 4 2" xfId="259" xr:uid="{888CA5D7-0E18-4ED4-8DB7-D44D4E353D07}"/>
    <cellStyle name="Millares 19 2 4 2 2" xfId="488" xr:uid="{B142C733-0271-474D-B2F7-425604805949}"/>
    <cellStyle name="Millares 19 2 4 3" xfId="388" xr:uid="{6C40C687-6332-4A60-B7C2-7C24E346A99A}"/>
    <cellStyle name="Millares 19 2 5" xfId="232" xr:uid="{D8B30492-1B55-4B30-B9A1-BF2E384D9D30}"/>
    <cellStyle name="Millares 19 2 5 2" xfId="461" xr:uid="{F0A325CF-3E37-4244-8F37-4CA04B861004}"/>
    <cellStyle name="Millares 19 2 6" xfId="1160" xr:uid="{3808C142-EAB6-4333-BD87-FB52521C4BC2}"/>
    <cellStyle name="Millares 19 2 7" xfId="361" xr:uid="{755E33F5-D3FB-493C-8085-C4EE0E49732A}"/>
    <cellStyle name="Millares 19 3" xfId="564" xr:uid="{3894AD76-9B22-4C18-A113-6C503E6F6699}"/>
    <cellStyle name="Millares 19 3 2" xfId="1481" xr:uid="{B5927F16-9E6C-45D6-901F-A1476F2D0B95}"/>
    <cellStyle name="Millares 19 3 3" xfId="842" xr:uid="{7DF9A1A7-E913-4EE9-92D0-11450486264E}"/>
    <cellStyle name="Millares 19 4" xfId="1336" xr:uid="{EFF956D2-4D2B-4A73-963B-52D35E2A4AE7}"/>
    <cellStyle name="Millares 19 5" xfId="5947" xr:uid="{226DEA7E-1716-4FDE-91B6-0FDD75F4C029}"/>
    <cellStyle name="Millares 19 6" xfId="1193" xr:uid="{1104D53B-DF4B-4E3A-8EE9-B9AECA53515B}"/>
    <cellStyle name="Millares 19 7" xfId="551" xr:uid="{DE4438FF-74A2-49C9-B106-2D30E018E6E0}"/>
    <cellStyle name="Millares 2" xfId="61" xr:uid="{B1D65E4B-454D-4BBC-A245-76043DC1BEB5}"/>
    <cellStyle name="Millares 2 10" xfId="1596" xr:uid="{550BDADA-7BE8-4EC0-9529-E8740E2CDD5A}"/>
    <cellStyle name="Millares 2 2" xfId="82" xr:uid="{78DA1EEB-48B6-43BA-AC4F-E686803B31E2}"/>
    <cellStyle name="Millares 2 2 2" xfId="111" xr:uid="{AB9672F9-A5A3-41D6-878D-CFA34D2C3464}"/>
    <cellStyle name="Millares 2 2 2 2" xfId="206" xr:uid="{10954AFD-2782-4C90-84F0-329EB4DC3229}"/>
    <cellStyle name="Millares 2 2 2 2 2" xfId="308" xr:uid="{65641A44-6ECC-4BBE-8511-A27954C8667A}"/>
    <cellStyle name="Millares 2 2 2 2 2 2" xfId="1550" xr:uid="{ADE0204D-4A50-4C84-B29B-A7A419210730}"/>
    <cellStyle name="Millares 2 2 2 2 2 3" xfId="1258" xr:uid="{43F7EC4F-7B6C-4EEE-9CF0-0224860C6C03}"/>
    <cellStyle name="Millares 2 2 2 2 2 4" xfId="537" xr:uid="{D957CDB9-80F7-4E40-81B8-2836566F5EBC}"/>
    <cellStyle name="Millares 2 2 2 2 3" xfId="665" xr:uid="{AD08F3D1-3D25-48DD-A933-1A398242198B}"/>
    <cellStyle name="Millares 2 2 2 2 3 2" xfId="1404" xr:uid="{D28EDE8C-5C0D-463C-89E4-CB84D3DCB4D1}"/>
    <cellStyle name="Millares 2 2 2 2 4" xfId="746" xr:uid="{9F48DBC4-ED51-4F67-94FF-12689E91007D}"/>
    <cellStyle name="Millares 2 2 2 2 5" xfId="891" xr:uid="{9E16FCCD-78B9-4596-8485-C484C0F6FE90}"/>
    <cellStyle name="Millares 2 2 2 2 6" xfId="1180" xr:uid="{04C9028E-C28D-4867-AD4B-2D885BE2ADDA}"/>
    <cellStyle name="Millares 2 2 2 2 7" xfId="437" xr:uid="{2A6F6CFF-A827-4D54-BBD7-A7F37544273B}"/>
    <cellStyle name="Millares 2 2 2 3" xfId="159" xr:uid="{DE48ED60-C26D-49B1-B918-A16154BA550B}"/>
    <cellStyle name="Millares 2 2 2 3 2" xfId="266" xr:uid="{89339326-3A19-48DA-B5FB-1E8EB31645BF}"/>
    <cellStyle name="Millares 2 2 2 3 2 2" xfId="1508" xr:uid="{62F2E4E1-DE97-4CE9-AD1F-365F94460973}"/>
    <cellStyle name="Millares 2 2 2 3 2 3" xfId="1216" xr:uid="{5E96A806-51E7-4966-84F4-4E6B908CA3AF}"/>
    <cellStyle name="Millares 2 2 2 3 2 4" xfId="495" xr:uid="{B54F5DE7-0721-4FA7-BC4A-FF822BB712FB}"/>
    <cellStyle name="Millares 2 2 2 3 3" xfId="1362" xr:uid="{7DD97081-C4FE-46A5-831E-8FA21249937C}"/>
    <cellStyle name="Millares 2 2 2 3 4" xfId="1189" xr:uid="{A9573891-A546-409A-9379-E7BCDF90BCA9}"/>
    <cellStyle name="Millares 2 2 2 3 5" xfId="395" xr:uid="{79F1DADB-4E63-4E26-89BF-615CC567881F}"/>
    <cellStyle name="Millares 2 2 2 4" xfId="239" xr:uid="{FE7FB71E-DA02-4D35-A531-C04F9EAC6567}"/>
    <cellStyle name="Millares 2 2 2 4 2" xfId="1460" xr:uid="{8A567BA6-21A0-4C83-9348-447F833418B9}"/>
    <cellStyle name="Millares 2 2 2 4 3" xfId="922" xr:uid="{696B3739-1814-4762-B240-2B65C48F288A}"/>
    <cellStyle name="Millares 2 2 2 4 4" xfId="468" xr:uid="{FC70060E-B025-4269-BE88-56A5E8B8998E}"/>
    <cellStyle name="Millares 2 2 2 5" xfId="666" xr:uid="{83474C93-A012-4363-A1B5-4718CB549DE1}"/>
    <cellStyle name="Millares 2 2 2 5 2" xfId="1315" xr:uid="{B47DA6F4-FA73-4CBD-9CE7-F0D3DF73B137}"/>
    <cellStyle name="Millares 2 2 2 6" xfId="747" xr:uid="{AAAFE356-A36F-4B4C-AED5-84E4BA49C6AB}"/>
    <cellStyle name="Millares 2 2 2 7" xfId="865" xr:uid="{F6B03B66-3A8B-4999-B06A-D02328245ADA}"/>
    <cellStyle name="Millares 2 2 2 8" xfId="1029" xr:uid="{0253566D-B633-43DE-88E8-DA89915CBD8E}"/>
    <cellStyle name="Millares 2 2 2 9" xfId="368" xr:uid="{42D0DB5F-27C8-4F6E-B5A4-DE0257A8F4B7}"/>
    <cellStyle name="Millares 2 2 3" xfId="193" xr:uid="{49548065-4CBB-43C0-AAD4-8EFBBC8AD110}"/>
    <cellStyle name="Millares 2 2 3 2" xfId="298" xr:uid="{365FC0C3-E889-40DE-A381-E09D3E4ACC62}"/>
    <cellStyle name="Millares 2 2 3 2 2" xfId="1530" xr:uid="{924CD17F-BB5E-4000-85E1-C9BBB9784C66}"/>
    <cellStyle name="Millares 2 2 3 2 3" xfId="1238" xr:uid="{588B456D-8208-48F5-ABCB-62394FC38369}"/>
    <cellStyle name="Millares 2 2 3 2 4" xfId="527" xr:uid="{2BB0FA75-9AAE-49A2-9448-47906AFB09AE}"/>
    <cellStyle name="Millares 2 2 3 3" xfId="667" xr:uid="{0C259DEC-3F8C-4F44-A836-8D01FA563731}"/>
    <cellStyle name="Millares 2 2 3 3 2" xfId="1384" xr:uid="{D1CBF3DB-9243-4D4E-AFEC-87A348F785BD}"/>
    <cellStyle name="Millares 2 2 3 4" xfId="879" xr:uid="{9BE4D403-D35A-4180-B549-E8906593851E}"/>
    <cellStyle name="Millares 2 2 3 5" xfId="1195" xr:uid="{96E86CC2-1ED2-4920-AC29-6254EF69D4B6}"/>
    <cellStyle name="Millares 2 2 3 6" xfId="427" xr:uid="{C748059D-BF73-4FE4-B223-F6012D365C70}"/>
    <cellStyle name="Millares 2 2 4" xfId="181" xr:uid="{4E4777FA-ECBA-40A8-976A-A78B062A2308}"/>
    <cellStyle name="Millares 2 2 4 2" xfId="287" xr:uid="{E00C3B19-E71F-4557-817C-D731E6DB3D23}"/>
    <cellStyle name="Millares 2 2 4 2 2" xfId="1488" xr:uid="{B1ADFD58-F387-49D3-910F-CD10F826B9E9}"/>
    <cellStyle name="Millares 2 2 4 2 3" xfId="1208" xr:uid="{D00479F7-3F8B-4D56-B548-7E307ED1FCD2}"/>
    <cellStyle name="Millares 2 2 4 2 4" xfId="516" xr:uid="{9F86FD13-4A0C-41BC-8AE0-D6FFFAE349A7}"/>
    <cellStyle name="Millares 2 2 4 3" xfId="1077" xr:uid="{9D31CE5D-2E2B-4B79-BD41-F6B085FE12CD}"/>
    <cellStyle name="Millares 2 2 4 3 2" xfId="1343" xr:uid="{E124143C-1FA8-4FB5-8F3F-DB262AA03FBB}"/>
    <cellStyle name="Millares 2 2 4 4" xfId="1163" xr:uid="{6E06B080-D6B6-444D-87A6-C1726B7B60D3}"/>
    <cellStyle name="Millares 2 2 4 5" xfId="416" xr:uid="{DCCAFB6A-5CD7-40B5-A67B-3E559EDBF00D}"/>
    <cellStyle name="Millares 2 2 5" xfId="149" xr:uid="{ADF358CD-0B59-45A3-A4E0-B51B16A91CDC}"/>
    <cellStyle name="Millares 2 2 5 2" xfId="256" xr:uid="{2F92E9A7-98FD-41B3-A0CB-11FA3EF1126D}"/>
    <cellStyle name="Millares 2 2 5 2 2" xfId="1476" xr:uid="{F7C56909-98FF-4B99-9E32-0DF2DC89E59B}"/>
    <cellStyle name="Millares 2 2 5 2 3" xfId="1192" xr:uid="{CD2CFE51-70A9-49CA-B5D4-593055BB199C}"/>
    <cellStyle name="Millares 2 2 5 2 4" xfId="485" xr:uid="{8AEF86AE-66A4-4E38-A086-13940EA49A76}"/>
    <cellStyle name="Millares 2 2 5 3" xfId="1331" xr:uid="{8B5681E5-16B0-45E3-B22E-72F3D65DB719}"/>
    <cellStyle name="Millares 2 2 5 4" xfId="1202" xr:uid="{3CDF0647-A1E7-4457-9DAB-FAAE47FEEE0C}"/>
    <cellStyle name="Millares 2 2 5 5" xfId="385" xr:uid="{DFB8268D-DD12-44A4-BE10-BB8F2AFE00AA}"/>
    <cellStyle name="Millares 2 2 6" xfId="227" xr:uid="{04BC1B5B-EEA6-4004-A38D-483FE69A931F}"/>
    <cellStyle name="Millares 2 2 6 2" xfId="1449" xr:uid="{6C763D5D-3A52-40D6-89F8-0E92288AE4BC}"/>
    <cellStyle name="Millares 2 2 6 3" xfId="1209" xr:uid="{903C3E54-B6E7-445C-A7DC-E10153A97D11}"/>
    <cellStyle name="Millares 2 2 6 4" xfId="456" xr:uid="{2F8DFEA4-73F7-4890-9FCA-C5F19E0F189C}"/>
    <cellStyle name="Millares 2 2 7" xfId="565" xr:uid="{E9C1A10C-F0B8-49DB-80E5-63C0B86533B3}"/>
    <cellStyle name="Millares 2 2 7 2" xfId="1304" xr:uid="{D87C76FC-311B-40BA-84D6-D2E67AAA08E5}"/>
    <cellStyle name="Millares 2 2 8" xfId="898" xr:uid="{E20C7501-AAA2-4E0A-AD0B-CCDF13498651}"/>
    <cellStyle name="Millares 2 2 9" xfId="356" xr:uid="{3D753FB3-C4CE-4D60-8DE6-39710183B412}"/>
    <cellStyle name="Millares 2 26" xfId="38504" xr:uid="{FDF8E4A3-6142-4527-8DA9-2891D999186D}"/>
    <cellStyle name="Millares 2 3" xfId="100" xr:uid="{C1FA188E-8916-45A4-A75A-23FB68055C71}"/>
    <cellStyle name="Millares 2 3 2" xfId="566" xr:uid="{C1FCF67D-621D-4807-BD6D-2D9F1CCD6CCF}"/>
    <cellStyle name="Millares 2 3 2 2" xfId="668" xr:uid="{94FC4471-ABC3-4FE8-A625-54BAEED29419}"/>
    <cellStyle name="Millares 2 3 2 2 2" xfId="1545" xr:uid="{71986327-4059-423F-9318-AA7C6053B0C7}"/>
    <cellStyle name="Millares 2 3 2 2 3" xfId="1253" xr:uid="{8544ED52-8F92-4E52-923D-019BBD8BEFDA}"/>
    <cellStyle name="Millares 2 3 2 3" xfId="883" xr:uid="{5C97D3F0-A33B-44A3-B275-384BDA49AEE4}"/>
    <cellStyle name="Millares 2 3 2 3 2" xfId="1399" xr:uid="{703A3D50-1C7B-4BA6-8E8B-634108B0B0C7}"/>
    <cellStyle name="Millares 2 3 3" xfId="669" xr:uid="{4FA939C1-D6AE-464F-912A-B54E3D125DB5}"/>
    <cellStyle name="Millares 2 3 3 2" xfId="1151" xr:uid="{E3D677F5-7E9B-41CF-8D1D-D94F4503ED83}"/>
    <cellStyle name="Millares 2 3 3 2 2" xfId="1503" xr:uid="{91F0101B-CC17-4A9A-B78F-CADA64C0FA43}"/>
    <cellStyle name="Millares 2 3 3 3" xfId="1357" xr:uid="{3FA76605-D0E9-4C92-A5C6-85D6CAF40E39}"/>
    <cellStyle name="Millares 2 3 3 4" xfId="901" xr:uid="{C0F6C3A8-11AD-4E70-908D-6A9E8B497082}"/>
    <cellStyle name="Millares 2 3 4" xfId="748" xr:uid="{F35B6D73-A33D-4EE3-AD2B-C2C8219A30B8}"/>
    <cellStyle name="Millares 2 3 4 2" xfId="1453" xr:uid="{89EECBB4-9BCD-4936-B491-E9F14CA1E139}"/>
    <cellStyle name="Millares 2 3 4 3" xfId="1201" xr:uid="{513F7B48-16B6-402D-B59B-FB88D38D97C8}"/>
    <cellStyle name="Millares 2 3 5" xfId="857" xr:uid="{801585AE-F090-4389-9B62-655BA111A71C}"/>
    <cellStyle name="Millares 2 3 5 2" xfId="1308" xr:uid="{883B8AF3-8E04-4173-BB2D-81A524A803E5}"/>
    <cellStyle name="Millares 2 3 6" xfId="1042" xr:uid="{A8B52802-26FB-481D-98DF-12537E9016E2}"/>
    <cellStyle name="Millares 2 4" xfId="105" xr:uid="{6342B4AB-CC36-4E85-8EC4-22908A0CB550}"/>
    <cellStyle name="Millares 2 4 2" xfId="121" xr:uid="{77025569-1FFD-4866-9BE7-84AD2AA307F1}"/>
    <cellStyle name="Millares 2 4 2 2" xfId="1048" xr:uid="{D387FA2C-447A-4F5B-9834-A048D3C24EEA}"/>
    <cellStyle name="Millares 2 4 2 2 2" xfId="1525" xr:uid="{FC542E5D-0F4C-44F6-B3AA-D073854A2425}"/>
    <cellStyle name="Millares 2 4 2 3" xfId="1233" xr:uid="{E4FDC8B8-1303-43FF-A72D-3BAFD053A28A}"/>
    <cellStyle name="Millares 2 4 3" xfId="670" xr:uid="{5F530D1F-72D4-4225-B71B-EEF15FC18C89}"/>
    <cellStyle name="Millares 2 4 3 2" xfId="1096" xr:uid="{8D6F34C3-6EEF-48A9-8744-3CB363C2690D}"/>
    <cellStyle name="Millares 2 4 3 3" xfId="1379" xr:uid="{665F2E95-2FF7-4995-BB11-A9638574FF22}"/>
    <cellStyle name="Millares 2 4 4" xfId="872" xr:uid="{B6EAE3DE-26DB-47CC-AAA0-FD2D869C0A50}"/>
    <cellStyle name="Millares 2 4 5" xfId="791" xr:uid="{C4D56E22-AD83-4361-AA5C-410B962DCF46}"/>
    <cellStyle name="Millares 2 4 6" xfId="1116" xr:uid="{8F8D78F9-2B63-402E-A3AA-47DD7F62A590}"/>
    <cellStyle name="Millares 2 5" xfId="81" xr:uid="{081714AA-0DB5-4A82-AF4A-E7CA4C8252C5}"/>
    <cellStyle name="Millares 2 5 2" xfId="818" xr:uid="{B1A64BBE-B125-4A29-A3FC-185313931D5A}"/>
    <cellStyle name="Millares 2 5 2 2" xfId="1483" xr:uid="{6E1266A3-13A1-440E-A55C-F4CD9F015467}"/>
    <cellStyle name="Millares 2 5 2 3" xfId="1098" xr:uid="{B91DDCAC-7195-4200-A7C3-9FD3D6C3F3A6}"/>
    <cellStyle name="Millares 2 5 3" xfId="1338" xr:uid="{2B36234F-367D-459D-B33D-9904A253814E}"/>
    <cellStyle name="Millares 2 5 4" xfId="1127" xr:uid="{423669F7-037E-41D2-B471-4BF5EC614E0B}"/>
    <cellStyle name="Millares 2 6" xfId="67" xr:uid="{22A44845-7CC7-4EF0-BA4C-111B461D0929}"/>
    <cellStyle name="Millares 2 6 2" xfId="1060" xr:uid="{376E787C-6374-40B6-AFC8-94AB64EC53AA}"/>
    <cellStyle name="Millares 2 6 2 2" xfId="1472" xr:uid="{6986E7AB-53EC-45F0-8592-681436CEC45A}"/>
    <cellStyle name="Millares 2 6 2 3" xfId="1120" xr:uid="{0A1694E4-96ED-4612-B09D-AD964A0210D1}"/>
    <cellStyle name="Millares 2 6 3" xfId="1327" xr:uid="{57B6F717-A103-40FF-BE9F-DD258993BC99}"/>
    <cellStyle name="Millares 2 6 4" xfId="331" xr:uid="{AA8DCED7-2ABF-4F25-B4AD-F89DCC91CECB}"/>
    <cellStyle name="Millares 2 7" xfId="567" xr:uid="{81D0E784-64DF-4D97-B965-E06AE988B7F0}"/>
    <cellStyle name="Millares 2 7 2" xfId="786" xr:uid="{36740EA8-6FEF-485A-BF3F-E6C9846F097E}"/>
    <cellStyle name="Millares 2 7 2 2" xfId="1466" xr:uid="{01D8F401-57C6-48D7-BB29-7ED7D69A76A5}"/>
    <cellStyle name="Millares 2 7 3" xfId="1321" xr:uid="{54FF829F-801F-41AE-B149-486BFCCF31DC}"/>
    <cellStyle name="Millares 2 7 4" xfId="839" xr:uid="{0A260E1F-21FA-4BF9-B601-1702EAC06434}"/>
    <cellStyle name="Millares 2 8" xfId="819" xr:uid="{CBCED61D-A33B-4D9C-874B-D434AE55D81D}"/>
    <cellStyle name="Millares 2 8 2" xfId="1442" xr:uid="{0D975FCD-FF89-4467-A749-A52F4AE71122}"/>
    <cellStyle name="Millares 2 8 3" xfId="1165" xr:uid="{555FD1D0-475B-4F16-99C9-754FF2E0DA6B}"/>
    <cellStyle name="Millares 2 9" xfId="1297" xr:uid="{73E84A2E-ECCC-4CC6-BF79-1A1A64652FB6}"/>
    <cellStyle name="Millares 20" xfId="324" xr:uid="{CFB1727B-1E30-4B9F-BA41-7BB5091EEEB8}"/>
    <cellStyle name="Millares 20 2" xfId="568" xr:uid="{A7428162-F11A-4E1E-9F60-2B972315F946}"/>
    <cellStyle name="Millares 20 2 2" xfId="1071" xr:uid="{26E6B523-8467-4197-973B-1988F13FB9E4}"/>
    <cellStyle name="Millares 20 2 2 2" xfId="1522" xr:uid="{B4A95A72-B3B3-436E-97C9-09A2AF8B0BBA}"/>
    <cellStyle name="Millares 20 2 2 3" xfId="1230" xr:uid="{C3FD5702-2B09-46AA-B5F9-08F644E9790D}"/>
    <cellStyle name="Millares 20 2 3" xfId="1376" xr:uid="{980524FF-ACBB-4215-99CF-91BF79E22587}"/>
    <cellStyle name="Millares 20 2 4" xfId="1010" xr:uid="{8D7A2653-AED5-4E0C-8648-7A28330DB8CD}"/>
    <cellStyle name="Millares 20 3" xfId="800" xr:uid="{761420FF-A8AE-422A-BC5F-17F1EBFAB211}"/>
    <cellStyle name="Millares 20 3 2" xfId="1480" xr:uid="{D1F9C7E9-3075-43BE-A9FD-4EEA9B763BC5}"/>
    <cellStyle name="Millares 20 3 3" xfId="1182" xr:uid="{165855C5-ECEF-4807-963A-37B4BA4A783D}"/>
    <cellStyle name="Millares 20 4" xfId="1335" xr:uid="{0ACD1F75-7695-4313-827B-824BFC4DB264}"/>
    <cellStyle name="Millares 20 5" xfId="5945" xr:uid="{346E1D28-9300-4865-9FA6-1F649E5F47BD}"/>
    <cellStyle name="Millares 20 6" xfId="844" xr:uid="{E7486A34-55E1-4102-B93F-039F33719C13}"/>
    <cellStyle name="Millares 20 7" xfId="552" xr:uid="{DD60770B-8449-475A-9C57-B14C56634B56}"/>
    <cellStyle name="Millares 21" xfId="326" xr:uid="{F55D026A-F968-462A-B8C9-3FC2A13A73DC}"/>
    <cellStyle name="Millares 21 2" xfId="569" xr:uid="{72F4D072-9052-4E4F-A695-452CE1570B81}"/>
    <cellStyle name="Millares 21 2 2" xfId="1270" xr:uid="{D4C55B73-5327-4652-9D9A-F2B31140750D}"/>
    <cellStyle name="Millares 21 2 2 2" xfId="1562" xr:uid="{5085B39C-E56D-4FF4-817D-927F5F879942}"/>
    <cellStyle name="Millares 21 2 2 2 2" xfId="38432" xr:uid="{6D9214B0-3EB8-45D3-84EF-B19E99DED8A2}"/>
    <cellStyle name="Millares 21 2 2 2 3" xfId="20001" xr:uid="{EE81E515-30DE-431C-94C1-BF5DB0C29537}"/>
    <cellStyle name="Millares 21 2 2 3" xfId="29218" xr:uid="{5A5696CC-3288-4C6D-8448-17C2D25B4D45}"/>
    <cellStyle name="Millares 21 2 2 4" xfId="10785" xr:uid="{648EB070-6891-406B-986D-17A02689456C}"/>
    <cellStyle name="Millares 21 2 3" xfId="1416" xr:uid="{B1E7CAE9-A722-46F6-9617-D7E7259E0771}"/>
    <cellStyle name="Millares 21 2 3 2" xfId="33710" xr:uid="{F6A195D4-88DF-4B61-A85B-4D74D25F138B}"/>
    <cellStyle name="Millares 21 2 3 3" xfId="15279" xr:uid="{0D7DE962-914D-49BF-A074-5368FE1D352E}"/>
    <cellStyle name="Millares 21 2 4" xfId="24496" xr:uid="{9FFC117B-C2A2-47D7-A6B0-AE57514E52B4}"/>
    <cellStyle name="Millares 21 2 5" xfId="6062" xr:uid="{7B8EE9EE-1F44-49F6-8030-5A4F7AA3D0AF}"/>
    <cellStyle name="Millares 21 2 6" xfId="1161" xr:uid="{48BCB57D-B38F-4C01-AF5B-2AC616F04AB2}"/>
    <cellStyle name="Millares 21 3" xfId="1228" xr:uid="{6556330A-D54D-49F5-AF15-C71000B545EC}"/>
    <cellStyle name="Millares 21 3 2" xfId="1520" xr:uid="{42CAE194-362D-4C19-BCEA-9F9742703EBD}"/>
    <cellStyle name="Millares 21 3 2 2" xfId="36135" xr:uid="{B8C76D8E-D1C6-4DDE-8F53-E2C67A137701}"/>
    <cellStyle name="Millares 21 3 2 3" xfId="17704" xr:uid="{C0A5FC65-7EA5-4537-9806-C45088C770C6}"/>
    <cellStyle name="Millares 21 3 3" xfId="26921" xr:uid="{57446491-4F5E-400A-922A-CA1079835E7A}"/>
    <cellStyle name="Millares 21 3 4" xfId="8488" xr:uid="{783A2C51-A065-4996-BF49-3EC00B29C197}"/>
    <cellStyle name="Millares 21 4" xfId="1374" xr:uid="{33A72CD0-3B1A-4718-808A-2425CC847E0F}"/>
    <cellStyle name="Millares 21 4 2" xfId="31413" xr:uid="{2A2D97E6-1A94-4387-9E7E-04BDB51F7ADC}"/>
    <cellStyle name="Millares 21 4 3" xfId="12982" xr:uid="{26CB3833-AC8F-4DB3-A1AD-6B339F3EFE60}"/>
    <cellStyle name="Millares 21 5" xfId="22199" xr:uid="{2C76F45D-0D02-4909-BD39-FA649FE00B1F}"/>
    <cellStyle name="Millares 21 6" xfId="3755" xr:uid="{0DA97FCB-A840-43EE-99C0-B2B10110330A}"/>
    <cellStyle name="Millares 21 7" xfId="1085" xr:uid="{5D27D93D-FFC7-4546-A556-4D51EC78901F}"/>
    <cellStyle name="Millares 21 8" xfId="345" xr:uid="{9337BB47-1B9B-4819-A99E-C6E3D3E29D5A}"/>
    <cellStyle name="Millares 212" xfId="570" xr:uid="{F6EDB6D2-384F-427E-807A-D5472141AEAF}"/>
    <cellStyle name="Millares 212 2" xfId="671" xr:uid="{85EA2AAD-234E-4DE6-BE94-18D5572079DF}"/>
    <cellStyle name="Millares 212 2 2" xfId="672" xr:uid="{B02DE607-320F-4221-997A-4781730D9B39}"/>
    <cellStyle name="Millares 212 2 2 2" xfId="749" xr:uid="{82FB5C94-B25C-4DAF-BDEE-7D396742C254}"/>
    <cellStyle name="Millares 212 2 2 3" xfId="885" xr:uid="{2E3B5FFE-983F-4468-87EE-161FD616FE59}"/>
    <cellStyle name="Millares 212 2 3" xfId="750" xr:uid="{BE6C9F5E-69EB-48A9-9B7E-B6D39853DEEE}"/>
    <cellStyle name="Millares 212 2 4" xfId="859" xr:uid="{708C8A75-7F50-4FEB-BC01-44DB8CE7CC95}"/>
    <cellStyle name="Millares 212 3" xfId="673" xr:uid="{32D7538D-A333-41EE-854A-8E7D9DCEB636}"/>
    <cellStyle name="Millares 212 3 2" xfId="751" xr:uid="{A3967184-1CF4-4710-AE1C-6CBA842EB5BE}"/>
    <cellStyle name="Millares 212 3 2 2" xfId="991" xr:uid="{5BC4A7AE-3810-42F0-9348-C3A813FC3732}"/>
    <cellStyle name="Millares 212 3 3" xfId="752" xr:uid="{7D9DFBAF-682D-4B68-AD3B-99542EFB8CA1}"/>
    <cellStyle name="Millares 212 3 4" xfId="874" xr:uid="{628951A7-F9EB-4D3A-AAB2-8B2B4F738436}"/>
    <cellStyle name="Millares 212 4" xfId="702" xr:uid="{6A710398-6696-4AAD-80E7-EC6F5037C8C2}"/>
    <cellStyle name="Millares 212 4 2" xfId="753" xr:uid="{A17B673A-7176-481B-A0DA-5C509ABF71CC}"/>
    <cellStyle name="Millares 212 4 2 2" xfId="1000" xr:uid="{997C5164-3966-4166-AC9D-E3ED09F93782}"/>
    <cellStyle name="Millares 212 4 3" xfId="968" xr:uid="{5180B288-EFA9-444E-A10D-0577E9397972}"/>
    <cellStyle name="Millares 212 5" xfId="754" xr:uid="{5BB1882D-5F88-4D3C-BCB8-4EB75FF3F317}"/>
    <cellStyle name="Millares 212 5 2" xfId="973" xr:uid="{EE3EA1D3-C72B-4579-93B8-45C6C3BDEAD2}"/>
    <cellStyle name="Millares 212 6" xfId="790" xr:uid="{EFD4065A-479E-455A-BF08-05E8F9FD68EE}"/>
    <cellStyle name="Millares 212 7" xfId="38489" xr:uid="{DBD7F586-A4CB-42E5-A2E8-BB430FBBA21E}"/>
    <cellStyle name="Millares 22" xfId="47" xr:uid="{A2924894-EDE6-4950-BDBB-99E4EB0CD9B2}"/>
    <cellStyle name="Millares 22 2" xfId="1229" xr:uid="{EE3ED05C-25D4-4124-8498-F18DE424ACCE}"/>
    <cellStyle name="Millares 22 2 2" xfId="1521" xr:uid="{113EB19B-F5CB-4059-8CFF-E22E39F9BA8B}"/>
    <cellStyle name="Millares 22 2 2 2" xfId="38320" xr:uid="{220538F0-57E8-4636-877C-9F7CAF997C51}"/>
    <cellStyle name="Millares 22 2 2 3" xfId="19889" xr:uid="{BA5731A1-612C-442C-B0EF-511AE40AFBB8}"/>
    <cellStyle name="Millares 22 2 3" xfId="29106" xr:uid="{7E247EF2-E90E-4610-8A7B-63E8C88339E9}"/>
    <cellStyle name="Millares 22 2 4" xfId="10673" xr:uid="{9DD3C39D-A769-4FD6-8C6C-AEC00AD1F3B9}"/>
    <cellStyle name="Millares 22 3" xfId="1375" xr:uid="{774BE490-4551-4BC7-B8B6-A62282073495}"/>
    <cellStyle name="Millares 22 3 2" xfId="33598" xr:uid="{29A3386E-7079-4D2C-9791-A1E219B9132A}"/>
    <cellStyle name="Millares 22 3 3" xfId="15167" xr:uid="{1D58907C-6F7E-47F9-BFB6-DB7AF24FB6D1}"/>
    <cellStyle name="Millares 22 4" xfId="24384" xr:uid="{08C3B8C5-A8B5-43CF-823E-F14434CF69B5}"/>
    <cellStyle name="Millares 22 5" xfId="5949" xr:uid="{FE3ED64C-CBA5-4820-B00F-433BD25E93D5}"/>
    <cellStyle name="Millares 22 6" xfId="1006" xr:uid="{AEF773AE-5DDC-4304-B422-D14B9B969552}"/>
    <cellStyle name="Millares 22 7" xfId="571" xr:uid="{D74831AD-9DF0-4E10-9F05-6075BAB332F4}"/>
    <cellStyle name="Millares 23" xfId="651" xr:uid="{6CA64A1C-51DB-43FC-B5EA-0EBF0F944DBF}"/>
    <cellStyle name="Millares 23 2" xfId="1121" xr:uid="{1C1A58A5-557E-4020-972C-D8EE37637FCA}"/>
    <cellStyle name="Millares 23 2 2" xfId="1479" xr:uid="{06799116-F711-4C7B-B963-10942E11BA96}"/>
    <cellStyle name="Millares 23 2 2 2" xfId="38321" xr:uid="{3A976A5D-1059-402B-96D6-BAC28CDB9D21}"/>
    <cellStyle name="Millares 23 2 2 3" xfId="19890" xr:uid="{5236CA91-C26C-45CE-B99F-D77A346F0B1B}"/>
    <cellStyle name="Millares 23 2 3" xfId="29107" xr:uid="{994A0780-CBDF-49DD-900E-CAC5F9595F41}"/>
    <cellStyle name="Millares 23 2 4" xfId="10674" xr:uid="{9B22AC5B-E71E-43B7-9A48-8B2B926B796C}"/>
    <cellStyle name="Millares 23 3" xfId="1334" xr:uid="{2453B5B5-EBB5-49BF-80F3-143273B35445}"/>
    <cellStyle name="Millares 23 3 2" xfId="33599" xr:uid="{C60E6A3D-596D-4CB5-BED5-D60482D4155E}"/>
    <cellStyle name="Millares 23 3 3" xfId="15168" xr:uid="{ADED25F2-B35A-426B-92D8-3881601FDD76}"/>
    <cellStyle name="Millares 23 4" xfId="24385" xr:uid="{D52EF676-3AF5-4ADA-934C-78171E37A99A}"/>
    <cellStyle name="Millares 23 5" xfId="5950" xr:uid="{22A267A2-5DF5-4443-AC63-74EE95260BC4}"/>
    <cellStyle name="Millares 23 6" xfId="949" xr:uid="{7C9F1083-3FCE-4802-B5FB-228B4CB58A12}"/>
    <cellStyle name="Millares 24" xfId="652" xr:uid="{6B4B50A7-32FA-46C9-9739-92828298B61F}"/>
    <cellStyle name="Millares 24 2" xfId="1271" xr:uid="{B0E75013-5182-49FF-8ED0-911B5A827794}"/>
    <cellStyle name="Millares 24 2 2" xfId="1563" xr:uid="{47999C6A-6503-47E7-88DD-00CB2A4B1273}"/>
    <cellStyle name="Millares 24 2 2 2" xfId="38433" xr:uid="{31967975-1E0D-4439-8D55-B1E36CB60C5F}"/>
    <cellStyle name="Millares 24 2 2 3" xfId="20002" xr:uid="{0A076E00-F7A5-4DDD-9BB1-BF26B59CBCEF}"/>
    <cellStyle name="Millares 24 2 3" xfId="29219" xr:uid="{E2DED100-327A-4B2C-94F1-2FA493E58597}"/>
    <cellStyle name="Millares 24 2 4" xfId="10786" xr:uid="{6DD453A1-4F57-45F0-AA50-0C1AFC49AA8D}"/>
    <cellStyle name="Millares 24 3" xfId="1417" xr:uid="{85E61D09-C379-48C2-8A77-B189CF907BDC}"/>
    <cellStyle name="Millares 24 3 2" xfId="33711" xr:uid="{0D34A056-D682-463F-9381-88BEA2145259}"/>
    <cellStyle name="Millares 24 3 3" xfId="15280" xr:uid="{8EC3AC67-F132-4E7B-A92B-F53450F77C16}"/>
    <cellStyle name="Millares 24 4" xfId="24497" xr:uid="{4E0CD9D1-5A8A-4B0E-AE63-0C7793DEFBFD}"/>
    <cellStyle name="Millares 24 5" xfId="6063" xr:uid="{372D4C03-3484-40C4-8B77-89D734C1F0B8}"/>
    <cellStyle name="Millares 24 6" xfId="1041" xr:uid="{947C27BB-A06D-483D-BBFB-DA4284C056C6}"/>
    <cellStyle name="Millares 25" xfId="674" xr:uid="{F64A7172-66BE-4333-AF0D-F03C9D659A09}"/>
    <cellStyle name="Millares 25 2" xfId="1020" xr:uid="{7FD2BC2E-7683-4965-87EE-22B36B0C9F93}"/>
    <cellStyle name="Millares 25 2 2" xfId="1204" xr:uid="{7342F0F6-B5A7-450A-B7CC-1DC5132997EA}"/>
    <cellStyle name="Millares 25 2 2 2" xfId="1471" xr:uid="{43664252-B692-404C-A7DA-D01A59A58EC6}"/>
    <cellStyle name="Millares 25 2 2 2 2" xfId="38434" xr:uid="{53ED4EF0-38C2-45C8-9FA9-C3CD11EA4D77}"/>
    <cellStyle name="Millares 25 2 2 3" xfId="20003" xr:uid="{56F88259-0518-4261-A10F-39E19C68BBC8}"/>
    <cellStyle name="Millares 25 2 3" xfId="1326" xr:uid="{011B1921-EA62-4BC4-A26D-892342436B7E}"/>
    <cellStyle name="Millares 25 2 3 2" xfId="29220" xr:uid="{3B64688F-5036-4F2C-AAF9-92FC9B586E70}"/>
    <cellStyle name="Millares 25 2 4" xfId="10787" xr:uid="{D0EC3DAE-33F0-44BA-83E8-721A552339BA}"/>
    <cellStyle name="Millares 25 3" xfId="1197" xr:uid="{D72F554A-9FAB-4461-8069-9B35E0FC1F80}"/>
    <cellStyle name="Millares 25 3 2" xfId="1467" xr:uid="{EC59E84D-9915-4375-A9CA-3496EC1FE408}"/>
    <cellStyle name="Millares 25 3 2 2" xfId="33713" xr:uid="{A113CB92-9B5A-4630-9022-27A918656C54}"/>
    <cellStyle name="Millares 25 3 3" xfId="15282" xr:uid="{128D9F32-4B48-4E8F-8552-06E841396101}"/>
    <cellStyle name="Millares 25 4" xfId="1322" xr:uid="{25BF004A-7CCA-43D5-85B9-3D6F543B5A40}"/>
    <cellStyle name="Millares 25 4 2" xfId="24499" xr:uid="{C71E1591-6AAB-4E9B-9E17-474D7D6F3170}"/>
    <cellStyle name="Millares 25 5" xfId="1589" xr:uid="{EC551914-4E61-4B4C-BF2A-C08811CCB29A}"/>
    <cellStyle name="Millares 25 6" xfId="6065" xr:uid="{3EE43A35-3271-435D-A6F4-34176A154B92}"/>
    <cellStyle name="Millares 25 7" xfId="1134" xr:uid="{6F345197-B808-40B7-BDD5-F246503761E6}"/>
    <cellStyle name="Millares 26" xfId="696" xr:uid="{42306C78-0700-4909-AB48-FC8A9E422A41}"/>
    <cellStyle name="Millares 26 2" xfId="1273" xr:uid="{76B61F52-EDBC-4E75-AE00-D71328AA09EA}"/>
    <cellStyle name="Millares 26 2 2" xfId="1565" xr:uid="{70228955-B838-4AA7-9524-A3CA91323252}"/>
    <cellStyle name="Millares 26 3" xfId="1419" xr:uid="{76D7E01D-7DFF-47BC-B8BD-8E091A77E324}"/>
    <cellStyle name="Millares 26 4" xfId="8364" xr:uid="{70132820-0523-4D21-A1F9-BDA8D6433B87}"/>
    <cellStyle name="Millares 26 5" xfId="801" xr:uid="{7FD2F43D-C37B-40A9-BF11-2D5EDC0A1207}"/>
    <cellStyle name="Millares 27" xfId="697" xr:uid="{7AB5F1F1-5CF6-4079-8331-0FCA8C4C7363}"/>
    <cellStyle name="Millares 27 2" xfId="1272" xr:uid="{A9EABBB6-D3E7-4765-9078-010408F46977}"/>
    <cellStyle name="Millares 27 2 2" xfId="1564" xr:uid="{23DDC5E9-089A-432D-85E6-81F32D7B04D7}"/>
    <cellStyle name="Millares 27 2 2 2" xfId="34237" xr:uid="{EE478587-3D4B-4D70-9C21-1D561EB56ED6}"/>
    <cellStyle name="Millares 27 2 3" xfId="15806" xr:uid="{68FC8C7C-6EA5-4F84-A419-FF0E76A83A9E}"/>
    <cellStyle name="Millares 27 3" xfId="1418" xr:uid="{77A880CA-D92D-4F05-99A4-787323A27A02}"/>
    <cellStyle name="Millares 27 3 2" xfId="25023" xr:uid="{C3D40D64-9A9E-4449-AE32-9FAD367443BA}"/>
    <cellStyle name="Millares 27 4" xfId="6589" xr:uid="{0B23F89A-951A-4E8D-9AA3-9C4CA8744EEA}"/>
    <cellStyle name="Millares 27 5" xfId="947" xr:uid="{0DE779AB-3BEF-4051-B681-6F8AC1287911}"/>
    <cellStyle name="Millares 28" xfId="698" xr:uid="{1DC280FB-5DB3-4DE0-A5F1-6E74F45D8721}"/>
    <cellStyle name="Millares 28 2" xfId="1274" xr:uid="{C4A75334-94DD-4B4E-843E-AD140AB43ABF}"/>
    <cellStyle name="Millares 28 2 2" xfId="1566" xr:uid="{03149D9F-BC20-4B96-93CC-41565D9B023E}"/>
    <cellStyle name="Millares 28 2 2 2" xfId="34251" xr:uid="{AAC21619-BD9D-4C98-87CF-28B4BD5345D5}"/>
    <cellStyle name="Millares 28 2 3" xfId="15820" xr:uid="{4358C9B6-5125-46B2-B7C3-B505DC1A9AC8}"/>
    <cellStyle name="Millares 28 3" xfId="1420" xr:uid="{1201DC22-DEB7-4EB2-8F7E-4BB02EA814CB}"/>
    <cellStyle name="Millares 28 3 2" xfId="25037" xr:uid="{C90422E4-F270-4EDA-9D34-14E270ACA2EA}"/>
    <cellStyle name="Millares 28 4" xfId="6603" xr:uid="{BACECE69-E667-426C-B0E3-F41A1D0C1A83}"/>
    <cellStyle name="Millares 28 5" xfId="1212" xr:uid="{75CDACB5-BB8B-4BC8-BED5-3462EE1247BE}"/>
    <cellStyle name="Millares 29" xfId="699" xr:uid="{4D562045-0091-43E3-A5A5-1FE87CB16FC0}"/>
    <cellStyle name="Millares 29 2" xfId="1282" xr:uid="{5BA55A47-E03C-4611-8DCC-FE73936EDEAE}"/>
    <cellStyle name="Millares 29 2 2" xfId="1574" xr:uid="{7811F27F-4873-40FC-A724-A8349E3A5313}"/>
    <cellStyle name="Millares 29 2 2 2" xfId="38435" xr:uid="{23AA643F-38A2-4A3E-A5BF-FEC1810DF408}"/>
    <cellStyle name="Millares 29 2 3" xfId="20004" xr:uid="{632F048E-9A8A-49ED-B8DB-2056F0D22AB6}"/>
    <cellStyle name="Millares 29 3" xfId="1428" xr:uid="{0D3C561E-010D-4C46-8E4C-26ECC4A64E11}"/>
    <cellStyle name="Millares 29 3 2" xfId="29221" xr:uid="{239C4E1F-B66E-4137-BC7C-6DA2BF8642A9}"/>
    <cellStyle name="Millares 29 4" xfId="10788" xr:uid="{C06A367B-0330-4251-8A07-38064A439A9A}"/>
    <cellStyle name="Millares 29 5" xfId="804" xr:uid="{C33934B8-5D0A-4F4F-833A-8D66A52DDD03}"/>
    <cellStyle name="Millares 3" xfId="71" xr:uid="{F8CB1D28-A27C-48AB-BF8C-F705F2B35533}"/>
    <cellStyle name="Millares 3 11" xfId="572" xr:uid="{6FD92EE8-1D65-42F1-AB3B-220F953A6358}"/>
    <cellStyle name="Millares 3 11 2" xfId="675" xr:uid="{5A6ED5B0-5511-4B37-B310-991ECB77FF32}"/>
    <cellStyle name="Millares 3 11 2 2" xfId="676" xr:uid="{B9E7361F-294F-4A0C-B29A-B4655FBC86BE}"/>
    <cellStyle name="Millares 3 11 2 2 2" xfId="755" xr:uid="{EC7184CD-F4B1-4539-BD0B-1011176A3EF6}"/>
    <cellStyle name="Millares 3 11 2 2 2 2" xfId="1456" xr:uid="{00628ECF-F67E-42F8-88A2-391B694B461B}"/>
    <cellStyle name="Millares 3 11 2 2 3" xfId="889" xr:uid="{BC685A42-E063-4EF8-9ED5-B947517CCB63}"/>
    <cellStyle name="Millares 3 11 2 2 4" xfId="1143" xr:uid="{96B2A94A-F9AE-46D4-9E18-F3897D177FBF}"/>
    <cellStyle name="Millares 3 11 2 3" xfId="756" xr:uid="{409003DB-FB9D-450E-8EA4-532D2BCF2775}"/>
    <cellStyle name="Millares 3 11 2 3 2" xfId="1311" xr:uid="{CE5F19E7-813B-4A11-AD0B-C5B79F803438}"/>
    <cellStyle name="Millares 3 11 2 4" xfId="863" xr:uid="{4C00677F-DF90-430B-80B1-369A8A35425C}"/>
    <cellStyle name="Millares 3 11 2 5" xfId="1011" xr:uid="{105F021B-A061-49D5-9866-6076086D41CF}"/>
    <cellStyle name="Millares 3 11 3" xfId="677" xr:uid="{A380BEDA-FFF8-4331-B4CB-2DA74F53A753}"/>
    <cellStyle name="Millares 3 11 3 2" xfId="877" xr:uid="{064BFF3C-E785-4939-9ED3-D1F45D46E312}"/>
    <cellStyle name="Millares 3 11 3 2 2" xfId="1445" xr:uid="{33A80AC3-33E1-4786-B01D-846822D8DA4C}"/>
    <cellStyle name="Millares 3 11 3 3" xfId="1138" xr:uid="{BFC87492-44CE-4A92-A5CB-7C3458224D5A}"/>
    <cellStyle name="Millares 3 11 4" xfId="1300" xr:uid="{C233C807-57B5-4E9D-B3A4-E9302FFEB40F}"/>
    <cellStyle name="Millares 3 2" xfId="83" xr:uid="{6D9A9835-77C1-4807-8ABA-8D7D04F6A656}"/>
    <cellStyle name="Millares 3 2 2" xfId="678" xr:uid="{FAA5A3BD-6AFA-4CB9-8EB3-AFDF921E6478}"/>
    <cellStyle name="Millares 3 2 2 2" xfId="757" xr:uid="{C6EA0A50-5226-4C8E-BA91-57933D2CB461}"/>
    <cellStyle name="Millares 3 2 2 2 2" xfId="994" xr:uid="{107DD792-0850-4F4A-BB59-339518A1BD94}"/>
    <cellStyle name="Millares 3 2 2 2 2 2" xfId="1552" xr:uid="{C5843788-8D9B-4B71-BDE7-247FDE33952B}"/>
    <cellStyle name="Millares 3 2 2 2 2 3" xfId="1260" xr:uid="{8C0CD0A9-3D8E-4614-B33A-696F90403D6B}"/>
    <cellStyle name="Millares 3 2 2 2 3" xfId="1406" xr:uid="{A21A568B-8F29-43C3-B274-E60D421D304C}"/>
    <cellStyle name="Millares 3 2 2 2 4" xfId="1045" xr:uid="{0E150AE6-7CC5-4ABD-83EE-A4618E6461EE}"/>
    <cellStyle name="Millares 3 2 2 3" xfId="758" xr:uid="{0EC7E4FE-53EC-4864-9BF2-AB5780840728}"/>
    <cellStyle name="Millares 3 2 2 3 2" xfId="1510" xr:uid="{F1D6DA4C-DFBB-4CF9-A2A3-D519CB06A356}"/>
    <cellStyle name="Millares 3 2 2 3 3" xfId="1218" xr:uid="{E1F37053-6869-49AB-9412-9B5C47DCB5AF}"/>
    <cellStyle name="Millares 3 2 2 4" xfId="961" xr:uid="{C1454F98-4E03-43B5-9D79-E4C6F04BFE48}"/>
    <cellStyle name="Millares 3 2 2 4 2" xfId="1364" xr:uid="{ED1ADDF6-0038-4B47-B77D-2FF6898F6600}"/>
    <cellStyle name="Millares 3 2 2 5" xfId="1176" xr:uid="{A58F0643-D55B-44BB-98F8-7088FB75F044}"/>
    <cellStyle name="Millares 3 2 3" xfId="759" xr:uid="{C2D0CE49-19C7-4603-BDBC-AE963A9A0EDC}"/>
    <cellStyle name="Millares 3 2 3 2" xfId="980" xr:uid="{6015B038-13CD-478B-BF13-C0A791640EE3}"/>
    <cellStyle name="Millares 3 2 3 2 2" xfId="1532" xr:uid="{650A3FFC-C8E7-43BE-B7BA-B32A2BD61BE9}"/>
    <cellStyle name="Millares 3 2 3 2 3" xfId="1240" xr:uid="{C7B0C4BC-1B6C-4399-AD49-4533CDE056A1}"/>
    <cellStyle name="Millares 3 2 3 3" xfId="1386" xr:uid="{11023D9F-B967-475B-9128-E0B1875BC202}"/>
    <cellStyle name="Millares 3 2 3 4" xfId="1123" xr:uid="{9EA7089B-873F-4CB8-9EBF-C16E5D10119D}"/>
    <cellStyle name="Millares 3 2 4" xfId="760" xr:uid="{B86751B8-C2BE-4CE7-9779-B7752ADF2970}"/>
    <cellStyle name="Millares 3 2 4 2" xfId="1144" xr:uid="{85F7A2DC-2848-4ABD-BA87-39A9A420C85D}"/>
    <cellStyle name="Millares 3 2 4 2 2" xfId="1490" xr:uid="{62BF006D-6560-4E8D-B29D-21F931C5A10B}"/>
    <cellStyle name="Millares 3 2 4 3" xfId="1345" xr:uid="{E46EB2EE-6D0F-455F-A233-371E1193C66A}"/>
    <cellStyle name="Millares 3 2 4 4" xfId="845" xr:uid="{74EE2963-20C3-4594-BB08-9FD1B1D90CBE}"/>
    <cellStyle name="Millares 3 2 5" xfId="882" xr:uid="{07C0A4CF-25D8-44ED-A6A0-9072C4BF6422}"/>
    <cellStyle name="Millares 3 2 5 2" xfId="1478" xr:uid="{42B15AED-3E79-40A9-8EB8-4B01A4BA17EC}"/>
    <cellStyle name="Millares 3 2 5 3" xfId="1118" xr:uid="{65C2852C-15AA-4285-8860-C90921212AAF}"/>
    <cellStyle name="Millares 3 2 6" xfId="1333" xr:uid="{8D66001E-AC40-45FA-802F-1D83B71A18C1}"/>
    <cellStyle name="Millares 3 2 7" xfId="1170" xr:uid="{D1273051-3FA0-43DA-8822-5DE99FB4596E}"/>
    <cellStyle name="Millares 3 3" xfId="679" xr:uid="{441B801D-8CF0-4391-B6D6-EF1E0F9B426B}"/>
    <cellStyle name="Millares 3 3 2" xfId="761" xr:uid="{4202D561-B6A9-4E0B-9FFF-1532D7D8D6D1}"/>
    <cellStyle name="Millares 3 3 2 2" xfId="990" xr:uid="{BE45EF9D-A2D4-4561-8FB7-F34E760AC468}"/>
    <cellStyle name="Millares 3 3 2 2 2" xfId="1547" xr:uid="{5CCE68F1-761F-4E67-90D4-9EBAF383AEEA}"/>
    <cellStyle name="Millares 3 3 2 2 3" xfId="1255" xr:uid="{C3126756-C5B8-4CC4-B939-A81DAE255768}"/>
    <cellStyle name="Millares 3 3 2 3" xfId="1401" xr:uid="{8C7DD76D-614A-44AA-9BB7-7DAAF61CBD6B}"/>
    <cellStyle name="Millares 3 3 2 4" xfId="1186" xr:uid="{F6B72A04-DB35-4A23-AA01-969217479F7D}"/>
    <cellStyle name="Millares 3 3 3" xfId="762" xr:uid="{DEBBA72C-5FC4-4D83-B3AE-AC776FE38EA6}"/>
    <cellStyle name="Millares 3 3 3 2" xfId="1505" xr:uid="{D3965B75-646C-4CE3-96E0-935D9CA6E0BC}"/>
    <cellStyle name="Millares 3 3 3 3" xfId="1213" xr:uid="{82450D67-A420-4869-95A0-9BA531CAD41E}"/>
    <cellStyle name="Millares 3 3 4" xfId="956" xr:uid="{745D7795-BABA-43A5-AB3B-3A9B19D1D8D1}"/>
    <cellStyle name="Millares 3 3 4 2" xfId="1359" xr:uid="{80258400-762E-4147-8C51-628EAE097BD3}"/>
    <cellStyle name="Millares 3 3 5" xfId="1185" xr:uid="{5E97869A-A3CB-442C-BD1D-DB0B6612B96B}"/>
    <cellStyle name="Millares 3 4" xfId="763" xr:uid="{C78BE5DA-9611-4B6E-8DCE-1ADC6A7C87DF}"/>
    <cellStyle name="Millares 3 4 2" xfId="1034" xr:uid="{6475833B-8C75-40F6-BED9-DDC3896FA4B1}"/>
    <cellStyle name="Millares 3 4 2 2" xfId="1527" xr:uid="{8820D76B-F296-487D-A6A6-8CB00315DD66}"/>
    <cellStyle name="Millares 3 4 2 3" xfId="1235" xr:uid="{FC3AE5C3-E95A-4F58-9006-AA32AFBD8F57}"/>
    <cellStyle name="Millares 3 4 3" xfId="1381" xr:uid="{DD79EC35-0219-45A5-BB36-32C326F58799}"/>
    <cellStyle name="Millares 3 4 4" xfId="822" xr:uid="{1D232DCD-A181-4CAC-9BC4-AB5BF20ADEBD}"/>
    <cellStyle name="Millares 3 5" xfId="856" xr:uid="{B490011E-D53A-4E1A-8690-9EC7BA84CF3A}"/>
    <cellStyle name="Millares 3 5 2" xfId="1207" xr:uid="{7E9EBDE7-D65B-47BD-A4E7-CB5317E80BEF}"/>
    <cellStyle name="Millares 3 5 2 2" xfId="1485" xr:uid="{81205557-1AB5-4A02-A029-A47573487379}"/>
    <cellStyle name="Millares 3 5 3" xfId="1340" xr:uid="{062C9F0E-59D7-4726-AE29-04408E56F2A0}"/>
    <cellStyle name="Millares 3 5 4" xfId="1040" xr:uid="{9BB58DD2-CB33-4EBB-82A5-96CAF17D4B91}"/>
    <cellStyle name="Millares 3 6" xfId="1122" xr:uid="{6A86E05C-D459-4581-B834-BD30C8DC97D9}"/>
    <cellStyle name="Millares 3 6 2" xfId="1162" xr:uid="{3D07B48E-54C7-47AD-8EC0-7AD42792E47B}"/>
    <cellStyle name="Millares 3 6 2 2" xfId="1474" xr:uid="{66CF4F77-AAF6-492E-98BE-ADE0A3CA72E7}"/>
    <cellStyle name="Millares 3 6 3" xfId="1329" xr:uid="{50945207-9B88-4F5C-8E5A-B9C78FB79758}"/>
    <cellStyle name="Millares 3 7" xfId="1598" xr:uid="{8B9549BC-924E-40E6-AE73-5DBA14E51AB8}"/>
    <cellStyle name="Millares 3 8" xfId="334" xr:uid="{B1127263-6CA5-4E4D-A61F-670722713230}"/>
    <cellStyle name="Millares 30" xfId="700" xr:uid="{2D4524D3-6CBA-40D5-A90A-CA9133184BFE}"/>
    <cellStyle name="Millares 30 2" xfId="1279" xr:uid="{C4EC193F-64D7-4450-814C-9802859AFDA6}"/>
    <cellStyle name="Millares 30 2 2" xfId="1571" xr:uid="{748AA8DF-9377-4F97-9133-2465DBAD36F1}"/>
    <cellStyle name="Millares 30 2 2 2" xfId="38437" xr:uid="{86F728FA-FDF2-4423-B6DF-E423890AA190}"/>
    <cellStyle name="Millares 30 2 3" xfId="20006" xr:uid="{B51372BF-9877-43F1-8E27-6CC56FB096BD}"/>
    <cellStyle name="Millares 30 3" xfId="1425" xr:uid="{32E818A8-4B57-4396-B25C-DB0745DC363B}"/>
    <cellStyle name="Millares 30 3 2" xfId="29223" xr:uid="{1FF45C4E-44C5-4F36-8A14-8B1D96A36A6D}"/>
    <cellStyle name="Millares 30 4" xfId="10790" xr:uid="{896BB224-2407-40B8-A712-71FA3D109D8C}"/>
    <cellStyle name="Millares 30 5" xfId="1175" xr:uid="{7FFE3C27-5477-44DB-8E96-46700B5C65A6}"/>
    <cellStyle name="Millares 31" xfId="703" xr:uid="{A0908D4A-AE45-4BE7-A522-D3A638084258}"/>
    <cellStyle name="Millares 31 2" xfId="1278" xr:uid="{D04511AC-EB21-4115-BDA1-E6CA71780348}"/>
    <cellStyle name="Millares 31 2 2" xfId="1570" xr:uid="{FF776A99-633E-4CA0-BABC-2DE84F41514D}"/>
    <cellStyle name="Millares 31 2 2 2" xfId="38436" xr:uid="{B37758E8-7531-4C19-B7E1-3190AED05C51}"/>
    <cellStyle name="Millares 31 2 3" xfId="20005" xr:uid="{4B1479AF-818F-496E-B7E9-FA29175D2286}"/>
    <cellStyle name="Millares 31 3" xfId="1424" xr:uid="{46AA27A0-0374-47AD-9A9A-5F439DEFF25A}"/>
    <cellStyle name="Millares 31 3 2" xfId="29222" xr:uid="{83742C3B-CC77-4491-8566-7DAB46B343B9}"/>
    <cellStyle name="Millares 31 4" xfId="10789" xr:uid="{427920AA-AE0A-4128-B752-E94E842381F0}"/>
    <cellStyle name="Millares 31 5" xfId="1158" xr:uid="{84FB4DF5-99CA-4A6D-80CE-1E492DA56A51}"/>
    <cellStyle name="Millares 32" xfId="764" xr:uid="{8F79AB07-75E0-47FA-9827-19FF375F3B02}"/>
    <cellStyle name="Millares 32 2" xfId="1280" xr:uid="{1D7DA788-E9CE-4351-9C38-D29946DF968D}"/>
    <cellStyle name="Millares 32 2 2" xfId="1572" xr:uid="{51C30F38-9C62-4D24-9045-92449D38AEDE}"/>
    <cellStyle name="Millares 32 2 2 2" xfId="34238" xr:uid="{3B675285-9BD2-48F7-B9B6-861AE914B6E2}"/>
    <cellStyle name="Millares 32 2 3" xfId="15807" xr:uid="{F34C0D40-44DA-409E-96A1-445B12F200A1}"/>
    <cellStyle name="Millares 32 3" xfId="1426" xr:uid="{0700F235-8CF4-4CFE-B524-379D2E557776}"/>
    <cellStyle name="Millares 32 3 2" xfId="25024" xr:uid="{3654ECC4-0366-4C5A-A591-91DB3C9D14B8}"/>
    <cellStyle name="Millares 32 4" xfId="6590" xr:uid="{CC8818A2-8CE8-41D7-93E4-50903DB48724}"/>
    <cellStyle name="Millares 32 5" xfId="1039" xr:uid="{1DD6161C-3423-44F9-B05C-3031A20802D7}"/>
    <cellStyle name="Millares 33" xfId="781" xr:uid="{F6DCA99C-CF66-4F10-9B8A-78DC0BEFEC3E}"/>
    <cellStyle name="Millares 33 2" xfId="1281" xr:uid="{6EC24246-E3FE-4564-8C6A-631C8D36C083}"/>
    <cellStyle name="Millares 33 2 2" xfId="1573" xr:uid="{BADAEC8B-7442-49C1-AF4D-1BEBAE539929}"/>
    <cellStyle name="Millares 33 3" xfId="1427" xr:uid="{66081A1D-8C2A-4725-BA6B-BB840D7213EC}"/>
    <cellStyle name="Millares 33 4" xfId="10796" xr:uid="{D9A40325-5522-4F0A-8222-6F4F982244D4}"/>
    <cellStyle name="Millares 33 5" xfId="912" xr:uid="{ADBFAEEF-D884-4B9C-AEDA-C4D8C0E92FFB}"/>
    <cellStyle name="Millares 34" xfId="810" xr:uid="{FCE0C6A0-4139-43E2-AA54-B77BC1064634}"/>
    <cellStyle name="Millares 34 2" xfId="1276" xr:uid="{BA26FCBD-5646-416C-B8F5-1EA9AD601C6B}"/>
    <cellStyle name="Millares 34 2 2" xfId="1568" xr:uid="{61DB6055-C326-4DF7-A0F1-2D6505D32961}"/>
    <cellStyle name="Millares 34 3" xfId="1422" xr:uid="{128B24E3-0CDC-4034-AAA4-C54678EEC65C}"/>
    <cellStyle name="Millares 34 4" xfId="20013" xr:uid="{3E01076E-9F4A-421B-BCA6-E6DF51D319E7}"/>
    <cellStyle name="Millares 34 5" xfId="1190" xr:uid="{D772DA74-FBCE-4D2D-825D-02253D013A95}"/>
    <cellStyle name="Millares 35" xfId="931" xr:uid="{B961EF12-75E4-4E19-9FAE-1E2F9B16729F}"/>
    <cellStyle name="Millares 35 2" xfId="1277" xr:uid="{D02AB712-F586-420B-8C2B-8F170E42FF47}"/>
    <cellStyle name="Millares 35 2 2" xfId="1569" xr:uid="{07255AE1-5FF2-4DD4-B142-0348CB6F9344}"/>
    <cellStyle name="Millares 35 3" xfId="1423" xr:uid="{5A41ABBB-5DF5-4110-B1CB-4EB5DE7AF719}"/>
    <cellStyle name="Millares 35 4" xfId="38442" xr:uid="{76BE2047-F5A1-48C0-910C-00179F4C7DC6}"/>
    <cellStyle name="Millares 35 5" xfId="927" xr:uid="{176212F8-E880-48C7-A421-9D39AF1AEA3A}"/>
    <cellStyle name="Millares 36" xfId="940" xr:uid="{0110DC10-FF3D-47C1-909A-F10859881328}"/>
    <cellStyle name="Millares 36 2" xfId="1275" xr:uid="{1C6FD844-CF3D-4A46-8F80-FAFF663C1574}"/>
    <cellStyle name="Millares 36 2 2" xfId="1567" xr:uid="{3A6DDD9D-1A8E-4F86-8EEB-0C2367087451}"/>
    <cellStyle name="Millares 36 3" xfId="1421" xr:uid="{6100B04F-E48D-438D-A4EF-30FB6ECA1EF2}"/>
    <cellStyle name="Millares 36 4" xfId="38448" xr:uid="{DF9EC868-5F10-482C-B877-EF30B9757051}"/>
    <cellStyle name="Millares 36 5" xfId="831" xr:uid="{E5F6058E-A6B1-4254-B333-EF2FBADA9C25}"/>
    <cellStyle name="Millares 37" xfId="809" xr:uid="{A7B84EB4-17B7-44A1-810C-D2B9F1ED262F}"/>
    <cellStyle name="Millares 37 2" xfId="1028" xr:uid="{3400235C-9CD0-420C-8A9E-86901672EF51}"/>
    <cellStyle name="Millares 37 2 2" xfId="1470" xr:uid="{DA87459D-A16A-498A-B6C0-7FCB11755FDF}"/>
    <cellStyle name="Millares 37 3" xfId="1325" xr:uid="{0001295F-052E-42B7-A7D3-9111CB0C5EFF}"/>
    <cellStyle name="Millares 37 4" xfId="38447" xr:uid="{10FE0664-C121-4EB0-A76C-75892018FE22}"/>
    <cellStyle name="Millares 37 5" xfId="1187" xr:uid="{EE04D848-4FA9-4756-B9C9-BC13D37C48A1}"/>
    <cellStyle name="Millares 38" xfId="926" xr:uid="{EF636AFE-AF5A-4E7A-8668-0AF4812D4FEF}"/>
    <cellStyle name="Millares 38 2" xfId="1283" xr:uid="{C7BD9C27-1B26-45D0-96FE-3C0164E52540}"/>
    <cellStyle name="Millares 38 2 2" xfId="1575" xr:uid="{B9F70040-8A0F-46DC-83EE-1346ABBD6B09}"/>
    <cellStyle name="Millares 38 3" xfId="1429" xr:uid="{E50F2885-F5DB-49FB-9C3F-0C728E554C79}"/>
    <cellStyle name="Millares 38 4" xfId="38444" xr:uid="{0CC36402-E98A-48E0-9361-C696DDD3250C}"/>
    <cellStyle name="Millares 38 5" xfId="1191" xr:uid="{B2A7C992-5B78-49C9-8025-C6305BCDF6CB}"/>
    <cellStyle name="Millares 39" xfId="1001" xr:uid="{12F92F13-BE7B-41F9-8AAB-F347833117E2}"/>
    <cellStyle name="Millares 39 2" xfId="1157" xr:uid="{94717268-3479-4436-B57E-513414C96D28}"/>
    <cellStyle name="Millares 39 2 2" xfId="1469" xr:uid="{492955E4-E18A-4CEE-A93D-967270715386}"/>
    <cellStyle name="Millares 39 3" xfId="1324" xr:uid="{C5CE9D14-00BB-4A7A-B053-6684E3C785F8}"/>
    <cellStyle name="Millares 39 4" xfId="38449" xr:uid="{BE29060E-33B1-4C18-B4DE-E1D89363CC0E}"/>
    <cellStyle name="Millares 39 5" xfId="783" xr:uid="{9CDBF183-5D9D-434F-8B96-DB7A7B0ED46E}"/>
    <cellStyle name="Millares 4" xfId="70" xr:uid="{E6917EF0-AE5B-4C2A-B409-6D2A3C944757}"/>
    <cellStyle name="Millares 4 10" xfId="333" xr:uid="{5C3132A8-B37B-4B26-A224-04052AD445F6}"/>
    <cellStyle name="Millares 4 2" xfId="138" xr:uid="{B0D6AB77-06BF-4CAA-B252-3A22CA7493FB}"/>
    <cellStyle name="Millares 4 2 2" xfId="680" xr:uid="{F65F0FA7-F676-41EB-8DDF-142B7E93EE64}"/>
    <cellStyle name="Millares 4 2 2 2" xfId="1173" xr:uid="{173A943A-8CB4-4DEB-8BF1-9FB2C5107810}"/>
    <cellStyle name="Millares 4 2 2 2 2" xfId="1088" xr:uid="{7F0C3E77-4F2D-414B-B4E8-C95869B5CE01}"/>
    <cellStyle name="Millares 4 2 2 2 2 2" xfId="1259" xr:uid="{B52C67B5-B92D-443F-B307-DACCFCB16448}"/>
    <cellStyle name="Millares 4 2 2 2 2 2 2" xfId="1551" xr:uid="{64956643-2FAB-451B-A40B-45F61F22D192}"/>
    <cellStyle name="Millares 4 2 2 2 2 3" xfId="1405" xr:uid="{4098CE5C-2F44-4427-94E8-C7000E7683FD}"/>
    <cellStyle name="Millares 4 2 2 2 3" xfId="1217" xr:uid="{BE5BD0DC-C58F-4E8A-B41A-F3D31A5B3763}"/>
    <cellStyle name="Millares 4 2 2 2 3 2" xfId="1509" xr:uid="{3D291280-033F-4022-8D36-9423F2DF2F8F}"/>
    <cellStyle name="Millares 4 2 2 2 4" xfId="1363" xr:uid="{8D76CA4C-8342-4544-8823-BC206E9835C8}"/>
    <cellStyle name="Millares 4 2 2 3" xfId="1177" xr:uid="{C8E92426-F475-44CB-A6F9-419193BB4CB5}"/>
    <cellStyle name="Millares 4 2 2 3 2" xfId="1239" xr:uid="{90C0D14B-D234-419D-B223-040BA241EE00}"/>
    <cellStyle name="Millares 4 2 2 3 2 2" xfId="1531" xr:uid="{80D6E0D2-D44B-45EF-B05A-1CC1DAC5C57D}"/>
    <cellStyle name="Millares 4 2 2 3 3" xfId="1385" xr:uid="{BEEC6515-E1BB-4831-AF2F-228722F5F738}"/>
    <cellStyle name="Millares 4 2 2 4" xfId="1181" xr:uid="{6A3AE64C-8912-4B04-9C13-63E82E17E587}"/>
    <cellStyle name="Millares 4 2 2 4 2" xfId="1131" xr:uid="{3280092B-0B20-4DDD-B9D2-4D948705B6FD}"/>
    <cellStyle name="Millares 4 2 2 4 2 2" xfId="1489" xr:uid="{45EF74CB-4B9D-45C3-BBBA-0A8FBD656DBA}"/>
    <cellStyle name="Millares 4 2 2 4 3" xfId="1344" xr:uid="{6104EDF4-797F-4A13-B220-096800FC2A94}"/>
    <cellStyle name="Millares 4 2 2 5" xfId="1188" xr:uid="{06AC8C2E-4D97-4D7B-B6DA-A56F28162274}"/>
    <cellStyle name="Millares 4 2 2 5 2" xfId="1477" xr:uid="{C3FC2BB3-A3B7-4E38-AED0-ABBCC27DB370}"/>
    <cellStyle name="Millares 4 2 2 6" xfId="1332" xr:uid="{BFB0E7A1-A5F6-4EAE-8BE6-9DC116EB83B8}"/>
    <cellStyle name="Millares 4 2 2 7" xfId="1140" xr:uid="{BBE6437D-075C-4F5F-90F7-4717272A7C53}"/>
    <cellStyle name="Millares 4 2 3" xfId="765" xr:uid="{902A850A-D5D7-453B-B864-5BF8C351B2C1}"/>
    <cellStyle name="Millares 4 2 3 2" xfId="920" xr:uid="{D2C8B974-1E2B-4CC6-BB07-C457BF6B3965}"/>
    <cellStyle name="Millares 4 2 3 2 2" xfId="1254" xr:uid="{2CF376C3-5F48-41C8-8A52-CB488B03F010}"/>
    <cellStyle name="Millares 4 2 3 2 2 2" xfId="1546" xr:uid="{D3A12695-CB80-40A0-8141-085A5E86B419}"/>
    <cellStyle name="Millares 4 2 3 2 3" xfId="1400" xr:uid="{110DB697-A4A9-4586-B759-C989E6632496}"/>
    <cellStyle name="Millares 4 2 3 3" xfId="814" xr:uid="{F09C5813-5502-425E-9000-C4DAB89E4C0E}"/>
    <cellStyle name="Millares 4 2 3 3 2" xfId="1504" xr:uid="{70A82C54-47ED-49BD-9321-08BD73E14371}"/>
    <cellStyle name="Millares 4 2 3 4" xfId="1358" xr:uid="{C1022FF4-C1C6-4C40-A356-2D6901482770}"/>
    <cellStyle name="Millares 4 2 3 5" xfId="916" xr:uid="{784C22E2-A26F-48AD-BC1A-354FA33E2E4E}"/>
    <cellStyle name="Millares 4 2 4" xfId="887" xr:uid="{5720EC7C-1AC8-4094-BD82-15EB23F425FE}"/>
    <cellStyle name="Millares 4 2 4 2" xfId="1234" xr:uid="{9C9720C9-1FA4-4E98-9AD9-45E845DC9ECC}"/>
    <cellStyle name="Millares 4 2 4 2 2" xfId="1526" xr:uid="{D01F4564-9E8E-49C0-801E-9D16EFFCF849}"/>
    <cellStyle name="Millares 4 2 4 3" xfId="1380" xr:uid="{7A2E74A0-A3BD-4594-A151-2D8E48869533}"/>
    <cellStyle name="Millares 4 2 4 4" xfId="937" xr:uid="{3E56BE0A-554E-49F1-B391-5904DAC49308}"/>
    <cellStyle name="Millares 4 2 5" xfId="1205" xr:uid="{AC32C388-555B-46BD-AFD7-095C0AF6C5B9}"/>
    <cellStyle name="Millares 4 2 5 2" xfId="840" xr:uid="{01EBC548-B943-4738-8D44-CE8A92FCC6D3}"/>
    <cellStyle name="Millares 4 2 5 2 2" xfId="1484" xr:uid="{CAD50CE0-844D-44D9-831B-F5DE579F14D3}"/>
    <cellStyle name="Millares 4 2 5 3" xfId="1339" xr:uid="{2AE7DAB6-539F-49A8-9222-4303FA8CE123}"/>
    <cellStyle name="Millares 4 2 6" xfId="1081" xr:uid="{6152D148-E744-48D1-BFD7-F9D9835F6C69}"/>
    <cellStyle name="Millares 4 2 6 2" xfId="1473" xr:uid="{64436240-4A2A-47B8-AD3F-302291071B2E}"/>
    <cellStyle name="Millares 4 2 7" xfId="1328" xr:uid="{4871E9C3-97D1-45C4-ADE9-AA471E70AE4B}"/>
    <cellStyle name="Millares 4 2 8" xfId="340" xr:uid="{E9DA38F1-681E-4DDE-A56A-D72D9985600B}"/>
    <cellStyle name="Millares 4 3" xfId="126" xr:uid="{D5D132AA-56F4-4289-A762-390954F3067C}"/>
    <cellStyle name="Millares 4 3 2" xfId="215" xr:uid="{DDCADBD2-26AD-46D0-9739-C99AAFF957F6}"/>
    <cellStyle name="Millares 4 3 2 2" xfId="317" xr:uid="{CD51548D-DF7C-42B2-8640-9C7E4D07DA45}"/>
    <cellStyle name="Millares 4 3 2 2 2" xfId="1544" xr:uid="{051DFFB5-DC36-42BE-9543-BCF9D86ADF85}"/>
    <cellStyle name="Millares 4 3 2 2 3" xfId="1252" xr:uid="{94D475E7-25B1-475D-80FE-9F25748868D7}"/>
    <cellStyle name="Millares 4 3 2 2 4" xfId="546" xr:uid="{7A708390-2E5E-42F3-AD40-BE478AFD3CDA}"/>
    <cellStyle name="Millares 4 3 2 3" xfId="1091" xr:uid="{DB01B666-D594-4860-9FD6-DE24201FF1B1}"/>
    <cellStyle name="Millares 4 3 2 3 2" xfId="1398" xr:uid="{FBF49026-5D10-4034-A70E-3F5003C3A16C}"/>
    <cellStyle name="Millares 4 3 2 4" xfId="825" xr:uid="{86135ED2-B2A9-4610-B23D-60D89BE04EF6}"/>
    <cellStyle name="Millares 4 3 2 5" xfId="446" xr:uid="{8B25CDC8-2D15-445C-929E-898BE01AA9C4}"/>
    <cellStyle name="Millares 4 3 3" xfId="169" xr:uid="{5E44B66A-52DA-4C73-A330-E7074E697FFF}"/>
    <cellStyle name="Millares 4 3 3 2" xfId="276" xr:uid="{A54F00CE-10B0-49D5-A6E1-5EACEAD351D8}"/>
    <cellStyle name="Millares 4 3 3 2 2" xfId="1502" xr:uid="{1D1AA49C-6D8B-4A57-BB41-B56A7446C4E4}"/>
    <cellStyle name="Millares 4 3 3 2 3" xfId="505" xr:uid="{C9AA3F25-B5BA-4355-9D49-2953BBF828F6}"/>
    <cellStyle name="Millares 4 3 3 3" xfId="1147" xr:uid="{30968561-14C8-44FE-AA39-6D534BEE5962}"/>
    <cellStyle name="Millares 4 3 3 4" xfId="405" xr:uid="{183F3E16-3CA5-49AE-8097-885894E964A3}"/>
    <cellStyle name="Millares 4 3 4" xfId="248" xr:uid="{256C7D52-11EB-40A6-8CBB-FC8F8FF773A5}"/>
    <cellStyle name="Millares 4 3 4 2" xfId="1356" xr:uid="{E261B773-9B4E-426C-AD9C-CD14775A8096}"/>
    <cellStyle name="Millares 4 3 4 3" xfId="477" xr:uid="{BE73D072-6156-4B70-9484-E435DAC77236}"/>
    <cellStyle name="Millares 4 3 5" xfId="1019" xr:uid="{57A600E7-425A-453A-BE8D-36A538B0FCFF}"/>
    <cellStyle name="Millares 4 3 6" xfId="377" xr:uid="{75849A26-DB09-4A6E-B069-8D8C3EA31043}"/>
    <cellStyle name="Millares 4 4" xfId="197" xr:uid="{59E58CBA-D321-4C86-933D-2F5BF19040C8}"/>
    <cellStyle name="Millares 4 4 2" xfId="1070" xr:uid="{E3463608-1E0C-486E-B9A4-EDBB972A1EB3}"/>
    <cellStyle name="Millares 4 4 2 2" xfId="1524" xr:uid="{10A9D735-2D7C-48EC-A8C8-DE6D7829DF17}"/>
    <cellStyle name="Millares 4 4 2 3" xfId="1232" xr:uid="{FBC5A70E-9326-418F-B854-8AAE453C0B3B}"/>
    <cellStyle name="Millares 4 4 3" xfId="1378" xr:uid="{C37985D6-BCA5-4E1E-99C9-FC378D1FE8FD}"/>
    <cellStyle name="Millares 4 4 4" xfId="343" xr:uid="{AA963741-67C7-4519-BEA6-6A8CD87EF926}"/>
    <cellStyle name="Millares 4 5" xfId="177" xr:uid="{8655F4BE-5D58-4E00-9D20-0CC0D466567A}"/>
    <cellStyle name="Millares 4 5 2" xfId="283" xr:uid="{1D7700F6-90E9-409B-B913-ED6CCB63AD31}"/>
    <cellStyle name="Millares 4 5 2 2" xfId="1482" xr:uid="{B5B7966B-7B81-45A3-9C74-60EBD61223A9}"/>
    <cellStyle name="Millares 4 5 2 3" xfId="1126" xr:uid="{526FCE3C-51DA-40D3-8825-285F41B4E932}"/>
    <cellStyle name="Millares 4 5 2 4" xfId="512" xr:uid="{DADD1FB6-729C-458C-9D5C-3E078F99FC28}"/>
    <cellStyle name="Millares 4 5 3" xfId="1337" xr:uid="{0547209E-A38A-4439-88D5-0FD4E0193AE5}"/>
    <cellStyle name="Millares 4 5 4" xfId="1164" xr:uid="{52CB56BC-9C54-4605-9B81-615C7498EEAD}"/>
    <cellStyle name="Millares 4 5 5" xfId="412" xr:uid="{8974DCED-23E4-4BFD-9675-AE7BBDC1E50F}"/>
    <cellStyle name="Millares 4 6" xfId="681" xr:uid="{8DB972F4-20DD-4A19-BB9E-BFA2CFEC9BBF}"/>
    <cellStyle name="Millares 4 6 2" xfId="970" xr:uid="{B8301563-5DB9-4404-9032-655C86621999}"/>
    <cellStyle name="Millares 4 6 2 2" xfId="1475" xr:uid="{A39DE06B-F298-476D-8B71-27BCD3ED6BBB}"/>
    <cellStyle name="Millares 4 6 3" xfId="1330" xr:uid="{975C8C5F-11AA-43EC-936A-60420B46B200}"/>
    <cellStyle name="Millares 4 6 4" xfId="1119" xr:uid="{4253AE04-C380-4770-A80D-CD4AD34514F5}"/>
    <cellStyle name="Millares 4 7" xfId="766" xr:uid="{D9E76673-4B74-41F3-8D78-5D2DFC3BC10F}"/>
    <cellStyle name="Millares 4 7 2" xfId="1452" xr:uid="{2B0FB5E9-2248-478B-A14D-4F7AC0820920}"/>
    <cellStyle name="Millares 4 7 3" xfId="1145" xr:uid="{CFDDC00E-6F33-4B4B-8C91-F669AC04ACDF}"/>
    <cellStyle name="Millares 4 8" xfId="861" xr:uid="{43865F20-DDE9-4928-85CB-ACB6A57C3F96}"/>
    <cellStyle name="Millares 4 8 2" xfId="1307" xr:uid="{7C4FC7AD-5141-4CE6-92DE-963B43D8ACE1}"/>
    <cellStyle name="Millares 4 9" xfId="1615" xr:uid="{EB1BF03A-AF78-49A5-8B0D-C95E1ED2E160}"/>
    <cellStyle name="Millares 40" xfId="1196" xr:uid="{8383B739-4DB2-4312-ADD7-616A85CD6458}"/>
    <cellStyle name="Millares 40 2" xfId="1285" xr:uid="{E73D67B3-9AF8-463A-8E12-75A73CE4C619}"/>
    <cellStyle name="Millares 40 2 2" xfId="1577" xr:uid="{BD588162-25EB-4884-8376-BE8ECA41B887}"/>
    <cellStyle name="Millares 40 3" xfId="1431" xr:uid="{8B0D9616-64FE-4D84-A4D1-CE05EC50FCF5}"/>
    <cellStyle name="Millares 40 4" xfId="38446" xr:uid="{F5C14408-2507-4E04-848C-AD4223F5F1B3}"/>
    <cellStyle name="Millares 41" xfId="1200" xr:uid="{3810ED90-0331-4FE3-99F4-11A2B4CB4BC0}"/>
    <cellStyle name="Millares 41 2" xfId="1008" xr:uid="{9DBA539F-D499-4838-8737-06453BA51764}"/>
    <cellStyle name="Millares 41 2 2" xfId="1468" xr:uid="{626FBC8D-7209-436A-B17C-3920DC8DD6DF}"/>
    <cellStyle name="Millares 41 3" xfId="1323" xr:uid="{3E54936F-AD51-4C31-BDAD-371393E649DF}"/>
    <cellStyle name="Millares 41 4" xfId="38445" xr:uid="{B6CF6D9A-A0A8-4A10-B247-0AFFE0BE5FDB}"/>
    <cellStyle name="Millares 42" xfId="902" xr:uid="{740BA161-4308-4757-BB1B-7D577F305BE7}"/>
    <cellStyle name="Millares 42 2" xfId="1286" xr:uid="{13D2CF89-5527-4084-B396-B7E6F30773FF}"/>
    <cellStyle name="Millares 42 2 2" xfId="1578" xr:uid="{96060B66-638A-4696-8060-3DC6EB7BEAF3}"/>
    <cellStyle name="Millares 42 3" xfId="1432" xr:uid="{8CDDC6A1-DFFE-43B4-AE37-C434A1C3CE01}"/>
    <cellStyle name="Millares 42 4" xfId="38450" xr:uid="{BDFC49FD-DAAD-43E6-ABF9-D82625DA5D20}"/>
    <cellStyle name="Millares 43" xfId="971" xr:uid="{EEC8E637-155E-4873-8E59-DF9DAB0B528D}"/>
    <cellStyle name="Millares 43 2" xfId="1292" xr:uid="{DF8CAF75-17BD-440A-A0F8-AFB449304DF1}"/>
    <cellStyle name="Millares 43 2 2" xfId="1584" xr:uid="{A301F028-4F41-49CC-B4F3-C1279B72058E}"/>
    <cellStyle name="Millares 43 3" xfId="1438" xr:uid="{88C5CE19-23DE-4BFF-8C91-E4BD2EFB85DA}"/>
    <cellStyle name="Millares 43 4" xfId="38443" xr:uid="{0CDE7612-DBAB-41CE-B053-BD72435BECD2}"/>
    <cellStyle name="Millares 44" xfId="1129" xr:uid="{71798790-476F-4187-97A1-2C84D54A39CA}"/>
    <cellStyle name="Millares 44 2" xfId="1291" xr:uid="{EB872FEC-88C9-4F04-A601-FFAB8AB8CCD2}"/>
    <cellStyle name="Millares 44 2 2" xfId="1583" xr:uid="{DD7ED017-6E78-4333-877E-AFBC64C450B5}"/>
    <cellStyle name="Millares 44 3" xfId="1437" xr:uid="{4A15791D-38EF-4BAC-B35B-80B90BED362F}"/>
    <cellStyle name="Millares 45" xfId="948" xr:uid="{409E47DA-5D2B-4082-AF11-372C36D09E49}"/>
    <cellStyle name="Millares 45 2" xfId="1293" xr:uid="{6605EBF1-A781-4939-84F2-BCDA86F1FFCD}"/>
    <cellStyle name="Millares 45 2 2" xfId="1585" xr:uid="{39E1DA38-6334-473F-BE04-94E1228FBC51}"/>
    <cellStyle name="Millares 45 3" xfId="1439" xr:uid="{1BCDB244-1F0F-422D-9C2D-B7219856496E}"/>
    <cellStyle name="Millares 46" xfId="1149" xr:uid="{CD7E8114-07D6-4869-9039-E51AFB9FF039}"/>
    <cellStyle name="Millares 46 2" xfId="1294" xr:uid="{CD5933FA-E0F6-4BC8-B7DD-1FFB58CCD906}"/>
    <cellStyle name="Millares 46 2 2" xfId="1586" xr:uid="{2C18B9A8-5E4F-4547-B953-554F2F8A8D25}"/>
    <cellStyle name="Millares 46 3" xfId="1440" xr:uid="{EFF22B4E-5A64-4C67-8A3A-056E665A6918}"/>
    <cellStyle name="Millares 47" xfId="1172" xr:uid="{40A397BE-070F-46CC-A723-9AB0E6BCB8C7}"/>
    <cellStyle name="Millares 47 2" xfId="1290" xr:uid="{A5722896-BC24-46B2-AE54-BF2A6014A869}"/>
    <cellStyle name="Millares 47 2 2" xfId="1582" xr:uid="{0089151F-6879-45ED-AC89-397F4702BA65}"/>
    <cellStyle name="Millares 47 3" xfId="1436" xr:uid="{877BEF14-1FB3-4832-BFF5-481710ECFA73}"/>
    <cellStyle name="Millares 48" xfId="919" xr:uid="{3249E51E-EA1F-4C72-A7CA-9596DAEC9DCE}"/>
    <cellStyle name="Millares 48 2" xfId="1287" xr:uid="{878CAE94-DC9D-4969-B78D-3C2095EE6931}"/>
    <cellStyle name="Millares 48 2 2" xfId="1579" xr:uid="{379B2437-B891-4D66-9557-D77A5B695721}"/>
    <cellStyle name="Millares 48 3" xfId="1433" xr:uid="{4D6E6E96-6EF1-4A4F-8B0F-9CFDE593B6AB}"/>
    <cellStyle name="Millares 49" xfId="1194" xr:uid="{CCB23C7A-FA4D-4994-A76D-0CD520B17D34}"/>
    <cellStyle name="Millares 49 2" xfId="1289" xr:uid="{4D368B0E-8B21-426F-913B-41E228BDFFFE}"/>
    <cellStyle name="Millares 49 2 2" xfId="1581" xr:uid="{E47D1C4C-0B2F-4705-A0C5-4E52F7E405BD}"/>
    <cellStyle name="Millares 49 3" xfId="1435" xr:uid="{4854A4DF-91E0-4DE9-ADA6-7886D21AD89D}"/>
    <cellStyle name="Millares 5" xfId="73" xr:uid="{C42306BB-F19C-4BA3-9083-AD2476BD5A9B}"/>
    <cellStyle name="Millares 5 10" xfId="3668" xr:uid="{5EE5E441-3498-4304-93AC-A60429BA704B}"/>
    <cellStyle name="Millares 5 10 2" xfId="5858" xr:uid="{F41D9231-EFB8-4FC4-9B1F-29A7A734724D}"/>
    <cellStyle name="Millares 5 10 2 2" xfId="10588" xr:uid="{5EF16ACC-80D1-4990-9103-9339B68C749E}"/>
    <cellStyle name="Millares 5 10 2 2 2" xfId="19804" xr:uid="{1DB5D8C3-849F-4366-A368-B288818261E8}"/>
    <cellStyle name="Millares 5 10 2 2 2 2" xfId="38235" xr:uid="{043BFD3C-62DB-48F5-9D41-67268BA958D9}"/>
    <cellStyle name="Millares 5 10 2 2 3" xfId="29021" xr:uid="{DCB135C3-DCBF-40CB-9467-83D12F8BA8D2}"/>
    <cellStyle name="Millares 5 10 2 3" xfId="15082" xr:uid="{773B6C24-6490-4EA4-96D4-A859F517FD50}"/>
    <cellStyle name="Millares 5 10 2 3 2" xfId="33513" xr:uid="{5A570353-DF08-43CA-BA26-F93FF14042AF}"/>
    <cellStyle name="Millares 5 10 2 4" xfId="24299" xr:uid="{18B3AF7E-5E55-4173-98EA-E16E04E1A02D}"/>
    <cellStyle name="Millares 5 10 3" xfId="8402" xr:uid="{1F83D9EB-AF09-476E-AA1B-B91EAE35ED4D}"/>
    <cellStyle name="Millares 5 10 3 2" xfId="17618" xr:uid="{DFA53E3B-9A38-4AFF-9F80-856C3D58AFAA}"/>
    <cellStyle name="Millares 5 10 3 2 2" xfId="36049" xr:uid="{E6B89492-8134-4D5B-92B6-6A313D9C13D7}"/>
    <cellStyle name="Millares 5 10 3 3" xfId="26835" xr:uid="{3824AE7C-7C87-497E-81BB-F6A29E9EF465}"/>
    <cellStyle name="Millares 5 10 4" xfId="7129" xr:uid="{5A5D1EFE-6FB6-4A92-A172-DAAF3D7BE362}"/>
    <cellStyle name="Millares 5 10 4 2" xfId="16346" xr:uid="{8E3A1667-FED5-46CD-9C45-AB8E637D5FF6}"/>
    <cellStyle name="Millares 5 10 4 2 2" xfId="34777" xr:uid="{9BFF452C-43FF-48F8-8278-C467F18ACFAD}"/>
    <cellStyle name="Millares 5 10 4 3" xfId="25563" xr:uid="{4BC63B8F-F924-42D6-83EC-FB564E5A18FF}"/>
    <cellStyle name="Millares 5 10 5" xfId="12896" xr:uid="{A927C753-4F1A-4293-8461-B96C940656B1}"/>
    <cellStyle name="Millares 5 10 5 2" xfId="31327" xr:uid="{27E16D5E-85A5-43E1-B7AF-9D8DC7FD3C2D}"/>
    <cellStyle name="Millares 5 10 6" xfId="22113" xr:uid="{8ADA442B-1ABE-4E52-92B7-1EF122B88C69}"/>
    <cellStyle name="Millares 5 11" xfId="3786" xr:uid="{1AEAA73D-C818-4667-A8D1-7FFA46CE28C6}"/>
    <cellStyle name="Millares 5 11 2" xfId="8515" xr:uid="{3AF8CDA5-87EA-4F37-B1F6-C41A720FB8AE}"/>
    <cellStyle name="Millares 5 11 2 2" xfId="17731" xr:uid="{76E5ADB2-9C3D-4DDC-B7DE-93E5A4762710}"/>
    <cellStyle name="Millares 5 11 2 2 2" xfId="36162" xr:uid="{27A44C5A-DF84-4C27-ABBB-6445666C84EA}"/>
    <cellStyle name="Millares 5 11 2 3" xfId="26948" xr:uid="{8D55BEE8-DBD5-45E1-B380-7F06AE779496}"/>
    <cellStyle name="Millares 5 11 3" xfId="13009" xr:uid="{72ED7B71-C88D-456B-922E-CA868FD3BAE8}"/>
    <cellStyle name="Millares 5 11 3 2" xfId="31440" xr:uid="{793E4BD0-5CF1-488F-8334-18DE4CAA0A09}"/>
    <cellStyle name="Millares 5 11 4" xfId="22226" xr:uid="{0D36083C-FFA1-42C5-A73B-FEEF32FF2FDE}"/>
    <cellStyle name="Millares 5 12" xfId="5951" xr:uid="{3ED1F7F9-CAE1-4005-8FDF-CBD02C92930C}"/>
    <cellStyle name="Millares 5 12 2" xfId="10675" xr:uid="{41C57C4D-CCD0-4BCF-90CD-93A33B9941D2}"/>
    <cellStyle name="Millares 5 12 2 2" xfId="19891" xr:uid="{EB08A0F5-609A-4B45-95DB-2136B218FA4A}"/>
    <cellStyle name="Millares 5 12 2 2 2" xfId="38322" xr:uid="{1DABB0F2-9BD8-487A-A99F-5BA0F860FAAB}"/>
    <cellStyle name="Millares 5 12 2 3" xfId="29108" xr:uid="{309439AB-10BF-4728-BFBE-F387119F2232}"/>
    <cellStyle name="Millares 5 12 3" xfId="15169" xr:uid="{3543246D-6D4B-4AD5-A54F-F557858FD977}"/>
    <cellStyle name="Millares 5 12 3 2" xfId="33600" xr:uid="{2BE52DFF-D746-4053-8287-F4AB4FB76C99}"/>
    <cellStyle name="Millares 5 12 4" xfId="24386" xr:uid="{E01A4E78-74B7-41AD-99FC-633E00D1063B}"/>
    <cellStyle name="Millares 5 13" xfId="6092" xr:uid="{3FC76091-5486-4E80-9222-DC22C8B44E27}"/>
    <cellStyle name="Millares 5 13 2" xfId="15309" xr:uid="{B6F5D214-3C7A-4E03-B252-9EBFE0F33982}"/>
    <cellStyle name="Millares 5 13 2 2" xfId="33740" xr:uid="{FA00BF9C-9CCE-4A6C-84B9-333296139198}"/>
    <cellStyle name="Millares 5 13 3" xfId="24526" xr:uid="{8F03085B-645B-47E7-BE66-5350EB07982B}"/>
    <cellStyle name="Millares 5 14" xfId="8253" xr:uid="{7266B680-C74D-4226-A947-AD8EF1FD7DB0}"/>
    <cellStyle name="Millares 5 14 2" xfId="17470" xr:uid="{A8C87FE6-3FDE-4459-B55F-6B41917911CF}"/>
    <cellStyle name="Millares 5 14 2 2" xfId="35901" xr:uid="{6E168C74-5B57-4E15-86A7-CCAA9630D787}"/>
    <cellStyle name="Millares 5 14 3" xfId="26687" xr:uid="{DD3BA2CE-9A98-4177-AC5F-B75830D15BE9}"/>
    <cellStyle name="Millares 5 15" xfId="10823" xr:uid="{43F6E550-AE6C-4883-9CAA-3B3CC65D22AD}"/>
    <cellStyle name="Millares 5 15 2" xfId="29254" xr:uid="{AB735BFB-B31C-4A23-9C99-C0CCA8956D8E}"/>
    <cellStyle name="Millares 5 16" xfId="20040" xr:uid="{0FD05EBC-33FC-4AFB-A845-2E6CA44FC177}"/>
    <cellStyle name="Millares 5 17" xfId="1614" xr:uid="{E1DFF4E9-EF3C-4273-A355-245DFBFA68E5}"/>
    <cellStyle name="Millares 5 18" xfId="336" xr:uid="{ED092B99-4418-4FBA-85A9-92DF023DF31E}"/>
    <cellStyle name="Millares 5 2" xfId="142" xr:uid="{7BFAF6B9-C386-449C-A9B2-FA5FAA38CFAF}"/>
    <cellStyle name="Millares 5 2 10" xfId="5953" xr:uid="{400E89F9-995B-4C49-84AB-BAE0F779CA3B}"/>
    <cellStyle name="Millares 5 2 10 2" xfId="10677" xr:uid="{9A823392-1F73-48C9-86C3-ED1B327642F8}"/>
    <cellStyle name="Millares 5 2 10 2 2" xfId="19893" xr:uid="{AFC18B76-EBD3-4F1D-8E0A-35B778C8DF11}"/>
    <cellStyle name="Millares 5 2 10 2 2 2" xfId="38324" xr:uid="{B9F32A79-1553-42CF-9E78-03DC60507C94}"/>
    <cellStyle name="Millares 5 2 10 2 3" xfId="29110" xr:uid="{A8AA3069-33FC-49B5-BB0F-D9BC5ECE1C4B}"/>
    <cellStyle name="Millares 5 2 10 3" xfId="15171" xr:uid="{F6EC02DF-CAD1-4C3C-9645-3858A09E811F}"/>
    <cellStyle name="Millares 5 2 10 3 2" xfId="33602" xr:uid="{ADF33C66-85B1-4A96-95E5-3147750EAEF3}"/>
    <cellStyle name="Millares 5 2 10 4" xfId="24388" xr:uid="{52683DDF-5D3E-4E09-87C2-56655E441653}"/>
    <cellStyle name="Millares 5 2 11" xfId="6119" xr:uid="{743312DC-D7F1-4476-AD47-C57A5FF95EBE}"/>
    <cellStyle name="Millares 5 2 11 2" xfId="15336" xr:uid="{64706127-9045-4B94-AF12-CD28C859DA6B}"/>
    <cellStyle name="Millares 5 2 11 2 2" xfId="33767" xr:uid="{B33ADFA5-4103-47A9-A0B2-D1E2D8E1197B}"/>
    <cellStyle name="Millares 5 2 11 3" xfId="24553" xr:uid="{B596244F-751B-4BA3-BE79-77CB9F3AF894}"/>
    <cellStyle name="Millares 5 2 12" xfId="8255" xr:uid="{B819420F-5726-47CC-ABF7-62ABE7FF38BF}"/>
    <cellStyle name="Millares 5 2 12 2" xfId="17472" xr:uid="{90C11D39-84B5-4581-B123-6E2D8EB56A7F}"/>
    <cellStyle name="Millares 5 2 12 2 2" xfId="35903" xr:uid="{97008D20-63EC-43D3-BF35-B1819E47A7DB}"/>
    <cellStyle name="Millares 5 2 12 3" xfId="26689" xr:uid="{1A60F6AF-1283-4238-A8F3-2EF2A6083F3D}"/>
    <cellStyle name="Millares 5 2 13" xfId="10850" xr:uid="{2B13F43F-2FD4-4591-A431-B534254F73AB}"/>
    <cellStyle name="Millares 5 2 13 2" xfId="29281" xr:uid="{F50A6C1C-3FF4-4154-95C3-7EBED0068B1E}"/>
    <cellStyle name="Millares 5 2 14" xfId="20067" xr:uid="{61B79D4E-9D65-4A4A-AC9B-7DABF39AA6D9}"/>
    <cellStyle name="Millares 5 2 15" xfId="1638" xr:uid="{C2F92F55-3A51-49C9-ACEE-19C05E27392D}"/>
    <cellStyle name="Millares 5 2 16" xfId="341" xr:uid="{11520557-0F54-4C20-BAB1-9822D6A8925A}"/>
    <cellStyle name="Millares 5 2 2" xfId="682" xr:uid="{35BEF0E2-F785-42C3-A331-7B425ABE96F4}"/>
    <cellStyle name="Millares 5 2 2 10" xfId="8258" xr:uid="{7A51FC06-4681-4B8F-B136-7D92864A43C1}"/>
    <cellStyle name="Millares 5 2 2 10 2" xfId="17475" xr:uid="{DD763E47-74E4-4B2E-8994-8B1CB1A2F76E}"/>
    <cellStyle name="Millares 5 2 2 10 2 2" xfId="35906" xr:uid="{092441E0-92BC-4DF4-BEB9-23468C24F97C}"/>
    <cellStyle name="Millares 5 2 2 10 3" xfId="26692" xr:uid="{CB6D4708-2EAA-4180-9E48-2B89B39984F1}"/>
    <cellStyle name="Millares 5 2 2 11" xfId="10904" xr:uid="{991A43CC-1A5C-4B68-A135-7E7F793E3B2C}"/>
    <cellStyle name="Millares 5 2 2 11 2" xfId="29335" xr:uid="{2B438E0F-EBC0-4807-AE64-AE355DFA9CEB}"/>
    <cellStyle name="Millares 5 2 2 12" xfId="20121" xr:uid="{D407D460-4DB9-4AFD-B741-0FBEE52621B0}"/>
    <cellStyle name="Millares 5 2 2 13" xfId="1683" xr:uid="{A4F0AD83-49DA-497C-9F01-50E2C5474B19}"/>
    <cellStyle name="Millares 5 2 2 14" xfId="1133" xr:uid="{A1848061-7561-4CB6-9EEA-5A895A98DF73}"/>
    <cellStyle name="Millares 5 2 2 2" xfId="1262" xr:uid="{E59D7342-2F88-439F-9181-E1335F12A3D8}"/>
    <cellStyle name="Millares 5 2 2 2 10" xfId="20287" xr:uid="{CA722313-57C0-4791-9F1E-4CA4B3D08A65}"/>
    <cellStyle name="Millares 5 2 2 2 11" xfId="1843" xr:uid="{A57544B8-F05F-4851-AAEB-987BD5F7FB4F}"/>
    <cellStyle name="Millares 5 2 2 2 2" xfId="1554" xr:uid="{D204B55C-53D5-4785-8262-8229905430B6}"/>
    <cellStyle name="Millares 5 2 2 2 2 10" xfId="2366" xr:uid="{2D0DA38C-EB1B-4086-B337-639B44027359}"/>
    <cellStyle name="Millares 5 2 2 2 2 2" xfId="3416" xr:uid="{186F103E-A227-4FD9-8092-01B55B72F864}"/>
    <cellStyle name="Millares 5 2 2 2 2 2 2" xfId="5607" xr:uid="{ED419D53-9A36-4575-9259-9C1B0A401ECA}"/>
    <cellStyle name="Millares 5 2 2 2 2 2 2 2" xfId="10337" xr:uid="{4B194951-F74B-49F4-AD90-BE7272FA7735}"/>
    <cellStyle name="Millares 5 2 2 2 2 2 2 2 2" xfId="19553" xr:uid="{EB0AC7B0-DDF1-4D62-9ADF-E51589A546FC}"/>
    <cellStyle name="Millares 5 2 2 2 2 2 2 2 2 2" xfId="37984" xr:uid="{AD3C10E1-D18E-4456-9619-3ABB41ECD3F3}"/>
    <cellStyle name="Millares 5 2 2 2 2 2 2 2 3" xfId="28770" xr:uid="{A34F7B3C-CF8C-4145-BB8D-259F7A44D76E}"/>
    <cellStyle name="Millares 5 2 2 2 2 2 2 3" xfId="14831" xr:uid="{BFB27324-546A-45A3-B4ED-DD0C2C41DD24}"/>
    <cellStyle name="Millares 5 2 2 2 2 2 2 3 2" xfId="33262" xr:uid="{41F8B5FA-1942-4C89-A688-40B06EF592DA}"/>
    <cellStyle name="Millares 5 2 2 2 2 2 2 4" xfId="24048" xr:uid="{B24F7943-A4A6-4E13-A5DD-9067CEB41C5F}"/>
    <cellStyle name="Millares 5 2 2 2 2 2 3" xfId="8382" xr:uid="{55C2780E-1255-40AB-846B-38318A1DA895}"/>
    <cellStyle name="Millares 5 2 2 2 2 2 3 2" xfId="17598" xr:uid="{1643E410-7C3E-49F4-BA60-097DBEA14E65}"/>
    <cellStyle name="Millares 5 2 2 2 2 2 3 2 2" xfId="36029" xr:uid="{3B1148DF-2E1F-4C58-8511-1A0336DEBF4B}"/>
    <cellStyle name="Millares 5 2 2 2 2 2 3 3" xfId="26815" xr:uid="{4C3D9D89-91C3-4C17-A22E-B64A6D3C3FAB}"/>
    <cellStyle name="Millares 5 2 2 2 2 2 4" xfId="8002" xr:uid="{21C3EFAB-8678-4F2B-BB54-1054DD5454D6}"/>
    <cellStyle name="Millares 5 2 2 2 2 2 4 2" xfId="17219" xr:uid="{43964AB7-3893-4325-9D7C-FF5BB61327A3}"/>
    <cellStyle name="Millares 5 2 2 2 2 2 4 2 2" xfId="35650" xr:uid="{AC82093F-F551-483A-985E-3A1280A67E36}"/>
    <cellStyle name="Millares 5 2 2 2 2 2 4 3" xfId="26436" xr:uid="{10482DF5-EF79-48FD-B63E-D6DEE265B144}"/>
    <cellStyle name="Millares 5 2 2 2 2 2 5" xfId="12645" xr:uid="{3262A58A-87F3-4029-B5FC-A13FE619B202}"/>
    <cellStyle name="Millares 5 2 2 2 2 2 5 2" xfId="31076" xr:uid="{5E63B516-534D-42BF-9B5B-C4016D8F03F2}"/>
    <cellStyle name="Millares 5 2 2 2 2 2 6" xfId="21862" xr:uid="{4ECD42B7-F31A-4EBD-B9E0-887D0C45C170}"/>
    <cellStyle name="Millares 5 2 2 2 2 3" xfId="3723" xr:uid="{82664357-2055-4A54-B35E-7589F74CCB8F}"/>
    <cellStyle name="Millares 5 2 2 2 2 3 2" xfId="5912" xr:uid="{59DF9312-1CB9-437B-B463-32CA6429B378}"/>
    <cellStyle name="Millares 5 2 2 2 2 3 2 2" xfId="10642" xr:uid="{9F5C8110-DD3F-4708-A069-F5D369214ECF}"/>
    <cellStyle name="Millares 5 2 2 2 2 3 2 2 2" xfId="19858" xr:uid="{CB173371-BB7B-4449-BD38-DC2A80836428}"/>
    <cellStyle name="Millares 5 2 2 2 2 3 2 2 2 2" xfId="38289" xr:uid="{F707D1C3-1A64-435D-81E4-AF47AC443F43}"/>
    <cellStyle name="Millares 5 2 2 2 2 3 2 2 3" xfId="29075" xr:uid="{0333A47D-5892-4994-BA93-BA8E9857CE86}"/>
    <cellStyle name="Millares 5 2 2 2 2 3 2 3" xfId="15136" xr:uid="{058AF889-FA73-4AB7-B914-7020B19AE03C}"/>
    <cellStyle name="Millares 5 2 2 2 2 3 2 3 2" xfId="33567" xr:uid="{97D9856C-85E5-4B9A-99B0-7F986AB213D3}"/>
    <cellStyle name="Millares 5 2 2 2 2 3 2 4" xfId="24353" xr:uid="{9A7E0BB0-AAE4-4A79-8F17-9A4CE8503751}"/>
    <cellStyle name="Millares 5 2 2 2 2 3 3" xfId="8456" xr:uid="{5FE4C099-21D5-48A7-8D0D-37D766D50D5B}"/>
    <cellStyle name="Millares 5 2 2 2 2 3 3 2" xfId="17672" xr:uid="{2830D797-9759-45EB-8BD9-589A82C0A994}"/>
    <cellStyle name="Millares 5 2 2 2 2 3 3 2 2" xfId="36103" xr:uid="{384D3C9D-7E52-4C77-84F2-D5E53F4EC41B}"/>
    <cellStyle name="Millares 5 2 2 2 2 3 3 3" xfId="26889" xr:uid="{77794593-490B-470E-8827-5AE00EC9F957}"/>
    <cellStyle name="Millares 5 2 2 2 2 3 4" xfId="7183" xr:uid="{17C1AAD0-FE1D-454B-9BD9-2D76C94A9DF0}"/>
    <cellStyle name="Millares 5 2 2 2 2 3 4 2" xfId="16400" xr:uid="{DFEEE81F-C0E7-4BE0-B5E1-98F03CBB16EC}"/>
    <cellStyle name="Millares 5 2 2 2 2 3 4 2 2" xfId="34831" xr:uid="{59C0CC4D-7BB2-439E-9BE3-1BAF18C9307E}"/>
    <cellStyle name="Millares 5 2 2 2 2 3 4 3" xfId="25617" xr:uid="{8020D63A-D6BC-4ADE-BF29-FAD3A78E35B2}"/>
    <cellStyle name="Millares 5 2 2 2 2 3 5" xfId="12950" xr:uid="{1FCAA264-F12D-454C-908C-2D79A48C767C}"/>
    <cellStyle name="Millares 5 2 2 2 2 3 5 2" xfId="31381" xr:uid="{45BB4ED2-C204-4B81-A871-1683A9CF8476}"/>
    <cellStyle name="Millares 5 2 2 2 2 3 6" xfId="22167" xr:uid="{502ADF1C-FEC8-4BAC-8FF8-D1479C3BBD0D}"/>
    <cellStyle name="Millares 5 2 2 2 2 4" xfId="4557" xr:uid="{2B5E58BC-6C31-4441-96E5-0A00638D7F99}"/>
    <cellStyle name="Millares 5 2 2 2 2 4 2" xfId="9287" xr:uid="{8FF3E27A-8FD0-4E45-A344-AA976D1CCE69}"/>
    <cellStyle name="Millares 5 2 2 2 2 4 2 2" xfId="18503" xr:uid="{670D47E8-7219-4C90-A7A3-470947D80EDA}"/>
    <cellStyle name="Millares 5 2 2 2 2 4 2 2 2" xfId="36934" xr:uid="{401FBA21-D606-4012-AC7F-7313D9980D31}"/>
    <cellStyle name="Millares 5 2 2 2 2 4 2 3" xfId="27720" xr:uid="{5A74F852-03CF-4E9D-A5F9-41907D441214}"/>
    <cellStyle name="Millares 5 2 2 2 2 4 3" xfId="13781" xr:uid="{42C967C5-D00E-4AD4-9711-50CBA955EA4E}"/>
    <cellStyle name="Millares 5 2 2 2 2 4 3 2" xfId="32212" xr:uid="{2645D757-899A-4AC7-800E-7D10607ACAB5}"/>
    <cellStyle name="Millares 5 2 2 2 2 4 4" xfId="22998" xr:uid="{09BAED39-9FE6-407B-BB25-560848F2EA8A}"/>
    <cellStyle name="Millares 5 2 2 2 2 5" xfId="6005" xr:uid="{B053EA2A-3296-46FF-8676-C597D4FE0F20}"/>
    <cellStyle name="Millares 5 2 2 2 2 5 2" xfId="10729" xr:uid="{ABDECD59-2252-4C16-9A2F-7CE013B472B1}"/>
    <cellStyle name="Millares 5 2 2 2 2 5 2 2" xfId="19945" xr:uid="{14450A23-71B3-4C33-8CCE-31920BB632D5}"/>
    <cellStyle name="Millares 5 2 2 2 2 5 2 2 2" xfId="38376" xr:uid="{6C185207-FA93-464F-8CC5-D32C8772BCDD}"/>
    <cellStyle name="Millares 5 2 2 2 2 5 2 3" xfId="29162" xr:uid="{1B7B9AF8-5C9E-4DF7-89D9-9C61E47E786C}"/>
    <cellStyle name="Millares 5 2 2 2 2 5 3" xfId="15223" xr:uid="{21E96A91-76DD-4604-B9BE-716D3DCD2D98}"/>
    <cellStyle name="Millares 5 2 2 2 2 5 3 2" xfId="33654" xr:uid="{E0994B3C-8D1C-4889-8832-A16E9BE368B9}"/>
    <cellStyle name="Millares 5 2 2 2 2 5 4" xfId="24440" xr:uid="{2A3AC855-AAFA-4D7A-B6A9-76F6A4279791}"/>
    <cellStyle name="Millares 5 2 2 2 2 6" xfId="8307" xr:uid="{6F61C43B-9DD0-47E4-9B06-33A823F9DAFE}"/>
    <cellStyle name="Millares 5 2 2 2 2 6 2" xfId="17524" xr:uid="{C63F0BC4-46C9-46B4-B7D2-15DA5E7F410E}"/>
    <cellStyle name="Millares 5 2 2 2 2 6 2 2" xfId="35955" xr:uid="{CC0F2F82-2A75-4EE5-9F94-183728AE9045}"/>
    <cellStyle name="Millares 5 2 2 2 2 6 3" xfId="26741" xr:uid="{10193685-A4A5-41DE-9C86-2E4D772667D6}"/>
    <cellStyle name="Millares 5 2 2 2 2 7" xfId="6879" xr:uid="{3A6A61B2-6D1A-4712-BAD7-14AB491845B2}"/>
    <cellStyle name="Millares 5 2 2 2 2 7 2" xfId="16096" xr:uid="{3A0621C1-ECF3-4B1F-AC29-F120B699F6D3}"/>
    <cellStyle name="Millares 5 2 2 2 2 7 2 2" xfId="34527" xr:uid="{7C4945C1-B578-4F85-B8FF-EEE35EC64B10}"/>
    <cellStyle name="Millares 5 2 2 2 2 7 3" xfId="25313" xr:uid="{CD6BB559-175E-458F-8D34-7B898787AE67}"/>
    <cellStyle name="Millares 5 2 2 2 2 8" xfId="11595" xr:uid="{B6C7C61B-BF20-46ED-9F17-7239A446CAB8}"/>
    <cellStyle name="Millares 5 2 2 2 2 8 2" xfId="30026" xr:uid="{CE426FE3-543F-4043-8162-BBEE2EB3E6C2}"/>
    <cellStyle name="Millares 5 2 2 2 2 9" xfId="20812" xr:uid="{5CA953C1-4CBE-4826-AD37-935DB7F0B821}"/>
    <cellStyle name="Millares 5 2 2 2 3" xfId="2891" xr:uid="{B4EEF455-620B-47C2-B66C-D3547026796B}"/>
    <cellStyle name="Millares 5 2 2 2 3 2" xfId="5082" xr:uid="{95D8F322-80A7-4FD6-A6CD-4BD037F79FA5}"/>
    <cellStyle name="Millares 5 2 2 2 3 2 2" xfId="9812" xr:uid="{1FCE8CDE-5B82-44F9-A0C0-46B4C48DA2A6}"/>
    <cellStyle name="Millares 5 2 2 2 3 2 2 2" xfId="19028" xr:uid="{8B065398-73AF-45A1-B2D0-29353047E30C}"/>
    <cellStyle name="Millares 5 2 2 2 3 2 2 2 2" xfId="37459" xr:uid="{A6976738-5E54-4165-A1F1-B4335D6108C3}"/>
    <cellStyle name="Millares 5 2 2 2 3 2 2 3" xfId="28245" xr:uid="{1370C422-C671-4A30-A79A-FA9374872803}"/>
    <cellStyle name="Millares 5 2 2 2 3 2 3" xfId="14306" xr:uid="{0181F9A9-FB6A-425B-9873-4DC3AF0ECBF7}"/>
    <cellStyle name="Millares 5 2 2 2 3 2 3 2" xfId="32737" xr:uid="{2168ABA7-9B2F-4CF8-9C8A-D628BB3893AE}"/>
    <cellStyle name="Millares 5 2 2 2 3 2 4" xfId="23523" xr:uid="{25A9B553-79B3-4EC9-9C8D-8D89CDB1DED5}"/>
    <cellStyle name="Millares 5 2 2 2 3 3" xfId="6043" xr:uid="{B3FD0AD8-B87F-4345-A5C9-8745D58317A9}"/>
    <cellStyle name="Millares 5 2 2 2 3 3 2" xfId="10766" xr:uid="{F2698E81-4FFB-422D-BD59-B8D2F9FAC48B}"/>
    <cellStyle name="Millares 5 2 2 2 3 3 2 2" xfId="19982" xr:uid="{8945D8DB-2E57-4F6A-94DE-6E9E15651A58}"/>
    <cellStyle name="Millares 5 2 2 2 3 3 2 2 2" xfId="38413" xr:uid="{3614CD11-A64E-4BF6-B4FE-D0FB848BA07C}"/>
    <cellStyle name="Millares 5 2 2 2 3 3 2 3" xfId="29199" xr:uid="{8AB98B0F-2C7C-4A86-AAD4-378655D75B55}"/>
    <cellStyle name="Millares 5 2 2 2 3 3 3" xfId="15260" xr:uid="{B6137496-101E-4E6F-A2DD-E017F2D89E5A}"/>
    <cellStyle name="Millares 5 2 2 2 3 3 3 2" xfId="33691" xr:uid="{E27A745C-5AB9-45DF-B1F1-3873EED578A7}"/>
    <cellStyle name="Millares 5 2 2 2 3 3 4" xfId="24477" xr:uid="{7F2DC387-4E0C-4BE9-9779-FC176754BCA4}"/>
    <cellStyle name="Millares 5 2 2 2 3 4" xfId="8344" xr:uid="{534202CB-78B7-4131-9E5E-9E427B7215FA}"/>
    <cellStyle name="Millares 5 2 2 2 3 4 2" xfId="17561" xr:uid="{C2DDA1C3-EB9D-43BB-921E-912EEBC7E8D0}"/>
    <cellStyle name="Millares 5 2 2 2 3 4 2 2" xfId="35992" xr:uid="{68A54106-D2B7-4D61-9033-B50871709662}"/>
    <cellStyle name="Millares 5 2 2 2 3 4 3" xfId="26778" xr:uid="{CE132811-AA7A-4687-AC0A-46E0929758E6}"/>
    <cellStyle name="Millares 5 2 2 2 3 5" xfId="7477" xr:uid="{14510FAE-F046-418F-AC85-09D86AAFD18D}"/>
    <cellStyle name="Millares 5 2 2 2 3 5 2" xfId="16694" xr:uid="{11E39CD9-6D54-424D-8946-09B6BD42C4B0}"/>
    <cellStyle name="Millares 5 2 2 2 3 5 2 2" xfId="35125" xr:uid="{291FB7E4-F3EE-4BFC-8968-D7F0EEC7C245}"/>
    <cellStyle name="Millares 5 2 2 2 3 5 3" xfId="25911" xr:uid="{1D4FFD10-B85F-4E07-9C7E-FE5981776030}"/>
    <cellStyle name="Millares 5 2 2 2 3 6" xfId="12120" xr:uid="{21C5545D-4B97-4DD6-BE6B-91C696B749F9}"/>
    <cellStyle name="Millares 5 2 2 2 3 6 2" xfId="30551" xr:uid="{BEE9E5C0-3E79-4CE4-ABE8-A7E3BD075E2D}"/>
    <cellStyle name="Millares 5 2 2 2 3 7" xfId="21337" xr:uid="{30FBABB7-4322-4C9A-9AC3-A0C6342646A2}"/>
    <cellStyle name="Millares 5 2 2 2 4" xfId="3685" xr:uid="{ECB92735-E382-454B-AE8F-D1AA592ABEA6}"/>
    <cellStyle name="Millares 5 2 2 2 4 2" xfId="5875" xr:uid="{E6627C37-5134-4814-A95D-307EFA44ADCE}"/>
    <cellStyle name="Millares 5 2 2 2 4 2 2" xfId="10605" xr:uid="{28493AE4-6B76-4F42-8737-54C08BFDB58B}"/>
    <cellStyle name="Millares 5 2 2 2 4 2 2 2" xfId="19821" xr:uid="{1A669BD4-7B8E-41CA-88A7-69DDC5AE23E4}"/>
    <cellStyle name="Millares 5 2 2 2 4 2 2 2 2" xfId="38252" xr:uid="{482E0B5E-C7B7-4FA4-9C55-60015FB1F461}"/>
    <cellStyle name="Millares 5 2 2 2 4 2 2 3" xfId="29038" xr:uid="{A448173E-3C42-429C-8088-DD63313C786C}"/>
    <cellStyle name="Millares 5 2 2 2 4 2 3" xfId="15099" xr:uid="{353CD127-F6F9-4035-9398-077BDF71A388}"/>
    <cellStyle name="Millares 5 2 2 2 4 2 3 2" xfId="33530" xr:uid="{69F7AEB1-6553-41DC-B798-35777C4B00B8}"/>
    <cellStyle name="Millares 5 2 2 2 4 2 4" xfId="24316" xr:uid="{6E39EFCD-1A10-42E3-86F0-DF8047064B2A}"/>
    <cellStyle name="Millares 5 2 2 2 4 3" xfId="8419" xr:uid="{D5F9C59B-0A31-4977-A8B9-DDE4EBC06FE8}"/>
    <cellStyle name="Millares 5 2 2 2 4 3 2" xfId="17635" xr:uid="{BDB5F97F-9652-4B2C-BE75-702FFC958A20}"/>
    <cellStyle name="Millares 5 2 2 2 4 3 2 2" xfId="36066" xr:uid="{F48E3302-2771-4172-BD0A-2A166C95F9AB}"/>
    <cellStyle name="Millares 5 2 2 2 4 3 3" xfId="26852" xr:uid="{B4E9F9B9-83BB-4AA0-AA04-46AC44A98990}"/>
    <cellStyle name="Millares 5 2 2 2 4 4" xfId="7146" xr:uid="{B6B81545-DFBF-490B-A9B5-35843A73F7CB}"/>
    <cellStyle name="Millares 5 2 2 2 4 4 2" xfId="16363" xr:uid="{ACA9267C-CBBE-4513-938D-421F7E35C318}"/>
    <cellStyle name="Millares 5 2 2 2 4 4 2 2" xfId="34794" xr:uid="{7C5F4A07-7B30-4B2E-A718-D4C75C240D96}"/>
    <cellStyle name="Millares 5 2 2 2 4 4 3" xfId="25580" xr:uid="{4CAEC5F7-0514-42FF-BB4F-DE1F377E7EE0}"/>
    <cellStyle name="Millares 5 2 2 2 4 5" xfId="12913" xr:uid="{28DED1E2-5D13-4FDD-9A01-0490F8928C9E}"/>
    <cellStyle name="Millares 5 2 2 2 4 5 2" xfId="31344" xr:uid="{B830F9F7-2C5C-4B8B-B3DE-04A93168F5E4}"/>
    <cellStyle name="Millares 5 2 2 2 4 6" xfId="22130" xr:uid="{D5F03956-CFD4-45E3-98BF-4CDBC4DB48AB}"/>
    <cellStyle name="Millares 5 2 2 2 5" xfId="4032" xr:uid="{6552FB4A-FA8F-45B4-9832-91026609B080}"/>
    <cellStyle name="Millares 5 2 2 2 5 2" xfId="8762" xr:uid="{30C19334-F05C-4B55-A176-BCDBF5EBD686}"/>
    <cellStyle name="Millares 5 2 2 2 5 2 2" xfId="17978" xr:uid="{7972C133-4CB5-4B46-BFA4-930F7437F38B}"/>
    <cellStyle name="Millares 5 2 2 2 5 2 2 2" xfId="36409" xr:uid="{A2096CC3-DE24-48A6-A4AE-BE59EA7A6888}"/>
    <cellStyle name="Millares 5 2 2 2 5 2 3" xfId="27195" xr:uid="{B82F750A-3EC0-4744-843C-7D1E74773F6F}"/>
    <cellStyle name="Millares 5 2 2 2 5 3" xfId="13256" xr:uid="{A8DCCB51-918F-4FC7-A693-3DC7FD0E7AE8}"/>
    <cellStyle name="Millares 5 2 2 2 5 3 2" xfId="31687" xr:uid="{0DEFDD66-5666-4652-A640-90C90B78F281}"/>
    <cellStyle name="Millares 5 2 2 2 5 4" xfId="22473" xr:uid="{5D90F0D3-2BEA-41E1-BA1E-EA2F25C72BB2}"/>
    <cellStyle name="Millares 5 2 2 2 6" xfId="5968" xr:uid="{B81D4998-960C-432D-BE13-086380FE5F6A}"/>
    <cellStyle name="Millares 5 2 2 2 6 2" xfId="10692" xr:uid="{A1227BB0-E372-4C5F-A3B6-536F7FBA97C6}"/>
    <cellStyle name="Millares 5 2 2 2 6 2 2" xfId="19908" xr:uid="{8CB60BE1-4C08-4683-BEC6-C143840A169A}"/>
    <cellStyle name="Millares 5 2 2 2 6 2 2 2" xfId="38339" xr:uid="{9A04E51E-F013-44B2-88C0-71F84E99845F}"/>
    <cellStyle name="Millares 5 2 2 2 6 2 3" xfId="29125" xr:uid="{75FD2D9F-FC14-4032-84B6-FF703258EFB6}"/>
    <cellStyle name="Millares 5 2 2 2 6 3" xfId="15186" xr:uid="{D2779046-AD57-47DF-9DEB-A3FABB9CE3EE}"/>
    <cellStyle name="Millares 5 2 2 2 6 3 2" xfId="33617" xr:uid="{F526C7B0-599E-424D-9D54-A22D1EAFCC68}"/>
    <cellStyle name="Millares 5 2 2 2 6 4" xfId="24403" xr:uid="{CDA19B2E-DD67-4C81-A8E5-4B555A03DC76}"/>
    <cellStyle name="Millares 5 2 2 2 7" xfId="6339" xr:uid="{ECC988CF-4D5F-4236-88C4-AA4117A16EC5}"/>
    <cellStyle name="Millares 5 2 2 2 7 2" xfId="15556" xr:uid="{AE1907AC-5CE5-43B4-B9D2-E9202F8225D8}"/>
    <cellStyle name="Millares 5 2 2 2 7 2 2" xfId="33987" xr:uid="{E1316EA4-D0E8-408B-ADD3-6CE8C7D4855F}"/>
    <cellStyle name="Millares 5 2 2 2 7 3" xfId="24773" xr:uid="{6E28F5E3-3C05-456F-BBF7-630E34D7FE58}"/>
    <cellStyle name="Millares 5 2 2 2 8" xfId="8270" xr:uid="{2392882F-14E4-4699-9BAE-9FF8FD248516}"/>
    <cellStyle name="Millares 5 2 2 2 8 2" xfId="17487" xr:uid="{7476B6CC-9DD8-44DE-89EC-F5ABD8B08995}"/>
    <cellStyle name="Millares 5 2 2 2 8 2 2" xfId="35918" xr:uid="{8FD443E5-9664-4347-9A1C-87164BC1413A}"/>
    <cellStyle name="Millares 5 2 2 2 8 3" xfId="26704" xr:uid="{5861B63B-AABA-4D74-BFA9-6A7FF8DB9968}"/>
    <cellStyle name="Millares 5 2 2 2 9" xfId="11070" xr:uid="{7518E460-291F-41C9-820D-B52B83447616}"/>
    <cellStyle name="Millares 5 2 2 2 9 2" xfId="29501" xr:uid="{277AB8F4-FDB6-42EE-9B5D-1F6E10C5771C}"/>
    <cellStyle name="Millares 5 2 2 3" xfId="1408" xr:uid="{BA252359-24CA-42D3-B11F-F5CE64ED18F9}"/>
    <cellStyle name="Millares 5 2 2 3 10" xfId="20455" xr:uid="{65AC3D6A-F67F-4089-9A07-1B001ED96267}"/>
    <cellStyle name="Millares 5 2 2 3 11" xfId="2011" xr:uid="{C054B495-2D1F-4661-856C-36C5CD91AC3B}"/>
    <cellStyle name="Millares 5 2 2 3 2" xfId="2534" xr:uid="{517A4B1B-6EAB-49E6-A5D9-A8A94025E61B}"/>
    <cellStyle name="Millares 5 2 2 3 2 2" xfId="3584" xr:uid="{7B690C36-0849-4884-A4E5-FD3CB849A2DA}"/>
    <cellStyle name="Millares 5 2 2 3 2 2 2" xfId="5775" xr:uid="{B564DDF4-CBA6-4560-9CB4-EA6202D6B46E}"/>
    <cellStyle name="Millares 5 2 2 3 2 2 2 2" xfId="10505" xr:uid="{42D62FFB-7BCA-4541-89AC-4AFA7E532FA7}"/>
    <cellStyle name="Millares 5 2 2 3 2 2 2 2 2" xfId="19721" xr:uid="{70CDC611-4169-4B15-8202-2E162C682BA4}"/>
    <cellStyle name="Millares 5 2 2 3 2 2 2 2 2 2" xfId="38152" xr:uid="{C9CE54A0-6E35-4786-8AD3-56C4C3363E48}"/>
    <cellStyle name="Millares 5 2 2 3 2 2 2 2 3" xfId="28938" xr:uid="{7395B0AD-6B93-45C6-82D1-D635BAFA98E1}"/>
    <cellStyle name="Millares 5 2 2 3 2 2 2 3" xfId="14999" xr:uid="{CD4A1051-DA84-4E97-A862-D906E1AF2F84}"/>
    <cellStyle name="Millares 5 2 2 3 2 2 2 3 2" xfId="33430" xr:uid="{3801C84A-FF17-4B49-8395-620B5CD6687F}"/>
    <cellStyle name="Millares 5 2 2 3 2 2 2 4" xfId="24216" xr:uid="{990C6A83-422D-4115-81BE-4AC6C8C28F61}"/>
    <cellStyle name="Millares 5 2 2 3 2 2 3" xfId="8396" xr:uid="{1F26523E-40B3-44FA-916D-79B663864B8F}"/>
    <cellStyle name="Millares 5 2 2 3 2 2 3 2" xfId="17612" xr:uid="{1C9B7093-0FE9-4A63-B41F-26B409FE2654}"/>
    <cellStyle name="Millares 5 2 2 3 2 2 3 2 2" xfId="36043" xr:uid="{77A67733-38C1-4107-9417-A0594616AD3B}"/>
    <cellStyle name="Millares 5 2 2 3 2 2 3 3" xfId="26829" xr:uid="{287ED82C-85CD-46B2-809F-FC9B1FE82DB5}"/>
    <cellStyle name="Millares 5 2 2 3 2 2 4" xfId="8170" xr:uid="{A612B510-93CE-4118-8E02-5D5174B6B941}"/>
    <cellStyle name="Millares 5 2 2 3 2 2 4 2" xfId="17387" xr:uid="{BAE77600-25B9-4DB0-90AF-C4CB9C73C7E5}"/>
    <cellStyle name="Millares 5 2 2 3 2 2 4 2 2" xfId="35818" xr:uid="{36A63FD5-D6EF-40D6-BEA0-B7B26A390380}"/>
    <cellStyle name="Millares 5 2 2 3 2 2 4 3" xfId="26604" xr:uid="{77C03408-E626-4DD1-A8A1-B660BA9B2D42}"/>
    <cellStyle name="Millares 5 2 2 3 2 2 5" xfId="12813" xr:uid="{8457028D-FBAF-4E56-837D-4679477F22ED}"/>
    <cellStyle name="Millares 5 2 2 3 2 2 5 2" xfId="31244" xr:uid="{C9047066-A2A7-4E61-902C-8EDE29A9268F}"/>
    <cellStyle name="Millares 5 2 2 3 2 2 6" xfId="22030" xr:uid="{CD9ADDA2-71D4-4DAB-B991-31E86CE98E63}"/>
    <cellStyle name="Millares 5 2 2 3 2 3" xfId="3737" xr:uid="{F3B2D350-EA05-4730-B03B-4A93CA91608F}"/>
    <cellStyle name="Millares 5 2 2 3 2 3 2" xfId="5926" xr:uid="{BCB3EA1E-855B-410B-874D-47E879EEE6C9}"/>
    <cellStyle name="Millares 5 2 2 3 2 3 2 2" xfId="10656" xr:uid="{2A94C4FA-E7AA-4E0A-B3DD-125B7E4F6065}"/>
    <cellStyle name="Millares 5 2 2 3 2 3 2 2 2" xfId="19872" xr:uid="{D33840F2-C142-474F-A1FB-060992128703}"/>
    <cellStyle name="Millares 5 2 2 3 2 3 2 2 2 2" xfId="38303" xr:uid="{FA1584DF-BCEE-4B77-9655-64AC44946BF8}"/>
    <cellStyle name="Millares 5 2 2 3 2 3 2 2 3" xfId="29089" xr:uid="{C0938540-79FE-4291-9500-8A86CEE9A615}"/>
    <cellStyle name="Millares 5 2 2 3 2 3 2 3" xfId="15150" xr:uid="{3979710F-9B63-49B2-8AA2-9C2D0B969399}"/>
    <cellStyle name="Millares 5 2 2 3 2 3 2 3 2" xfId="33581" xr:uid="{4C48634E-A1C9-450C-BE2F-3641D1FC4636}"/>
    <cellStyle name="Millares 5 2 2 3 2 3 2 4" xfId="24367" xr:uid="{9A32A0EF-92D8-4975-9483-3E6251322B38}"/>
    <cellStyle name="Millares 5 2 2 3 2 3 3" xfId="8470" xr:uid="{63753F17-62ED-432E-AC49-611C8195FDD4}"/>
    <cellStyle name="Millares 5 2 2 3 2 3 3 2" xfId="17686" xr:uid="{2804CEA5-2769-430F-BA56-E1D08D7A0D79}"/>
    <cellStyle name="Millares 5 2 2 3 2 3 3 2 2" xfId="36117" xr:uid="{35974B76-4D6C-413A-B950-1E09204B93AD}"/>
    <cellStyle name="Millares 5 2 2 3 2 3 3 3" xfId="26903" xr:uid="{C1D314E3-FB44-4EFF-AE02-F7086B6228AA}"/>
    <cellStyle name="Millares 5 2 2 3 2 3 4" xfId="7197" xr:uid="{0D49FAEF-F0FC-4866-81BC-D7A31B063A2A}"/>
    <cellStyle name="Millares 5 2 2 3 2 3 4 2" xfId="16414" xr:uid="{1C3EA825-7520-47A6-940E-B9018D5ADD3C}"/>
    <cellStyle name="Millares 5 2 2 3 2 3 4 2 2" xfId="34845" xr:uid="{D48F36DB-949C-4F41-8309-489E25BFA006}"/>
    <cellStyle name="Millares 5 2 2 3 2 3 4 3" xfId="25631" xr:uid="{B03D909C-C7CD-423D-B140-C2904313F978}"/>
    <cellStyle name="Millares 5 2 2 3 2 3 5" xfId="12964" xr:uid="{CAED9DFA-A949-4212-BBD1-52A495F58EC8}"/>
    <cellStyle name="Millares 5 2 2 3 2 3 5 2" xfId="31395" xr:uid="{92A03929-56E6-4D57-A2DE-216DCDE2E81E}"/>
    <cellStyle name="Millares 5 2 2 3 2 3 6" xfId="22181" xr:uid="{506188FA-1699-4D9B-8D45-7EF64A9EC982}"/>
    <cellStyle name="Millares 5 2 2 3 2 4" xfId="4725" xr:uid="{AAC12BF6-9013-44BC-A012-1DD3AE84B927}"/>
    <cellStyle name="Millares 5 2 2 3 2 4 2" xfId="9455" xr:uid="{027576FB-D253-448C-BF2A-0DF4648A72A6}"/>
    <cellStyle name="Millares 5 2 2 3 2 4 2 2" xfId="18671" xr:uid="{41063CD3-79D0-41ED-8127-D25802C44A90}"/>
    <cellStyle name="Millares 5 2 2 3 2 4 2 2 2" xfId="37102" xr:uid="{E4C37956-47A5-48DF-AC0F-79904B075886}"/>
    <cellStyle name="Millares 5 2 2 3 2 4 2 3" xfId="27888" xr:uid="{B7CC6442-EB85-4C36-B185-D9CD376F2E9C}"/>
    <cellStyle name="Millares 5 2 2 3 2 4 3" xfId="13949" xr:uid="{93593139-0CA1-455F-BCD5-82E5D9C23E84}"/>
    <cellStyle name="Millares 5 2 2 3 2 4 3 2" xfId="32380" xr:uid="{66131AA9-4E2B-4CCA-8A16-3698478A2B8F}"/>
    <cellStyle name="Millares 5 2 2 3 2 4 4" xfId="23166" xr:uid="{605CF5FA-190A-429C-AC5F-9DE9EF985BB7}"/>
    <cellStyle name="Millares 5 2 2 3 2 5" xfId="6019" xr:uid="{6ACCF860-D40C-4B25-AE16-AE56D230418C}"/>
    <cellStyle name="Millares 5 2 2 3 2 5 2" xfId="10743" xr:uid="{3060F4E1-FC81-449D-B4CA-239702E9143B}"/>
    <cellStyle name="Millares 5 2 2 3 2 5 2 2" xfId="19959" xr:uid="{4E4EBAD7-46CB-4F6B-852B-1A33279C9E23}"/>
    <cellStyle name="Millares 5 2 2 3 2 5 2 2 2" xfId="38390" xr:uid="{05D07A2C-DD2B-4DE3-8826-D640F1907EBD}"/>
    <cellStyle name="Millares 5 2 2 3 2 5 2 3" xfId="29176" xr:uid="{E4E40BD0-23A0-45BB-BC21-821B26643B08}"/>
    <cellStyle name="Millares 5 2 2 3 2 5 3" xfId="15237" xr:uid="{70B81E98-AF43-42B5-9A82-7085759B055B}"/>
    <cellStyle name="Millares 5 2 2 3 2 5 3 2" xfId="33668" xr:uid="{8CE09B99-F838-49AD-B303-73F51C671A22}"/>
    <cellStyle name="Millares 5 2 2 3 2 5 4" xfId="24454" xr:uid="{4C30FE6D-ADA9-4003-B7ED-C769B3A6FFFE}"/>
    <cellStyle name="Millares 5 2 2 3 2 6" xfId="8321" xr:uid="{6CCE21A0-8219-4457-9E19-6986FAAA7261}"/>
    <cellStyle name="Millares 5 2 2 3 2 6 2" xfId="17538" xr:uid="{610C0415-EA7F-4835-8223-92A704485A8C}"/>
    <cellStyle name="Millares 5 2 2 3 2 6 2 2" xfId="35969" xr:uid="{80A6D52D-9CC9-448C-9A1D-EAB83F7A05EE}"/>
    <cellStyle name="Millares 5 2 2 3 2 6 3" xfId="26755" xr:uid="{A037AE63-AA66-4959-B7A3-806EF136B8DA}"/>
    <cellStyle name="Millares 5 2 2 3 2 7" xfId="7047" xr:uid="{5B2569AB-E0C5-4CB6-B92B-4436DF8F3DD2}"/>
    <cellStyle name="Millares 5 2 2 3 2 7 2" xfId="16264" xr:uid="{C3D0E02E-D358-478C-9C74-25457D90C1AA}"/>
    <cellStyle name="Millares 5 2 2 3 2 7 2 2" xfId="34695" xr:uid="{720E230F-F0F6-4D33-8D27-93D8527C8160}"/>
    <cellStyle name="Millares 5 2 2 3 2 7 3" xfId="25481" xr:uid="{A0204EA4-A064-4143-9DEF-048DA1B5787B}"/>
    <cellStyle name="Millares 5 2 2 3 2 8" xfId="11763" xr:uid="{C53B27A5-049C-4EA1-AB10-F0BD44383AAC}"/>
    <cellStyle name="Millares 5 2 2 3 2 8 2" xfId="30194" xr:uid="{C4F3A753-C7EE-438B-947B-A7E73972DC3A}"/>
    <cellStyle name="Millares 5 2 2 3 2 9" xfId="20980" xr:uid="{D1E37822-E9F2-48F5-9FF4-3FFB462A5EE9}"/>
    <cellStyle name="Millares 5 2 2 3 3" xfId="3059" xr:uid="{9B4BAF38-9B84-4CD4-8C93-1F4E86671624}"/>
    <cellStyle name="Millares 5 2 2 3 3 2" xfId="5250" xr:uid="{C612B379-D369-45F3-B4F6-FD7CA3153B1A}"/>
    <cellStyle name="Millares 5 2 2 3 3 2 2" xfId="9980" xr:uid="{3F70F685-D0CC-43BA-B06D-527FD8E736E4}"/>
    <cellStyle name="Millares 5 2 2 3 3 2 2 2" xfId="19196" xr:uid="{560F2BBC-0B2F-4C69-9858-F645DD1C6F7A}"/>
    <cellStyle name="Millares 5 2 2 3 3 2 2 2 2" xfId="37627" xr:uid="{95749708-BB51-42B0-8B3E-9F09A5217959}"/>
    <cellStyle name="Millares 5 2 2 3 3 2 2 3" xfId="28413" xr:uid="{59959A25-9343-4504-8DEE-4F036FC2E662}"/>
    <cellStyle name="Millares 5 2 2 3 3 2 3" xfId="14474" xr:uid="{10DE5EB5-5D46-4B58-B797-7C89BB24B155}"/>
    <cellStyle name="Millares 5 2 2 3 3 2 3 2" xfId="32905" xr:uid="{DE18AA6F-B683-4914-9034-1EF1920251DE}"/>
    <cellStyle name="Millares 5 2 2 3 3 2 4" xfId="23691" xr:uid="{83213793-D36A-42A7-B99D-8ABE9F2A79B8}"/>
    <cellStyle name="Millares 5 2 2 3 3 3" xfId="6057" xr:uid="{65D2EA3D-2A6E-459E-BA77-014C1CBCCD9F}"/>
    <cellStyle name="Millares 5 2 2 3 3 3 2" xfId="10780" xr:uid="{2F221BB9-0E26-45FC-A605-1B2BBD5F371E}"/>
    <cellStyle name="Millares 5 2 2 3 3 3 2 2" xfId="19996" xr:uid="{466B3CF3-B5E2-406A-B5B6-AE5987E19383}"/>
    <cellStyle name="Millares 5 2 2 3 3 3 2 2 2" xfId="38427" xr:uid="{EF4E6777-5454-491A-9EF0-04B379CFBC35}"/>
    <cellStyle name="Millares 5 2 2 3 3 3 2 3" xfId="29213" xr:uid="{B8E3696C-0BBB-4754-9810-68D72E4A1C92}"/>
    <cellStyle name="Millares 5 2 2 3 3 3 3" xfId="15274" xr:uid="{C0C42E86-6448-4CF2-A4B4-4B7EC5896CFE}"/>
    <cellStyle name="Millares 5 2 2 3 3 3 3 2" xfId="33705" xr:uid="{AC976299-F398-4E0F-9D79-39ABFF32B5F3}"/>
    <cellStyle name="Millares 5 2 2 3 3 3 4" xfId="24491" xr:uid="{AC076173-EF3E-46DE-A353-6CA03C09ECC5}"/>
    <cellStyle name="Millares 5 2 2 3 3 4" xfId="8358" xr:uid="{3285118F-E7F1-4B5F-AF52-3ED33153F5C8}"/>
    <cellStyle name="Millares 5 2 2 3 3 4 2" xfId="17575" xr:uid="{B4177CA5-95B2-44C7-BE1E-202B288BD422}"/>
    <cellStyle name="Millares 5 2 2 3 3 4 2 2" xfId="36006" xr:uid="{D0DD19AD-B70E-4C17-8B14-C9C96E1B2EF2}"/>
    <cellStyle name="Millares 5 2 2 3 3 4 3" xfId="26792" xr:uid="{EA3DAF91-0558-431C-A47A-2B70D4F8F039}"/>
    <cellStyle name="Millares 5 2 2 3 3 5" xfId="7645" xr:uid="{E58348B4-DCEE-42E2-86A0-BCF30A8A0D59}"/>
    <cellStyle name="Millares 5 2 2 3 3 5 2" xfId="16862" xr:uid="{4138F348-DCEC-435B-98A8-FA53295D0356}"/>
    <cellStyle name="Millares 5 2 2 3 3 5 2 2" xfId="35293" xr:uid="{9593FF4A-3E42-4F39-B17E-080FE05744C3}"/>
    <cellStyle name="Millares 5 2 2 3 3 5 3" xfId="26079" xr:uid="{17D71B52-2B18-4348-A305-F96D62C7B01B}"/>
    <cellStyle name="Millares 5 2 2 3 3 6" xfId="12288" xr:uid="{00A602C7-9BFD-46B4-97EF-53F357FDB52A}"/>
    <cellStyle name="Millares 5 2 2 3 3 6 2" xfId="30719" xr:uid="{B8B95DD5-F835-4C00-AB8E-292A9A5FDB03}"/>
    <cellStyle name="Millares 5 2 2 3 3 7" xfId="21505" xr:uid="{0E9BBEF6-13EF-4C78-B0DE-B049539384C9}"/>
    <cellStyle name="Millares 5 2 2 3 4" xfId="3699" xr:uid="{86AAF830-B7AD-40ED-8AE0-536DCBB98374}"/>
    <cellStyle name="Millares 5 2 2 3 4 2" xfId="5889" xr:uid="{BB6A7B52-9FD2-4CF6-B15D-80CE1898548E}"/>
    <cellStyle name="Millares 5 2 2 3 4 2 2" xfId="10619" xr:uid="{9FC63F09-0BA8-494C-A9AA-6F543AB7199B}"/>
    <cellStyle name="Millares 5 2 2 3 4 2 2 2" xfId="19835" xr:uid="{8228013C-BBD2-4280-952C-566569DCE8CC}"/>
    <cellStyle name="Millares 5 2 2 3 4 2 2 2 2" xfId="38266" xr:uid="{3C1C575B-F7BF-4D65-AEE7-47554085E454}"/>
    <cellStyle name="Millares 5 2 2 3 4 2 2 3" xfId="29052" xr:uid="{4609D5E6-A6AA-41A1-9E58-797514A14DD5}"/>
    <cellStyle name="Millares 5 2 2 3 4 2 3" xfId="15113" xr:uid="{EACC09D1-91C9-4D05-ACEC-7E67E3E4225F}"/>
    <cellStyle name="Millares 5 2 2 3 4 2 3 2" xfId="33544" xr:uid="{21A0B6AE-3079-4B82-92FC-B43D6B6F7F4B}"/>
    <cellStyle name="Millares 5 2 2 3 4 2 4" xfId="24330" xr:uid="{999DEDCE-7E2E-4F04-A9C0-D7D3AF30AE62}"/>
    <cellStyle name="Millares 5 2 2 3 4 3" xfId="8433" xr:uid="{C8F82ADF-E072-4D73-8E15-31150631C2FF}"/>
    <cellStyle name="Millares 5 2 2 3 4 3 2" xfId="17649" xr:uid="{593D5C3A-8B1F-4A34-8911-1AB5994F31DB}"/>
    <cellStyle name="Millares 5 2 2 3 4 3 2 2" xfId="36080" xr:uid="{78DACE3B-07C5-4517-8A67-1531226AB77C}"/>
    <cellStyle name="Millares 5 2 2 3 4 3 3" xfId="26866" xr:uid="{18C0FF3C-680B-4BF6-8AD4-59F5802487B7}"/>
    <cellStyle name="Millares 5 2 2 3 4 4" xfId="7160" xr:uid="{3E5E8BFA-534B-4632-AF81-935A8CC023DF}"/>
    <cellStyle name="Millares 5 2 2 3 4 4 2" xfId="16377" xr:uid="{6EE448CF-107E-4482-AC49-2C17C5A01EFC}"/>
    <cellStyle name="Millares 5 2 2 3 4 4 2 2" xfId="34808" xr:uid="{17436022-B9A2-4CAE-86D9-583DA6762E13}"/>
    <cellStyle name="Millares 5 2 2 3 4 4 3" xfId="25594" xr:uid="{C5B86154-6400-4635-9C80-A1A7C7E6ADB9}"/>
    <cellStyle name="Millares 5 2 2 3 4 5" xfId="12927" xr:uid="{FB419C60-DB2E-4D42-BECB-E52694BF4A3A}"/>
    <cellStyle name="Millares 5 2 2 3 4 5 2" xfId="31358" xr:uid="{F94E0409-EB1E-4A8C-8340-BAF9952DE91B}"/>
    <cellStyle name="Millares 5 2 2 3 4 6" xfId="22144" xr:uid="{4E19AD73-FD15-4BAD-82DD-1E09E37059A3}"/>
    <cellStyle name="Millares 5 2 2 3 5" xfId="4200" xr:uid="{D8925259-37E6-4E2D-AF36-8A8D671C427B}"/>
    <cellStyle name="Millares 5 2 2 3 5 2" xfId="8930" xr:uid="{88336A75-C03A-47EC-B7FD-BD6E81F93B66}"/>
    <cellStyle name="Millares 5 2 2 3 5 2 2" xfId="18146" xr:uid="{3734287A-8FC6-4692-A3FF-F5DB32C6D3CD}"/>
    <cellStyle name="Millares 5 2 2 3 5 2 2 2" xfId="36577" xr:uid="{D3CA24F2-64FD-459F-920A-C626F9DA53DE}"/>
    <cellStyle name="Millares 5 2 2 3 5 2 3" xfId="27363" xr:uid="{65EAA10B-1E8C-45D8-8388-D310CCF5A3F1}"/>
    <cellStyle name="Millares 5 2 2 3 5 3" xfId="13424" xr:uid="{F4E04472-18E9-4DA2-96DE-6EC7F4F3022A}"/>
    <cellStyle name="Millares 5 2 2 3 5 3 2" xfId="31855" xr:uid="{863CEBD3-7FAE-4BC3-8188-950D76C33669}"/>
    <cellStyle name="Millares 5 2 2 3 5 4" xfId="22641" xr:uid="{2F63BDEB-20CA-4D11-A36E-FEF415382398}"/>
    <cellStyle name="Millares 5 2 2 3 6" xfId="5982" xr:uid="{A76D539C-9EBA-4D8B-BF57-9088BD3AE6A4}"/>
    <cellStyle name="Millares 5 2 2 3 6 2" xfId="10706" xr:uid="{424F9515-B095-4A8B-82B4-F38FCEFC4CAA}"/>
    <cellStyle name="Millares 5 2 2 3 6 2 2" xfId="19922" xr:uid="{A867834F-C5FF-48FD-B203-85114D265F25}"/>
    <cellStyle name="Millares 5 2 2 3 6 2 2 2" xfId="38353" xr:uid="{23E03E41-0990-4D77-BD24-30C186BBE204}"/>
    <cellStyle name="Millares 5 2 2 3 6 2 3" xfId="29139" xr:uid="{A1D4EBE7-169F-4BEC-A062-F8C6049D0B1D}"/>
    <cellStyle name="Millares 5 2 2 3 6 3" xfId="15200" xr:uid="{E43A3C2F-06A9-4C00-BE9A-88B6A339D9F1}"/>
    <cellStyle name="Millares 5 2 2 3 6 3 2" xfId="33631" xr:uid="{B1DA2B25-FFBE-45CF-B51C-0F469F62087B}"/>
    <cellStyle name="Millares 5 2 2 3 6 4" xfId="24417" xr:uid="{8C5C7F6B-9698-4484-B04B-E0CC503C97D1}"/>
    <cellStyle name="Millares 5 2 2 3 7" xfId="6507" xr:uid="{FD584B2C-AF07-4B0D-9767-AEEC5D17A74C}"/>
    <cellStyle name="Millares 5 2 2 3 7 2" xfId="15724" xr:uid="{35795AFE-5800-4FBA-8670-0A17B153E31F}"/>
    <cellStyle name="Millares 5 2 2 3 7 2 2" xfId="34155" xr:uid="{DF731E25-7B98-41DB-97B6-83D7D334C41B}"/>
    <cellStyle name="Millares 5 2 2 3 7 3" xfId="24941" xr:uid="{A0E6DF66-116C-429D-A346-0ACC81B4C9D8}"/>
    <cellStyle name="Millares 5 2 2 3 8" xfId="8284" xr:uid="{2FD4C194-D9AB-4C8E-B71B-925E3F1B46DC}"/>
    <cellStyle name="Millares 5 2 2 3 8 2" xfId="17501" xr:uid="{3676CFE5-0715-43C8-94F9-BACF26357AC0}"/>
    <cellStyle name="Millares 5 2 2 3 8 2 2" xfId="35932" xr:uid="{4E4E153C-94EE-4B93-A544-CE48B68DBEF8}"/>
    <cellStyle name="Millares 5 2 2 3 8 3" xfId="26718" xr:uid="{9E42C2CA-0F60-442E-AC23-DADE99C57CA3}"/>
    <cellStyle name="Millares 5 2 2 3 9" xfId="11238" xr:uid="{FBA4F984-5B61-41AA-ADDB-A226542BA6FE}"/>
    <cellStyle name="Millares 5 2 2 3 9 2" xfId="29669" xr:uid="{68F12C33-8D29-4F9F-B4E3-33FA751BB4B2}"/>
    <cellStyle name="Millares 5 2 2 4" xfId="2202" xr:uid="{04793342-1DE7-4B64-8E1D-5A47FE15AF63}"/>
    <cellStyle name="Millares 5 2 2 4 2" xfId="3250" xr:uid="{FD8D0744-C81C-4E23-BC1F-0FB3B3D7F70C}"/>
    <cellStyle name="Millares 5 2 2 4 2 2" xfId="5441" xr:uid="{65E41AFB-9093-4BDA-A969-859F09329A7B}"/>
    <cellStyle name="Millares 5 2 2 4 2 2 2" xfId="10171" xr:uid="{0AC4E01F-0FF1-44D3-A4B0-3374C32E953F}"/>
    <cellStyle name="Millares 5 2 2 4 2 2 2 2" xfId="19387" xr:uid="{DE79D0BC-CF51-4F61-8561-6F93C03C75B4}"/>
    <cellStyle name="Millares 5 2 2 4 2 2 2 2 2" xfId="37818" xr:uid="{2B93EA51-289C-4993-9917-F1992C6580AA}"/>
    <cellStyle name="Millares 5 2 2 4 2 2 2 3" xfId="28604" xr:uid="{30F2F34C-6710-479A-BDFD-0CC02872C03F}"/>
    <cellStyle name="Millares 5 2 2 4 2 2 3" xfId="14665" xr:uid="{C5ABA6F3-0084-4038-B74E-00226BF8891A}"/>
    <cellStyle name="Millares 5 2 2 4 2 2 3 2" xfId="33096" xr:uid="{735E686B-00F2-4BCA-984E-B2DD2C692DB0}"/>
    <cellStyle name="Millares 5 2 2 4 2 2 4" xfId="23882" xr:uid="{8DD2BE4C-AA1B-4B1A-AA75-FCA92CB32F37}"/>
    <cellStyle name="Millares 5 2 2 4 2 3" xfId="8370" xr:uid="{86A5DC71-5950-43EE-9C07-86E4098EF0CE}"/>
    <cellStyle name="Millares 5 2 2 4 2 3 2" xfId="17586" xr:uid="{D8CB0B4D-29FB-4993-8DEE-6C67DD7E9C0F}"/>
    <cellStyle name="Millares 5 2 2 4 2 3 2 2" xfId="36017" xr:uid="{CC5E16D4-624A-4A94-8EB9-B6EF01D3A202}"/>
    <cellStyle name="Millares 5 2 2 4 2 3 3" xfId="26803" xr:uid="{069EC86D-F633-4B5D-919A-1896ECA2430F}"/>
    <cellStyle name="Millares 5 2 2 4 2 4" xfId="7836" xr:uid="{C0EF6550-DC9C-4C10-9465-66FA9B89DBCD}"/>
    <cellStyle name="Millares 5 2 2 4 2 4 2" xfId="17053" xr:uid="{AF402D18-3F1F-4803-854C-124D13F2E8C0}"/>
    <cellStyle name="Millares 5 2 2 4 2 4 2 2" xfId="35484" xr:uid="{CAB76F42-FF46-4AB0-A73F-B12AC1AEB8B4}"/>
    <cellStyle name="Millares 5 2 2 4 2 4 3" xfId="26270" xr:uid="{ECE57B6E-8117-4587-964E-85EE188E5132}"/>
    <cellStyle name="Millares 5 2 2 4 2 5" xfId="12479" xr:uid="{B16E08B3-01F7-41A7-A33B-59AF91236490}"/>
    <cellStyle name="Millares 5 2 2 4 2 5 2" xfId="30910" xr:uid="{53C240F1-A6CE-462A-A75A-7D77FD879EAA}"/>
    <cellStyle name="Millares 5 2 2 4 2 6" xfId="21696" xr:uid="{306F29B7-04A9-41EA-85A5-57E187C54440}"/>
    <cellStyle name="Millares 5 2 2 4 3" xfId="3711" xr:uid="{0D2A9637-EE56-40C0-842F-53315217428A}"/>
    <cellStyle name="Millares 5 2 2 4 3 2" xfId="5900" xr:uid="{60ADCDF4-7A0B-477A-9B8E-BDBDE0966954}"/>
    <cellStyle name="Millares 5 2 2 4 3 2 2" xfId="10630" xr:uid="{6FECE39C-884A-4166-B788-DBB9E9377398}"/>
    <cellStyle name="Millares 5 2 2 4 3 2 2 2" xfId="19846" xr:uid="{D7C6AAFB-8F63-4572-8FB5-DA30C14AA712}"/>
    <cellStyle name="Millares 5 2 2 4 3 2 2 2 2" xfId="38277" xr:uid="{A52C2E4F-1480-48FA-89C6-CDBE1BE6ABEE}"/>
    <cellStyle name="Millares 5 2 2 4 3 2 2 3" xfId="29063" xr:uid="{8E067C1B-2ED3-4ED9-9AEF-848541C2478D}"/>
    <cellStyle name="Millares 5 2 2 4 3 2 3" xfId="15124" xr:uid="{5A8F2A09-0F53-4E0C-B9A0-F4D59B1FF753}"/>
    <cellStyle name="Millares 5 2 2 4 3 2 3 2" xfId="33555" xr:uid="{155C622A-74A2-4E76-A7A1-3114244BD1F8}"/>
    <cellStyle name="Millares 5 2 2 4 3 2 4" xfId="24341" xr:uid="{A34662F4-0EE4-4E87-848A-2A8C8EEA59C8}"/>
    <cellStyle name="Millares 5 2 2 4 3 3" xfId="8444" xr:uid="{4A2F682A-35D7-46FC-8D7A-F6BB19E931FE}"/>
    <cellStyle name="Millares 5 2 2 4 3 3 2" xfId="17660" xr:uid="{A5A228F3-B99A-4397-86AF-C19262382A0E}"/>
    <cellStyle name="Millares 5 2 2 4 3 3 2 2" xfId="36091" xr:uid="{54F013B9-478C-45A5-9A96-AA67203DD575}"/>
    <cellStyle name="Millares 5 2 2 4 3 3 3" xfId="26877" xr:uid="{B6B4383E-B7A4-47BB-9CE0-DD88F9FDBFCD}"/>
    <cellStyle name="Millares 5 2 2 4 3 4" xfId="7171" xr:uid="{6A6291CC-8860-489A-B263-26623BD6CE1C}"/>
    <cellStyle name="Millares 5 2 2 4 3 4 2" xfId="16388" xr:uid="{4EF91900-D2D8-479F-868D-EA1791282215}"/>
    <cellStyle name="Millares 5 2 2 4 3 4 2 2" xfId="34819" xr:uid="{DC5C9FB9-5015-4032-8D43-A9980328EBE3}"/>
    <cellStyle name="Millares 5 2 2 4 3 4 3" xfId="25605" xr:uid="{36C9247A-4449-4BB3-B5EE-98B551F328B4}"/>
    <cellStyle name="Millares 5 2 2 4 3 5" xfId="12938" xr:uid="{0A494BC5-3C5E-478A-9A11-887C43E1464D}"/>
    <cellStyle name="Millares 5 2 2 4 3 5 2" xfId="31369" xr:uid="{90035CAF-19E7-44F5-B7E5-BC6D77117039}"/>
    <cellStyle name="Millares 5 2 2 4 3 6" xfId="22155" xr:uid="{AD6D74ED-D266-4D58-B8F0-FCF6751203BB}"/>
    <cellStyle name="Millares 5 2 2 4 4" xfId="4391" xr:uid="{63089A01-FD8C-4E89-A31F-4CFD51004586}"/>
    <cellStyle name="Millares 5 2 2 4 4 2" xfId="9121" xr:uid="{D297ADC7-A523-4BA4-B16D-0DCAC8BE184A}"/>
    <cellStyle name="Millares 5 2 2 4 4 2 2" xfId="18337" xr:uid="{4E4E8120-F191-492A-B4EF-245B70856E1B}"/>
    <cellStyle name="Millares 5 2 2 4 4 2 2 2" xfId="36768" xr:uid="{5764BF8A-20DB-4FC6-8021-A46B1E05B41F}"/>
    <cellStyle name="Millares 5 2 2 4 4 2 3" xfId="27554" xr:uid="{80B88CA4-FBDC-4B45-8E44-A5876FEB7363}"/>
    <cellStyle name="Millares 5 2 2 4 4 3" xfId="13615" xr:uid="{8D023B18-223E-44AF-8697-6198ED60951C}"/>
    <cellStyle name="Millares 5 2 2 4 4 3 2" xfId="32046" xr:uid="{97AD7F7B-2B91-4DBF-A629-D7265E1AD1F9}"/>
    <cellStyle name="Millares 5 2 2 4 4 4" xfId="22832" xr:uid="{6C314B56-C5A1-478A-ACE1-862D49AE1496}"/>
    <cellStyle name="Millares 5 2 2 4 5" xfId="5993" xr:uid="{C873AFCB-1206-430A-BE00-CE39984C21C5}"/>
    <cellStyle name="Millares 5 2 2 4 5 2" xfId="10717" xr:uid="{BB93D099-0C00-4006-B9E0-6C418DE57E7E}"/>
    <cellStyle name="Millares 5 2 2 4 5 2 2" xfId="19933" xr:uid="{63BF0D88-2B09-43E6-AE74-86FD6B39A45D}"/>
    <cellStyle name="Millares 5 2 2 4 5 2 2 2" xfId="38364" xr:uid="{7637EAF6-6FA2-4157-884B-92DCBD3149A7}"/>
    <cellStyle name="Millares 5 2 2 4 5 2 3" xfId="29150" xr:uid="{58789EA3-9EBF-4E09-8ABD-C6F5EF118CDA}"/>
    <cellStyle name="Millares 5 2 2 4 5 3" xfId="15211" xr:uid="{CF93D2C6-75AB-4ED9-9752-A9F9EA065301}"/>
    <cellStyle name="Millares 5 2 2 4 5 3 2" xfId="33642" xr:uid="{BE868603-A30D-47FC-B069-1E484A6C9E43}"/>
    <cellStyle name="Millares 5 2 2 4 5 4" xfId="24428" xr:uid="{25A9FC1F-2302-410B-8329-640DC565EC16}"/>
    <cellStyle name="Millares 5 2 2 4 6" xfId="8295" xr:uid="{C325D4EA-101D-4A9C-BA56-6F525D6639B4}"/>
    <cellStyle name="Millares 5 2 2 4 6 2" xfId="17512" xr:uid="{9B4BEF00-1F78-4D3B-96E2-D0770728D16F}"/>
    <cellStyle name="Millares 5 2 2 4 6 2 2" xfId="35943" xr:uid="{ED0B52D9-6B15-4255-AC81-11498AA4AE3C}"/>
    <cellStyle name="Millares 5 2 2 4 6 3" xfId="26729" xr:uid="{7209B794-A69B-4FA2-9F6F-3D27CD0ECAD8}"/>
    <cellStyle name="Millares 5 2 2 4 7" xfId="6713" xr:uid="{39DA527E-596C-4128-8441-A2AFF35ED10E}"/>
    <cellStyle name="Millares 5 2 2 4 7 2" xfId="15930" xr:uid="{067A3DBC-1ADD-47F5-9268-182EAA7E8179}"/>
    <cellStyle name="Millares 5 2 2 4 7 2 2" xfId="34361" xr:uid="{DF2657C2-85BA-437D-90C7-11E3B079FFE9}"/>
    <cellStyle name="Millares 5 2 2 4 7 3" xfId="25147" xr:uid="{9A619029-5DFB-4053-B101-B0669EAF771E}"/>
    <cellStyle name="Millares 5 2 2 4 8" xfId="11429" xr:uid="{FB08A7D9-62E0-4891-9656-2867E5CB9463}"/>
    <cellStyle name="Millares 5 2 2 4 8 2" xfId="29860" xr:uid="{24421875-16BB-4E1E-B12D-72844C162E95}"/>
    <cellStyle name="Millares 5 2 2 4 9" xfId="20646" xr:uid="{08C50000-FFDE-439D-8D52-B5C11C9B1F34}"/>
    <cellStyle name="Millares 5 2 2 5" xfId="2727" xr:uid="{5CAD7F96-C246-4525-A3C6-DE27F51A3B76}"/>
    <cellStyle name="Millares 5 2 2 5 2" xfId="3747" xr:uid="{4A8A47DF-D8FB-46BA-A489-3209C6DAF633}"/>
    <cellStyle name="Millares 5 2 2 5 2 2" xfId="5936" xr:uid="{30B4A71F-F803-47B9-B0A4-A3FB165C8BAD}"/>
    <cellStyle name="Millares 5 2 2 5 2 2 2" xfId="10666" xr:uid="{B9F0DD99-5B79-49AF-AE4B-069C4C5BE388}"/>
    <cellStyle name="Millares 5 2 2 5 2 2 2 2" xfId="19882" xr:uid="{54190736-06A0-4B1D-A5A6-461E493704D1}"/>
    <cellStyle name="Millares 5 2 2 5 2 2 2 2 2" xfId="38313" xr:uid="{2FE4D8AA-20F1-4A85-9BCD-B3722E68B815}"/>
    <cellStyle name="Millares 5 2 2 5 2 2 2 3" xfId="29099" xr:uid="{181F42DF-3BE2-46C7-97FD-382710DDB164}"/>
    <cellStyle name="Millares 5 2 2 5 2 2 3" xfId="15160" xr:uid="{DE11C27C-E533-4880-B1DB-A82E0BE95EA8}"/>
    <cellStyle name="Millares 5 2 2 5 2 2 3 2" xfId="33591" xr:uid="{925BB35E-F01B-4447-8821-39A5292D4594}"/>
    <cellStyle name="Millares 5 2 2 5 2 2 4" xfId="24377" xr:uid="{3F82AF3D-E7A1-4A78-AC1D-E42FC2971D3C}"/>
    <cellStyle name="Millares 5 2 2 5 2 3" xfId="8480" xr:uid="{EF4B64B2-3A28-47AD-B033-0B9B94DE0680}"/>
    <cellStyle name="Millares 5 2 2 5 2 3 2" xfId="17696" xr:uid="{9AB92BBD-90D8-45FD-A410-BB3B6F737458}"/>
    <cellStyle name="Millares 5 2 2 5 2 3 2 2" xfId="36127" xr:uid="{5D908A20-C823-41E8-95C1-F9E3B4C20D27}"/>
    <cellStyle name="Millares 5 2 2 5 2 3 3" xfId="26913" xr:uid="{5561DAA1-EB84-4D9F-84F5-4D4EA84740E8}"/>
    <cellStyle name="Millares 5 2 2 5 2 4" xfId="7311" xr:uid="{27190108-CE04-4432-8852-88C4E6CBD170}"/>
    <cellStyle name="Millares 5 2 2 5 2 4 2" xfId="16528" xr:uid="{50FC8AC3-E29D-449E-A2C4-8735A60C257D}"/>
    <cellStyle name="Millares 5 2 2 5 2 4 2 2" xfId="34959" xr:uid="{62E83B63-F893-46DF-8EA0-D2E57159A686}"/>
    <cellStyle name="Millares 5 2 2 5 2 4 3" xfId="25745" xr:uid="{0FB22FF8-CF87-48A3-8344-BD0384C951A9}"/>
    <cellStyle name="Millares 5 2 2 5 2 5" xfId="12974" xr:uid="{F245308A-ECF0-4864-8940-6BF74396FF7F}"/>
    <cellStyle name="Millares 5 2 2 5 2 5 2" xfId="31405" xr:uid="{50A87F9C-A26F-4876-A038-82F08C4BC80C}"/>
    <cellStyle name="Millares 5 2 2 5 2 6" xfId="22191" xr:uid="{793C146C-A84C-4F38-B9FE-2A1B730ACC36}"/>
    <cellStyle name="Millares 5 2 2 5 3" xfId="4916" xr:uid="{B58B5676-5634-474B-A533-B00CA75C06E9}"/>
    <cellStyle name="Millares 5 2 2 5 3 2" xfId="9646" xr:uid="{E4328612-2AB2-4B22-8B96-0EC7DD1660AD}"/>
    <cellStyle name="Millares 5 2 2 5 3 2 2" xfId="18862" xr:uid="{6FC620F7-91DD-4A06-BB9D-DE4BD472AE2A}"/>
    <cellStyle name="Millares 5 2 2 5 3 2 2 2" xfId="37293" xr:uid="{FBAD3E4B-85B6-41C8-A4CD-5F1DDBA51281}"/>
    <cellStyle name="Millares 5 2 2 5 3 2 3" xfId="28079" xr:uid="{B40312D8-2FD8-4D39-9CDF-8B92197AD528}"/>
    <cellStyle name="Millares 5 2 2 5 3 3" xfId="14140" xr:uid="{6D26C6AF-4D3E-4FDE-8EEC-41285FFAF89A}"/>
    <cellStyle name="Millares 5 2 2 5 3 3 2" xfId="32571" xr:uid="{950E9587-A39D-4A1E-B340-14FC8FBF6442}"/>
    <cellStyle name="Millares 5 2 2 5 3 4" xfId="23357" xr:uid="{74218FB3-1816-48F2-8F21-828C64FFE9A6}"/>
    <cellStyle name="Millares 5 2 2 5 4" xfId="6031" xr:uid="{BAE204A3-83A0-4D35-BFE6-6A899CC2C4FB}"/>
    <cellStyle name="Millares 5 2 2 5 4 2" xfId="10754" xr:uid="{DA8F2890-CFF8-4F2E-B444-611AAE4B6734}"/>
    <cellStyle name="Millares 5 2 2 5 4 2 2" xfId="19970" xr:uid="{63A07068-30F9-4547-A57D-712CD04EFF2E}"/>
    <cellStyle name="Millares 5 2 2 5 4 2 2 2" xfId="38401" xr:uid="{AA09EE9E-18C6-437B-8E23-A0B55CC6C34B}"/>
    <cellStyle name="Millares 5 2 2 5 4 2 3" xfId="29187" xr:uid="{092C960C-26BB-4301-9B62-64DC36E12926}"/>
    <cellStyle name="Millares 5 2 2 5 4 3" xfId="15248" xr:uid="{0C49A6DD-BD85-4F53-BC24-25C3D139B3F0}"/>
    <cellStyle name="Millares 5 2 2 5 4 3 2" xfId="33679" xr:uid="{EF0A9C27-85BF-4427-8C56-B0031FE91562}"/>
    <cellStyle name="Millares 5 2 2 5 4 4" xfId="24465" xr:uid="{6442BF03-8C54-4005-A92D-DC3E93C9BDB5}"/>
    <cellStyle name="Millares 5 2 2 5 5" xfId="8332" xr:uid="{1406295C-DECA-4E14-BC31-7C87BA52B5F9}"/>
    <cellStyle name="Millares 5 2 2 5 5 2" xfId="17549" xr:uid="{9B8A08AA-798A-4646-A683-6113F8872FF7}"/>
    <cellStyle name="Millares 5 2 2 5 5 2 2" xfId="35980" xr:uid="{3106BCE5-981E-42A4-A871-ABB38F142BBB}"/>
    <cellStyle name="Millares 5 2 2 5 5 3" xfId="26766" xr:uid="{A1B6FB8A-3CA9-4A7C-AE88-1CC39B03A272}"/>
    <cellStyle name="Millares 5 2 2 5 6" xfId="6596" xr:uid="{E6D52D74-88A0-4998-A3E2-F8340B5E93D8}"/>
    <cellStyle name="Millares 5 2 2 5 6 2" xfId="15813" xr:uid="{CB9C1DF0-F17B-4799-885E-473DE3B83657}"/>
    <cellStyle name="Millares 5 2 2 5 6 2 2" xfId="34244" xr:uid="{2C0D179B-CA1F-4569-B6D5-9FC01F4A6B20}"/>
    <cellStyle name="Millares 5 2 2 5 6 3" xfId="25030" xr:uid="{1ED15AA1-DD35-4357-B6AA-70901657BD58}"/>
    <cellStyle name="Millares 5 2 2 5 7" xfId="11954" xr:uid="{82DACB45-7619-455E-B837-0F8FC961BFA8}"/>
    <cellStyle name="Millares 5 2 2 5 7 2" xfId="30385" xr:uid="{DB44C418-F355-42E7-9508-1652ED398987}"/>
    <cellStyle name="Millares 5 2 2 5 8" xfId="21171" xr:uid="{1E47C31B-EBB9-4C44-942B-28697EC6C49C}"/>
    <cellStyle name="Millares 5 2 2 6" xfId="3673" xr:uid="{60A3FCD0-393B-4E0F-91F8-DD3287B5D1D2}"/>
    <cellStyle name="Millares 5 2 2 6 2" xfId="5863" xr:uid="{7BAEEE21-ACA1-4CA9-877D-DAC850DFF632}"/>
    <cellStyle name="Millares 5 2 2 6 2 2" xfId="10593" xr:uid="{3CFD4103-47E5-4F3E-B8BE-9CD1D0CEEF93}"/>
    <cellStyle name="Millares 5 2 2 6 2 2 2" xfId="19809" xr:uid="{63B96BB8-923A-4F39-9C90-979053102AD6}"/>
    <cellStyle name="Millares 5 2 2 6 2 2 2 2" xfId="38240" xr:uid="{4597005E-0523-4D02-9691-DC6ED132FCBD}"/>
    <cellStyle name="Millares 5 2 2 6 2 2 3" xfId="29026" xr:uid="{ABBD992F-6F34-49C1-9D9E-6F902503427B}"/>
    <cellStyle name="Millares 5 2 2 6 2 3" xfId="15087" xr:uid="{58C03463-C917-40BB-88C6-86BF0D664764}"/>
    <cellStyle name="Millares 5 2 2 6 2 3 2" xfId="33518" xr:uid="{F5C6C9A2-6DDB-4204-8B31-25FDE2D3317D}"/>
    <cellStyle name="Millares 5 2 2 6 2 4" xfId="24304" xr:uid="{86895641-A5BC-4C59-A7D2-CE25B2C6C186}"/>
    <cellStyle name="Millares 5 2 2 6 3" xfId="8407" xr:uid="{C829D51C-F13D-44E7-9463-F3FDA81238A0}"/>
    <cellStyle name="Millares 5 2 2 6 3 2" xfId="17623" xr:uid="{E23B2DFD-D698-4937-8B73-A1126039BF4E}"/>
    <cellStyle name="Millares 5 2 2 6 3 2 2" xfId="36054" xr:uid="{E629E52E-44B1-4610-85AA-8A52E1A718B7}"/>
    <cellStyle name="Millares 5 2 2 6 3 3" xfId="26840" xr:uid="{AD327883-F83E-4B33-8DF3-BAD605F986F8}"/>
    <cellStyle name="Millares 5 2 2 6 4" xfId="7134" xr:uid="{19D74B7E-15A5-470C-9283-8D7B7B5125EE}"/>
    <cellStyle name="Millares 5 2 2 6 4 2" xfId="16351" xr:uid="{62CBC3FF-C500-4D2A-A02F-9513C8F01E3E}"/>
    <cellStyle name="Millares 5 2 2 6 4 2 2" xfId="34782" xr:uid="{F68ABE85-9576-4703-BB96-9CB5A8CE2E63}"/>
    <cellStyle name="Millares 5 2 2 6 4 3" xfId="25568" xr:uid="{3803B6FB-4712-43A7-A222-BF733143FFF6}"/>
    <cellStyle name="Millares 5 2 2 6 5" xfId="12901" xr:uid="{9B9F30E1-829F-4DE0-9B28-ADECF4D57629}"/>
    <cellStyle name="Millares 5 2 2 6 5 2" xfId="31332" xr:uid="{BDCA9E1F-7547-4492-871A-B35FF2D2489C}"/>
    <cellStyle name="Millares 5 2 2 6 6" xfId="22118" xr:uid="{9C200F5E-C38C-4E6C-A5B7-68E6F58F16BF}"/>
    <cellStyle name="Millares 5 2 2 7" xfId="3867" xr:uid="{ECEF9605-4EE2-415B-8F7C-8E84B77EB708}"/>
    <cellStyle name="Millares 5 2 2 7 2" xfId="8596" xr:uid="{8CD3591D-BB90-4426-8D05-2D3EAC7F6779}"/>
    <cellStyle name="Millares 5 2 2 7 2 2" xfId="17812" xr:uid="{23D541D5-C12F-4CA2-B141-B3C6F47BB423}"/>
    <cellStyle name="Millares 5 2 2 7 2 2 2" xfId="36243" xr:uid="{E60520DB-D033-44D8-BC9E-A51559E6A9C8}"/>
    <cellStyle name="Millares 5 2 2 7 2 3" xfId="27029" xr:uid="{4E72E775-CCBB-42B6-B898-031815C81CB5}"/>
    <cellStyle name="Millares 5 2 2 7 3" xfId="13090" xr:uid="{DAC188B8-1DE1-4A95-938C-2D6DD5C44975}"/>
    <cellStyle name="Millares 5 2 2 7 3 2" xfId="31521" xr:uid="{C79532F5-306F-4D69-9632-227F9B97A415}"/>
    <cellStyle name="Millares 5 2 2 7 4" xfId="22307" xr:uid="{3DB274F4-FAD2-43BB-B420-CD01B6B2E5C5}"/>
    <cellStyle name="Millares 5 2 2 8" xfId="5956" xr:uid="{7B177F8F-F9E5-4230-B43D-AD38E8386013}"/>
    <cellStyle name="Millares 5 2 2 8 2" xfId="10680" xr:uid="{115148E7-4A65-4769-ABBA-BA8871BEB54E}"/>
    <cellStyle name="Millares 5 2 2 8 2 2" xfId="19896" xr:uid="{032AB8EF-1128-4EBF-9379-3B6FFB867FF9}"/>
    <cellStyle name="Millares 5 2 2 8 2 2 2" xfId="38327" xr:uid="{1F4CC709-FC25-473C-842C-1A60C1490A19}"/>
    <cellStyle name="Millares 5 2 2 8 2 3" xfId="29113" xr:uid="{450AEE1A-7064-4AB4-BA7F-BC76F3E008BA}"/>
    <cellStyle name="Millares 5 2 2 8 3" xfId="15174" xr:uid="{DAF45F40-9227-4882-939F-B6EA1A7CF710}"/>
    <cellStyle name="Millares 5 2 2 8 3 2" xfId="33605" xr:uid="{8AB92892-39CF-446C-8114-ACE6CE84E144}"/>
    <cellStyle name="Millares 5 2 2 8 4" xfId="24391" xr:uid="{D5FEED39-4CD0-439F-9E87-BD4A2450961E}"/>
    <cellStyle name="Millares 5 2 2 9" xfId="6173" xr:uid="{C0BBBEE7-5BB3-412A-88E8-5975DAE1858D}"/>
    <cellStyle name="Millares 5 2 2 9 2" xfId="15390" xr:uid="{EDEA9C5C-E314-4E1F-B628-CA86F6AD4476}"/>
    <cellStyle name="Millares 5 2 2 9 2 2" xfId="33821" xr:uid="{2388DE2F-4B7A-4E82-9145-F4B67C4BD926}"/>
    <cellStyle name="Millares 5 2 2 9 3" xfId="24607" xr:uid="{68653EA0-9976-462B-950B-FDA73CD6FDB3}"/>
    <cellStyle name="Millares 5 2 3" xfId="767" xr:uid="{869B74DD-0157-4F88-B2AA-9197CD8836BF}"/>
    <cellStyle name="Millares 5 2 3 10" xfId="8261" xr:uid="{5FC66E31-98C5-42B3-A3DB-9A20E7A5A162}"/>
    <cellStyle name="Millares 5 2 3 10 2" xfId="17478" xr:uid="{3A79C094-4A19-4469-ABA3-75575A180790}"/>
    <cellStyle name="Millares 5 2 3 10 2 2" xfId="35909" xr:uid="{56ED615A-05FA-4F91-97E3-ED444C814F28}"/>
    <cellStyle name="Millares 5 2 3 10 3" xfId="26695" xr:uid="{A587A49B-FFC3-4F3B-819A-F7BC164978E3}"/>
    <cellStyle name="Millares 5 2 3 11" xfId="10958" xr:uid="{CBE4FF06-24FB-46DD-82AD-4AB1336C2A31}"/>
    <cellStyle name="Millares 5 2 3 11 2" xfId="29389" xr:uid="{3F8FB8A9-43DB-4590-B692-59F0357AE433}"/>
    <cellStyle name="Millares 5 2 3 12" xfId="20175" xr:uid="{3B5B8001-7516-432D-B120-06269B8D620B}"/>
    <cellStyle name="Millares 5 2 3 13" xfId="1732" xr:uid="{A487F924-FCA9-4A8E-BAFC-F156B63B8D73}"/>
    <cellStyle name="Millares 5 2 3 14" xfId="1220" xr:uid="{1D8AD27F-559C-4BC3-ACA8-8CE51815174B}"/>
    <cellStyle name="Millares 5 2 3 2" xfId="1512" xr:uid="{2E74E747-CFAC-49AD-AC23-4A0023CF7FD5}"/>
    <cellStyle name="Millares 5 2 3 2 10" xfId="20341" xr:uid="{C89F0C94-9D62-4DDD-8AEE-88928F939B53}"/>
    <cellStyle name="Millares 5 2 3 2 11" xfId="1897" xr:uid="{F9A0B5F2-C3F6-43FB-B214-16D0337D3E92}"/>
    <cellStyle name="Millares 5 2 3 2 2" xfId="2420" xr:uid="{07FC97BE-0699-433B-8672-2986BD3247C6}"/>
    <cellStyle name="Millares 5 2 3 2 2 2" xfId="3470" xr:uid="{2CABB603-2989-4B05-AFF4-50BB0CE5904A}"/>
    <cellStyle name="Millares 5 2 3 2 2 2 2" xfId="5661" xr:uid="{66ED05F2-5093-4FA0-85E7-269F1AD482F8}"/>
    <cellStyle name="Millares 5 2 3 2 2 2 2 2" xfId="10391" xr:uid="{2B6A531F-88FD-4B67-83B3-2803093868BF}"/>
    <cellStyle name="Millares 5 2 3 2 2 2 2 2 2" xfId="19607" xr:uid="{FC06BE27-B38F-4B66-BAA8-4AD396139072}"/>
    <cellStyle name="Millares 5 2 3 2 2 2 2 2 2 2" xfId="38038" xr:uid="{84B95D63-D942-4244-8654-0A60E0789573}"/>
    <cellStyle name="Millares 5 2 3 2 2 2 2 2 3" xfId="28824" xr:uid="{F7916AD4-16F9-4A47-A81A-23FB2F35740A}"/>
    <cellStyle name="Millares 5 2 3 2 2 2 2 3" xfId="14885" xr:uid="{944BDF10-964C-4FBA-B250-ADD09CA494C1}"/>
    <cellStyle name="Millares 5 2 3 2 2 2 2 3 2" xfId="33316" xr:uid="{64E5831B-F3D1-4FFF-89C4-63E7A9DA3CBA}"/>
    <cellStyle name="Millares 5 2 3 2 2 2 2 4" xfId="24102" xr:uid="{10C576F5-7010-40C5-BDA4-30DD43151A2B}"/>
    <cellStyle name="Millares 5 2 3 2 2 2 3" xfId="8385" xr:uid="{02ADFDFB-6DA8-4BF4-8F04-ABB5E52301EF}"/>
    <cellStyle name="Millares 5 2 3 2 2 2 3 2" xfId="17601" xr:uid="{221DB1CC-6FF0-4417-B231-DB4189E9D6BE}"/>
    <cellStyle name="Millares 5 2 3 2 2 2 3 2 2" xfId="36032" xr:uid="{B5ED6386-E76B-40D9-BDE1-96E0E7589F61}"/>
    <cellStyle name="Millares 5 2 3 2 2 2 3 3" xfId="26818" xr:uid="{BCD6A249-048B-4B5A-85E7-CE1242003D66}"/>
    <cellStyle name="Millares 5 2 3 2 2 2 4" xfId="8056" xr:uid="{2F1ED886-AB13-4A32-AB55-7230FFD29993}"/>
    <cellStyle name="Millares 5 2 3 2 2 2 4 2" xfId="17273" xr:uid="{9CAA04F4-59DB-4009-8003-A57BB8EEAFE2}"/>
    <cellStyle name="Millares 5 2 3 2 2 2 4 2 2" xfId="35704" xr:uid="{F21F2264-B6A4-4377-B1B4-C1B21EA7E04A}"/>
    <cellStyle name="Millares 5 2 3 2 2 2 4 3" xfId="26490" xr:uid="{12C242AE-22EF-4D4A-9E2A-2C41BD33A5B0}"/>
    <cellStyle name="Millares 5 2 3 2 2 2 5" xfId="12699" xr:uid="{ABB839C8-F79D-4847-932C-76B12960A8AB}"/>
    <cellStyle name="Millares 5 2 3 2 2 2 5 2" xfId="31130" xr:uid="{ED2260BD-12EC-4E42-9750-3AF636F395BF}"/>
    <cellStyle name="Millares 5 2 3 2 2 2 6" xfId="21916" xr:uid="{340F89EC-3FBC-4519-944D-631E265DC142}"/>
    <cellStyle name="Millares 5 2 3 2 2 3" xfId="3726" xr:uid="{278F08B4-D0BD-4612-A046-B21FFBF62758}"/>
    <cellStyle name="Millares 5 2 3 2 2 3 2" xfId="5915" xr:uid="{94B4E284-BFD5-4AE0-A154-A1E4E4339128}"/>
    <cellStyle name="Millares 5 2 3 2 2 3 2 2" xfId="10645" xr:uid="{37490E55-BB54-4A74-BF04-3999F09C52B9}"/>
    <cellStyle name="Millares 5 2 3 2 2 3 2 2 2" xfId="19861" xr:uid="{23E68E7A-8865-4CD5-A072-CC0938D38A79}"/>
    <cellStyle name="Millares 5 2 3 2 2 3 2 2 2 2" xfId="38292" xr:uid="{C3D775C1-0E69-48C9-9A0E-1565752AD0FA}"/>
    <cellStyle name="Millares 5 2 3 2 2 3 2 2 3" xfId="29078" xr:uid="{12636B19-D3F7-4C17-9C6E-50B9D87EA32F}"/>
    <cellStyle name="Millares 5 2 3 2 2 3 2 3" xfId="15139" xr:uid="{04A4EA53-5C6E-4A0F-A086-E883505C5A2E}"/>
    <cellStyle name="Millares 5 2 3 2 2 3 2 3 2" xfId="33570" xr:uid="{72E01DFB-7BF7-4767-9E70-71F2FA957B96}"/>
    <cellStyle name="Millares 5 2 3 2 2 3 2 4" xfId="24356" xr:uid="{1173D3D2-270E-440A-9002-A4AFC532F89F}"/>
    <cellStyle name="Millares 5 2 3 2 2 3 3" xfId="8459" xr:uid="{5B86769B-B95D-49E8-B537-D42B32A79B2B}"/>
    <cellStyle name="Millares 5 2 3 2 2 3 3 2" xfId="17675" xr:uid="{6F2E5B8C-63C6-4338-8E11-1A689DB053BB}"/>
    <cellStyle name="Millares 5 2 3 2 2 3 3 2 2" xfId="36106" xr:uid="{F8D35AEB-97B7-4806-8BFC-AA5C07AB4B16}"/>
    <cellStyle name="Millares 5 2 3 2 2 3 3 3" xfId="26892" xr:uid="{BEAE829D-D38F-4963-AB2D-23BCF9BF5A22}"/>
    <cellStyle name="Millares 5 2 3 2 2 3 4" xfId="7186" xr:uid="{51A928A6-0E19-4362-A5CA-436C864E89B5}"/>
    <cellStyle name="Millares 5 2 3 2 2 3 4 2" xfId="16403" xr:uid="{E7620A36-4D5F-4055-9085-7975546096F8}"/>
    <cellStyle name="Millares 5 2 3 2 2 3 4 2 2" xfId="34834" xr:uid="{55FDF841-E062-469C-B712-3C9E7999EB03}"/>
    <cellStyle name="Millares 5 2 3 2 2 3 4 3" xfId="25620" xr:uid="{DC50A3EB-76FA-4E22-B4E2-1F2709657B36}"/>
    <cellStyle name="Millares 5 2 3 2 2 3 5" xfId="12953" xr:uid="{716E30FD-E2BF-4E71-8895-1B236359FD8E}"/>
    <cellStyle name="Millares 5 2 3 2 2 3 5 2" xfId="31384" xr:uid="{4B2BED8E-2EBA-42EB-804C-3C92EDB19533}"/>
    <cellStyle name="Millares 5 2 3 2 2 3 6" xfId="22170" xr:uid="{317389CB-E522-489C-A5A1-15E86750DF33}"/>
    <cellStyle name="Millares 5 2 3 2 2 4" xfId="4611" xr:uid="{21DA071B-7873-4F7A-9538-48CCDB2FE539}"/>
    <cellStyle name="Millares 5 2 3 2 2 4 2" xfId="9341" xr:uid="{21308FE2-BB4F-41F5-9D7E-27275630AA23}"/>
    <cellStyle name="Millares 5 2 3 2 2 4 2 2" xfId="18557" xr:uid="{07FA5621-EDC0-4231-877E-FC1ACDFF502D}"/>
    <cellStyle name="Millares 5 2 3 2 2 4 2 2 2" xfId="36988" xr:uid="{73C6109C-D876-401F-A736-192B9E38DBB6}"/>
    <cellStyle name="Millares 5 2 3 2 2 4 2 3" xfId="27774" xr:uid="{74B644E9-6459-47C5-B709-8DABDCB4A204}"/>
    <cellStyle name="Millares 5 2 3 2 2 4 3" xfId="13835" xr:uid="{6056E19E-9E70-4336-8201-569E4EF3CE17}"/>
    <cellStyle name="Millares 5 2 3 2 2 4 3 2" xfId="32266" xr:uid="{628D2062-F4D7-4D08-8AAF-7BD615D3B172}"/>
    <cellStyle name="Millares 5 2 3 2 2 4 4" xfId="23052" xr:uid="{8A0E9DE9-88F9-460D-9F50-447B2358ADD7}"/>
    <cellStyle name="Millares 5 2 3 2 2 5" xfId="6008" xr:uid="{7C6EBB70-F773-4639-8BD1-BD30C0D47443}"/>
    <cellStyle name="Millares 5 2 3 2 2 5 2" xfId="10732" xr:uid="{8CAA32DB-12E8-47E9-A108-9B1A689891C4}"/>
    <cellStyle name="Millares 5 2 3 2 2 5 2 2" xfId="19948" xr:uid="{674437A5-1221-4E6D-8EC5-53A4C71E2A57}"/>
    <cellStyle name="Millares 5 2 3 2 2 5 2 2 2" xfId="38379" xr:uid="{304F6382-584A-4206-956C-6C0F5F1B8E60}"/>
    <cellStyle name="Millares 5 2 3 2 2 5 2 3" xfId="29165" xr:uid="{7F8D2960-F719-4477-8698-93D574B2D0F9}"/>
    <cellStyle name="Millares 5 2 3 2 2 5 3" xfId="15226" xr:uid="{FF30494B-D111-4143-83FE-C639C7B6D10F}"/>
    <cellStyle name="Millares 5 2 3 2 2 5 3 2" xfId="33657" xr:uid="{61921096-61BD-4DE4-B2A9-5D9867A88D80}"/>
    <cellStyle name="Millares 5 2 3 2 2 5 4" xfId="24443" xr:uid="{26B9ECB6-6BD3-462E-93C8-26CD1671EAC1}"/>
    <cellStyle name="Millares 5 2 3 2 2 6" xfId="8310" xr:uid="{B9CAB5D1-00F2-4023-BB0D-6C74DF3B3FD4}"/>
    <cellStyle name="Millares 5 2 3 2 2 6 2" xfId="17527" xr:uid="{BC399708-42F9-492D-B422-6DF9F08F0940}"/>
    <cellStyle name="Millares 5 2 3 2 2 6 2 2" xfId="35958" xr:uid="{74ABF135-BC20-4381-9700-40EC3F32199B}"/>
    <cellStyle name="Millares 5 2 3 2 2 6 3" xfId="26744" xr:uid="{A38224D7-35F8-4906-A4CF-778920BA8F91}"/>
    <cellStyle name="Millares 5 2 3 2 2 7" xfId="6933" xr:uid="{11BD9644-71E3-428F-8E3E-87F7DBD84CB6}"/>
    <cellStyle name="Millares 5 2 3 2 2 7 2" xfId="16150" xr:uid="{A3E92AA3-15EA-4848-9DD9-3CB89C07116D}"/>
    <cellStyle name="Millares 5 2 3 2 2 7 2 2" xfId="34581" xr:uid="{91B73B55-38F1-431B-B67A-917501D3FA0E}"/>
    <cellStyle name="Millares 5 2 3 2 2 7 3" xfId="25367" xr:uid="{DA37F4DE-1B3D-4D0B-B04E-2B4880E1AC5F}"/>
    <cellStyle name="Millares 5 2 3 2 2 8" xfId="11649" xr:uid="{C08571FA-E7F5-4742-BE22-41763C4677F3}"/>
    <cellStyle name="Millares 5 2 3 2 2 8 2" xfId="30080" xr:uid="{CAE53269-FB2A-4BD4-B6D4-60C00DCB078C}"/>
    <cellStyle name="Millares 5 2 3 2 2 9" xfId="20866" xr:uid="{7260A8DD-DCDE-47C1-8093-31406EB95DFF}"/>
    <cellStyle name="Millares 5 2 3 2 3" xfId="2945" xr:uid="{148C85FD-108B-4BB3-BB27-069A09BCE1FC}"/>
    <cellStyle name="Millares 5 2 3 2 3 2" xfId="5136" xr:uid="{A045DD4A-0AD8-44AF-BB53-82558A85AFA9}"/>
    <cellStyle name="Millares 5 2 3 2 3 2 2" xfId="9866" xr:uid="{4AB95D56-0DE0-458D-9C45-5F9D89E315F0}"/>
    <cellStyle name="Millares 5 2 3 2 3 2 2 2" xfId="19082" xr:uid="{5549617E-CC4C-47FE-A447-A74F4EFED8C8}"/>
    <cellStyle name="Millares 5 2 3 2 3 2 2 2 2" xfId="37513" xr:uid="{14B35982-4903-4E85-B95E-D0A375676FBE}"/>
    <cellStyle name="Millares 5 2 3 2 3 2 2 3" xfId="28299" xr:uid="{BF38DDBA-A77A-49E7-B2D0-7F8BA7E4688A}"/>
    <cellStyle name="Millares 5 2 3 2 3 2 3" xfId="14360" xr:uid="{8C5490DF-56E6-42AD-BEDE-98B4AA18CC9B}"/>
    <cellStyle name="Millares 5 2 3 2 3 2 3 2" xfId="32791" xr:uid="{A3DFAAB5-8D99-4262-9270-FD8D1088A810}"/>
    <cellStyle name="Millares 5 2 3 2 3 2 4" xfId="23577" xr:uid="{1C261A7F-D439-4680-AFEE-635C3C4E6B55}"/>
    <cellStyle name="Millares 5 2 3 2 3 3" xfId="6046" xr:uid="{F9B444CB-CA42-44A4-BC2B-8551E016C082}"/>
    <cellStyle name="Millares 5 2 3 2 3 3 2" xfId="10769" xr:uid="{E3E149D0-566B-4CE7-A3D3-4772CE8672B8}"/>
    <cellStyle name="Millares 5 2 3 2 3 3 2 2" xfId="19985" xr:uid="{8349D3A1-E726-470C-98DC-D85C825333F1}"/>
    <cellStyle name="Millares 5 2 3 2 3 3 2 2 2" xfId="38416" xr:uid="{C091B1F1-431E-4B8A-981F-EE1FA97D2859}"/>
    <cellStyle name="Millares 5 2 3 2 3 3 2 3" xfId="29202" xr:uid="{1319766C-58DC-45CA-A79A-DE1198E76308}"/>
    <cellStyle name="Millares 5 2 3 2 3 3 3" xfId="15263" xr:uid="{CC250C5C-021B-49AC-BA50-CD887758CC0A}"/>
    <cellStyle name="Millares 5 2 3 2 3 3 3 2" xfId="33694" xr:uid="{2BB023C9-281D-4FEB-AA4F-B64530712A9F}"/>
    <cellStyle name="Millares 5 2 3 2 3 3 4" xfId="24480" xr:uid="{5EB918C6-3E53-4A40-81BF-C1F14E97BC8F}"/>
    <cellStyle name="Millares 5 2 3 2 3 4" xfId="8347" xr:uid="{693F4C08-A5AC-4BD3-BEBA-00B76CA78944}"/>
    <cellStyle name="Millares 5 2 3 2 3 4 2" xfId="17564" xr:uid="{A24942BE-3450-422B-8D75-5C34E029A053}"/>
    <cellStyle name="Millares 5 2 3 2 3 4 2 2" xfId="35995" xr:uid="{A6648CFB-9F3D-4405-9E04-64EC28564AF5}"/>
    <cellStyle name="Millares 5 2 3 2 3 4 3" xfId="26781" xr:uid="{93B4F81C-5F97-40D8-8EA7-7144CBFEBD24}"/>
    <cellStyle name="Millares 5 2 3 2 3 5" xfId="7531" xr:uid="{029CBBD6-A6F6-44B3-9638-EFA57EA37FFB}"/>
    <cellStyle name="Millares 5 2 3 2 3 5 2" xfId="16748" xr:uid="{FD1CB113-2617-4442-AF2D-B1DE421C61CF}"/>
    <cellStyle name="Millares 5 2 3 2 3 5 2 2" xfId="35179" xr:uid="{D4F30869-6D9B-4391-A0A4-0B7691DD1A0F}"/>
    <cellStyle name="Millares 5 2 3 2 3 5 3" xfId="25965" xr:uid="{E192F114-3565-4DE3-9507-AF44AC21FEBD}"/>
    <cellStyle name="Millares 5 2 3 2 3 6" xfId="12174" xr:uid="{5FD02E2C-32C8-45F5-B4E3-40B44191299B}"/>
    <cellStyle name="Millares 5 2 3 2 3 6 2" xfId="30605" xr:uid="{16E32CD2-C808-40C9-B4CE-E9ACCA2DC9A4}"/>
    <cellStyle name="Millares 5 2 3 2 3 7" xfId="21391" xr:uid="{2AECF710-DAB9-4F59-98D5-D1690E413469}"/>
    <cellStyle name="Millares 5 2 3 2 4" xfId="3688" xr:uid="{0191298F-62EC-441C-9370-A21F96ED6485}"/>
    <cellStyle name="Millares 5 2 3 2 4 2" xfId="5878" xr:uid="{960CB206-43B1-47C0-84F0-17A2EAF5BBDE}"/>
    <cellStyle name="Millares 5 2 3 2 4 2 2" xfId="10608" xr:uid="{9F4352FD-E3FA-41B9-A558-6CB863FEDD6E}"/>
    <cellStyle name="Millares 5 2 3 2 4 2 2 2" xfId="19824" xr:uid="{500E07F8-457F-49C1-8013-807FC8F636C6}"/>
    <cellStyle name="Millares 5 2 3 2 4 2 2 2 2" xfId="38255" xr:uid="{99F0A163-4F4A-4DF2-8E96-A481C4422F17}"/>
    <cellStyle name="Millares 5 2 3 2 4 2 2 3" xfId="29041" xr:uid="{8DEDFDF7-E831-46B8-8682-BFFB3580E135}"/>
    <cellStyle name="Millares 5 2 3 2 4 2 3" xfId="15102" xr:uid="{25CF9977-FAA4-4176-B96F-C87BC8E8C861}"/>
    <cellStyle name="Millares 5 2 3 2 4 2 3 2" xfId="33533" xr:uid="{FB3795AE-A20B-4364-BFBB-3CC9DCABA405}"/>
    <cellStyle name="Millares 5 2 3 2 4 2 4" xfId="24319" xr:uid="{2826CCD2-4D56-4DCE-920F-46DEC101001D}"/>
    <cellStyle name="Millares 5 2 3 2 4 3" xfId="8422" xr:uid="{25E19401-D3AE-4E53-819F-A13568711032}"/>
    <cellStyle name="Millares 5 2 3 2 4 3 2" xfId="17638" xr:uid="{8450DD09-B85D-4DF0-A908-C7974278E0C7}"/>
    <cellStyle name="Millares 5 2 3 2 4 3 2 2" xfId="36069" xr:uid="{6768D275-A8EF-49AE-9C27-B97BEDD0D4F5}"/>
    <cellStyle name="Millares 5 2 3 2 4 3 3" xfId="26855" xr:uid="{F3E9AF59-D89F-4275-804B-F4D6AA972560}"/>
    <cellStyle name="Millares 5 2 3 2 4 4" xfId="7149" xr:uid="{9D656084-5C54-432E-8914-0BB788D7682B}"/>
    <cellStyle name="Millares 5 2 3 2 4 4 2" xfId="16366" xr:uid="{DC30A892-ACD3-401F-8B2E-56AAA1168C46}"/>
    <cellStyle name="Millares 5 2 3 2 4 4 2 2" xfId="34797" xr:uid="{D1C0BCA6-DC86-45B0-B380-8A1846E8962F}"/>
    <cellStyle name="Millares 5 2 3 2 4 4 3" xfId="25583" xr:uid="{87FC7D66-C18F-46B3-A417-E7AC6E8BAE48}"/>
    <cellStyle name="Millares 5 2 3 2 4 5" xfId="12916" xr:uid="{82AA0E86-A1EB-4817-A7EB-50EDE9055A2B}"/>
    <cellStyle name="Millares 5 2 3 2 4 5 2" xfId="31347" xr:uid="{9188504C-37E7-4CCE-BEF2-815D8DDCB867}"/>
    <cellStyle name="Millares 5 2 3 2 4 6" xfId="22133" xr:uid="{0DB2B7B6-0C0C-45C8-A8C6-EEAA6481BA65}"/>
    <cellStyle name="Millares 5 2 3 2 5" xfId="4086" xr:uid="{5ABBD21F-8DD3-49A1-B8E0-F29EB4D20297}"/>
    <cellStyle name="Millares 5 2 3 2 5 2" xfId="8816" xr:uid="{334BA5D7-CE1B-4786-AA20-865453815D97}"/>
    <cellStyle name="Millares 5 2 3 2 5 2 2" xfId="18032" xr:uid="{B5E1B9D0-16FB-487F-858A-3384613B20C2}"/>
    <cellStyle name="Millares 5 2 3 2 5 2 2 2" xfId="36463" xr:uid="{D6F63E7F-FCF8-4743-BA86-1DAF0FE845A4}"/>
    <cellStyle name="Millares 5 2 3 2 5 2 3" xfId="27249" xr:uid="{1C280E13-3B2C-4C6C-8034-0762BF760115}"/>
    <cellStyle name="Millares 5 2 3 2 5 3" xfId="13310" xr:uid="{5B7777B6-EC8F-43D0-BF07-AB421B760D38}"/>
    <cellStyle name="Millares 5 2 3 2 5 3 2" xfId="31741" xr:uid="{AFC5A5EC-D43C-409F-96B4-7537C219A02C}"/>
    <cellStyle name="Millares 5 2 3 2 5 4" xfId="22527" xr:uid="{12A91AB3-22A3-4F04-AB33-6CEDFFF111D1}"/>
    <cellStyle name="Millares 5 2 3 2 6" xfId="5971" xr:uid="{B0B673D1-81CB-4A0C-97DB-651444F4E0E3}"/>
    <cellStyle name="Millares 5 2 3 2 6 2" xfId="10695" xr:uid="{117EF391-148D-47F4-BA39-519324409DF2}"/>
    <cellStyle name="Millares 5 2 3 2 6 2 2" xfId="19911" xr:uid="{C3C1B6F9-6F13-4C43-A8C7-1F53B1FAC8E3}"/>
    <cellStyle name="Millares 5 2 3 2 6 2 2 2" xfId="38342" xr:uid="{A04F11BE-8D9E-4BCA-ABA3-5AE9DF890110}"/>
    <cellStyle name="Millares 5 2 3 2 6 2 3" xfId="29128" xr:uid="{656D944E-20D7-45CB-AA58-A2D1C9CDAD91}"/>
    <cellStyle name="Millares 5 2 3 2 6 3" xfId="15189" xr:uid="{5755D984-7700-4B24-8A47-E2C5275B7A0D}"/>
    <cellStyle name="Millares 5 2 3 2 6 3 2" xfId="33620" xr:uid="{FF3D8366-7F8A-4A8E-B866-B59985906205}"/>
    <cellStyle name="Millares 5 2 3 2 6 4" xfId="24406" xr:uid="{F0799F25-D27F-45E0-BC75-DDC9E215365B}"/>
    <cellStyle name="Millares 5 2 3 2 7" xfId="6393" xr:uid="{CAE99781-B547-4B12-9D45-17778284B866}"/>
    <cellStyle name="Millares 5 2 3 2 7 2" xfId="15610" xr:uid="{C6353D4C-82C7-4582-AEFA-772D2C7310F3}"/>
    <cellStyle name="Millares 5 2 3 2 7 2 2" xfId="34041" xr:uid="{1289D2C7-C26A-407C-BBCD-C1FDB30693E8}"/>
    <cellStyle name="Millares 5 2 3 2 7 3" xfId="24827" xr:uid="{9F5FA3EB-E028-49B5-8A05-F1A76EEBE250}"/>
    <cellStyle name="Millares 5 2 3 2 8" xfId="8273" xr:uid="{868F7FE8-7698-4E3A-A99C-6D06DFE63530}"/>
    <cellStyle name="Millares 5 2 3 2 8 2" xfId="17490" xr:uid="{CCDACB4B-19D3-4FAB-B78C-2404E600925A}"/>
    <cellStyle name="Millares 5 2 3 2 8 2 2" xfId="35921" xr:uid="{5979A7FD-FAE6-495A-8B7B-C5CF6EAE7416}"/>
    <cellStyle name="Millares 5 2 3 2 8 3" xfId="26707" xr:uid="{33ED816E-3F82-4457-ABAC-B7569C4722E3}"/>
    <cellStyle name="Millares 5 2 3 2 9" xfId="11124" xr:uid="{05966CF1-F3FC-45E6-A711-2BF67490D196}"/>
    <cellStyle name="Millares 5 2 3 2 9 2" xfId="29555" xr:uid="{89B1F455-71EE-46B8-8694-476FB60A85A9}"/>
    <cellStyle name="Millares 5 2 3 3" xfId="2065" xr:uid="{BF4BFAB1-4526-4E03-B66C-DDEE9C7BDC5A}"/>
    <cellStyle name="Millares 5 2 3 3 10" xfId="20509" xr:uid="{6877D59B-5FD6-42B9-868B-63AFA437A522}"/>
    <cellStyle name="Millares 5 2 3 3 2" xfId="2588" xr:uid="{3D2EFE64-6C29-4A21-8A0B-26B7308FC45D}"/>
    <cellStyle name="Millares 5 2 3 3 2 2" xfId="3638" xr:uid="{77BF8F12-9E48-4408-AC0F-B326F2ED4AEC}"/>
    <cellStyle name="Millares 5 2 3 3 2 2 2" xfId="5829" xr:uid="{D425285D-EA25-46B2-AD96-60E804199319}"/>
    <cellStyle name="Millares 5 2 3 3 2 2 2 2" xfId="10559" xr:uid="{9D1B7FAF-CC5A-4436-BFCE-5886F9C3322D}"/>
    <cellStyle name="Millares 5 2 3 3 2 2 2 2 2" xfId="19775" xr:uid="{DD28C5F1-57A1-4EAC-A2FF-79150B8FB6E6}"/>
    <cellStyle name="Millares 5 2 3 3 2 2 2 2 2 2" xfId="38206" xr:uid="{A46CA14B-246D-4A79-B9DC-65EA254112D8}"/>
    <cellStyle name="Millares 5 2 3 3 2 2 2 2 3" xfId="28992" xr:uid="{BF32EB74-E4B9-49E2-A435-70E460B17CBD}"/>
    <cellStyle name="Millares 5 2 3 3 2 2 2 3" xfId="15053" xr:uid="{E4343C83-5593-4898-B112-D9FAFAC206E9}"/>
    <cellStyle name="Millares 5 2 3 3 2 2 2 3 2" xfId="33484" xr:uid="{C7B8127F-B901-4533-B477-D07EA1493073}"/>
    <cellStyle name="Millares 5 2 3 3 2 2 2 4" xfId="24270" xr:uid="{71206E84-3BE4-415C-98E2-852FD6FBC9B4}"/>
    <cellStyle name="Millares 5 2 3 3 2 2 3" xfId="8399" xr:uid="{B69AC29F-540A-4E27-AF24-01988CD21615}"/>
    <cellStyle name="Millares 5 2 3 3 2 2 3 2" xfId="17615" xr:uid="{F73516F0-04D1-429B-BBFB-C7ED9BB404E6}"/>
    <cellStyle name="Millares 5 2 3 3 2 2 3 2 2" xfId="36046" xr:uid="{F62D8ADB-D83A-4E79-B49C-9C7A2DEB1217}"/>
    <cellStyle name="Millares 5 2 3 3 2 2 3 3" xfId="26832" xr:uid="{A603DF15-C92C-4293-BB18-EA93E1EECE71}"/>
    <cellStyle name="Millares 5 2 3 3 2 2 4" xfId="8224" xr:uid="{54215139-B7AB-42DB-B819-0B897A118AB4}"/>
    <cellStyle name="Millares 5 2 3 3 2 2 4 2" xfId="17441" xr:uid="{1772B6A0-D9B9-452A-BF07-FA8E448F73B3}"/>
    <cellStyle name="Millares 5 2 3 3 2 2 4 2 2" xfId="35872" xr:uid="{89E79C29-E34E-4FDB-9E18-0C7B12C3173D}"/>
    <cellStyle name="Millares 5 2 3 3 2 2 4 3" xfId="26658" xr:uid="{75B6AAAE-65E6-4D02-9AD9-4A3F1D10637F}"/>
    <cellStyle name="Millares 5 2 3 3 2 2 5" xfId="12867" xr:uid="{63A7EA66-E3E5-4CF9-AE52-74B723A05124}"/>
    <cellStyle name="Millares 5 2 3 3 2 2 5 2" xfId="31298" xr:uid="{6549AD2C-8808-4994-AAC4-C87B5F5D1041}"/>
    <cellStyle name="Millares 5 2 3 3 2 2 6" xfId="22084" xr:uid="{F2166548-F64A-491E-B12E-E4B97586EACD}"/>
    <cellStyle name="Millares 5 2 3 3 2 3" xfId="3740" xr:uid="{B7D5FD91-76E0-4990-85CE-CBD534AB2230}"/>
    <cellStyle name="Millares 5 2 3 3 2 3 2" xfId="5929" xr:uid="{98837F77-E6EF-4A7B-8B91-076D1971C243}"/>
    <cellStyle name="Millares 5 2 3 3 2 3 2 2" xfId="10659" xr:uid="{AE94F43B-D42D-4689-8829-F42540BD5AB6}"/>
    <cellStyle name="Millares 5 2 3 3 2 3 2 2 2" xfId="19875" xr:uid="{DC8298AA-43A9-4CF3-AAFA-2313CD391512}"/>
    <cellStyle name="Millares 5 2 3 3 2 3 2 2 2 2" xfId="38306" xr:uid="{48D4FC66-0657-422B-8807-E91ECD8AC77D}"/>
    <cellStyle name="Millares 5 2 3 3 2 3 2 2 3" xfId="29092" xr:uid="{E9CE6E17-3A5F-4664-AC29-4741C462A59C}"/>
    <cellStyle name="Millares 5 2 3 3 2 3 2 3" xfId="15153" xr:uid="{7FA6C1EE-0851-4C0B-90E2-AB82CC78E341}"/>
    <cellStyle name="Millares 5 2 3 3 2 3 2 3 2" xfId="33584" xr:uid="{B491187C-EB1D-4B5A-9F0D-F7D9B49884A8}"/>
    <cellStyle name="Millares 5 2 3 3 2 3 2 4" xfId="24370" xr:uid="{B9E29ED6-0B46-49C8-A5F8-99F4E89DD3E3}"/>
    <cellStyle name="Millares 5 2 3 3 2 3 3" xfId="8473" xr:uid="{1D3D1BCA-28CA-4A3E-8A18-5F68D89EB0FE}"/>
    <cellStyle name="Millares 5 2 3 3 2 3 3 2" xfId="17689" xr:uid="{8B2911D3-23CF-4BA9-981C-90530EB54729}"/>
    <cellStyle name="Millares 5 2 3 3 2 3 3 2 2" xfId="36120" xr:uid="{02672EC7-EAA1-46CE-9468-7C70DC288E10}"/>
    <cellStyle name="Millares 5 2 3 3 2 3 3 3" xfId="26906" xr:uid="{824743F0-ED82-4425-BED4-B4F4D191E5FE}"/>
    <cellStyle name="Millares 5 2 3 3 2 3 4" xfId="7200" xr:uid="{DB8CF091-6A59-4C38-BE9A-ECEE9DFD8EBC}"/>
    <cellStyle name="Millares 5 2 3 3 2 3 4 2" xfId="16417" xr:uid="{7E46E5E6-64FE-474B-861D-AB67EB9CCD16}"/>
    <cellStyle name="Millares 5 2 3 3 2 3 4 2 2" xfId="34848" xr:uid="{8CBAA36D-E185-491C-8718-754DF0F563F3}"/>
    <cellStyle name="Millares 5 2 3 3 2 3 4 3" xfId="25634" xr:uid="{7EAABFDB-460A-4AD2-9352-1F5785F9AB0F}"/>
    <cellStyle name="Millares 5 2 3 3 2 3 5" xfId="12967" xr:uid="{8E51455F-2F22-4191-801E-CDEAC7196FB9}"/>
    <cellStyle name="Millares 5 2 3 3 2 3 5 2" xfId="31398" xr:uid="{161BE80D-91C0-48AE-BF90-6A916ED50CE0}"/>
    <cellStyle name="Millares 5 2 3 3 2 3 6" xfId="22184" xr:uid="{EE6B7AB5-EA26-4B9D-AEB8-55992DCA73D6}"/>
    <cellStyle name="Millares 5 2 3 3 2 4" xfId="4779" xr:uid="{FD0E9DE1-9D2B-47DC-81CD-5A65D18647EA}"/>
    <cellStyle name="Millares 5 2 3 3 2 4 2" xfId="9509" xr:uid="{6EC3B7DE-1437-4B98-9FFB-A6FE29BCC978}"/>
    <cellStyle name="Millares 5 2 3 3 2 4 2 2" xfId="18725" xr:uid="{DA1DECF5-14DE-4FB8-A3C2-9D85A31374EF}"/>
    <cellStyle name="Millares 5 2 3 3 2 4 2 2 2" xfId="37156" xr:uid="{307F91E1-BFBB-4BFF-96D6-3A35EC363859}"/>
    <cellStyle name="Millares 5 2 3 3 2 4 2 3" xfId="27942" xr:uid="{656C3431-6713-4A37-ACAD-DF3E35F59115}"/>
    <cellStyle name="Millares 5 2 3 3 2 4 3" xfId="14003" xr:uid="{C2B42F50-BEF3-4A0C-9F2D-64A0DC386013}"/>
    <cellStyle name="Millares 5 2 3 3 2 4 3 2" xfId="32434" xr:uid="{165A3546-69B0-4E52-98F7-0DD92C847789}"/>
    <cellStyle name="Millares 5 2 3 3 2 4 4" xfId="23220" xr:uid="{FD2C52D7-DFEE-4C7C-8744-EE9A08197CA7}"/>
    <cellStyle name="Millares 5 2 3 3 2 5" xfId="6022" xr:uid="{817D176A-B180-459B-9546-753CCE8EBF23}"/>
    <cellStyle name="Millares 5 2 3 3 2 5 2" xfId="10746" xr:uid="{ACA9CD47-C933-4DB9-94C9-DAB0FD5F1BF5}"/>
    <cellStyle name="Millares 5 2 3 3 2 5 2 2" xfId="19962" xr:uid="{91972BD8-3DE0-48AB-9054-0956D9D6F5FC}"/>
    <cellStyle name="Millares 5 2 3 3 2 5 2 2 2" xfId="38393" xr:uid="{0910D981-F31C-412A-B143-1353581BCBB2}"/>
    <cellStyle name="Millares 5 2 3 3 2 5 2 3" xfId="29179" xr:uid="{2F1C4D89-7806-4E8E-B92D-C1FB756D2ECE}"/>
    <cellStyle name="Millares 5 2 3 3 2 5 3" xfId="15240" xr:uid="{5DEEA993-27C0-4094-BE2A-7A95ACD10D00}"/>
    <cellStyle name="Millares 5 2 3 3 2 5 3 2" xfId="33671" xr:uid="{01782CDE-6656-44DF-A956-61DF9395E1C3}"/>
    <cellStyle name="Millares 5 2 3 3 2 5 4" xfId="24457" xr:uid="{E1E47627-426D-46AA-AAA8-BA6408680AFD}"/>
    <cellStyle name="Millares 5 2 3 3 2 6" xfId="8324" xr:uid="{C06214EA-E336-4D35-BD3A-9097DE05254D}"/>
    <cellStyle name="Millares 5 2 3 3 2 6 2" xfId="17541" xr:uid="{F503025B-2847-4560-9E0D-E327723A8E27}"/>
    <cellStyle name="Millares 5 2 3 3 2 6 2 2" xfId="35972" xr:uid="{338762B5-0F74-427F-AA6D-43B2865BF936}"/>
    <cellStyle name="Millares 5 2 3 3 2 6 3" xfId="26758" xr:uid="{2D045D3D-4469-4386-9C18-55456A4186D7}"/>
    <cellStyle name="Millares 5 2 3 3 2 7" xfId="7101" xr:uid="{2E9FAD7D-E49E-405D-948C-BEB30A390434}"/>
    <cellStyle name="Millares 5 2 3 3 2 7 2" xfId="16318" xr:uid="{3FE74262-C46C-4B12-B965-88B614668B91}"/>
    <cellStyle name="Millares 5 2 3 3 2 7 2 2" xfId="34749" xr:uid="{83EF2A5D-CAF2-4ED3-AD66-BB6BE9AD9EA0}"/>
    <cellStyle name="Millares 5 2 3 3 2 7 3" xfId="25535" xr:uid="{264D5479-B5A8-4669-864B-EE0E500B3932}"/>
    <cellStyle name="Millares 5 2 3 3 2 8" xfId="11817" xr:uid="{8676E87C-049E-469E-8026-4BA6F62B315F}"/>
    <cellStyle name="Millares 5 2 3 3 2 8 2" xfId="30248" xr:uid="{A570D92F-6CFF-4782-8CAE-B804E091D20E}"/>
    <cellStyle name="Millares 5 2 3 3 2 9" xfId="21034" xr:uid="{DB102FAD-0276-4271-A855-F32BB33125BC}"/>
    <cellStyle name="Millares 5 2 3 3 3" xfId="3113" xr:uid="{75D896D1-25AC-498E-A1C7-8133BE36D537}"/>
    <cellStyle name="Millares 5 2 3 3 3 2" xfId="5304" xr:uid="{7164B50B-B737-4EB7-B1DC-988B20ECA3B9}"/>
    <cellStyle name="Millares 5 2 3 3 3 2 2" xfId="10034" xr:uid="{F00EB920-2EF3-4DFA-9DBF-36422522D84F}"/>
    <cellStyle name="Millares 5 2 3 3 3 2 2 2" xfId="19250" xr:uid="{12E88407-2C87-4DBA-BF0F-ACFACCB1D324}"/>
    <cellStyle name="Millares 5 2 3 3 3 2 2 2 2" xfId="37681" xr:uid="{59651D8C-9E56-44C1-9CAB-779DF52BD311}"/>
    <cellStyle name="Millares 5 2 3 3 3 2 2 3" xfId="28467" xr:uid="{FD6573C7-FF90-4149-B7BF-4431797E26B1}"/>
    <cellStyle name="Millares 5 2 3 3 3 2 3" xfId="14528" xr:uid="{0AAF9DFB-C034-4CA6-BFA3-C65520775C43}"/>
    <cellStyle name="Millares 5 2 3 3 3 2 3 2" xfId="32959" xr:uid="{3B860E94-01BB-4B5F-B98C-340F8631DC3D}"/>
    <cellStyle name="Millares 5 2 3 3 3 2 4" xfId="23745" xr:uid="{DF0A67D8-A45B-4C52-BB8F-AB4502500914}"/>
    <cellStyle name="Millares 5 2 3 3 3 3" xfId="6060" xr:uid="{00D248AC-F032-47D2-9F56-2B4401E580A1}"/>
    <cellStyle name="Millares 5 2 3 3 3 3 2" xfId="10783" xr:uid="{BFA5DC3F-726F-4330-94F9-86941A45FDF0}"/>
    <cellStyle name="Millares 5 2 3 3 3 3 2 2" xfId="19999" xr:uid="{F45A179C-A526-432D-97BA-CAF498F751D0}"/>
    <cellStyle name="Millares 5 2 3 3 3 3 2 2 2" xfId="38430" xr:uid="{F3222C81-CFF1-4D45-AF7E-77E0F5ED7A1B}"/>
    <cellStyle name="Millares 5 2 3 3 3 3 2 3" xfId="29216" xr:uid="{1D6C1828-8A13-4157-9E99-DC282AA4CA68}"/>
    <cellStyle name="Millares 5 2 3 3 3 3 3" xfId="15277" xr:uid="{90CE69D9-3A63-4F74-92EC-81768E1AE47E}"/>
    <cellStyle name="Millares 5 2 3 3 3 3 3 2" xfId="33708" xr:uid="{4BAC0B21-2795-4CFF-8D43-928B62460D93}"/>
    <cellStyle name="Millares 5 2 3 3 3 3 4" xfId="24494" xr:uid="{2196B446-C795-4613-B42A-470561B114E9}"/>
    <cellStyle name="Millares 5 2 3 3 3 4" xfId="8361" xr:uid="{9FAA5DFF-BFA3-4E43-A7DD-590CCA1AEC06}"/>
    <cellStyle name="Millares 5 2 3 3 3 4 2" xfId="17578" xr:uid="{73A856BB-5530-4995-861E-D04D79C4180C}"/>
    <cellStyle name="Millares 5 2 3 3 3 4 2 2" xfId="36009" xr:uid="{D79FD0EF-471F-4EBD-B4C3-5D53D41A610C}"/>
    <cellStyle name="Millares 5 2 3 3 3 4 3" xfId="26795" xr:uid="{3603BCED-6C7E-4957-A1AB-F8493C7D3E4A}"/>
    <cellStyle name="Millares 5 2 3 3 3 5" xfId="7699" xr:uid="{90E7F58E-D76B-4432-973C-5B4F8032DF08}"/>
    <cellStyle name="Millares 5 2 3 3 3 5 2" xfId="16916" xr:uid="{1CD4F1D4-23F7-46BC-9ECE-608870C06A7D}"/>
    <cellStyle name="Millares 5 2 3 3 3 5 2 2" xfId="35347" xr:uid="{F72CFC17-E46E-48F4-93F3-5AA1EACE83BF}"/>
    <cellStyle name="Millares 5 2 3 3 3 5 3" xfId="26133" xr:uid="{D785FDA4-DB03-4E96-BDCF-78C259ED93B2}"/>
    <cellStyle name="Millares 5 2 3 3 3 6" xfId="12342" xr:uid="{5CB50951-07BC-4E6C-A413-EC26FA33B36A}"/>
    <cellStyle name="Millares 5 2 3 3 3 6 2" xfId="30773" xr:uid="{66EF0EB7-AF71-45E7-A3D2-3E8E8689A721}"/>
    <cellStyle name="Millares 5 2 3 3 3 7" xfId="21559" xr:uid="{0236CEEB-F57F-4124-9F39-DCB2C6F8485C}"/>
    <cellStyle name="Millares 5 2 3 3 4" xfId="3702" xr:uid="{DB90E6E9-D286-49E8-8B04-AEB34337301D}"/>
    <cellStyle name="Millares 5 2 3 3 4 2" xfId="5892" xr:uid="{ACCFBF02-2053-4780-8164-ED15F7DDAE1B}"/>
    <cellStyle name="Millares 5 2 3 3 4 2 2" xfId="10622" xr:uid="{A010297F-C452-4535-9E95-C151B22DDC0D}"/>
    <cellStyle name="Millares 5 2 3 3 4 2 2 2" xfId="19838" xr:uid="{738A9BB7-707E-49C2-AFB2-57FFB19137AA}"/>
    <cellStyle name="Millares 5 2 3 3 4 2 2 2 2" xfId="38269" xr:uid="{90BAB78E-FCD6-41DA-9115-505D7A896BFB}"/>
    <cellStyle name="Millares 5 2 3 3 4 2 2 3" xfId="29055" xr:uid="{627C48BD-86FE-4AFE-A47B-5820A774A928}"/>
    <cellStyle name="Millares 5 2 3 3 4 2 3" xfId="15116" xr:uid="{67C77B28-6CB9-4031-88FC-BE7E2157D2AD}"/>
    <cellStyle name="Millares 5 2 3 3 4 2 3 2" xfId="33547" xr:uid="{F5C71507-47D0-4742-952C-6D0772DE541F}"/>
    <cellStyle name="Millares 5 2 3 3 4 2 4" xfId="24333" xr:uid="{DA06A3C3-FF73-4B65-81E3-F8B9C8961987}"/>
    <cellStyle name="Millares 5 2 3 3 4 3" xfId="8436" xr:uid="{277672E1-7A45-492A-A6AF-43BEA68EEE9C}"/>
    <cellStyle name="Millares 5 2 3 3 4 3 2" xfId="17652" xr:uid="{A56FB0DE-6928-4918-B764-416CAB4AB787}"/>
    <cellStyle name="Millares 5 2 3 3 4 3 2 2" xfId="36083" xr:uid="{5A52D348-6C08-40E5-8120-2F731A237477}"/>
    <cellStyle name="Millares 5 2 3 3 4 3 3" xfId="26869" xr:uid="{77387EAD-E18A-4A6B-B65D-F762D69C6B78}"/>
    <cellStyle name="Millares 5 2 3 3 4 4" xfId="7163" xr:uid="{2B38F582-F6F0-46F8-8330-17BE2240DC5C}"/>
    <cellStyle name="Millares 5 2 3 3 4 4 2" xfId="16380" xr:uid="{27901E66-E94F-4E3B-88B0-34C71CBC72FF}"/>
    <cellStyle name="Millares 5 2 3 3 4 4 2 2" xfId="34811" xr:uid="{9A18C4BE-47DD-4D46-BBB5-DA516236A62E}"/>
    <cellStyle name="Millares 5 2 3 3 4 4 3" xfId="25597" xr:uid="{5F3A8300-8E65-4AE1-B456-FCFEC769BA42}"/>
    <cellStyle name="Millares 5 2 3 3 4 5" xfId="12930" xr:uid="{46BD7834-4D93-4C8E-883B-D046A2766E33}"/>
    <cellStyle name="Millares 5 2 3 3 4 5 2" xfId="31361" xr:uid="{20EF96C5-CD22-4F5A-B799-33EEF1163DDB}"/>
    <cellStyle name="Millares 5 2 3 3 4 6" xfId="22147" xr:uid="{896CE24F-4EF3-4301-B81F-4A3C465E3EE7}"/>
    <cellStyle name="Millares 5 2 3 3 5" xfId="4254" xr:uid="{FD85A6A5-429E-40E5-BF54-2721C97E343B}"/>
    <cellStyle name="Millares 5 2 3 3 5 2" xfId="8984" xr:uid="{C4A8CE19-128E-4B1D-97BE-5F054B5A0DF4}"/>
    <cellStyle name="Millares 5 2 3 3 5 2 2" xfId="18200" xr:uid="{652F91D4-27A3-430A-98B3-EE8337FB1CC2}"/>
    <cellStyle name="Millares 5 2 3 3 5 2 2 2" xfId="36631" xr:uid="{4692AA8E-5F7C-4E83-A5CA-3CD90CE44474}"/>
    <cellStyle name="Millares 5 2 3 3 5 2 3" xfId="27417" xr:uid="{25565580-526D-414B-AF05-E288725E8E95}"/>
    <cellStyle name="Millares 5 2 3 3 5 3" xfId="13478" xr:uid="{94539A8D-F2F0-4615-9347-62DE709F4DA6}"/>
    <cellStyle name="Millares 5 2 3 3 5 3 2" xfId="31909" xr:uid="{BF3148F2-C6C2-4E3A-B4E8-151105F44CCB}"/>
    <cellStyle name="Millares 5 2 3 3 5 4" xfId="22695" xr:uid="{B8AB11DC-2723-41C7-943D-2106BD8597EF}"/>
    <cellStyle name="Millares 5 2 3 3 6" xfId="5985" xr:uid="{7DFD8844-8CFE-4935-96AB-DBBF74584F1E}"/>
    <cellStyle name="Millares 5 2 3 3 6 2" xfId="10709" xr:uid="{84188F97-3541-45E4-A6E5-85618F7CCB7F}"/>
    <cellStyle name="Millares 5 2 3 3 6 2 2" xfId="19925" xr:uid="{48AF0273-66F4-41EF-AA57-3F67750FF5A7}"/>
    <cellStyle name="Millares 5 2 3 3 6 2 2 2" xfId="38356" xr:uid="{C696925A-0C8B-4E30-8197-50440E6B0943}"/>
    <cellStyle name="Millares 5 2 3 3 6 2 3" xfId="29142" xr:uid="{A1D38611-F51A-4974-9155-EAFF34B76E66}"/>
    <cellStyle name="Millares 5 2 3 3 6 3" xfId="15203" xr:uid="{7595285C-7100-4270-9DB3-BB3F57130E47}"/>
    <cellStyle name="Millares 5 2 3 3 6 3 2" xfId="33634" xr:uid="{0C7D6D42-E85F-488E-BF2C-7F9B9B986B56}"/>
    <cellStyle name="Millares 5 2 3 3 6 4" xfId="24420" xr:uid="{54B14C72-47CE-4A67-8599-32D79B11B8F7}"/>
    <cellStyle name="Millares 5 2 3 3 7" xfId="6561" xr:uid="{0B5CCE6E-80B5-433D-A7B0-2E89636B4A95}"/>
    <cellStyle name="Millares 5 2 3 3 7 2" xfId="15778" xr:uid="{D9A66ACC-38F7-4B29-A41E-A57A0182AC41}"/>
    <cellStyle name="Millares 5 2 3 3 7 2 2" xfId="34209" xr:uid="{51359092-23B1-4E85-82A0-2CCCA76B449A}"/>
    <cellStyle name="Millares 5 2 3 3 7 3" xfId="24995" xr:uid="{304C6660-0942-415F-90F5-A4985FA1417C}"/>
    <cellStyle name="Millares 5 2 3 3 8" xfId="8287" xr:uid="{A9A20D3F-F183-471A-A47D-3CD572494A27}"/>
    <cellStyle name="Millares 5 2 3 3 8 2" xfId="17504" xr:uid="{90D4A918-6F25-4053-BE53-C317E8D0E6D6}"/>
    <cellStyle name="Millares 5 2 3 3 8 2 2" xfId="35935" xr:uid="{665B12C7-7ED8-414C-8513-FB064A3F8F97}"/>
    <cellStyle name="Millares 5 2 3 3 8 3" xfId="26721" xr:uid="{CD548CED-C07E-467C-AB35-6B6E9D75CAD7}"/>
    <cellStyle name="Millares 5 2 3 3 9" xfId="11292" xr:uid="{395737D2-AC76-4A07-9B67-44C1FC50EA66}"/>
    <cellStyle name="Millares 5 2 3 3 9 2" xfId="29723" xr:uid="{01E883A6-7E9F-4429-B596-4671A1626ED6}"/>
    <cellStyle name="Millares 5 2 3 4" xfId="2256" xr:uid="{B131C99A-854B-41B6-89FF-54F5A248FC7D}"/>
    <cellStyle name="Millares 5 2 3 4 2" xfId="3304" xr:uid="{4FA2993F-D387-4D48-A619-8307F6AA6963}"/>
    <cellStyle name="Millares 5 2 3 4 2 2" xfId="5495" xr:uid="{E8D88D74-91DB-462B-AADC-2A73576CE2CA}"/>
    <cellStyle name="Millares 5 2 3 4 2 2 2" xfId="10225" xr:uid="{30AA4600-E39F-4A9B-B7C6-008C959F61A2}"/>
    <cellStyle name="Millares 5 2 3 4 2 2 2 2" xfId="19441" xr:uid="{69A748A6-689C-4E4F-8262-BA1B558A97C4}"/>
    <cellStyle name="Millares 5 2 3 4 2 2 2 2 2" xfId="37872" xr:uid="{659CE75E-4E82-4157-97BA-68C1212F7255}"/>
    <cellStyle name="Millares 5 2 3 4 2 2 2 3" xfId="28658" xr:uid="{BD4F6EAB-D31D-4C85-8AB2-E29801BA68F6}"/>
    <cellStyle name="Millares 5 2 3 4 2 2 3" xfId="14719" xr:uid="{6987D4E2-139D-48B3-8681-C1FA838AD382}"/>
    <cellStyle name="Millares 5 2 3 4 2 2 3 2" xfId="33150" xr:uid="{D0BFDB4D-FF09-400C-8CB1-70FA06E5A4DF}"/>
    <cellStyle name="Millares 5 2 3 4 2 2 4" xfId="23936" xr:uid="{0F3AB70C-6BF9-44C3-BE93-D0E458ED2D79}"/>
    <cellStyle name="Millares 5 2 3 4 2 3" xfId="8373" xr:uid="{0CBAC266-76E1-4E99-939C-18B8959FE2FD}"/>
    <cellStyle name="Millares 5 2 3 4 2 3 2" xfId="17589" xr:uid="{A6B3637B-FB40-4B85-AF85-B8A4F8FBC7C2}"/>
    <cellStyle name="Millares 5 2 3 4 2 3 2 2" xfId="36020" xr:uid="{69142AD4-4DDF-41BB-81F0-6403288247D7}"/>
    <cellStyle name="Millares 5 2 3 4 2 3 3" xfId="26806" xr:uid="{00CCB8EA-8987-4E51-B010-13C6D22657C2}"/>
    <cellStyle name="Millares 5 2 3 4 2 4" xfId="7890" xr:uid="{3B7B4FD0-8DE9-4FB3-BCDC-1C2D5A7D13A9}"/>
    <cellStyle name="Millares 5 2 3 4 2 4 2" xfId="17107" xr:uid="{E9E0FEC6-EAB7-4378-801D-AA4C422A0BDF}"/>
    <cellStyle name="Millares 5 2 3 4 2 4 2 2" xfId="35538" xr:uid="{7F633E65-595D-4CE6-86CC-F65369E8829B}"/>
    <cellStyle name="Millares 5 2 3 4 2 4 3" xfId="26324" xr:uid="{21339B86-EFAA-4A39-B264-FFD4CDBA00B2}"/>
    <cellStyle name="Millares 5 2 3 4 2 5" xfId="12533" xr:uid="{1505A4B1-CB21-474D-8C03-C5B87086CB07}"/>
    <cellStyle name="Millares 5 2 3 4 2 5 2" xfId="30964" xr:uid="{F28B537F-1E57-4D59-9EB3-7DD68A54423C}"/>
    <cellStyle name="Millares 5 2 3 4 2 6" xfId="21750" xr:uid="{0A1F1C14-0B3A-4F3A-AB89-02418CD89E22}"/>
    <cellStyle name="Millares 5 2 3 4 3" xfId="3714" xr:uid="{0F0396D3-AD96-40E6-A9D0-95C3ED95022B}"/>
    <cellStyle name="Millares 5 2 3 4 3 2" xfId="5903" xr:uid="{4E82DE15-D24B-478B-B1CA-81631D18EB0B}"/>
    <cellStyle name="Millares 5 2 3 4 3 2 2" xfId="10633" xr:uid="{88E7D412-A633-4A84-80F0-96B742B2C6B5}"/>
    <cellStyle name="Millares 5 2 3 4 3 2 2 2" xfId="19849" xr:uid="{42558926-4821-44C4-A936-B4FA3C86BF9A}"/>
    <cellStyle name="Millares 5 2 3 4 3 2 2 2 2" xfId="38280" xr:uid="{F5B43ED5-3E1C-4F62-9ED1-FF43327EAA2B}"/>
    <cellStyle name="Millares 5 2 3 4 3 2 2 3" xfId="29066" xr:uid="{E5DAD5FF-7D7E-4FCD-A6F7-B8D208A4B86C}"/>
    <cellStyle name="Millares 5 2 3 4 3 2 3" xfId="15127" xr:uid="{F84429F3-8EDC-4009-9E96-DFDBA90A7353}"/>
    <cellStyle name="Millares 5 2 3 4 3 2 3 2" xfId="33558" xr:uid="{0DE1DF2D-D43C-4D91-97C1-30DF6E1F5122}"/>
    <cellStyle name="Millares 5 2 3 4 3 2 4" xfId="24344" xr:uid="{40DE4994-35C1-4D3B-AE79-1EECEF1C2C75}"/>
    <cellStyle name="Millares 5 2 3 4 3 3" xfId="8447" xr:uid="{8BB78E73-6336-4996-9EB9-460A3D8FD4F3}"/>
    <cellStyle name="Millares 5 2 3 4 3 3 2" xfId="17663" xr:uid="{0B2AF0C7-5274-4657-A0FE-117C3B53E132}"/>
    <cellStyle name="Millares 5 2 3 4 3 3 2 2" xfId="36094" xr:uid="{CD7F8F5E-C0E9-4CC1-9F20-895ADB40B258}"/>
    <cellStyle name="Millares 5 2 3 4 3 3 3" xfId="26880" xr:uid="{8D49645A-2FA3-4E44-8F50-E2C13CD74346}"/>
    <cellStyle name="Millares 5 2 3 4 3 4" xfId="7174" xr:uid="{D5DDDEC3-9BE1-4E4A-B0BB-BBEA94ECBDF5}"/>
    <cellStyle name="Millares 5 2 3 4 3 4 2" xfId="16391" xr:uid="{C7429FBF-3F03-485A-88B8-BE3D90698C06}"/>
    <cellStyle name="Millares 5 2 3 4 3 4 2 2" xfId="34822" xr:uid="{6D0D883B-95B9-497A-8389-46093AA42218}"/>
    <cellStyle name="Millares 5 2 3 4 3 4 3" xfId="25608" xr:uid="{B1F82ED2-1146-419E-B4EB-5AE0267B7823}"/>
    <cellStyle name="Millares 5 2 3 4 3 5" xfId="12941" xr:uid="{7AEB7184-C9B0-43E9-A31A-BD698A4C2C61}"/>
    <cellStyle name="Millares 5 2 3 4 3 5 2" xfId="31372" xr:uid="{DA827C0E-A309-4591-8D6C-FD5BF3BA534A}"/>
    <cellStyle name="Millares 5 2 3 4 3 6" xfId="22158" xr:uid="{D9201C33-8631-4CBC-B5B0-BF408D7E874C}"/>
    <cellStyle name="Millares 5 2 3 4 4" xfId="4445" xr:uid="{5F71522B-41EB-44C3-9748-2C9164139C87}"/>
    <cellStyle name="Millares 5 2 3 4 4 2" xfId="9175" xr:uid="{0C90746F-C47A-4C34-B4E1-9E85E019CA70}"/>
    <cellStyle name="Millares 5 2 3 4 4 2 2" xfId="18391" xr:uid="{D0A69930-3FEC-4495-9784-4862931B7D0C}"/>
    <cellStyle name="Millares 5 2 3 4 4 2 2 2" xfId="36822" xr:uid="{D02DE694-4223-4B13-A488-A3EBCFBCA448}"/>
    <cellStyle name="Millares 5 2 3 4 4 2 3" xfId="27608" xr:uid="{034D75B8-3BE2-4957-A3BE-DF1732DAB629}"/>
    <cellStyle name="Millares 5 2 3 4 4 3" xfId="13669" xr:uid="{E01A653D-EA54-46D4-AA0D-BADE52891EAD}"/>
    <cellStyle name="Millares 5 2 3 4 4 3 2" xfId="32100" xr:uid="{ADFE13AD-8128-40BF-AA1E-3BFD086A85A8}"/>
    <cellStyle name="Millares 5 2 3 4 4 4" xfId="22886" xr:uid="{98FC9431-4154-41A7-86CE-F2B502D3FFA7}"/>
    <cellStyle name="Millares 5 2 3 4 5" xfId="5996" xr:uid="{AE254288-226F-444C-8FB9-2FF9B32D5065}"/>
    <cellStyle name="Millares 5 2 3 4 5 2" xfId="10720" xr:uid="{314FEA54-EFE2-49B7-949F-C324759BF4E7}"/>
    <cellStyle name="Millares 5 2 3 4 5 2 2" xfId="19936" xr:uid="{764E00F1-4464-4293-BCE3-8C7937B5159D}"/>
    <cellStyle name="Millares 5 2 3 4 5 2 2 2" xfId="38367" xr:uid="{688C5433-3130-431E-B46B-9796FB7BF73D}"/>
    <cellStyle name="Millares 5 2 3 4 5 2 3" xfId="29153" xr:uid="{0F834344-C2B6-4B07-B607-31A27D2B84AA}"/>
    <cellStyle name="Millares 5 2 3 4 5 3" xfId="15214" xr:uid="{B044F833-50EB-48D5-B1D5-AE91E019224B}"/>
    <cellStyle name="Millares 5 2 3 4 5 3 2" xfId="33645" xr:uid="{50ED1CB7-1352-4E14-972A-EC0A799B5FCD}"/>
    <cellStyle name="Millares 5 2 3 4 5 4" xfId="24431" xr:uid="{6AB4FDA8-712E-4624-B10F-09C22DECAC23}"/>
    <cellStyle name="Millares 5 2 3 4 6" xfId="8298" xr:uid="{5A7586C8-5513-4A29-9C4E-3EF6B0A7BC2C}"/>
    <cellStyle name="Millares 5 2 3 4 6 2" xfId="17515" xr:uid="{78D1B59D-D463-49A1-8315-85C06F542298}"/>
    <cellStyle name="Millares 5 2 3 4 6 2 2" xfId="35946" xr:uid="{680649FE-2665-40AD-926E-B2B1D6B65A6B}"/>
    <cellStyle name="Millares 5 2 3 4 6 3" xfId="26732" xr:uid="{352AE2B9-8CF8-47CB-B9C3-7E9321A8EB72}"/>
    <cellStyle name="Millares 5 2 3 4 7" xfId="6767" xr:uid="{8B828FA2-A6CD-4823-9D90-478D4C720C0B}"/>
    <cellStyle name="Millares 5 2 3 4 7 2" xfId="15984" xr:uid="{C6EFE7C0-FB55-4381-823F-638916F7F2E3}"/>
    <cellStyle name="Millares 5 2 3 4 7 2 2" xfId="34415" xr:uid="{98B0D3AE-9E9B-4DB6-9B24-525B85237521}"/>
    <cellStyle name="Millares 5 2 3 4 7 3" xfId="25201" xr:uid="{F3CCC199-1276-4134-AC38-A25651E879C5}"/>
    <cellStyle name="Millares 5 2 3 4 8" xfId="11483" xr:uid="{C5A70FBA-4EDE-43F7-A6BA-4F5ED14D9875}"/>
    <cellStyle name="Millares 5 2 3 4 8 2" xfId="29914" xr:uid="{3C9621CE-A167-49C4-8E28-F2B3A616C4D0}"/>
    <cellStyle name="Millares 5 2 3 4 9" xfId="20700" xr:uid="{A329A28B-4A0F-4258-9ACF-ADABB20AA2F3}"/>
    <cellStyle name="Millares 5 2 3 5" xfId="2781" xr:uid="{D89CA9CA-CE13-44EF-9CB8-438503D3D6D5}"/>
    <cellStyle name="Millares 5 2 3 5 2" xfId="3750" xr:uid="{B28F17BF-1DC5-44EB-86A9-F84624D298FF}"/>
    <cellStyle name="Millares 5 2 3 5 2 2" xfId="5939" xr:uid="{A28FE4D1-3C48-48E1-B01F-5717C28C25C4}"/>
    <cellStyle name="Millares 5 2 3 5 2 2 2" xfId="10669" xr:uid="{93767995-46BB-4DA6-A84A-19857C739FF7}"/>
    <cellStyle name="Millares 5 2 3 5 2 2 2 2" xfId="19885" xr:uid="{015750B3-648E-48ED-A947-127DE232339C}"/>
    <cellStyle name="Millares 5 2 3 5 2 2 2 2 2" xfId="38316" xr:uid="{06DE2E7B-3483-4B85-9B45-5BE83D2AAABA}"/>
    <cellStyle name="Millares 5 2 3 5 2 2 2 3" xfId="29102" xr:uid="{C74B540D-4C7D-41C8-9671-2003BCAB3D49}"/>
    <cellStyle name="Millares 5 2 3 5 2 2 3" xfId="15163" xr:uid="{271FC0F4-3FF0-40D5-9BF7-572441D61EE8}"/>
    <cellStyle name="Millares 5 2 3 5 2 2 3 2" xfId="33594" xr:uid="{482A20A4-E0F0-414E-902C-C664F3C68514}"/>
    <cellStyle name="Millares 5 2 3 5 2 2 4" xfId="24380" xr:uid="{D2D1C26D-7262-4AD8-80ED-B8FA06482C8F}"/>
    <cellStyle name="Millares 5 2 3 5 2 3" xfId="8483" xr:uid="{18DA07FE-66EF-42B7-B958-A75D24087EF9}"/>
    <cellStyle name="Millares 5 2 3 5 2 3 2" xfId="17699" xr:uid="{79DAFF18-64FF-45F1-9847-1908648FDB84}"/>
    <cellStyle name="Millares 5 2 3 5 2 3 2 2" xfId="36130" xr:uid="{4CA49370-F942-4824-AF5F-3E71DB43A576}"/>
    <cellStyle name="Millares 5 2 3 5 2 3 3" xfId="26916" xr:uid="{206B765C-6505-4160-8634-3454B2A067E6}"/>
    <cellStyle name="Millares 5 2 3 5 2 4" xfId="7365" xr:uid="{853741C8-638B-42AC-9168-E5563C3C7814}"/>
    <cellStyle name="Millares 5 2 3 5 2 4 2" xfId="16582" xr:uid="{0F7675E8-05BE-4C2A-86FC-1A9D2E701A10}"/>
    <cellStyle name="Millares 5 2 3 5 2 4 2 2" xfId="35013" xr:uid="{EE70F5A2-B4FE-47F6-9016-AB5193E1D530}"/>
    <cellStyle name="Millares 5 2 3 5 2 4 3" xfId="25799" xr:uid="{933F6F5C-2CF4-42CC-8B5B-CC65F1D48427}"/>
    <cellStyle name="Millares 5 2 3 5 2 5" xfId="12977" xr:uid="{3B7E343B-2F4B-4CD5-BA74-BCE76A5FD56B}"/>
    <cellStyle name="Millares 5 2 3 5 2 5 2" xfId="31408" xr:uid="{65CFD2A9-A881-499D-AE9B-8D5005F568A3}"/>
    <cellStyle name="Millares 5 2 3 5 2 6" xfId="22194" xr:uid="{18D59EEF-84FD-4069-851E-08CA670E71FE}"/>
    <cellStyle name="Millares 5 2 3 5 3" xfId="4970" xr:uid="{EE871559-C3A5-4E08-8536-AF62C7541202}"/>
    <cellStyle name="Millares 5 2 3 5 3 2" xfId="9700" xr:uid="{85BCDA26-6540-45AF-A2B9-40984820CFB2}"/>
    <cellStyle name="Millares 5 2 3 5 3 2 2" xfId="18916" xr:uid="{05FD2D35-0DF2-4B0C-BE33-3976E3F2FF5D}"/>
    <cellStyle name="Millares 5 2 3 5 3 2 2 2" xfId="37347" xr:uid="{9E686C4A-9ED8-4B3B-B3A7-4ACB9C5E5751}"/>
    <cellStyle name="Millares 5 2 3 5 3 2 3" xfId="28133" xr:uid="{E4660E04-AF97-45AE-B94A-29502BF10EBD}"/>
    <cellStyle name="Millares 5 2 3 5 3 3" xfId="14194" xr:uid="{18BC2475-56B1-43DA-BBD4-C70B9D73A09D}"/>
    <cellStyle name="Millares 5 2 3 5 3 3 2" xfId="32625" xr:uid="{785B1753-31DF-4EE3-9DC3-84C53129FD1F}"/>
    <cellStyle name="Millares 5 2 3 5 3 4" xfId="23411" xr:uid="{BDD29308-3F0F-4E77-BEEF-4691AD9F87D3}"/>
    <cellStyle name="Millares 5 2 3 5 4" xfId="6034" xr:uid="{3FCED0B2-F859-42BE-9FD5-7215FD16F486}"/>
    <cellStyle name="Millares 5 2 3 5 4 2" xfId="10757" xr:uid="{A4D177DD-A09C-42AF-BD8B-B82D88831C73}"/>
    <cellStyle name="Millares 5 2 3 5 4 2 2" xfId="19973" xr:uid="{AEB21054-F1C2-4716-8F3F-7CD6DEDF4A8E}"/>
    <cellStyle name="Millares 5 2 3 5 4 2 2 2" xfId="38404" xr:uid="{5240EB3A-B455-4444-B9BD-6CCEF2C86A7E}"/>
    <cellStyle name="Millares 5 2 3 5 4 2 3" xfId="29190" xr:uid="{6C9DBB0A-5929-4764-BBCD-ADE2982B0745}"/>
    <cellStyle name="Millares 5 2 3 5 4 3" xfId="15251" xr:uid="{DA35145D-E69B-42CC-9DBC-B7A1CCA8694D}"/>
    <cellStyle name="Millares 5 2 3 5 4 3 2" xfId="33682" xr:uid="{254D7C4E-11D5-4172-8E6C-279DEDA2FCBE}"/>
    <cellStyle name="Millares 5 2 3 5 4 4" xfId="24468" xr:uid="{472FD5C5-8BA4-4424-8587-9F0978D04151}"/>
    <cellStyle name="Millares 5 2 3 5 5" xfId="8335" xr:uid="{088C7C1C-6BCE-4C0D-A0F2-6F662D2399B1}"/>
    <cellStyle name="Millares 5 2 3 5 5 2" xfId="17552" xr:uid="{DF7FF107-AB15-47AC-9D0B-61EB2A80F785}"/>
    <cellStyle name="Millares 5 2 3 5 5 2 2" xfId="35983" xr:uid="{94C492EF-FBD4-406A-88D2-D2B382128D42}"/>
    <cellStyle name="Millares 5 2 3 5 5 3" xfId="26769" xr:uid="{187635FA-DDE9-4E91-B4C1-08B97C430E18}"/>
    <cellStyle name="Millares 5 2 3 5 6" xfId="6599" xr:uid="{4D798C2F-2CF6-4348-81E1-CE3455E83F45}"/>
    <cellStyle name="Millares 5 2 3 5 6 2" xfId="15816" xr:uid="{89B228BE-5C3A-433D-B711-C150F8A596E3}"/>
    <cellStyle name="Millares 5 2 3 5 6 2 2" xfId="34247" xr:uid="{E7C95F43-B2DA-46CA-9732-42E9BBD526FE}"/>
    <cellStyle name="Millares 5 2 3 5 6 3" xfId="25033" xr:uid="{BDDB5649-9903-462B-9D83-E099A4E9D2FD}"/>
    <cellStyle name="Millares 5 2 3 5 7" xfId="12008" xr:uid="{9E13E6D9-649D-4BB7-83F6-33E6BF023D64}"/>
    <cellStyle name="Millares 5 2 3 5 7 2" xfId="30439" xr:uid="{D5ED04D5-74A0-463C-8CA7-4CCF259EB54A}"/>
    <cellStyle name="Millares 5 2 3 5 8" xfId="21225" xr:uid="{F5134593-5CE4-4935-B8D7-DF7FBF757C4D}"/>
    <cellStyle name="Millares 5 2 3 6" xfId="3676" xr:uid="{9488F2B4-B807-4D24-9A7F-C061B6CD9D18}"/>
    <cellStyle name="Millares 5 2 3 6 2" xfId="5866" xr:uid="{D42B4E83-22C0-491B-9213-A615B7BF7495}"/>
    <cellStyle name="Millares 5 2 3 6 2 2" xfId="10596" xr:uid="{0BCC6775-D32B-4FBA-9B78-119A8241F0ED}"/>
    <cellStyle name="Millares 5 2 3 6 2 2 2" xfId="19812" xr:uid="{74746859-8DFD-48EE-BE4D-CC92A58C43F8}"/>
    <cellStyle name="Millares 5 2 3 6 2 2 2 2" xfId="38243" xr:uid="{B7DBD13D-4A7A-4BF0-8755-F73BE35E94E4}"/>
    <cellStyle name="Millares 5 2 3 6 2 2 3" xfId="29029" xr:uid="{E0803A0A-64D6-4855-8015-20316D2F28D9}"/>
    <cellStyle name="Millares 5 2 3 6 2 3" xfId="15090" xr:uid="{FC082F1B-1320-469D-8678-399C1658598D}"/>
    <cellStyle name="Millares 5 2 3 6 2 3 2" xfId="33521" xr:uid="{4A5ADA8A-93B4-4980-B389-EA0EC7EE0981}"/>
    <cellStyle name="Millares 5 2 3 6 2 4" xfId="24307" xr:uid="{201F7B9C-44FC-4897-A483-CB3CFA1DB87C}"/>
    <cellStyle name="Millares 5 2 3 6 3" xfId="8410" xr:uid="{D51BA74D-CB14-4A1C-BA60-D66F966E6EDA}"/>
    <cellStyle name="Millares 5 2 3 6 3 2" xfId="17626" xr:uid="{BCD09F79-7F54-4EA7-82CB-87522B55377F}"/>
    <cellStyle name="Millares 5 2 3 6 3 2 2" xfId="36057" xr:uid="{C2BB88EA-28A3-4968-AE54-A49E78CE8FD1}"/>
    <cellStyle name="Millares 5 2 3 6 3 3" xfId="26843" xr:uid="{541A7192-2052-4180-9F53-4D741D224080}"/>
    <cellStyle name="Millares 5 2 3 6 4" xfId="7137" xr:uid="{4F837B7C-A291-4FCE-A187-84DCFA91DCDE}"/>
    <cellStyle name="Millares 5 2 3 6 4 2" xfId="16354" xr:uid="{95760C60-D651-4B98-A9F9-CA4FFE030A3B}"/>
    <cellStyle name="Millares 5 2 3 6 4 2 2" xfId="34785" xr:uid="{2A9090E3-60DB-4EB5-94E3-50DA6A338260}"/>
    <cellStyle name="Millares 5 2 3 6 4 3" xfId="25571" xr:uid="{511EFCD6-B397-446B-9BA1-B6C241F9E3FD}"/>
    <cellStyle name="Millares 5 2 3 6 5" xfId="12904" xr:uid="{AD614E8F-B5FF-46CA-B585-71213DDE067D}"/>
    <cellStyle name="Millares 5 2 3 6 5 2" xfId="31335" xr:uid="{91877CF4-9DAC-4AE3-B35E-5A643A9578FE}"/>
    <cellStyle name="Millares 5 2 3 6 6" xfId="22121" xr:uid="{5EC5866F-3FB6-4151-953C-52C584451995}"/>
    <cellStyle name="Millares 5 2 3 7" xfId="3921" xr:uid="{A97C05D5-07D1-49AA-AC10-6D5E877C1B99}"/>
    <cellStyle name="Millares 5 2 3 7 2" xfId="8650" xr:uid="{4DE5B955-25AF-4EA0-B2C2-EB972A1A4526}"/>
    <cellStyle name="Millares 5 2 3 7 2 2" xfId="17866" xr:uid="{85DA4AB5-351A-4CD6-A11C-B273DF7F61CE}"/>
    <cellStyle name="Millares 5 2 3 7 2 2 2" xfId="36297" xr:uid="{120A82CB-79E7-442A-8221-0B1FBB49832E}"/>
    <cellStyle name="Millares 5 2 3 7 2 3" xfId="27083" xr:uid="{A4800A2F-25D3-4F99-9A1E-F8B3A88D0E7E}"/>
    <cellStyle name="Millares 5 2 3 7 3" xfId="13144" xr:uid="{8F6BA6E7-68F2-4FC0-B77D-51D3F25F8433}"/>
    <cellStyle name="Millares 5 2 3 7 3 2" xfId="31575" xr:uid="{DF42BB7F-2D7C-4033-88CC-C812D8DB1B7B}"/>
    <cellStyle name="Millares 5 2 3 7 4" xfId="22361" xr:uid="{9D4C4554-5E37-4D2A-B207-F78FCD592BC6}"/>
    <cellStyle name="Millares 5 2 3 8" xfId="5959" xr:uid="{359ACA78-C691-42D1-852D-77E77093B32E}"/>
    <cellStyle name="Millares 5 2 3 8 2" xfId="10683" xr:uid="{F050BF9E-6FB8-4BDF-9A62-66152FE9A58B}"/>
    <cellStyle name="Millares 5 2 3 8 2 2" xfId="19899" xr:uid="{CA0BAEFD-937E-427E-AB74-008103CB7ED1}"/>
    <cellStyle name="Millares 5 2 3 8 2 2 2" xfId="38330" xr:uid="{0F1DD2C6-267A-4C9B-9DB2-6C5ECBC024C3}"/>
    <cellStyle name="Millares 5 2 3 8 2 3" xfId="29116" xr:uid="{07195BC5-CEDD-4B6D-B3BA-DA99E1602F75}"/>
    <cellStyle name="Millares 5 2 3 8 3" xfId="15177" xr:uid="{CDE1B8B0-120C-473B-8597-785BB1A78DA1}"/>
    <cellStyle name="Millares 5 2 3 8 3 2" xfId="33608" xr:uid="{FC418293-33E3-44A1-B5A8-1452D3F93570}"/>
    <cellStyle name="Millares 5 2 3 8 4" xfId="24394" xr:uid="{414CFB11-3761-47BD-8C2E-19E5CFB8CDA2}"/>
    <cellStyle name="Millares 5 2 3 9" xfId="6227" xr:uid="{0727278D-919D-4218-BEB8-F82085F0FDBD}"/>
    <cellStyle name="Millares 5 2 3 9 2" xfId="15444" xr:uid="{E066ED26-F215-4C98-8B42-1CD21CD0515E}"/>
    <cellStyle name="Millares 5 2 3 9 2 2" xfId="33875" xr:uid="{9E8B85A7-1BE7-4A90-9D1C-7539076461BE}"/>
    <cellStyle name="Millares 5 2 3 9 3" xfId="24661" xr:uid="{626EF0A0-B846-4FAA-927A-12C771C3268C}"/>
    <cellStyle name="Millares 5 2 4" xfId="894" xr:uid="{1FEFF60C-834C-497E-A401-03E6B652DC39}"/>
    <cellStyle name="Millares 5 2 4 10" xfId="20233" xr:uid="{614538CC-FEE9-4647-8013-2577FE4FF127}"/>
    <cellStyle name="Millares 5 2 4 11" xfId="1789" xr:uid="{8EEAAF09-F151-432C-AB4D-E930DE741B1B}"/>
    <cellStyle name="Millares 5 2 4 12" xfId="1366" xr:uid="{A99B565F-29D7-43A3-BA36-5DC2DB9CE407}"/>
    <cellStyle name="Millares 5 2 4 2" xfId="2312" xr:uid="{30B58BF0-5ED4-4618-AB26-5B4BC7FE7686}"/>
    <cellStyle name="Millares 5 2 4 2 2" xfId="3362" xr:uid="{82A73FA0-4EE4-4153-A996-6561F4C8F36B}"/>
    <cellStyle name="Millares 5 2 4 2 2 2" xfId="5553" xr:uid="{174BC3D3-EFB4-45B8-8009-3522F7EF836D}"/>
    <cellStyle name="Millares 5 2 4 2 2 2 2" xfId="10283" xr:uid="{8FFE3F7E-44A0-401D-82C6-66108E7CBA92}"/>
    <cellStyle name="Millares 5 2 4 2 2 2 2 2" xfId="19499" xr:uid="{81F9B7EB-E534-44D4-8D0A-9F36517012FE}"/>
    <cellStyle name="Millares 5 2 4 2 2 2 2 2 2" xfId="37930" xr:uid="{68E47095-04E6-4E70-80B0-15809451CD99}"/>
    <cellStyle name="Millares 5 2 4 2 2 2 2 3" xfId="28716" xr:uid="{90276F6D-8E15-4719-8097-7F845D54E8B8}"/>
    <cellStyle name="Millares 5 2 4 2 2 2 3" xfId="14777" xr:uid="{1FA4A886-346B-4721-986F-5E3BFD77C9EF}"/>
    <cellStyle name="Millares 5 2 4 2 2 2 3 2" xfId="33208" xr:uid="{ED1433DB-84A7-49CE-BD42-CAD740C65295}"/>
    <cellStyle name="Millares 5 2 4 2 2 2 4" xfId="23994" xr:uid="{268B0E23-793E-4D87-BAB6-25B12EE17734}"/>
    <cellStyle name="Millares 5 2 4 2 2 3" xfId="8379" xr:uid="{2003DBE6-AB5B-4E0D-8421-F6037C591979}"/>
    <cellStyle name="Millares 5 2 4 2 2 3 2" xfId="17595" xr:uid="{FB192039-207F-404A-97EB-CDE53D6F63C4}"/>
    <cellStyle name="Millares 5 2 4 2 2 3 2 2" xfId="36026" xr:uid="{5C190806-E4BA-41BB-90FE-11E6D3308E38}"/>
    <cellStyle name="Millares 5 2 4 2 2 3 3" xfId="26812" xr:uid="{8F0CAFE3-2526-4440-AB97-4C14E800D238}"/>
    <cellStyle name="Millares 5 2 4 2 2 4" xfId="7948" xr:uid="{CDF1FF30-C45E-4A89-A76D-DA817DF83B30}"/>
    <cellStyle name="Millares 5 2 4 2 2 4 2" xfId="17165" xr:uid="{ED9A4447-A03E-40DB-9886-AA5F87986606}"/>
    <cellStyle name="Millares 5 2 4 2 2 4 2 2" xfId="35596" xr:uid="{BA24DE4D-7DCE-433F-A5DE-4B7CC72D7EA6}"/>
    <cellStyle name="Millares 5 2 4 2 2 4 3" xfId="26382" xr:uid="{576A6E4B-8CAB-4D8F-A877-C29830205486}"/>
    <cellStyle name="Millares 5 2 4 2 2 5" xfId="12591" xr:uid="{F4C7D94E-F496-4E3A-9D1F-1F3E912838B5}"/>
    <cellStyle name="Millares 5 2 4 2 2 5 2" xfId="31022" xr:uid="{D0D90A72-B292-469D-B230-C71D328D94FC}"/>
    <cellStyle name="Millares 5 2 4 2 2 6" xfId="21808" xr:uid="{4EE87DA9-0FB5-4AC5-82EB-3689314A478A}"/>
    <cellStyle name="Millares 5 2 4 2 3" xfId="3720" xr:uid="{F96A7771-9ABC-4B3C-93D3-7B2C2ACFCBD0}"/>
    <cellStyle name="Millares 5 2 4 2 3 2" xfId="5909" xr:uid="{1F9266A4-7962-4202-B8C5-20C51423544E}"/>
    <cellStyle name="Millares 5 2 4 2 3 2 2" xfId="10639" xr:uid="{3E6BF9EC-0F20-4F56-890B-934300C73028}"/>
    <cellStyle name="Millares 5 2 4 2 3 2 2 2" xfId="19855" xr:uid="{2608A02C-EAA6-4B85-8A40-A569F70DF7C6}"/>
    <cellStyle name="Millares 5 2 4 2 3 2 2 2 2" xfId="38286" xr:uid="{7CB59759-FEC4-408B-A7BE-17C0E26A77D8}"/>
    <cellStyle name="Millares 5 2 4 2 3 2 2 3" xfId="29072" xr:uid="{4A7EC23B-2021-4B01-9077-ECC69A50834E}"/>
    <cellStyle name="Millares 5 2 4 2 3 2 3" xfId="15133" xr:uid="{48E7531C-9A9B-4116-B0CF-F5E86260EFA0}"/>
    <cellStyle name="Millares 5 2 4 2 3 2 3 2" xfId="33564" xr:uid="{7F74CCCA-A1AC-4234-9570-A719DEA604A2}"/>
    <cellStyle name="Millares 5 2 4 2 3 2 4" xfId="24350" xr:uid="{1E0219D7-F403-415F-8DC2-0A4A649F5293}"/>
    <cellStyle name="Millares 5 2 4 2 3 3" xfId="8453" xr:uid="{0B2118B6-06CB-4072-AE7F-2775FCC522AE}"/>
    <cellStyle name="Millares 5 2 4 2 3 3 2" xfId="17669" xr:uid="{E10F330F-2400-4600-A2F9-25ECF8FB6BD6}"/>
    <cellStyle name="Millares 5 2 4 2 3 3 2 2" xfId="36100" xr:uid="{6F504BF9-F662-4881-8294-BDD4B68B2474}"/>
    <cellStyle name="Millares 5 2 4 2 3 3 3" xfId="26886" xr:uid="{1C85AD91-88A3-407B-8FB0-EA2B9D79847A}"/>
    <cellStyle name="Millares 5 2 4 2 3 4" xfId="7180" xr:uid="{B0006160-273D-4A89-BFAA-BFE7A9308BD5}"/>
    <cellStyle name="Millares 5 2 4 2 3 4 2" xfId="16397" xr:uid="{59B73C84-666F-4CCA-8DAE-80F9BD890140}"/>
    <cellStyle name="Millares 5 2 4 2 3 4 2 2" xfId="34828" xr:uid="{9B05E0B3-B47B-4E0C-AA48-5C0905DDD860}"/>
    <cellStyle name="Millares 5 2 4 2 3 4 3" xfId="25614" xr:uid="{0E903489-FB97-4BC1-9034-E4B86A0CE59D}"/>
    <cellStyle name="Millares 5 2 4 2 3 5" xfId="12947" xr:uid="{AB9C21E3-6F6A-4687-BA38-07A303E95678}"/>
    <cellStyle name="Millares 5 2 4 2 3 5 2" xfId="31378" xr:uid="{01F27C40-9847-4FC4-96A5-54B6817B9D00}"/>
    <cellStyle name="Millares 5 2 4 2 3 6" xfId="22164" xr:uid="{1FFA0307-E105-4711-9CD9-ED4CA7F8ED43}"/>
    <cellStyle name="Millares 5 2 4 2 4" xfId="4503" xr:uid="{BB3AA86D-A8FF-4556-BED7-9295D507C0AD}"/>
    <cellStyle name="Millares 5 2 4 2 4 2" xfId="9233" xr:uid="{25EC28A1-320F-47BB-A0EF-FFD3A2E6B027}"/>
    <cellStyle name="Millares 5 2 4 2 4 2 2" xfId="18449" xr:uid="{CBFFAE40-A931-4274-BCC3-8FB9328D3601}"/>
    <cellStyle name="Millares 5 2 4 2 4 2 2 2" xfId="36880" xr:uid="{FECAE91E-D2E8-45B5-9485-4C317C65370F}"/>
    <cellStyle name="Millares 5 2 4 2 4 2 3" xfId="27666" xr:uid="{0E7A76A9-1261-4286-ACD6-834FACDAF486}"/>
    <cellStyle name="Millares 5 2 4 2 4 3" xfId="13727" xr:uid="{32BC892F-283B-4A65-B16A-1C30ED30EEC6}"/>
    <cellStyle name="Millares 5 2 4 2 4 3 2" xfId="32158" xr:uid="{72964C71-F7D5-44B4-A229-50CB89EE3510}"/>
    <cellStyle name="Millares 5 2 4 2 4 4" xfId="22944" xr:uid="{ECDED76F-66FD-486B-8BA5-442BF57F3ABD}"/>
    <cellStyle name="Millares 5 2 4 2 5" xfId="6002" xr:uid="{432E86D2-1FBC-4BD3-BB4E-B6B2D64DCFB2}"/>
    <cellStyle name="Millares 5 2 4 2 5 2" xfId="10726" xr:uid="{07378D88-6AA1-4114-8848-F06E3124A319}"/>
    <cellStyle name="Millares 5 2 4 2 5 2 2" xfId="19942" xr:uid="{F3B33A39-7076-452C-BD11-39DBEEB4FBD5}"/>
    <cellStyle name="Millares 5 2 4 2 5 2 2 2" xfId="38373" xr:uid="{5F59F846-B4E7-40C8-B033-DECD74901DBB}"/>
    <cellStyle name="Millares 5 2 4 2 5 2 3" xfId="29159" xr:uid="{EC05F623-EDE2-492A-9F3D-D66105246442}"/>
    <cellStyle name="Millares 5 2 4 2 5 3" xfId="15220" xr:uid="{1CD3F425-7409-4E76-9256-FD6A15B17862}"/>
    <cellStyle name="Millares 5 2 4 2 5 3 2" xfId="33651" xr:uid="{BB1B8BA4-D3F6-410F-AC9C-D65D049130B4}"/>
    <cellStyle name="Millares 5 2 4 2 5 4" xfId="24437" xr:uid="{59735F1F-CC2E-4AF8-A9AA-0D30E4AD07C2}"/>
    <cellStyle name="Millares 5 2 4 2 6" xfId="8304" xr:uid="{92A3B9EC-D13E-4634-BAF3-941D0A7B4A40}"/>
    <cellStyle name="Millares 5 2 4 2 6 2" xfId="17521" xr:uid="{D4FBB533-13B2-4725-AA2E-F49096C77541}"/>
    <cellStyle name="Millares 5 2 4 2 6 2 2" xfId="35952" xr:uid="{605396CC-26AA-4552-BFB3-A732FF154436}"/>
    <cellStyle name="Millares 5 2 4 2 6 3" xfId="26738" xr:uid="{9AC850DB-2CE3-4477-BEE5-36798EBAD781}"/>
    <cellStyle name="Millares 5 2 4 2 7" xfId="6825" xr:uid="{2A1E94F4-7805-4629-B496-3E52D4ABAE1A}"/>
    <cellStyle name="Millares 5 2 4 2 7 2" xfId="16042" xr:uid="{EFBE9E2B-5972-46C7-9983-3444B7E71C74}"/>
    <cellStyle name="Millares 5 2 4 2 7 2 2" xfId="34473" xr:uid="{512C4FD8-C0AA-4B17-B374-FA1DAE3A3C66}"/>
    <cellStyle name="Millares 5 2 4 2 7 3" xfId="25259" xr:uid="{9454984D-17DF-4CC9-BCB2-941BEC04D869}"/>
    <cellStyle name="Millares 5 2 4 2 8" xfId="11541" xr:uid="{8385EDF1-D961-462F-A8EC-CC000CF5DA04}"/>
    <cellStyle name="Millares 5 2 4 2 8 2" xfId="29972" xr:uid="{B0B6D9B4-1708-4813-9D7E-804A7D6C5C6E}"/>
    <cellStyle name="Millares 5 2 4 2 9" xfId="20758" xr:uid="{973AFA61-CC75-450D-9E8D-67813AEC8765}"/>
    <cellStyle name="Millares 5 2 4 3" xfId="2837" xr:uid="{D88803B2-51AA-437B-AC30-0426175ABBE2}"/>
    <cellStyle name="Millares 5 2 4 3 2" xfId="5028" xr:uid="{E096721B-B8A2-456A-95DD-6A30DC0CE3F2}"/>
    <cellStyle name="Millares 5 2 4 3 2 2" xfId="9758" xr:uid="{3DE2BADC-C3D7-4ADB-BA37-644CD3508367}"/>
    <cellStyle name="Millares 5 2 4 3 2 2 2" xfId="18974" xr:uid="{0ECF1A52-5B17-4ACA-BC55-1752D1F5C653}"/>
    <cellStyle name="Millares 5 2 4 3 2 2 2 2" xfId="37405" xr:uid="{949DA0B4-4FCA-4633-935E-BF4B0C2B45D8}"/>
    <cellStyle name="Millares 5 2 4 3 2 2 3" xfId="28191" xr:uid="{10ED41E3-FE48-4D44-8F0E-666A3C0DE36A}"/>
    <cellStyle name="Millares 5 2 4 3 2 3" xfId="14252" xr:uid="{086C751F-5CAD-463E-B247-4A44EACE71ED}"/>
    <cellStyle name="Millares 5 2 4 3 2 3 2" xfId="32683" xr:uid="{1A3BF49F-A7D0-458D-8205-81A3842E43EC}"/>
    <cellStyle name="Millares 5 2 4 3 2 4" xfId="23469" xr:uid="{628B7AB9-842B-4E34-AC71-0FF44D191C36}"/>
    <cellStyle name="Millares 5 2 4 3 3" xfId="6040" xr:uid="{37C0234C-23A7-48C3-B704-FAE8B6C2AA3E}"/>
    <cellStyle name="Millares 5 2 4 3 3 2" xfId="10763" xr:uid="{7A95EA5A-5256-4A79-B0E6-2F8B04551ED5}"/>
    <cellStyle name="Millares 5 2 4 3 3 2 2" xfId="19979" xr:uid="{4E266D53-627D-4876-8895-2751FD000101}"/>
    <cellStyle name="Millares 5 2 4 3 3 2 2 2" xfId="38410" xr:uid="{28482545-4837-435E-B4F6-912EB5E9BBA1}"/>
    <cellStyle name="Millares 5 2 4 3 3 2 3" xfId="29196" xr:uid="{C8F7F654-9B90-4253-B1AB-AE0DBE7D7E7B}"/>
    <cellStyle name="Millares 5 2 4 3 3 3" xfId="15257" xr:uid="{F445B167-B488-4766-AE04-018717829EB2}"/>
    <cellStyle name="Millares 5 2 4 3 3 3 2" xfId="33688" xr:uid="{3E377A6E-1740-4C70-B756-C2E8D901AF7F}"/>
    <cellStyle name="Millares 5 2 4 3 3 4" xfId="24474" xr:uid="{843A4D1A-CACF-4842-A408-58BC478D6A48}"/>
    <cellStyle name="Millares 5 2 4 3 4" xfId="8341" xr:uid="{43486620-D6EF-4945-912D-66C3440B5F67}"/>
    <cellStyle name="Millares 5 2 4 3 4 2" xfId="17558" xr:uid="{00FC54AE-750C-411C-89D1-C6EBE3FF0C40}"/>
    <cellStyle name="Millares 5 2 4 3 4 2 2" xfId="35989" xr:uid="{39285CB4-6D47-4186-951C-9470CF5D8DC7}"/>
    <cellStyle name="Millares 5 2 4 3 4 3" xfId="26775" xr:uid="{0CF633B7-00E5-457B-AF70-BA9CE9B632A6}"/>
    <cellStyle name="Millares 5 2 4 3 5" xfId="7423" xr:uid="{18955E0E-F79E-461D-9B15-81C0FB7F46B8}"/>
    <cellStyle name="Millares 5 2 4 3 5 2" xfId="16640" xr:uid="{F349736F-5160-4181-B46C-126C8C90DEE6}"/>
    <cellStyle name="Millares 5 2 4 3 5 2 2" xfId="35071" xr:uid="{33971562-9FB1-41E5-8D2C-FCECFD59D7EB}"/>
    <cellStyle name="Millares 5 2 4 3 5 3" xfId="25857" xr:uid="{3F1BDAF9-2390-4134-BBE2-EEE71AAB68BD}"/>
    <cellStyle name="Millares 5 2 4 3 6" xfId="12066" xr:uid="{4CC2FDEA-06B9-4EA0-8E90-47C280A5966A}"/>
    <cellStyle name="Millares 5 2 4 3 6 2" xfId="30497" xr:uid="{C815DFBE-7F07-47CE-B3F0-2F666E0C8EC2}"/>
    <cellStyle name="Millares 5 2 4 3 7" xfId="21283" xr:uid="{7917D74C-A074-43CC-BE2D-B99DAC3D886A}"/>
    <cellStyle name="Millares 5 2 4 4" xfId="3682" xr:uid="{49807E11-751B-41AA-9FF0-A094778436D8}"/>
    <cellStyle name="Millares 5 2 4 4 2" xfId="5872" xr:uid="{071C21F5-3671-4D84-BE26-FEC9F96E5791}"/>
    <cellStyle name="Millares 5 2 4 4 2 2" xfId="10602" xr:uid="{CA900BD8-E9BC-4234-887A-EF67D0AF4C0B}"/>
    <cellStyle name="Millares 5 2 4 4 2 2 2" xfId="19818" xr:uid="{741F49B2-64A7-4ECF-B450-0F7C64BB366D}"/>
    <cellStyle name="Millares 5 2 4 4 2 2 2 2" xfId="38249" xr:uid="{45A52D72-01CE-4E32-B66A-714CE7B2CA61}"/>
    <cellStyle name="Millares 5 2 4 4 2 2 3" xfId="29035" xr:uid="{76A9CFD4-A3D2-4A3A-960E-9042AF03C60E}"/>
    <cellStyle name="Millares 5 2 4 4 2 3" xfId="15096" xr:uid="{EFDC0899-B9EC-49C2-8787-0B4265EC00DB}"/>
    <cellStyle name="Millares 5 2 4 4 2 3 2" xfId="33527" xr:uid="{D1F4AEAC-3EF9-4664-A022-DCB10A0E4F38}"/>
    <cellStyle name="Millares 5 2 4 4 2 4" xfId="24313" xr:uid="{7D4BAB34-A1B3-45E2-A32A-6B97CEAD5B1E}"/>
    <cellStyle name="Millares 5 2 4 4 3" xfId="8416" xr:uid="{D615B6DF-5884-482C-8B7C-D1DE85468C2F}"/>
    <cellStyle name="Millares 5 2 4 4 3 2" xfId="17632" xr:uid="{32C442CF-BEC6-4BED-9458-B3E5F8DD3EE1}"/>
    <cellStyle name="Millares 5 2 4 4 3 2 2" xfId="36063" xr:uid="{E2DAB02A-E030-4D89-9C93-7BA35FD0D54D}"/>
    <cellStyle name="Millares 5 2 4 4 3 3" xfId="26849" xr:uid="{6E586033-3E7D-4BD7-BBAA-7A69938928B3}"/>
    <cellStyle name="Millares 5 2 4 4 4" xfId="7143" xr:uid="{2C9008D4-0703-4A1C-B728-5CF6B75E1CF5}"/>
    <cellStyle name="Millares 5 2 4 4 4 2" xfId="16360" xr:uid="{2052F251-509E-4D5F-B788-988777E339E3}"/>
    <cellStyle name="Millares 5 2 4 4 4 2 2" xfId="34791" xr:uid="{CC657F31-5A35-49BB-A76A-BDC8C0E45598}"/>
    <cellStyle name="Millares 5 2 4 4 4 3" xfId="25577" xr:uid="{5CE72181-4B4F-4544-BDE3-C4A25C1A7149}"/>
    <cellStyle name="Millares 5 2 4 4 5" xfId="12910" xr:uid="{65BD4983-368A-4B69-81CF-20953C916D80}"/>
    <cellStyle name="Millares 5 2 4 4 5 2" xfId="31341" xr:uid="{F02FF4AC-DD3E-497B-8DE3-4D058886B148}"/>
    <cellStyle name="Millares 5 2 4 4 6" xfId="22127" xr:uid="{F5E77A66-6C43-4DF2-A2DE-2CD7CD8A968F}"/>
    <cellStyle name="Millares 5 2 4 5" xfId="3978" xr:uid="{0CBB1190-AE1D-4A9B-84E5-B5EA3BBA84C4}"/>
    <cellStyle name="Millares 5 2 4 5 2" xfId="8708" xr:uid="{C2B2CBB3-5116-44AE-903C-114E965C610C}"/>
    <cellStyle name="Millares 5 2 4 5 2 2" xfId="17924" xr:uid="{FAC00A6D-951B-484C-ABD9-FA396B546144}"/>
    <cellStyle name="Millares 5 2 4 5 2 2 2" xfId="36355" xr:uid="{37BB2D8A-549B-455B-A57F-43C696AD2128}"/>
    <cellStyle name="Millares 5 2 4 5 2 3" xfId="27141" xr:uid="{53B22D92-E46F-4551-ABEB-27F7F9EDE23E}"/>
    <cellStyle name="Millares 5 2 4 5 3" xfId="13202" xr:uid="{E83BAFF7-AE78-4F3A-881A-5319482B1309}"/>
    <cellStyle name="Millares 5 2 4 5 3 2" xfId="31633" xr:uid="{B115DFDE-BBA7-49D1-B358-AC9509C1C3E2}"/>
    <cellStyle name="Millares 5 2 4 5 4" xfId="22419" xr:uid="{03D8E49A-DC63-4BD3-A2FD-EF90A7E65708}"/>
    <cellStyle name="Millares 5 2 4 6" xfId="5965" xr:uid="{086BED84-BA00-40C9-8529-60244530CAAA}"/>
    <cellStyle name="Millares 5 2 4 6 2" xfId="10689" xr:uid="{BD09C91B-EE59-42E8-B32D-019AADEB42B8}"/>
    <cellStyle name="Millares 5 2 4 6 2 2" xfId="19905" xr:uid="{0301EC5F-AC0F-4E9D-B51F-321F1466D704}"/>
    <cellStyle name="Millares 5 2 4 6 2 2 2" xfId="38336" xr:uid="{A35498E0-A341-4EDE-B619-722A7AF8AB3F}"/>
    <cellStyle name="Millares 5 2 4 6 2 3" xfId="29122" xr:uid="{759FC773-AE54-48B0-B5AF-40FED0293F93}"/>
    <cellStyle name="Millares 5 2 4 6 3" xfId="15183" xr:uid="{C7A00D2C-9D93-4A91-89E3-653546FB8679}"/>
    <cellStyle name="Millares 5 2 4 6 3 2" xfId="33614" xr:uid="{D1191B33-1A95-4E5B-9395-07907D61E40F}"/>
    <cellStyle name="Millares 5 2 4 6 4" xfId="24400" xr:uid="{EA7391EC-2BF4-4018-8C8C-DA90AFDA6735}"/>
    <cellStyle name="Millares 5 2 4 7" xfId="6285" xr:uid="{A6595062-5334-4380-92DF-2508AB50FD13}"/>
    <cellStyle name="Millares 5 2 4 7 2" xfId="15502" xr:uid="{AC21BC6F-4D17-4CA4-AD5B-E333F5A0D3C6}"/>
    <cellStyle name="Millares 5 2 4 7 2 2" xfId="33933" xr:uid="{B4BEE427-597E-42AF-9462-170849A80387}"/>
    <cellStyle name="Millares 5 2 4 7 3" xfId="24719" xr:uid="{24E59F79-0262-474B-92D6-1E6062C582AB}"/>
    <cellStyle name="Millares 5 2 4 8" xfId="8267" xr:uid="{038C93C3-398A-4C6C-8605-867061924CBB}"/>
    <cellStyle name="Millares 5 2 4 8 2" xfId="17484" xr:uid="{89E71E61-D642-4716-86C7-4D793C8FA8AD}"/>
    <cellStyle name="Millares 5 2 4 8 2 2" xfId="35915" xr:uid="{586AF887-8814-4C8B-90BD-E86BCDA15139}"/>
    <cellStyle name="Millares 5 2 4 8 3" xfId="26701" xr:uid="{E1345D75-8351-4BB8-8A94-C30CF0EAF6DC}"/>
    <cellStyle name="Millares 5 2 4 9" xfId="11016" xr:uid="{AC51B5AB-03BB-4CDD-8C6A-992AE90CFEEC}"/>
    <cellStyle name="Millares 5 2 4 9 2" xfId="29447" xr:uid="{8138C575-B7A2-4BE3-9549-FB7904D0E696}"/>
    <cellStyle name="Millares 5 2 5" xfId="1957" xr:uid="{EDF1F378-E76C-489D-9F4B-A523C03BFD88}"/>
    <cellStyle name="Millares 5 2 5 10" xfId="20401" xr:uid="{AC871347-FBC9-4F2E-9EE3-B0874CC96248}"/>
    <cellStyle name="Millares 5 2 5 2" xfId="2480" xr:uid="{C116EA37-BF4A-496A-A5A4-75938102DD0B}"/>
    <cellStyle name="Millares 5 2 5 2 2" xfId="3530" xr:uid="{B511B2C2-82F2-4A49-B88E-D0081DF87238}"/>
    <cellStyle name="Millares 5 2 5 2 2 2" xfId="5721" xr:uid="{B8738753-39E2-4C65-90E8-086967361CFF}"/>
    <cellStyle name="Millares 5 2 5 2 2 2 2" xfId="10451" xr:uid="{9B3592C5-A7B2-4A2F-81C5-36C9D89299C6}"/>
    <cellStyle name="Millares 5 2 5 2 2 2 2 2" xfId="19667" xr:uid="{55724C0E-3FBC-44A2-8060-5497687B7E03}"/>
    <cellStyle name="Millares 5 2 5 2 2 2 2 2 2" xfId="38098" xr:uid="{6D7A4479-FE5B-4215-86D7-EE96BEA591C6}"/>
    <cellStyle name="Millares 5 2 5 2 2 2 2 3" xfId="28884" xr:uid="{2AEE55EE-9677-4264-B9DF-5D397FB9EEDB}"/>
    <cellStyle name="Millares 5 2 5 2 2 2 3" xfId="14945" xr:uid="{20F4C7AE-84E2-4404-82CF-E99BA0BC58F5}"/>
    <cellStyle name="Millares 5 2 5 2 2 2 3 2" xfId="33376" xr:uid="{7E1EA701-FAD0-4DA3-A041-49AC101B33D4}"/>
    <cellStyle name="Millares 5 2 5 2 2 2 4" xfId="24162" xr:uid="{8F8FBACF-34C0-4AA3-9215-71E19D63A741}"/>
    <cellStyle name="Millares 5 2 5 2 2 3" xfId="8393" xr:uid="{8C4B1D90-0B52-4D36-A65A-0A0981F44FAF}"/>
    <cellStyle name="Millares 5 2 5 2 2 3 2" xfId="17609" xr:uid="{8D12EF79-4BCF-4979-A81D-15766636D930}"/>
    <cellStyle name="Millares 5 2 5 2 2 3 2 2" xfId="36040" xr:uid="{C0F749AB-1B7D-4168-9161-51455445245B}"/>
    <cellStyle name="Millares 5 2 5 2 2 3 3" xfId="26826" xr:uid="{D278FA48-2FC5-4685-8D0A-CC35EA42883F}"/>
    <cellStyle name="Millares 5 2 5 2 2 4" xfId="8116" xr:uid="{6CF69BFD-BA27-4447-A39B-4F67780E96F2}"/>
    <cellStyle name="Millares 5 2 5 2 2 4 2" xfId="17333" xr:uid="{D61426A2-F21D-42C2-B065-729B10C4FEFB}"/>
    <cellStyle name="Millares 5 2 5 2 2 4 2 2" xfId="35764" xr:uid="{11AEBBCF-8B07-453E-A8B6-50EDB247E402}"/>
    <cellStyle name="Millares 5 2 5 2 2 4 3" xfId="26550" xr:uid="{90097F45-1C6E-4356-AFE4-B4E64A91F5CA}"/>
    <cellStyle name="Millares 5 2 5 2 2 5" xfId="12759" xr:uid="{5C7710A4-5337-4395-A5DF-BB005F1E3D07}"/>
    <cellStyle name="Millares 5 2 5 2 2 5 2" xfId="31190" xr:uid="{47B7F6FD-A5F3-4DDF-A074-E556C0EAD418}"/>
    <cellStyle name="Millares 5 2 5 2 2 6" xfId="21976" xr:uid="{1EFC9134-ABD3-46E9-BBD6-8D5EBBB2B1FB}"/>
    <cellStyle name="Millares 5 2 5 2 3" xfId="3734" xr:uid="{3B5DDEB4-37A8-4A8B-90CD-D62791243C64}"/>
    <cellStyle name="Millares 5 2 5 2 3 2" xfId="5923" xr:uid="{7A6B96E3-0EE1-44F4-AE19-B027511172EE}"/>
    <cellStyle name="Millares 5 2 5 2 3 2 2" xfId="10653" xr:uid="{DA2A9030-37EC-4A63-91C9-189B2FB52DFA}"/>
    <cellStyle name="Millares 5 2 5 2 3 2 2 2" xfId="19869" xr:uid="{38092903-AF8E-498D-9E72-9A7B4CE55DE0}"/>
    <cellStyle name="Millares 5 2 5 2 3 2 2 2 2" xfId="38300" xr:uid="{AC01D1AF-6061-4C0D-9DBC-FF4589EDB36C}"/>
    <cellStyle name="Millares 5 2 5 2 3 2 2 3" xfId="29086" xr:uid="{9924CB21-BB0C-46AE-B56B-18961CCAD6FE}"/>
    <cellStyle name="Millares 5 2 5 2 3 2 3" xfId="15147" xr:uid="{A52EF1A7-9A15-4D44-A255-D982DA827CCD}"/>
    <cellStyle name="Millares 5 2 5 2 3 2 3 2" xfId="33578" xr:uid="{1EAC50E2-EE18-4EAC-829A-4235382AA663}"/>
    <cellStyle name="Millares 5 2 5 2 3 2 4" xfId="24364" xr:uid="{58E98EB8-ED76-47B6-A208-9EB73811C846}"/>
    <cellStyle name="Millares 5 2 5 2 3 3" xfId="8467" xr:uid="{98E616C2-08B0-4E03-91F8-895BF81C3A43}"/>
    <cellStyle name="Millares 5 2 5 2 3 3 2" xfId="17683" xr:uid="{C86F7162-0DFC-40D0-A14E-ED72ECDDC367}"/>
    <cellStyle name="Millares 5 2 5 2 3 3 2 2" xfId="36114" xr:uid="{4BC76C73-643E-4E3E-823E-E668C42B9B97}"/>
    <cellStyle name="Millares 5 2 5 2 3 3 3" xfId="26900" xr:uid="{56ED46D8-AFBD-470E-8BB2-07787FE26618}"/>
    <cellStyle name="Millares 5 2 5 2 3 4" xfId="7194" xr:uid="{CCE1C319-61C6-4DBF-ACE6-6BDCD42DEFC3}"/>
    <cellStyle name="Millares 5 2 5 2 3 4 2" xfId="16411" xr:uid="{843A4735-6592-423C-A1F3-78470BA4CA43}"/>
    <cellStyle name="Millares 5 2 5 2 3 4 2 2" xfId="34842" xr:uid="{A4385035-39C8-4BD6-9DAF-01FF4B1578CA}"/>
    <cellStyle name="Millares 5 2 5 2 3 4 3" xfId="25628" xr:uid="{8577577C-DB0B-4125-BB36-564B3F36F92D}"/>
    <cellStyle name="Millares 5 2 5 2 3 5" xfId="12961" xr:uid="{FECF389F-D82E-4A4A-A89D-0C9611ECD788}"/>
    <cellStyle name="Millares 5 2 5 2 3 5 2" xfId="31392" xr:uid="{55E786AF-BC16-4CDC-88B0-5F3804D9F97B}"/>
    <cellStyle name="Millares 5 2 5 2 3 6" xfId="22178" xr:uid="{45C256FF-336F-4EE7-98EE-0C351BBDDD8C}"/>
    <cellStyle name="Millares 5 2 5 2 4" xfId="4671" xr:uid="{2169B58B-8F09-4EEC-A039-8D827BE0FF91}"/>
    <cellStyle name="Millares 5 2 5 2 4 2" xfId="9401" xr:uid="{B743CF37-D46B-42EB-A233-EF18EA7A0DE2}"/>
    <cellStyle name="Millares 5 2 5 2 4 2 2" xfId="18617" xr:uid="{B09D6D5D-3168-45E9-97DB-917EA098359D}"/>
    <cellStyle name="Millares 5 2 5 2 4 2 2 2" xfId="37048" xr:uid="{B892950E-2F59-4FE7-8B5B-4BBB4E2ABA66}"/>
    <cellStyle name="Millares 5 2 5 2 4 2 3" xfId="27834" xr:uid="{C70CFA5E-1125-4E4B-BF1C-A37F5CD300C0}"/>
    <cellStyle name="Millares 5 2 5 2 4 3" xfId="13895" xr:uid="{7C5604CB-41AE-42EA-BF82-B84F578AF5B0}"/>
    <cellStyle name="Millares 5 2 5 2 4 3 2" xfId="32326" xr:uid="{BB8634BD-5003-4344-964D-D44D45A341C6}"/>
    <cellStyle name="Millares 5 2 5 2 4 4" xfId="23112" xr:uid="{ACC04D7F-534D-48ED-AD7C-2357060BA111}"/>
    <cellStyle name="Millares 5 2 5 2 5" xfId="6016" xr:uid="{1064F6C2-B56F-498E-8F28-F619D2E0B3D5}"/>
    <cellStyle name="Millares 5 2 5 2 5 2" xfId="10740" xr:uid="{216F7CBB-8F23-4F48-B8E4-E3FB7906A3B9}"/>
    <cellStyle name="Millares 5 2 5 2 5 2 2" xfId="19956" xr:uid="{98F9585D-0D44-4178-8D5C-357113DA993C}"/>
    <cellStyle name="Millares 5 2 5 2 5 2 2 2" xfId="38387" xr:uid="{5054FF10-3864-478C-9B09-A5FD2E6816A2}"/>
    <cellStyle name="Millares 5 2 5 2 5 2 3" xfId="29173" xr:uid="{87B5B18A-642F-4F78-8189-92D99C2E1830}"/>
    <cellStyle name="Millares 5 2 5 2 5 3" xfId="15234" xr:uid="{7D18E00F-8363-43C0-944E-EAF44239E69B}"/>
    <cellStyle name="Millares 5 2 5 2 5 3 2" xfId="33665" xr:uid="{8D351748-AAE1-4FFF-926D-3DE1A105E54D}"/>
    <cellStyle name="Millares 5 2 5 2 5 4" xfId="24451" xr:uid="{1F74B062-FE04-4816-AE5D-8D44C2A8B4BC}"/>
    <cellStyle name="Millares 5 2 5 2 6" xfId="8318" xr:uid="{DF07FC08-5D25-434C-AC62-EEDEA80B1144}"/>
    <cellStyle name="Millares 5 2 5 2 6 2" xfId="17535" xr:uid="{CD63166B-C0F9-4D85-A19F-240B677EB6EC}"/>
    <cellStyle name="Millares 5 2 5 2 6 2 2" xfId="35966" xr:uid="{00A9188E-4E69-47C3-B672-B98B06A559BD}"/>
    <cellStyle name="Millares 5 2 5 2 6 3" xfId="26752" xr:uid="{FF80D686-1B88-4F9B-8B5F-3635875D6FC8}"/>
    <cellStyle name="Millares 5 2 5 2 7" xfId="6993" xr:uid="{E10FF7D1-58D9-44A3-9886-B98A65C58154}"/>
    <cellStyle name="Millares 5 2 5 2 7 2" xfId="16210" xr:uid="{C5DF12CF-B2EE-4E8D-974F-B1D9B8C6BC4B}"/>
    <cellStyle name="Millares 5 2 5 2 7 2 2" xfId="34641" xr:uid="{C809C3A3-65F4-4694-81CC-996AD00BDCF3}"/>
    <cellStyle name="Millares 5 2 5 2 7 3" xfId="25427" xr:uid="{13B08859-1500-47A3-90FD-04866E03109D}"/>
    <cellStyle name="Millares 5 2 5 2 8" xfId="11709" xr:uid="{4F05C809-5DF7-4A26-B62F-955E0E43361C}"/>
    <cellStyle name="Millares 5 2 5 2 8 2" xfId="30140" xr:uid="{1CC4C1AF-73F8-40A5-8F7B-0BB559E1123F}"/>
    <cellStyle name="Millares 5 2 5 2 9" xfId="20926" xr:uid="{76A3DDE2-F6B1-4685-88BD-814BBBEC9505}"/>
    <cellStyle name="Millares 5 2 5 3" xfId="3005" xr:uid="{6FAEAF34-D64D-4716-94E0-D82949C73603}"/>
    <cellStyle name="Millares 5 2 5 3 2" xfId="5196" xr:uid="{12E02C4F-C9C7-4BD4-96EA-2F730DC6FF3E}"/>
    <cellStyle name="Millares 5 2 5 3 2 2" xfId="9926" xr:uid="{F9F0AA11-3943-4562-AC58-CAECA2C758E2}"/>
    <cellStyle name="Millares 5 2 5 3 2 2 2" xfId="19142" xr:uid="{ECACE222-4787-4F3C-8B19-142C04652805}"/>
    <cellStyle name="Millares 5 2 5 3 2 2 2 2" xfId="37573" xr:uid="{6C2D0F62-25B5-4672-A63E-6ACF94BF27C0}"/>
    <cellStyle name="Millares 5 2 5 3 2 2 3" xfId="28359" xr:uid="{1F36C058-566B-4797-BD4D-01F15AF547BD}"/>
    <cellStyle name="Millares 5 2 5 3 2 3" xfId="14420" xr:uid="{C3273D81-2D0D-49BD-8CA1-D03D8EF9AD29}"/>
    <cellStyle name="Millares 5 2 5 3 2 3 2" xfId="32851" xr:uid="{819E0BBE-9229-4C65-97D5-06A7FE277714}"/>
    <cellStyle name="Millares 5 2 5 3 2 4" xfId="23637" xr:uid="{AD2A0EEE-9B38-440A-B233-03C86A4B2C97}"/>
    <cellStyle name="Millares 5 2 5 3 3" xfId="6054" xr:uid="{936D0E14-C725-41F8-85E6-2F86AFB3B6D4}"/>
    <cellStyle name="Millares 5 2 5 3 3 2" xfId="10777" xr:uid="{BB1ECF52-3112-4562-A6CB-A35849BCC03C}"/>
    <cellStyle name="Millares 5 2 5 3 3 2 2" xfId="19993" xr:uid="{FCDD0398-6F88-43FC-BE1C-169018A0A9ED}"/>
    <cellStyle name="Millares 5 2 5 3 3 2 2 2" xfId="38424" xr:uid="{9ED119FB-A563-4590-99C4-72292A45E44E}"/>
    <cellStyle name="Millares 5 2 5 3 3 2 3" xfId="29210" xr:uid="{75F58273-E1B6-46A7-9F28-0E79D80D2183}"/>
    <cellStyle name="Millares 5 2 5 3 3 3" xfId="15271" xr:uid="{B99D4B98-2955-4956-8053-B1B7D2F5CBB1}"/>
    <cellStyle name="Millares 5 2 5 3 3 3 2" xfId="33702" xr:uid="{D4ED9F1D-D244-44C2-88B7-3332A5514238}"/>
    <cellStyle name="Millares 5 2 5 3 3 4" xfId="24488" xr:uid="{05DE07D5-C916-43BA-9B3F-ED52F427F77E}"/>
    <cellStyle name="Millares 5 2 5 3 4" xfId="8355" xr:uid="{EB587195-7620-43DE-B4E1-631A111C6760}"/>
    <cellStyle name="Millares 5 2 5 3 4 2" xfId="17572" xr:uid="{011FE8B4-D595-49D7-B35A-3D7B7D32BB42}"/>
    <cellStyle name="Millares 5 2 5 3 4 2 2" xfId="36003" xr:uid="{000AA76E-8393-4244-B6A1-A139B354AA65}"/>
    <cellStyle name="Millares 5 2 5 3 4 3" xfId="26789" xr:uid="{DA5D3A5A-55D1-44F0-96D7-10DE8CECC1C6}"/>
    <cellStyle name="Millares 5 2 5 3 5" xfId="7591" xr:uid="{3BEA44A7-1C33-4AF2-8225-4D43F3D10745}"/>
    <cellStyle name="Millares 5 2 5 3 5 2" xfId="16808" xr:uid="{BA172BEA-3DD1-40C6-89E1-B01CE06EC8F8}"/>
    <cellStyle name="Millares 5 2 5 3 5 2 2" xfId="35239" xr:uid="{59E04ED3-4C80-4367-90C9-03E5D5A37D13}"/>
    <cellStyle name="Millares 5 2 5 3 5 3" xfId="26025" xr:uid="{188C9E25-0AEB-48E0-8A47-229ED4905676}"/>
    <cellStyle name="Millares 5 2 5 3 6" xfId="12234" xr:uid="{83E1295F-CE38-4832-B6B9-A976F81253CB}"/>
    <cellStyle name="Millares 5 2 5 3 6 2" xfId="30665" xr:uid="{FB2BD350-B63B-4968-AB19-90D8104B89D7}"/>
    <cellStyle name="Millares 5 2 5 3 7" xfId="21451" xr:uid="{8AAB0492-EED5-4B9A-8AF6-08F88249A6DB}"/>
    <cellStyle name="Millares 5 2 5 4" xfId="3696" xr:uid="{A7AE01EA-F663-4B14-B162-7F4302D14FA7}"/>
    <cellStyle name="Millares 5 2 5 4 2" xfId="5886" xr:uid="{B54A0705-3569-4191-AF05-37250B0753F8}"/>
    <cellStyle name="Millares 5 2 5 4 2 2" xfId="10616" xr:uid="{77B72A8E-0774-4CD1-965F-7EFA6671C606}"/>
    <cellStyle name="Millares 5 2 5 4 2 2 2" xfId="19832" xr:uid="{C4675E16-CAF5-483B-B4C6-50B806A2AB31}"/>
    <cellStyle name="Millares 5 2 5 4 2 2 2 2" xfId="38263" xr:uid="{39B349B6-299A-42E2-94F7-D2D8238ADF93}"/>
    <cellStyle name="Millares 5 2 5 4 2 2 3" xfId="29049" xr:uid="{596D95AC-40C3-44BD-833B-CAA1CF01212D}"/>
    <cellStyle name="Millares 5 2 5 4 2 3" xfId="15110" xr:uid="{F57C721F-8190-4A57-96E7-6C4B03377C0D}"/>
    <cellStyle name="Millares 5 2 5 4 2 3 2" xfId="33541" xr:uid="{197CB799-598B-4750-9DF0-D085E1C76BDE}"/>
    <cellStyle name="Millares 5 2 5 4 2 4" xfId="24327" xr:uid="{EE6E8FF2-1BBD-477F-B280-DC090044D5AE}"/>
    <cellStyle name="Millares 5 2 5 4 3" xfId="8430" xr:uid="{0CC136F3-DCF1-451C-84B6-F03F43D2DB5D}"/>
    <cellStyle name="Millares 5 2 5 4 3 2" xfId="17646" xr:uid="{3527E186-2190-41F9-875D-02B18A9A7FDB}"/>
    <cellStyle name="Millares 5 2 5 4 3 2 2" xfId="36077" xr:uid="{ED3A3808-736D-4AF4-83BA-69CE3000AF6F}"/>
    <cellStyle name="Millares 5 2 5 4 3 3" xfId="26863" xr:uid="{0F606E46-7418-4439-8CEE-F8B08387B04E}"/>
    <cellStyle name="Millares 5 2 5 4 4" xfId="7157" xr:uid="{F200EA89-6FA4-4CDC-92C6-9DB5DA91A60C}"/>
    <cellStyle name="Millares 5 2 5 4 4 2" xfId="16374" xr:uid="{654469C4-4A34-4923-B2D8-B7E80400810B}"/>
    <cellStyle name="Millares 5 2 5 4 4 2 2" xfId="34805" xr:uid="{C33EF84F-8E4F-4262-8463-73197D8ACE20}"/>
    <cellStyle name="Millares 5 2 5 4 4 3" xfId="25591" xr:uid="{5500F6C8-DC77-4910-87AC-EB74B0CE0B60}"/>
    <cellStyle name="Millares 5 2 5 4 5" xfId="12924" xr:uid="{9F99AC46-A713-4540-A2E9-30018267100D}"/>
    <cellStyle name="Millares 5 2 5 4 5 2" xfId="31355" xr:uid="{F1A7F30F-CA77-4D15-A631-9986D152FA26}"/>
    <cellStyle name="Millares 5 2 5 4 6" xfId="22141" xr:uid="{8849D0F1-03CD-454B-9972-8E826E4B585C}"/>
    <cellStyle name="Millares 5 2 5 5" xfId="4146" xr:uid="{21D0E066-027F-4809-89D9-2E0F2EA4E15A}"/>
    <cellStyle name="Millares 5 2 5 5 2" xfId="8876" xr:uid="{D219A613-C92D-4970-A061-C83549CFA62D}"/>
    <cellStyle name="Millares 5 2 5 5 2 2" xfId="18092" xr:uid="{9F60ED22-2831-4730-88AA-AC3C31C4C190}"/>
    <cellStyle name="Millares 5 2 5 5 2 2 2" xfId="36523" xr:uid="{D3C782BD-2ADF-44B7-BD91-360719FD844C}"/>
    <cellStyle name="Millares 5 2 5 5 2 3" xfId="27309" xr:uid="{6DF9FE19-42FD-4C43-8C76-7826BDA025F5}"/>
    <cellStyle name="Millares 5 2 5 5 3" xfId="13370" xr:uid="{5888786F-46D0-467E-8CCA-D6B64C25EF51}"/>
    <cellStyle name="Millares 5 2 5 5 3 2" xfId="31801" xr:uid="{E6EC14C2-D291-46F1-96D5-ED6EF9506909}"/>
    <cellStyle name="Millares 5 2 5 5 4" xfId="22587" xr:uid="{5849AA5F-0D49-4EF3-830C-08AA1320B5A7}"/>
    <cellStyle name="Millares 5 2 5 6" xfId="5979" xr:uid="{796F5F8D-24D2-497F-94BD-44A2782C617B}"/>
    <cellStyle name="Millares 5 2 5 6 2" xfId="10703" xr:uid="{41E3A877-9D3C-4CE7-ADD5-C6A7BB759A71}"/>
    <cellStyle name="Millares 5 2 5 6 2 2" xfId="19919" xr:uid="{82BFDE55-F406-46EC-A409-C34C19714CDE}"/>
    <cellStyle name="Millares 5 2 5 6 2 2 2" xfId="38350" xr:uid="{9E89742D-2B89-4295-A90F-AEF20738B5F2}"/>
    <cellStyle name="Millares 5 2 5 6 2 3" xfId="29136" xr:uid="{5ADB1AA1-C72F-42AB-8BA1-B418EE491E9B}"/>
    <cellStyle name="Millares 5 2 5 6 3" xfId="15197" xr:uid="{FEA7260D-754A-46E6-98F6-F9B336821EEF}"/>
    <cellStyle name="Millares 5 2 5 6 3 2" xfId="33628" xr:uid="{0DBB72AF-711D-4F5A-B689-8788D5FB524E}"/>
    <cellStyle name="Millares 5 2 5 6 4" xfId="24414" xr:uid="{A7B98B8C-C37E-4DAA-B610-8114DA8A8411}"/>
    <cellStyle name="Millares 5 2 5 7" xfId="6453" xr:uid="{A082A78C-38D5-42EA-A0FB-D1378E7B0411}"/>
    <cellStyle name="Millares 5 2 5 7 2" xfId="15670" xr:uid="{68BBD8B8-878D-430D-810A-32A4FFB55EA1}"/>
    <cellStyle name="Millares 5 2 5 7 2 2" xfId="34101" xr:uid="{5348E216-27E3-4BF0-AC8A-5B69C8041771}"/>
    <cellStyle name="Millares 5 2 5 7 3" xfId="24887" xr:uid="{24FD6F9A-FF72-4A57-B0DD-249A9D84864B}"/>
    <cellStyle name="Millares 5 2 5 8" xfId="8281" xr:uid="{F1735B81-7A93-48FB-9AC0-AFC37E72FEED}"/>
    <cellStyle name="Millares 5 2 5 8 2" xfId="17498" xr:uid="{C927F546-957B-471C-9EB4-C03058DF2B1F}"/>
    <cellStyle name="Millares 5 2 5 8 2 2" xfId="35929" xr:uid="{DC6FD2AC-7002-493E-9314-23139E834C45}"/>
    <cellStyle name="Millares 5 2 5 8 3" xfId="26715" xr:uid="{E5CA3E97-9F82-4D62-9DF3-F0D1B03E4231}"/>
    <cellStyle name="Millares 5 2 5 9" xfId="11184" xr:uid="{57B54B0A-642F-4FC4-959B-3367589839C8}"/>
    <cellStyle name="Millares 5 2 5 9 2" xfId="29615" xr:uid="{A2BB4B18-7952-4A8F-9072-C2DEE45CB1E9}"/>
    <cellStyle name="Millares 5 2 6" xfId="2148" xr:uid="{694F8D94-5D6C-4D9E-BCDD-66F2A4F0831C}"/>
    <cellStyle name="Millares 5 2 6 2" xfId="3196" xr:uid="{BF89CBB1-C55C-4EA6-A71C-C7B0E01B11FC}"/>
    <cellStyle name="Millares 5 2 6 2 2" xfId="5387" xr:uid="{6155AB38-A531-4DA0-9E42-2218A38C8D89}"/>
    <cellStyle name="Millares 5 2 6 2 2 2" xfId="10117" xr:uid="{5478AFCD-9C98-4357-8AF9-F68F3F81065B}"/>
    <cellStyle name="Millares 5 2 6 2 2 2 2" xfId="19333" xr:uid="{0D2D1EC5-185D-47F3-BFE4-70389042DD8D}"/>
    <cellStyle name="Millares 5 2 6 2 2 2 2 2" xfId="37764" xr:uid="{A91B1BF1-0666-45F1-A17E-6D939A06DADE}"/>
    <cellStyle name="Millares 5 2 6 2 2 2 3" xfId="28550" xr:uid="{DC037849-2EC5-4F41-9CFA-986A0F948A11}"/>
    <cellStyle name="Millares 5 2 6 2 2 3" xfId="14611" xr:uid="{5F850879-4343-428E-9C07-E5D4C7E1D744}"/>
    <cellStyle name="Millares 5 2 6 2 2 3 2" xfId="33042" xr:uid="{288631B0-101C-4363-91FD-51DAA96EDA8A}"/>
    <cellStyle name="Millares 5 2 6 2 2 4" xfId="23828" xr:uid="{17548044-6218-40CF-8A2B-333F1AF37F51}"/>
    <cellStyle name="Millares 5 2 6 2 3" xfId="8367" xr:uid="{15301CE6-2627-4E49-A5F1-748E26F598CA}"/>
    <cellStyle name="Millares 5 2 6 2 3 2" xfId="17583" xr:uid="{6C8E9A61-CF47-4637-8053-A847B60EB3A3}"/>
    <cellStyle name="Millares 5 2 6 2 3 2 2" xfId="36014" xr:uid="{BD5BF48A-14AF-4258-8395-1BA99BC47AF6}"/>
    <cellStyle name="Millares 5 2 6 2 3 3" xfId="26800" xr:uid="{3712DF70-F40F-4E6B-BBE1-4FE3C17543E0}"/>
    <cellStyle name="Millares 5 2 6 2 4" xfId="7782" xr:uid="{DA4FB1AF-6054-4E32-B72C-EEC6D8665987}"/>
    <cellStyle name="Millares 5 2 6 2 4 2" xfId="16999" xr:uid="{ED62B952-21E0-48B5-AD7F-1AEFACAC47CA}"/>
    <cellStyle name="Millares 5 2 6 2 4 2 2" xfId="35430" xr:uid="{61B4D6E4-769F-4BF6-B15E-5F8FF46DD100}"/>
    <cellStyle name="Millares 5 2 6 2 4 3" xfId="26216" xr:uid="{293C3F83-A62D-4ED5-A422-CD40B50CAEAE}"/>
    <cellStyle name="Millares 5 2 6 2 5" xfId="12425" xr:uid="{A276CE29-77A1-464E-8C24-ECC2D1B5738C}"/>
    <cellStyle name="Millares 5 2 6 2 5 2" xfId="30856" xr:uid="{D256AAE3-BD4C-4A39-A87E-551064B3824F}"/>
    <cellStyle name="Millares 5 2 6 2 6" xfId="21642" xr:uid="{D7FA5B09-2664-4B18-86CB-3F83B02305B5}"/>
    <cellStyle name="Millares 5 2 6 3" xfId="3708" xr:uid="{3854D4A0-2145-40F0-94C1-CE203EA6415F}"/>
    <cellStyle name="Millares 5 2 6 3 2" xfId="5897" xr:uid="{DDFC9EE8-A2C6-4857-BC70-5DAD42F29D67}"/>
    <cellStyle name="Millares 5 2 6 3 2 2" xfId="10627" xr:uid="{C8ADD964-C27A-402D-8CD9-D116F5598AC2}"/>
    <cellStyle name="Millares 5 2 6 3 2 2 2" xfId="19843" xr:uid="{7875E2E9-6F5F-4861-A4F5-A4B92F105C96}"/>
    <cellStyle name="Millares 5 2 6 3 2 2 2 2" xfId="38274" xr:uid="{4D6EB0CB-AD1E-4B36-842D-692F8F81A8A0}"/>
    <cellStyle name="Millares 5 2 6 3 2 2 3" xfId="29060" xr:uid="{5DF04A0E-C559-4612-99B1-111A4C94A0AB}"/>
    <cellStyle name="Millares 5 2 6 3 2 3" xfId="15121" xr:uid="{7533BF96-0F3F-4DCC-BBDD-984BF9C0B132}"/>
    <cellStyle name="Millares 5 2 6 3 2 3 2" xfId="33552" xr:uid="{C25EEE39-998D-483E-AB76-04C1ED06214C}"/>
    <cellStyle name="Millares 5 2 6 3 2 4" xfId="24338" xr:uid="{16305893-B582-40B6-89BA-A619B51CF7D3}"/>
    <cellStyle name="Millares 5 2 6 3 3" xfId="8441" xr:uid="{E6753CB2-E320-49E2-82E9-3E7414206492}"/>
    <cellStyle name="Millares 5 2 6 3 3 2" xfId="17657" xr:uid="{61416E8A-C814-450C-AFBE-D4E77A5612A1}"/>
    <cellStyle name="Millares 5 2 6 3 3 2 2" xfId="36088" xr:uid="{ADF8BF37-889A-4A26-ADB2-BD0F785C5BF1}"/>
    <cellStyle name="Millares 5 2 6 3 3 3" xfId="26874" xr:uid="{B5C44DCF-E915-42A6-B37C-52D82E9AEAAD}"/>
    <cellStyle name="Millares 5 2 6 3 4" xfId="7168" xr:uid="{E865F123-435B-45B7-A031-B8656C915DD1}"/>
    <cellStyle name="Millares 5 2 6 3 4 2" xfId="16385" xr:uid="{6AE69889-3A15-4AEC-BE33-011CD108E578}"/>
    <cellStyle name="Millares 5 2 6 3 4 2 2" xfId="34816" xr:uid="{E2DA2E6F-5827-40B6-AFF1-1897C655D653}"/>
    <cellStyle name="Millares 5 2 6 3 4 3" xfId="25602" xr:uid="{A6D24932-762C-4AAB-BFBB-D460DFD4C23B}"/>
    <cellStyle name="Millares 5 2 6 3 5" xfId="12935" xr:uid="{86CCBC27-776F-4D33-B89D-2ADB4040DC8F}"/>
    <cellStyle name="Millares 5 2 6 3 5 2" xfId="31366" xr:uid="{CA20C3A7-1E21-467F-9DCE-22D84F3E0E0C}"/>
    <cellStyle name="Millares 5 2 6 3 6" xfId="22152" xr:uid="{44564B50-B1EF-4354-A6BD-73933565FF2F}"/>
    <cellStyle name="Millares 5 2 6 4" xfId="4337" xr:uid="{4602025B-5EF1-4A2C-B90D-F380A17A1849}"/>
    <cellStyle name="Millares 5 2 6 4 2" xfId="9067" xr:uid="{DACBCD2B-C4C8-4E7E-B978-B45D1C24F824}"/>
    <cellStyle name="Millares 5 2 6 4 2 2" xfId="18283" xr:uid="{C53E41DC-33F8-4CAC-B20E-771FAEC70843}"/>
    <cellStyle name="Millares 5 2 6 4 2 2 2" xfId="36714" xr:uid="{44A1795D-68E8-4B66-8F9C-86802948FA22}"/>
    <cellStyle name="Millares 5 2 6 4 2 3" xfId="27500" xr:uid="{4F29FD2D-43BB-4358-AD86-A3FBA2412E73}"/>
    <cellStyle name="Millares 5 2 6 4 3" xfId="13561" xr:uid="{34A3C0E0-A84E-4827-811A-2E4B15F69CD1}"/>
    <cellStyle name="Millares 5 2 6 4 3 2" xfId="31992" xr:uid="{9C6F74A7-A156-4512-8668-C2A6439D22C1}"/>
    <cellStyle name="Millares 5 2 6 4 4" xfId="22778" xr:uid="{B6EFD6EC-B3E7-4A51-88D4-41950F3DFA08}"/>
    <cellStyle name="Millares 5 2 6 5" xfId="5990" xr:uid="{58BD2969-5F21-49C2-98E2-F91CC1C9A561}"/>
    <cellStyle name="Millares 5 2 6 5 2" xfId="10714" xr:uid="{C512E7D0-DBD7-4C2B-82DD-C9B95FDCEACD}"/>
    <cellStyle name="Millares 5 2 6 5 2 2" xfId="19930" xr:uid="{A392B945-CF93-4CA0-897E-66212966EAA1}"/>
    <cellStyle name="Millares 5 2 6 5 2 2 2" xfId="38361" xr:uid="{6E27A6E7-E952-463D-8792-A10698D8BC3B}"/>
    <cellStyle name="Millares 5 2 6 5 2 3" xfId="29147" xr:uid="{398667E1-D2FA-42E3-9DCF-515188FAF336}"/>
    <cellStyle name="Millares 5 2 6 5 3" xfId="15208" xr:uid="{A8C411FC-7B4D-4F43-9F4B-66F194926E42}"/>
    <cellStyle name="Millares 5 2 6 5 3 2" xfId="33639" xr:uid="{D3CB2887-48EB-4C36-A2A0-1C5E789D096D}"/>
    <cellStyle name="Millares 5 2 6 5 4" xfId="24425" xr:uid="{4DA1F1BD-757D-443D-AD10-E86CD8A66AC4}"/>
    <cellStyle name="Millares 5 2 6 6" xfId="8292" xr:uid="{2B625477-B046-4ABF-AF33-DF53F455C5CB}"/>
    <cellStyle name="Millares 5 2 6 6 2" xfId="17509" xr:uid="{5DC31E08-F5DA-4E58-A18D-CB7A757AE948}"/>
    <cellStyle name="Millares 5 2 6 6 2 2" xfId="35940" xr:uid="{BBCA3309-E0CB-482B-8EAD-0BCDA0D5BECF}"/>
    <cellStyle name="Millares 5 2 6 6 3" xfId="26726" xr:uid="{CC407CDF-A955-4423-81F2-76A1C1862198}"/>
    <cellStyle name="Millares 5 2 6 7" xfId="6659" xr:uid="{1327FCA6-20AE-430E-8A23-4B7A1A3A563A}"/>
    <cellStyle name="Millares 5 2 6 7 2" xfId="15876" xr:uid="{63EF87D0-7EF4-4886-A000-D6729D696FC1}"/>
    <cellStyle name="Millares 5 2 6 7 2 2" xfId="34307" xr:uid="{EC4C2F86-BD48-4AE5-B5AC-FC0A7930DEBA}"/>
    <cellStyle name="Millares 5 2 6 7 3" xfId="25093" xr:uid="{10196B5C-CA6B-42BF-989B-70487788F8D4}"/>
    <cellStyle name="Millares 5 2 6 8" xfId="11375" xr:uid="{35DA1B12-BD96-437B-AA9F-A0F4C347EFC0}"/>
    <cellStyle name="Millares 5 2 6 8 2" xfId="29806" xr:uid="{B2BF7A39-CCA2-4EED-AE65-D84D7B3E05BC}"/>
    <cellStyle name="Millares 5 2 6 9" xfId="20592" xr:uid="{ACF7E37B-C9BE-4E69-B6CA-6FB078ADAE94}"/>
    <cellStyle name="Millares 5 2 7" xfId="2673" xr:uid="{FCE5E1B2-A762-4FB2-910A-A52056FD1C12}"/>
    <cellStyle name="Millares 5 2 7 2" xfId="3744" xr:uid="{0DFFBB88-94A0-4B08-A7A2-A6214623EE53}"/>
    <cellStyle name="Millares 5 2 7 2 2" xfId="5933" xr:uid="{1283EAED-EDC7-40CD-861A-C6DE27C370BE}"/>
    <cellStyle name="Millares 5 2 7 2 2 2" xfId="10663" xr:uid="{C5513ABD-588E-4508-8405-6EDCE5F2C1F6}"/>
    <cellStyle name="Millares 5 2 7 2 2 2 2" xfId="19879" xr:uid="{9CB77EAC-4804-4405-8B95-A98F86369840}"/>
    <cellStyle name="Millares 5 2 7 2 2 2 2 2" xfId="38310" xr:uid="{5E615DC1-C584-4875-9465-D626AD399711}"/>
    <cellStyle name="Millares 5 2 7 2 2 2 3" xfId="29096" xr:uid="{7A93E4C4-B79A-4884-ADFB-F51D57BC800D}"/>
    <cellStyle name="Millares 5 2 7 2 2 3" xfId="15157" xr:uid="{2AE73772-C34F-400D-9F13-AF0754C6FDE5}"/>
    <cellStyle name="Millares 5 2 7 2 2 3 2" xfId="33588" xr:uid="{C32CFD1D-7505-432C-B608-81DE24F9CFF5}"/>
    <cellStyle name="Millares 5 2 7 2 2 4" xfId="24374" xr:uid="{B01809DF-8648-4733-9072-291DC3227021}"/>
    <cellStyle name="Millares 5 2 7 2 3" xfId="8477" xr:uid="{4E8C3776-3C79-479E-942A-B9022078CE9C}"/>
    <cellStyle name="Millares 5 2 7 2 3 2" xfId="17693" xr:uid="{3C76D387-1E6D-487A-970F-D2531A4F7609}"/>
    <cellStyle name="Millares 5 2 7 2 3 2 2" xfId="36124" xr:uid="{2DC2ED74-CA0B-42F9-BB4F-B9F7248CF398}"/>
    <cellStyle name="Millares 5 2 7 2 3 3" xfId="26910" xr:uid="{1F94D0C8-5BC7-4AA6-A0A5-6CF4AFF3F15A}"/>
    <cellStyle name="Millares 5 2 7 2 4" xfId="7257" xr:uid="{B80705D5-B3B5-4E32-82CB-A22CDDE02797}"/>
    <cellStyle name="Millares 5 2 7 2 4 2" xfId="16474" xr:uid="{1B393B94-DB01-4AFA-B0D8-801D369B17B3}"/>
    <cellStyle name="Millares 5 2 7 2 4 2 2" xfId="34905" xr:uid="{87D54A2B-F6F0-4747-9687-0C30B222D811}"/>
    <cellStyle name="Millares 5 2 7 2 4 3" xfId="25691" xr:uid="{FEA193F7-F51A-4A92-9E6C-BA8CF983A5AF}"/>
    <cellStyle name="Millares 5 2 7 2 5" xfId="12971" xr:uid="{C0E853E4-23D3-4458-BDC8-6F1E5EC4C337}"/>
    <cellStyle name="Millares 5 2 7 2 5 2" xfId="31402" xr:uid="{F70C0942-66F5-493E-9D66-F8ED1CBC4A1B}"/>
    <cellStyle name="Millares 5 2 7 2 6" xfId="22188" xr:uid="{3C1C2869-0AD8-4A0A-81B8-F85DC2CE5E60}"/>
    <cellStyle name="Millares 5 2 7 3" xfId="4862" xr:uid="{67E0FFF0-F0E8-45B1-ABBF-F0CE4357B858}"/>
    <cellStyle name="Millares 5 2 7 3 2" xfId="9592" xr:uid="{F2F60CC9-4A4D-4AAD-A945-29D845238860}"/>
    <cellStyle name="Millares 5 2 7 3 2 2" xfId="18808" xr:uid="{6E62F949-8860-4718-9B7C-F6269448DB89}"/>
    <cellStyle name="Millares 5 2 7 3 2 2 2" xfId="37239" xr:uid="{46303EDF-8C50-4274-B670-3BCA66F8C419}"/>
    <cellStyle name="Millares 5 2 7 3 2 3" xfId="28025" xr:uid="{6E73A828-D2CF-453A-9CF4-79EE079E5DB7}"/>
    <cellStyle name="Millares 5 2 7 3 3" xfId="14086" xr:uid="{6A317771-C8B0-4B01-981C-A703515F6D89}"/>
    <cellStyle name="Millares 5 2 7 3 3 2" xfId="32517" xr:uid="{C8791E9F-ECD5-41B3-8889-FC5226067173}"/>
    <cellStyle name="Millares 5 2 7 3 4" xfId="23303" xr:uid="{60CD9F5A-E33E-407B-8D8C-D4B122E51D39}"/>
    <cellStyle name="Millares 5 2 7 4" xfId="6028" xr:uid="{41313264-EDC0-4186-9226-F414A23DAFD5}"/>
    <cellStyle name="Millares 5 2 7 4 2" xfId="10751" xr:uid="{FC9458B8-667F-45C4-8395-286D8D5353CA}"/>
    <cellStyle name="Millares 5 2 7 4 2 2" xfId="19967" xr:uid="{4AA90532-3808-4C5E-B06E-E467AB9FF925}"/>
    <cellStyle name="Millares 5 2 7 4 2 2 2" xfId="38398" xr:uid="{C6053E5B-229F-4940-8A76-DCABA7615AFE}"/>
    <cellStyle name="Millares 5 2 7 4 2 3" xfId="29184" xr:uid="{F7F8A507-B9BC-45AB-893D-646276013DC2}"/>
    <cellStyle name="Millares 5 2 7 4 3" xfId="15245" xr:uid="{9A5554A1-5330-4447-ADE3-B97628DDAEDA}"/>
    <cellStyle name="Millares 5 2 7 4 3 2" xfId="33676" xr:uid="{B65823A1-F23B-417A-A2FB-7C7C9C83CE12}"/>
    <cellStyle name="Millares 5 2 7 4 4" xfId="24462" xr:uid="{471E44C6-EBB0-4D8A-91E7-D0BCDED97F42}"/>
    <cellStyle name="Millares 5 2 7 5" xfId="8329" xr:uid="{E9F6F43C-3533-4BD9-8B3E-4EBF16CE5DA9}"/>
    <cellStyle name="Millares 5 2 7 5 2" xfId="17546" xr:uid="{D4DDBB60-6873-4967-B6B2-FE88E7D3D01B}"/>
    <cellStyle name="Millares 5 2 7 5 2 2" xfId="35977" xr:uid="{999240C0-9324-4FCD-A1B1-236E5D3172BD}"/>
    <cellStyle name="Millares 5 2 7 5 3" xfId="26763" xr:uid="{BF3D3D26-6913-461A-8E8F-9AD26AD71ABC}"/>
    <cellStyle name="Millares 5 2 7 6" xfId="6593" xr:uid="{F04C8823-A3DA-4B24-BAC7-3E2E0D69B785}"/>
    <cellStyle name="Millares 5 2 7 6 2" xfId="15810" xr:uid="{6E913E03-23AF-426D-B73C-FB51545C856A}"/>
    <cellStyle name="Millares 5 2 7 6 2 2" xfId="34241" xr:uid="{66627340-FB73-417A-95F8-60A6F2CAC843}"/>
    <cellStyle name="Millares 5 2 7 6 3" xfId="25027" xr:uid="{73C38ED6-2AD7-4E90-A699-CC8B0F083F4D}"/>
    <cellStyle name="Millares 5 2 7 7" xfId="11900" xr:uid="{76640AB7-08D4-4A0D-80D2-0F703025E5E0}"/>
    <cellStyle name="Millares 5 2 7 7 2" xfId="30331" xr:uid="{BF0E6E97-4F86-4C61-AA69-EE8D2522F497}"/>
    <cellStyle name="Millares 5 2 7 8" xfId="21117" xr:uid="{486171C5-BF33-4C34-BB95-7ED06E32FBDB}"/>
    <cellStyle name="Millares 5 2 8" xfId="3670" xr:uid="{6E5061DA-BCA5-4248-BDBB-6CF8BD2BEDFE}"/>
    <cellStyle name="Millares 5 2 8 2" xfId="5860" xr:uid="{24CAA35C-B37F-49DD-835B-27CCCA38C9A7}"/>
    <cellStyle name="Millares 5 2 8 2 2" xfId="10590" xr:uid="{8181EBA1-DEF0-428C-B1D7-8086DDE61BA9}"/>
    <cellStyle name="Millares 5 2 8 2 2 2" xfId="19806" xr:uid="{5F4BCDEF-1AD9-4446-B4F5-8FCC4F419F60}"/>
    <cellStyle name="Millares 5 2 8 2 2 2 2" xfId="38237" xr:uid="{E180055B-C6C3-4FC6-8826-D8EC9AFF2EC4}"/>
    <cellStyle name="Millares 5 2 8 2 2 3" xfId="29023" xr:uid="{EC438840-3787-4ADD-8D88-7F87E4AC991C}"/>
    <cellStyle name="Millares 5 2 8 2 3" xfId="15084" xr:uid="{C7BA2AA7-DAA8-4759-B681-9BC03EB71221}"/>
    <cellStyle name="Millares 5 2 8 2 3 2" xfId="33515" xr:uid="{1DB6E1C7-78A1-407A-B9F8-8470CF0C527B}"/>
    <cellStyle name="Millares 5 2 8 2 4" xfId="24301" xr:uid="{0248A0B3-E198-4ABD-B366-8E4C94A9C714}"/>
    <cellStyle name="Millares 5 2 8 3" xfId="8404" xr:uid="{C6F43F8A-4BD3-4A34-B7B9-5073974AEB89}"/>
    <cellStyle name="Millares 5 2 8 3 2" xfId="17620" xr:uid="{1F8AF66B-13F9-4DD8-8426-A5AF744F7D6A}"/>
    <cellStyle name="Millares 5 2 8 3 2 2" xfId="36051" xr:uid="{B3AEC8FE-F1E5-412D-AC3B-C4988F247CA0}"/>
    <cellStyle name="Millares 5 2 8 3 3" xfId="26837" xr:uid="{AD6E1E08-9079-4E42-BEA6-EAF1C0DD807E}"/>
    <cellStyle name="Millares 5 2 8 4" xfId="7131" xr:uid="{1C87C93B-BB4D-457D-9F89-205EF5961D28}"/>
    <cellStyle name="Millares 5 2 8 4 2" xfId="16348" xr:uid="{63E08F39-B322-4202-B38F-5C11644C789D}"/>
    <cellStyle name="Millares 5 2 8 4 2 2" xfId="34779" xr:uid="{9E4BA93E-75B4-453B-B757-4C7BC0EFD74D}"/>
    <cellStyle name="Millares 5 2 8 4 3" xfId="25565" xr:uid="{F2E57B0B-F029-484C-A8F9-E8D7AF918428}"/>
    <cellStyle name="Millares 5 2 8 5" xfId="12898" xr:uid="{4F30A309-F46F-4E5B-AA3D-13A971BD6707}"/>
    <cellStyle name="Millares 5 2 8 5 2" xfId="31329" xr:uid="{B601A6EC-7450-4D9D-98B1-F47A00028FD1}"/>
    <cellStyle name="Millares 5 2 8 6" xfId="22115" xr:uid="{F329F1F4-37CD-4E6F-9CA0-0139F508BB05}"/>
    <cellStyle name="Millares 5 2 9" xfId="3813" xr:uid="{F3C69008-1F02-4E14-BFAF-F222ABB7EB72}"/>
    <cellStyle name="Millares 5 2 9 2" xfId="8542" xr:uid="{7F9774E9-42CD-4E5A-91FB-D1E2670034C8}"/>
    <cellStyle name="Millares 5 2 9 2 2" xfId="17758" xr:uid="{ECA7863A-2473-4DD8-9D6A-A3799F6925BE}"/>
    <cellStyle name="Millares 5 2 9 2 2 2" xfId="36189" xr:uid="{C6A6914E-E816-45F8-9EF3-2451C42FEC59}"/>
    <cellStyle name="Millares 5 2 9 2 3" xfId="26975" xr:uid="{5F99E7C8-9841-4F00-826D-C3DB690BAAEE}"/>
    <cellStyle name="Millares 5 2 9 3" xfId="13036" xr:uid="{01CE752D-1D82-4A1A-89CC-0D162ADCAF22}"/>
    <cellStyle name="Millares 5 2 9 3 2" xfId="31467" xr:uid="{3905E520-5305-4B51-81F7-F452E49DAA49}"/>
    <cellStyle name="Millares 5 2 9 4" xfId="22253" xr:uid="{0462E936-E219-45DD-B679-ACC46D30BF9E}"/>
    <cellStyle name="Millares 5 3" xfId="134" xr:uid="{7305219A-F19C-445F-A19D-183A1319FEDB}"/>
    <cellStyle name="Millares 5 3 10" xfId="8256" xr:uid="{063EFA2F-E601-4E9E-9469-7119EB707FEF}"/>
    <cellStyle name="Millares 5 3 10 2" xfId="17473" xr:uid="{77A0A906-B2FC-4DF8-B036-F9F8978379A4}"/>
    <cellStyle name="Millares 5 3 10 2 2" xfId="35904" xr:uid="{EF4190B8-DFB2-45CA-8D00-A7A4666A2D23}"/>
    <cellStyle name="Millares 5 3 10 3" xfId="26690" xr:uid="{9F3768BF-DD74-4D54-B444-7004A7D6EB1B}"/>
    <cellStyle name="Millares 5 3 11" xfId="10877" xr:uid="{F196DD18-128F-4540-9BF6-89C4D19ACFDC}"/>
    <cellStyle name="Millares 5 3 11 2" xfId="29308" xr:uid="{52BC24EB-A1E8-4D1D-B668-5DDA5F877D39}"/>
    <cellStyle name="Millares 5 3 12" xfId="20094" xr:uid="{6D823F80-DBED-4307-82E2-DF57F8E28D70}"/>
    <cellStyle name="Millares 5 3 13" xfId="1659" xr:uid="{217E784D-BB86-494E-91A6-B4FC55655182}"/>
    <cellStyle name="Millares 5 3 14" xfId="789" xr:uid="{72E3722B-DCFD-4D7C-A879-52106C269B85}"/>
    <cellStyle name="Millares 5 3 15" xfId="378" xr:uid="{6CD6DE83-650A-4540-802F-D793FE86FB95}"/>
    <cellStyle name="Millares 5 3 2" xfId="216" xr:uid="{113070BA-6315-4ABC-8197-10DADAEE9E29}"/>
    <cellStyle name="Millares 5 3 2 10" xfId="20260" xr:uid="{57E87968-2C46-452A-9F7D-8D06E0C42288}"/>
    <cellStyle name="Millares 5 3 2 11" xfId="1816" xr:uid="{76E6F93D-0BA1-4126-81D1-07DE75867BFA}"/>
    <cellStyle name="Millares 5 3 2 12" xfId="1242" xr:uid="{520E7B0F-AE59-45B6-AD47-A06EF187AF41}"/>
    <cellStyle name="Millares 5 3 2 13" xfId="447" xr:uid="{42F4538C-D2C5-42A8-BC99-3E5EE11465A1}"/>
    <cellStyle name="Millares 5 3 2 2" xfId="318" xr:uid="{87F07BD1-BE9C-479C-B0AF-496EC558E2F8}"/>
    <cellStyle name="Millares 5 3 2 2 10" xfId="2339" xr:uid="{A49F85D0-3975-4407-A56B-F613F83D9B3E}"/>
    <cellStyle name="Millares 5 3 2 2 11" xfId="1534" xr:uid="{E0EF75F4-0B5E-4D52-BD64-5B2A4CB80C56}"/>
    <cellStyle name="Millares 5 3 2 2 12" xfId="547" xr:uid="{0B33F8E7-258C-4FBC-8FCB-C38F56F1C8BB}"/>
    <cellStyle name="Millares 5 3 2 2 2" xfId="3389" xr:uid="{F79DD8BD-6A28-46E3-A90D-1C1E4D4FC445}"/>
    <cellStyle name="Millares 5 3 2 2 2 2" xfId="5580" xr:uid="{8D31BEA9-B7C0-492E-AB4A-17A4037A5292}"/>
    <cellStyle name="Millares 5 3 2 2 2 2 2" xfId="10310" xr:uid="{6E9C770D-0E0B-4D2B-8326-5B15D6D15613}"/>
    <cellStyle name="Millares 5 3 2 2 2 2 2 2" xfId="19526" xr:uid="{C9B43891-3776-43C8-B31F-ABCF2BFAABCE}"/>
    <cellStyle name="Millares 5 3 2 2 2 2 2 2 2" xfId="37957" xr:uid="{EDF14E4A-F060-47C4-99B0-A7CE05E770DA}"/>
    <cellStyle name="Millares 5 3 2 2 2 2 2 3" xfId="28743" xr:uid="{F95933EE-E1C6-4BB2-814B-4FDC839A84BF}"/>
    <cellStyle name="Millares 5 3 2 2 2 2 3" xfId="14804" xr:uid="{580641BE-9E41-459F-B8B6-FD9CD0B8DF6A}"/>
    <cellStyle name="Millares 5 3 2 2 2 2 3 2" xfId="33235" xr:uid="{34123105-0FF0-4829-BEAC-57826D8761D4}"/>
    <cellStyle name="Millares 5 3 2 2 2 2 4" xfId="24021" xr:uid="{1B2F45A3-9A80-4F26-95AE-822490A4B58E}"/>
    <cellStyle name="Millares 5 3 2 2 2 3" xfId="8380" xr:uid="{FF917053-0BC0-4CFF-8FDC-06A299C453AF}"/>
    <cellStyle name="Millares 5 3 2 2 2 3 2" xfId="17596" xr:uid="{81DF0CBF-4CA2-4900-933C-84C602360159}"/>
    <cellStyle name="Millares 5 3 2 2 2 3 2 2" xfId="36027" xr:uid="{2EA58FD7-FD6D-44B1-AF11-9B48BB647723}"/>
    <cellStyle name="Millares 5 3 2 2 2 3 3" xfId="26813" xr:uid="{9E0DE4DF-0BD4-4BD5-9F75-01C6AF91F701}"/>
    <cellStyle name="Millares 5 3 2 2 2 4" xfId="7975" xr:uid="{9A015F18-EC47-45E9-BA0B-1E832AE12D0F}"/>
    <cellStyle name="Millares 5 3 2 2 2 4 2" xfId="17192" xr:uid="{B884488C-548A-4C34-A7CD-D315B45B543B}"/>
    <cellStyle name="Millares 5 3 2 2 2 4 2 2" xfId="35623" xr:uid="{B7AE15D0-1831-4340-87D7-FB81AB6BC8A4}"/>
    <cellStyle name="Millares 5 3 2 2 2 4 3" xfId="26409" xr:uid="{E1903F2F-57B4-43FB-9D2B-CD05AF5E7DE1}"/>
    <cellStyle name="Millares 5 3 2 2 2 5" xfId="12618" xr:uid="{C017A470-FEB0-4960-B467-30F4131F4E0C}"/>
    <cellStyle name="Millares 5 3 2 2 2 5 2" xfId="31049" xr:uid="{939EB871-0EB2-4E68-BE25-1302C7E1A5F6}"/>
    <cellStyle name="Millares 5 3 2 2 2 6" xfId="21835" xr:uid="{ECB6E035-AE90-41E8-A89F-E2F68CDEDCF4}"/>
    <cellStyle name="Millares 5 3 2 2 3" xfId="3721" xr:uid="{F7B23721-4C77-4F55-AAF6-2D4E7E50C772}"/>
    <cellStyle name="Millares 5 3 2 2 3 2" xfId="5910" xr:uid="{1BAFB833-7E39-4946-9AC4-3252C86F5666}"/>
    <cellStyle name="Millares 5 3 2 2 3 2 2" xfId="10640" xr:uid="{232B8D4F-CAB5-41DD-BB2C-2A518A1D85EC}"/>
    <cellStyle name="Millares 5 3 2 2 3 2 2 2" xfId="19856" xr:uid="{D084CB56-EF48-4F33-B9C6-95333B1059F7}"/>
    <cellStyle name="Millares 5 3 2 2 3 2 2 2 2" xfId="38287" xr:uid="{BA475686-BAC5-4971-B1D7-24A5841E38B9}"/>
    <cellStyle name="Millares 5 3 2 2 3 2 2 3" xfId="29073" xr:uid="{2F477000-F923-44E6-B22C-2F9A87B8C08B}"/>
    <cellStyle name="Millares 5 3 2 2 3 2 3" xfId="15134" xr:uid="{A36C0561-C662-49A7-9620-9BDFC2E72DB3}"/>
    <cellStyle name="Millares 5 3 2 2 3 2 3 2" xfId="33565" xr:uid="{B0C36F27-008C-4908-BB2F-AAED32E31A9B}"/>
    <cellStyle name="Millares 5 3 2 2 3 2 4" xfId="24351" xr:uid="{92F28AE6-BE45-4A67-969E-6CBF2D46229C}"/>
    <cellStyle name="Millares 5 3 2 2 3 3" xfId="8454" xr:uid="{60650916-F90F-4B65-A4FC-9768F27DD445}"/>
    <cellStyle name="Millares 5 3 2 2 3 3 2" xfId="17670" xr:uid="{D3973171-20CF-486A-B5C2-391D34C2461E}"/>
    <cellStyle name="Millares 5 3 2 2 3 3 2 2" xfId="36101" xr:uid="{AFDB823C-33E9-4CD3-B4AB-DF776B82D9C7}"/>
    <cellStyle name="Millares 5 3 2 2 3 3 3" xfId="26887" xr:uid="{71C6C3CF-52CF-483A-99E6-1C162F82FBC1}"/>
    <cellStyle name="Millares 5 3 2 2 3 4" xfId="7181" xr:uid="{4E7B7E0A-9EB8-4427-B49E-EDF02CCB9BE9}"/>
    <cellStyle name="Millares 5 3 2 2 3 4 2" xfId="16398" xr:uid="{AF68A79D-4C0F-4E37-B250-EC564A279265}"/>
    <cellStyle name="Millares 5 3 2 2 3 4 2 2" xfId="34829" xr:uid="{46ABE9D5-DF00-4282-BF29-3EFF51DF1A93}"/>
    <cellStyle name="Millares 5 3 2 2 3 4 3" xfId="25615" xr:uid="{67F117BD-8FFD-4A2C-9F51-05D5FFC70F24}"/>
    <cellStyle name="Millares 5 3 2 2 3 5" xfId="12948" xr:uid="{99CAF3BE-7F61-4A5D-8C8D-683F67AEAD7B}"/>
    <cellStyle name="Millares 5 3 2 2 3 5 2" xfId="31379" xr:uid="{288C6BA6-B29B-4138-B2A9-5D8D4180C252}"/>
    <cellStyle name="Millares 5 3 2 2 3 6" xfId="22165" xr:uid="{001BBA60-95FD-4B07-814D-45BE12CBB422}"/>
    <cellStyle name="Millares 5 3 2 2 4" xfId="4530" xr:uid="{2974E2FC-ED8B-4149-9B6D-A55F38822FCB}"/>
    <cellStyle name="Millares 5 3 2 2 4 2" xfId="9260" xr:uid="{4B3C7AE0-141E-4124-AE48-1A8C30540183}"/>
    <cellStyle name="Millares 5 3 2 2 4 2 2" xfId="18476" xr:uid="{7EBE5F78-9EDF-4EDA-8936-E044E46E2D03}"/>
    <cellStyle name="Millares 5 3 2 2 4 2 2 2" xfId="36907" xr:uid="{58A094AD-C67E-49F2-9187-9EEC24AF2FBC}"/>
    <cellStyle name="Millares 5 3 2 2 4 2 3" xfId="27693" xr:uid="{22102132-6875-4FA5-9813-087D17D28F6D}"/>
    <cellStyle name="Millares 5 3 2 2 4 3" xfId="13754" xr:uid="{0A581A92-A446-4AF7-B65C-35D1F73D115C}"/>
    <cellStyle name="Millares 5 3 2 2 4 3 2" xfId="32185" xr:uid="{81DCBA9A-90C9-4667-A95B-CDAA2C8C6A99}"/>
    <cellStyle name="Millares 5 3 2 2 4 4" xfId="22971" xr:uid="{7B0132AD-8C01-4B1D-8514-7F349C8635E7}"/>
    <cellStyle name="Millares 5 3 2 2 5" xfId="6003" xr:uid="{841D9F35-91E0-4D41-B158-04AD6430C887}"/>
    <cellStyle name="Millares 5 3 2 2 5 2" xfId="10727" xr:uid="{4DF3E401-E8E2-4DAA-9713-788BC5FE78EA}"/>
    <cellStyle name="Millares 5 3 2 2 5 2 2" xfId="19943" xr:uid="{406D769D-4D6C-487D-AADA-60AC0B0EF90E}"/>
    <cellStyle name="Millares 5 3 2 2 5 2 2 2" xfId="38374" xr:uid="{B4B5DBFC-7C09-4E11-AB25-5A584B48D363}"/>
    <cellStyle name="Millares 5 3 2 2 5 2 3" xfId="29160" xr:uid="{79C80ACF-B97D-4D11-9B44-D3071B0AA850}"/>
    <cellStyle name="Millares 5 3 2 2 5 3" xfId="15221" xr:uid="{3F87FD3C-A419-4A0B-B506-88A33E58F853}"/>
    <cellStyle name="Millares 5 3 2 2 5 3 2" xfId="33652" xr:uid="{E1E579F9-E020-44F0-9049-6B10648E2AA7}"/>
    <cellStyle name="Millares 5 3 2 2 5 4" xfId="24438" xr:uid="{783CDD3A-D7CD-4F00-BAC1-42050ACC28DE}"/>
    <cellStyle name="Millares 5 3 2 2 6" xfId="8305" xr:uid="{B2A4AAF0-AB6B-43E0-8781-809D7FBD5DBD}"/>
    <cellStyle name="Millares 5 3 2 2 6 2" xfId="17522" xr:uid="{49F20F9C-12EC-433D-B087-F81BC1D4B511}"/>
    <cellStyle name="Millares 5 3 2 2 6 2 2" xfId="35953" xr:uid="{9C2CFBF5-B9B4-4B0A-B36C-E3FD4852CDA6}"/>
    <cellStyle name="Millares 5 3 2 2 6 3" xfId="26739" xr:uid="{A4817A07-3606-42FC-8031-A180EA828984}"/>
    <cellStyle name="Millares 5 3 2 2 7" xfId="6852" xr:uid="{0E818955-2878-40AE-A444-52740EA595F2}"/>
    <cellStyle name="Millares 5 3 2 2 7 2" xfId="16069" xr:uid="{A8E8C8EA-6BD3-4872-9D09-D0A1F5176F73}"/>
    <cellStyle name="Millares 5 3 2 2 7 2 2" xfId="34500" xr:uid="{A1445122-0037-4DAD-96B8-FDB08F8C3C32}"/>
    <cellStyle name="Millares 5 3 2 2 7 3" xfId="25286" xr:uid="{83E3E590-DBAE-4196-B3B1-ADCDAC821165}"/>
    <cellStyle name="Millares 5 3 2 2 8" xfId="11568" xr:uid="{36DDB5D4-FB9D-4CEE-8285-F1F5F8531364}"/>
    <cellStyle name="Millares 5 3 2 2 8 2" xfId="29999" xr:uid="{078E4773-1F8D-414E-9B63-965A7918690D}"/>
    <cellStyle name="Millares 5 3 2 2 9" xfId="20785" xr:uid="{FA731590-FD59-4E57-87B4-4D20F4B4A34E}"/>
    <cellStyle name="Millares 5 3 2 3" xfId="2864" xr:uid="{5677E293-83C9-4F76-B7C9-2EA1B62888E8}"/>
    <cellStyle name="Millares 5 3 2 3 2" xfId="5055" xr:uid="{F70231A3-3D01-4F1E-BD69-A5C4A6334E2F}"/>
    <cellStyle name="Millares 5 3 2 3 2 2" xfId="9785" xr:uid="{668EAF05-46C2-4E32-813A-766A7FC4F06D}"/>
    <cellStyle name="Millares 5 3 2 3 2 2 2" xfId="19001" xr:uid="{C1BDB500-D441-4367-AC94-07250DF10E47}"/>
    <cellStyle name="Millares 5 3 2 3 2 2 2 2" xfId="37432" xr:uid="{8D149E39-64F0-41A5-9102-FC017ED09642}"/>
    <cellStyle name="Millares 5 3 2 3 2 2 3" xfId="28218" xr:uid="{250BA0EB-A6EC-42DA-858D-87E168A1F507}"/>
    <cellStyle name="Millares 5 3 2 3 2 3" xfId="14279" xr:uid="{A367D520-DB72-4E79-88C5-909B420B38B8}"/>
    <cellStyle name="Millares 5 3 2 3 2 3 2" xfId="32710" xr:uid="{68183680-B350-443F-A54D-19BDD87636ED}"/>
    <cellStyle name="Millares 5 3 2 3 2 4" xfId="23496" xr:uid="{2191D732-6280-4A70-A2A6-BEA324CBD885}"/>
    <cellStyle name="Millares 5 3 2 3 3" xfId="6041" xr:uid="{5DE0E990-BB74-4A12-AD69-33272A61C6AF}"/>
    <cellStyle name="Millares 5 3 2 3 3 2" xfId="10764" xr:uid="{786A6D2D-EDC9-4676-8072-5BFEFE9064A9}"/>
    <cellStyle name="Millares 5 3 2 3 3 2 2" xfId="19980" xr:uid="{113AE26A-B848-42C4-A5EE-F2EC813EDEB0}"/>
    <cellStyle name="Millares 5 3 2 3 3 2 2 2" xfId="38411" xr:uid="{C2C030F0-6D43-42BF-99B7-E0C6DA942848}"/>
    <cellStyle name="Millares 5 3 2 3 3 2 3" xfId="29197" xr:uid="{18D4D6D5-666B-4741-9B28-B591A020C503}"/>
    <cellStyle name="Millares 5 3 2 3 3 3" xfId="15258" xr:uid="{0CBDDDC8-947D-4C41-AB19-0D9F1DCEE28A}"/>
    <cellStyle name="Millares 5 3 2 3 3 3 2" xfId="33689" xr:uid="{4B01662A-4DBC-4205-B7D4-9D3EB3D3D03D}"/>
    <cellStyle name="Millares 5 3 2 3 3 4" xfId="24475" xr:uid="{11C5409B-2713-4A98-BE2B-9CCFDB907BCA}"/>
    <cellStyle name="Millares 5 3 2 3 4" xfId="8342" xr:uid="{40BF1109-0353-49C1-9172-A8066A999EA5}"/>
    <cellStyle name="Millares 5 3 2 3 4 2" xfId="17559" xr:uid="{E41515CE-4561-4A22-8F62-7F586089FB31}"/>
    <cellStyle name="Millares 5 3 2 3 4 2 2" xfId="35990" xr:uid="{F109FC5B-4811-4487-A7FC-2F0FA289A655}"/>
    <cellStyle name="Millares 5 3 2 3 4 3" xfId="26776" xr:uid="{813BD270-FED3-4247-8761-D96EFDD74F06}"/>
    <cellStyle name="Millares 5 3 2 3 5" xfId="7450" xr:uid="{DF520700-C3B7-4232-8A73-8360A437C24A}"/>
    <cellStyle name="Millares 5 3 2 3 5 2" xfId="16667" xr:uid="{60F7F3AB-7436-4918-833D-7D0724A98D74}"/>
    <cellStyle name="Millares 5 3 2 3 5 2 2" xfId="35098" xr:uid="{BFDADC4F-644C-4A27-A0B0-065FBB75FCD5}"/>
    <cellStyle name="Millares 5 3 2 3 5 3" xfId="25884" xr:uid="{D1B10DFD-CBB8-4E0C-B95F-1B5E308F99CD}"/>
    <cellStyle name="Millares 5 3 2 3 6" xfId="12093" xr:uid="{F23EF176-A8F9-463B-8711-175CAE33C9A8}"/>
    <cellStyle name="Millares 5 3 2 3 6 2" xfId="30524" xr:uid="{D3C4D0DD-589C-42F6-9B7B-88235761F244}"/>
    <cellStyle name="Millares 5 3 2 3 7" xfId="21310" xr:uid="{A74D70FE-8761-4C03-AEC7-9DF86FC37CF4}"/>
    <cellStyle name="Millares 5 3 2 4" xfId="3683" xr:uid="{7BED1C6E-B03C-423B-890B-6539000EFB24}"/>
    <cellStyle name="Millares 5 3 2 4 2" xfId="5873" xr:uid="{C31B081D-303D-4707-936E-45B48AF6EEE6}"/>
    <cellStyle name="Millares 5 3 2 4 2 2" xfId="10603" xr:uid="{F65A4E38-DAFA-413F-A0A5-F6F5EB2641B0}"/>
    <cellStyle name="Millares 5 3 2 4 2 2 2" xfId="19819" xr:uid="{0C9D4B76-9950-488A-9D1F-D6A8A073FADD}"/>
    <cellStyle name="Millares 5 3 2 4 2 2 2 2" xfId="38250" xr:uid="{F1554597-CEA4-4FBE-A745-37BB1F2DD2A3}"/>
    <cellStyle name="Millares 5 3 2 4 2 2 3" xfId="29036" xr:uid="{3B42D42A-EE5D-4E01-9C3D-52D198626B0C}"/>
    <cellStyle name="Millares 5 3 2 4 2 3" xfId="15097" xr:uid="{3402261F-7AB2-4EF9-9243-52CFE69C1B65}"/>
    <cellStyle name="Millares 5 3 2 4 2 3 2" xfId="33528" xr:uid="{26B43610-4DF4-4533-8E55-12239833B7C5}"/>
    <cellStyle name="Millares 5 3 2 4 2 4" xfId="24314" xr:uid="{DA5F91FF-79DB-4C91-A69D-CCDC57D68B89}"/>
    <cellStyle name="Millares 5 3 2 4 3" xfId="8417" xr:uid="{403D6219-0D2D-429E-9EED-573ECD1DE1EE}"/>
    <cellStyle name="Millares 5 3 2 4 3 2" xfId="17633" xr:uid="{061A4994-2D83-4E00-A389-C615E2BC5CFA}"/>
    <cellStyle name="Millares 5 3 2 4 3 2 2" xfId="36064" xr:uid="{3DA5C5A6-40B5-4906-A190-214CB9DE73F0}"/>
    <cellStyle name="Millares 5 3 2 4 3 3" xfId="26850" xr:uid="{FF3DD3E5-7A55-4596-8CA6-04B9BC278DA2}"/>
    <cellStyle name="Millares 5 3 2 4 4" xfId="7144" xr:uid="{D9FDF0D9-3BC1-4A35-881F-E8A5535B080B}"/>
    <cellStyle name="Millares 5 3 2 4 4 2" xfId="16361" xr:uid="{6CF95B1B-885A-4573-8ECE-F28233825B87}"/>
    <cellStyle name="Millares 5 3 2 4 4 2 2" xfId="34792" xr:uid="{7F3D6F17-EDB2-4C8F-9A93-DD5B37BCEB12}"/>
    <cellStyle name="Millares 5 3 2 4 4 3" xfId="25578" xr:uid="{40E485F2-D547-4A77-92EC-8B0103026D2D}"/>
    <cellStyle name="Millares 5 3 2 4 5" xfId="12911" xr:uid="{BCA008F4-B00A-402F-BC8D-6F758D10C407}"/>
    <cellStyle name="Millares 5 3 2 4 5 2" xfId="31342" xr:uid="{7F7249B3-7BCA-472D-87B4-18960CA87F41}"/>
    <cellStyle name="Millares 5 3 2 4 6" xfId="22128" xr:uid="{370899D4-BB74-48AE-BB34-D017CCF5C40C}"/>
    <cellStyle name="Millares 5 3 2 5" xfId="4005" xr:uid="{CC95E864-4C10-4F0F-A598-BB02B22C34ED}"/>
    <cellStyle name="Millares 5 3 2 5 2" xfId="8735" xr:uid="{FD7AB275-7B71-412B-B3C7-665CAF222329}"/>
    <cellStyle name="Millares 5 3 2 5 2 2" xfId="17951" xr:uid="{6DDF4B8E-063C-465D-B49F-EF40327906FE}"/>
    <cellStyle name="Millares 5 3 2 5 2 2 2" xfId="36382" xr:uid="{0D38A556-A615-49F3-BFA5-726AE510B009}"/>
    <cellStyle name="Millares 5 3 2 5 2 3" xfId="27168" xr:uid="{F27E8E18-0538-45E6-A7F2-504E69EB954A}"/>
    <cellStyle name="Millares 5 3 2 5 3" xfId="13229" xr:uid="{0BEBFE93-AB4B-4AD5-87DE-38B8EB9E2041}"/>
    <cellStyle name="Millares 5 3 2 5 3 2" xfId="31660" xr:uid="{24B9760A-CF9C-44FC-B73C-5C82876ECD30}"/>
    <cellStyle name="Millares 5 3 2 5 4" xfId="22446" xr:uid="{1B74A51C-C768-4004-974D-627A9B873596}"/>
    <cellStyle name="Millares 5 3 2 6" xfId="5966" xr:uid="{B4FB706E-6937-4D04-A74B-E41104F3ED65}"/>
    <cellStyle name="Millares 5 3 2 6 2" xfId="10690" xr:uid="{E9606B36-9592-4ACF-AF77-B6899CD394CA}"/>
    <cellStyle name="Millares 5 3 2 6 2 2" xfId="19906" xr:uid="{03FF1987-8706-444B-AFB9-1B35BBA2309E}"/>
    <cellStyle name="Millares 5 3 2 6 2 2 2" xfId="38337" xr:uid="{FBE993C4-88BB-4501-8AFA-9A8A1D65E895}"/>
    <cellStyle name="Millares 5 3 2 6 2 3" xfId="29123" xr:uid="{90D334E0-8BA7-4255-8294-D70F088DE313}"/>
    <cellStyle name="Millares 5 3 2 6 3" xfId="15184" xr:uid="{EEC34705-5F69-4606-8B35-BFF752D2CC62}"/>
    <cellStyle name="Millares 5 3 2 6 3 2" xfId="33615" xr:uid="{9EE8FF38-BAD8-4D9F-BC09-FE04A1EDC25F}"/>
    <cellStyle name="Millares 5 3 2 6 4" xfId="24401" xr:uid="{C95515E7-4F69-4656-9BA4-53B430C5AE6A}"/>
    <cellStyle name="Millares 5 3 2 7" xfId="6312" xr:uid="{883EE7D8-0025-44B5-AE5A-B5DBFBDE2137}"/>
    <cellStyle name="Millares 5 3 2 7 2" xfId="15529" xr:uid="{71183FF4-A0B0-4E2E-9FB0-BB530AF2FA96}"/>
    <cellStyle name="Millares 5 3 2 7 2 2" xfId="33960" xr:uid="{1ACC62A1-B2B4-47CC-ACC8-8F393767ED80}"/>
    <cellStyle name="Millares 5 3 2 7 3" xfId="24746" xr:uid="{DADF075E-524E-4EB4-87D5-57D346174FF3}"/>
    <cellStyle name="Millares 5 3 2 8" xfId="8268" xr:uid="{A3C4B768-7C54-45DC-BF9A-4A003AD42692}"/>
    <cellStyle name="Millares 5 3 2 8 2" xfId="17485" xr:uid="{CED9D835-B853-4883-9C05-E503273F4862}"/>
    <cellStyle name="Millares 5 3 2 8 2 2" xfId="35916" xr:uid="{8A9F0AC1-45CC-42DE-B058-7FD18F75B5F0}"/>
    <cellStyle name="Millares 5 3 2 8 3" xfId="26702" xr:uid="{0E4D6720-3558-4AC3-80B1-871460D42F4D}"/>
    <cellStyle name="Millares 5 3 2 9" xfId="11043" xr:uid="{F0C8825E-AEEE-49C8-8BF1-8877E2C49CE9}"/>
    <cellStyle name="Millares 5 3 2 9 2" xfId="29474" xr:uid="{F4B61FE4-F6BD-4275-AA64-5887DBC80C96}"/>
    <cellStyle name="Millares 5 3 3" xfId="170" xr:uid="{6C65FDC4-BF64-4CFF-9E07-DCE5C2D6D01F}"/>
    <cellStyle name="Millares 5 3 3 10" xfId="20428" xr:uid="{EBCA5679-6B08-44DA-A9AB-5F6D5AFD0B46}"/>
    <cellStyle name="Millares 5 3 3 11" xfId="1984" xr:uid="{BDF4D03A-E021-4BE7-90BB-6B5179C7AFCD}"/>
    <cellStyle name="Millares 5 3 3 12" xfId="1388" xr:uid="{282FBCA3-B174-4A3B-814D-590790657165}"/>
    <cellStyle name="Millares 5 3 3 13" xfId="406" xr:uid="{5395B739-F921-4C98-B948-A8A732D2BA88}"/>
    <cellStyle name="Millares 5 3 3 2" xfId="277" xr:uid="{5F1E993E-0728-4F00-86F4-E77C279FB32C}"/>
    <cellStyle name="Millares 5 3 3 2 10" xfId="2507" xr:uid="{1CD0A708-7F3D-433D-AC32-CE55DDC252F6}"/>
    <cellStyle name="Millares 5 3 3 2 11" xfId="506" xr:uid="{84CD9E8E-D68F-479A-A3A0-1F069355FF97}"/>
    <cellStyle name="Millares 5 3 3 2 2" xfId="3557" xr:uid="{7FFD3928-86F4-43BB-9CD5-A6BD218D2460}"/>
    <cellStyle name="Millares 5 3 3 2 2 2" xfId="5748" xr:uid="{19B25D5B-374B-4827-991C-094D597E28E7}"/>
    <cellStyle name="Millares 5 3 3 2 2 2 2" xfId="10478" xr:uid="{5406BD35-4781-48FF-A11F-423C33A80847}"/>
    <cellStyle name="Millares 5 3 3 2 2 2 2 2" xfId="19694" xr:uid="{C8730C12-60F0-403A-81AE-FE5B2A738F3C}"/>
    <cellStyle name="Millares 5 3 3 2 2 2 2 2 2" xfId="38125" xr:uid="{370AA645-02B4-4708-93CF-E9D435E99F97}"/>
    <cellStyle name="Millares 5 3 3 2 2 2 2 3" xfId="28911" xr:uid="{B8D83726-28EC-494B-8E81-407E22292B4F}"/>
    <cellStyle name="Millares 5 3 3 2 2 2 3" xfId="14972" xr:uid="{0DFF86FB-0954-42EC-997F-F784ECBDF1B3}"/>
    <cellStyle name="Millares 5 3 3 2 2 2 3 2" xfId="33403" xr:uid="{39365F86-FD81-4374-914B-A8E38F34433D}"/>
    <cellStyle name="Millares 5 3 3 2 2 2 4" xfId="24189" xr:uid="{512B1FFA-5745-4411-A087-C53ADBC1C9AB}"/>
    <cellStyle name="Millares 5 3 3 2 2 3" xfId="8394" xr:uid="{64E250A2-03A8-48E1-B250-7627111475BB}"/>
    <cellStyle name="Millares 5 3 3 2 2 3 2" xfId="17610" xr:uid="{5281A2C6-A8E1-406C-855C-DCEF3CDBAB3D}"/>
    <cellStyle name="Millares 5 3 3 2 2 3 2 2" xfId="36041" xr:uid="{C23545E2-0BED-432B-9F0C-B58713C202CB}"/>
    <cellStyle name="Millares 5 3 3 2 2 3 3" xfId="26827" xr:uid="{477B4052-E8D7-4B05-B66D-218A5223CAB6}"/>
    <cellStyle name="Millares 5 3 3 2 2 4" xfId="8143" xr:uid="{F7506716-99E7-437A-AD2B-61D6EA5E5266}"/>
    <cellStyle name="Millares 5 3 3 2 2 4 2" xfId="17360" xr:uid="{2A4175CB-5D2D-420A-8002-0A14BFCD8D5F}"/>
    <cellStyle name="Millares 5 3 3 2 2 4 2 2" xfId="35791" xr:uid="{69D809B2-F1B4-4AC3-BC14-511FFF81BA6C}"/>
    <cellStyle name="Millares 5 3 3 2 2 4 3" xfId="26577" xr:uid="{A84C751F-0C1F-4275-86A7-9C4D79E8CC65}"/>
    <cellStyle name="Millares 5 3 3 2 2 5" xfId="12786" xr:uid="{B6DDB312-DE8D-4EDD-9944-59616FECADAC}"/>
    <cellStyle name="Millares 5 3 3 2 2 5 2" xfId="31217" xr:uid="{0F00D505-5EC8-416A-9C7E-00B93E7E802A}"/>
    <cellStyle name="Millares 5 3 3 2 2 6" xfId="22003" xr:uid="{279F236A-E67C-4066-A729-E4213ADB2AD8}"/>
    <cellStyle name="Millares 5 3 3 2 3" xfId="3735" xr:uid="{E463D43D-2FC4-4312-9575-66847121849D}"/>
    <cellStyle name="Millares 5 3 3 2 3 2" xfId="5924" xr:uid="{CCB0DFEB-5D13-4113-BE57-6AFF455EF39E}"/>
    <cellStyle name="Millares 5 3 3 2 3 2 2" xfId="10654" xr:uid="{BC741035-97D7-4445-871D-B54D8C06DE83}"/>
    <cellStyle name="Millares 5 3 3 2 3 2 2 2" xfId="19870" xr:uid="{FCEF6CBD-09CD-400C-9F29-84DC629D8D1B}"/>
    <cellStyle name="Millares 5 3 3 2 3 2 2 2 2" xfId="38301" xr:uid="{1096F9BA-8752-481B-9035-89E5FB6D51B0}"/>
    <cellStyle name="Millares 5 3 3 2 3 2 2 3" xfId="29087" xr:uid="{69BD39CC-A8CF-415B-98CF-8C6EDE169F95}"/>
    <cellStyle name="Millares 5 3 3 2 3 2 3" xfId="15148" xr:uid="{A3799EB0-9487-47B3-A8B5-CBADC9D6640B}"/>
    <cellStyle name="Millares 5 3 3 2 3 2 3 2" xfId="33579" xr:uid="{E093942C-EAD8-46A6-98C7-FA6046C78A28}"/>
    <cellStyle name="Millares 5 3 3 2 3 2 4" xfId="24365" xr:uid="{0FA07F99-A8B2-4B0B-9473-6E2CF38E7658}"/>
    <cellStyle name="Millares 5 3 3 2 3 3" xfId="8468" xr:uid="{C6E344A7-25AE-4E30-8C52-F23996AEF84E}"/>
    <cellStyle name="Millares 5 3 3 2 3 3 2" xfId="17684" xr:uid="{AA709FB6-FE63-4DE8-B448-A5CC0DC378B0}"/>
    <cellStyle name="Millares 5 3 3 2 3 3 2 2" xfId="36115" xr:uid="{F4CA9563-57D8-4BD5-96A3-C0905D9DA7A9}"/>
    <cellStyle name="Millares 5 3 3 2 3 3 3" xfId="26901" xr:uid="{C376B993-4EB7-4593-B70C-662D8452DCD5}"/>
    <cellStyle name="Millares 5 3 3 2 3 4" xfId="7195" xr:uid="{4EAB6AB7-564B-491B-877C-F2811B650165}"/>
    <cellStyle name="Millares 5 3 3 2 3 4 2" xfId="16412" xr:uid="{724F8979-270A-4A8C-9C25-912CA496A8A6}"/>
    <cellStyle name="Millares 5 3 3 2 3 4 2 2" xfId="34843" xr:uid="{58AB25DC-199E-4587-AB93-BAAD12949AB0}"/>
    <cellStyle name="Millares 5 3 3 2 3 4 3" xfId="25629" xr:uid="{29050EDD-9C81-4919-B95C-1486653F9485}"/>
    <cellStyle name="Millares 5 3 3 2 3 5" xfId="12962" xr:uid="{F3183C72-2DEF-4B17-8A2F-33EB61A722EE}"/>
    <cellStyle name="Millares 5 3 3 2 3 5 2" xfId="31393" xr:uid="{D1D39831-14AB-4A1C-8502-F6BAF0E48471}"/>
    <cellStyle name="Millares 5 3 3 2 3 6" xfId="22179" xr:uid="{FC636473-6DBD-4DFF-95EE-378F5F64B25C}"/>
    <cellStyle name="Millares 5 3 3 2 4" xfId="4698" xr:uid="{651E0134-1106-458D-98CA-549E6A9548BD}"/>
    <cellStyle name="Millares 5 3 3 2 4 2" xfId="9428" xr:uid="{F0738250-01F8-4AB2-B1FC-A5BB74BDE0EF}"/>
    <cellStyle name="Millares 5 3 3 2 4 2 2" xfId="18644" xr:uid="{38807254-0903-4C76-A62F-3A4C4C3CF4A8}"/>
    <cellStyle name="Millares 5 3 3 2 4 2 2 2" xfId="37075" xr:uid="{B797A52F-BA72-4180-B494-5792A1B17647}"/>
    <cellStyle name="Millares 5 3 3 2 4 2 3" xfId="27861" xr:uid="{26FCAFA5-D463-4E63-9780-4CD37CB1042A}"/>
    <cellStyle name="Millares 5 3 3 2 4 3" xfId="13922" xr:uid="{9B2EE8B8-FD73-4C72-96F3-93058BBFC959}"/>
    <cellStyle name="Millares 5 3 3 2 4 3 2" xfId="32353" xr:uid="{2F09DABC-2D99-4A11-9B01-E4339505FD13}"/>
    <cellStyle name="Millares 5 3 3 2 4 4" xfId="23139" xr:uid="{4508EC0D-E2FC-418B-AD8E-2E1F9CC1EB2A}"/>
    <cellStyle name="Millares 5 3 3 2 5" xfId="6017" xr:uid="{4A016A4A-562B-429E-8A29-3F1A9441904F}"/>
    <cellStyle name="Millares 5 3 3 2 5 2" xfId="10741" xr:uid="{24510C78-D5B1-4AB2-90D8-EC3A5F7BA967}"/>
    <cellStyle name="Millares 5 3 3 2 5 2 2" xfId="19957" xr:uid="{129E9949-3888-45B3-9A56-7B620195405C}"/>
    <cellStyle name="Millares 5 3 3 2 5 2 2 2" xfId="38388" xr:uid="{462CDAFD-59A3-4CDD-80D8-1EBBF07C565C}"/>
    <cellStyle name="Millares 5 3 3 2 5 2 3" xfId="29174" xr:uid="{0212D6B3-175D-4B71-8CBF-C56713651E0A}"/>
    <cellStyle name="Millares 5 3 3 2 5 3" xfId="15235" xr:uid="{B78E9F6A-AF1C-49B5-9645-9E2DFD1F84CC}"/>
    <cellStyle name="Millares 5 3 3 2 5 3 2" xfId="33666" xr:uid="{586569DA-69DE-4AEA-A82E-41B25CD56B0C}"/>
    <cellStyle name="Millares 5 3 3 2 5 4" xfId="24452" xr:uid="{49898A98-29B2-460C-A55F-160FFC905FB1}"/>
    <cellStyle name="Millares 5 3 3 2 6" xfId="8319" xr:uid="{81B88939-F8C3-4F4D-AE80-0EBA26C2B14D}"/>
    <cellStyle name="Millares 5 3 3 2 6 2" xfId="17536" xr:uid="{EBE60C6A-3B69-4F39-9ED9-518CA3EC3792}"/>
    <cellStyle name="Millares 5 3 3 2 6 2 2" xfId="35967" xr:uid="{90EE0482-CE27-4E3F-AAEC-2C1319FFE559}"/>
    <cellStyle name="Millares 5 3 3 2 6 3" xfId="26753" xr:uid="{23D8480D-0CA5-4221-B65C-E9046F3EECF8}"/>
    <cellStyle name="Millares 5 3 3 2 7" xfId="7020" xr:uid="{BE376EAE-09AB-4EBB-8A45-44F037379D49}"/>
    <cellStyle name="Millares 5 3 3 2 7 2" xfId="16237" xr:uid="{5D3B86B3-52F0-42B8-BCB2-63393B353FB9}"/>
    <cellStyle name="Millares 5 3 3 2 7 2 2" xfId="34668" xr:uid="{3AF0627F-9D84-416E-A9C6-F47F53D4B0B7}"/>
    <cellStyle name="Millares 5 3 3 2 7 3" xfId="25454" xr:uid="{DBA3AA3F-9525-4214-8E06-E37DE6B6B25B}"/>
    <cellStyle name="Millares 5 3 3 2 8" xfId="11736" xr:uid="{460E191D-F4D7-4325-B568-CB8F374C5005}"/>
    <cellStyle name="Millares 5 3 3 2 8 2" xfId="30167" xr:uid="{8C0861DC-4E7E-456A-A3F7-95531AD12D12}"/>
    <cellStyle name="Millares 5 3 3 2 9" xfId="20953" xr:uid="{B0129035-208F-4D53-B44A-1DF4F1784AFE}"/>
    <cellStyle name="Millares 5 3 3 3" xfId="3032" xr:uid="{3A52E0F6-D8A8-4038-A561-56CBF487A656}"/>
    <cellStyle name="Millares 5 3 3 3 2" xfId="5223" xr:uid="{4507183D-0F61-434D-9863-09E4F9A77B6A}"/>
    <cellStyle name="Millares 5 3 3 3 2 2" xfId="9953" xr:uid="{8F9194D6-E1F6-4F17-BEB1-24F2865F41E7}"/>
    <cellStyle name="Millares 5 3 3 3 2 2 2" xfId="19169" xr:uid="{0334067D-690B-4602-9D82-AB16C4510D5D}"/>
    <cellStyle name="Millares 5 3 3 3 2 2 2 2" xfId="37600" xr:uid="{4BBDF062-0C79-4729-9E20-D553773B69C3}"/>
    <cellStyle name="Millares 5 3 3 3 2 2 3" xfId="28386" xr:uid="{D1C99EE6-5314-435A-A25E-A01BF4993EF9}"/>
    <cellStyle name="Millares 5 3 3 3 2 3" xfId="14447" xr:uid="{9F2BFB55-41A7-41DE-896D-770882D46870}"/>
    <cellStyle name="Millares 5 3 3 3 2 3 2" xfId="32878" xr:uid="{63292143-F848-4FFA-9D8F-03083A5BA702}"/>
    <cellStyle name="Millares 5 3 3 3 2 4" xfId="23664" xr:uid="{202EC594-B36C-422E-9FC6-177DD5175C77}"/>
    <cellStyle name="Millares 5 3 3 3 3" xfId="6055" xr:uid="{9F486F8D-10E7-4910-9992-65DAA19DE8F5}"/>
    <cellStyle name="Millares 5 3 3 3 3 2" xfId="10778" xr:uid="{A8330809-2B73-4360-BB01-11489C4B6B23}"/>
    <cellStyle name="Millares 5 3 3 3 3 2 2" xfId="19994" xr:uid="{CF212EA7-0C14-4F2D-8E37-8D6F1DC131C9}"/>
    <cellStyle name="Millares 5 3 3 3 3 2 2 2" xfId="38425" xr:uid="{C2E091D5-CBAC-4D1A-A7C4-2828E16F22BC}"/>
    <cellStyle name="Millares 5 3 3 3 3 2 3" xfId="29211" xr:uid="{A5B7DF6E-0EEA-4EFA-88BE-CD3216C25E24}"/>
    <cellStyle name="Millares 5 3 3 3 3 3" xfId="15272" xr:uid="{F1F72958-41B3-4C74-BA32-E95570EB2E36}"/>
    <cellStyle name="Millares 5 3 3 3 3 3 2" xfId="33703" xr:uid="{793C9E93-5918-4AC4-8348-7A3847EF4385}"/>
    <cellStyle name="Millares 5 3 3 3 3 4" xfId="24489" xr:uid="{F5BD1B72-B255-4871-8545-CEB506C7E741}"/>
    <cellStyle name="Millares 5 3 3 3 4" xfId="8356" xr:uid="{D00C42A5-5EFF-4F4A-8CFB-E8C845D4C66D}"/>
    <cellStyle name="Millares 5 3 3 3 4 2" xfId="17573" xr:uid="{5712D89C-8D67-417C-BA09-2C5C70380A6E}"/>
    <cellStyle name="Millares 5 3 3 3 4 2 2" xfId="36004" xr:uid="{E6B0EB7F-D3E9-4B5B-8F08-0E886A4565F2}"/>
    <cellStyle name="Millares 5 3 3 3 4 3" xfId="26790" xr:uid="{E2DDBA2E-B9C6-4920-B0FD-CB014E07E369}"/>
    <cellStyle name="Millares 5 3 3 3 5" xfId="7618" xr:uid="{5BE606E8-2A9D-438B-96A4-4C0E8127F50B}"/>
    <cellStyle name="Millares 5 3 3 3 5 2" xfId="16835" xr:uid="{C578E21C-5CFC-46B9-BCD0-73F68D27E0AF}"/>
    <cellStyle name="Millares 5 3 3 3 5 2 2" xfId="35266" xr:uid="{74E743B0-DEBC-4EB1-B5E4-859F44D1B30E}"/>
    <cellStyle name="Millares 5 3 3 3 5 3" xfId="26052" xr:uid="{5F4DD569-C385-4053-BE12-EFE3E32A9A2F}"/>
    <cellStyle name="Millares 5 3 3 3 6" xfId="12261" xr:uid="{5FF7E1E8-FF85-49B5-8DA5-9954E3C5A96A}"/>
    <cellStyle name="Millares 5 3 3 3 6 2" xfId="30692" xr:uid="{43D48C87-1696-432A-8856-C6227FE2C569}"/>
    <cellStyle name="Millares 5 3 3 3 7" xfId="21478" xr:uid="{65C96E38-2595-4DB8-9FE3-A63B864EA59A}"/>
    <cellStyle name="Millares 5 3 3 4" xfId="3697" xr:uid="{C0CB8030-867B-4570-9663-C95258780DE1}"/>
    <cellStyle name="Millares 5 3 3 4 2" xfId="5887" xr:uid="{46F5DDBB-3302-4D0D-AEB0-B3D7FAB3A253}"/>
    <cellStyle name="Millares 5 3 3 4 2 2" xfId="10617" xr:uid="{65CE93E5-2CCC-4AFC-9447-26D66AC441D7}"/>
    <cellStyle name="Millares 5 3 3 4 2 2 2" xfId="19833" xr:uid="{10B507A2-CD05-45F5-9569-EAB26AF13475}"/>
    <cellStyle name="Millares 5 3 3 4 2 2 2 2" xfId="38264" xr:uid="{2AC7E564-880B-454F-90F0-19AF654A4DF8}"/>
    <cellStyle name="Millares 5 3 3 4 2 2 3" xfId="29050" xr:uid="{7F654A59-41A1-4597-90E7-835F6432FC5C}"/>
    <cellStyle name="Millares 5 3 3 4 2 3" xfId="15111" xr:uid="{200CF5A2-D2F7-4180-B42C-5F21280DEAB3}"/>
    <cellStyle name="Millares 5 3 3 4 2 3 2" xfId="33542" xr:uid="{65550FD8-56E6-440C-A69E-CB71417A31E5}"/>
    <cellStyle name="Millares 5 3 3 4 2 4" xfId="24328" xr:uid="{4100C0E8-59F5-407C-A796-5C72BA44741C}"/>
    <cellStyle name="Millares 5 3 3 4 3" xfId="8431" xr:uid="{8C1A7DC4-255C-4647-B751-C47AA4542AF7}"/>
    <cellStyle name="Millares 5 3 3 4 3 2" xfId="17647" xr:uid="{9C63E40F-7F0C-4D55-9FD0-BD1564CAFEA9}"/>
    <cellStyle name="Millares 5 3 3 4 3 2 2" xfId="36078" xr:uid="{020EF5ED-1B1D-41F1-A091-19370B389E01}"/>
    <cellStyle name="Millares 5 3 3 4 3 3" xfId="26864" xr:uid="{8C01F3D8-7ECE-4913-9CB9-56140018E2E1}"/>
    <cellStyle name="Millares 5 3 3 4 4" xfId="7158" xr:uid="{3457EC6C-72FA-40F9-8636-E7BE9EF3C8C8}"/>
    <cellStyle name="Millares 5 3 3 4 4 2" xfId="16375" xr:uid="{71BD846F-12D4-4420-8726-0DAD2F0B58B7}"/>
    <cellStyle name="Millares 5 3 3 4 4 2 2" xfId="34806" xr:uid="{DFF8C2E2-019B-47AA-ABCE-E16EFAE09559}"/>
    <cellStyle name="Millares 5 3 3 4 4 3" xfId="25592" xr:uid="{F7C1C4F7-2ED0-4B25-9255-BC1C48B1C9FE}"/>
    <cellStyle name="Millares 5 3 3 4 5" xfId="12925" xr:uid="{8CBB4A17-9337-4590-949C-C48945AA5891}"/>
    <cellStyle name="Millares 5 3 3 4 5 2" xfId="31356" xr:uid="{2D5DBB85-F7FD-45E5-9F16-F20B03B6446A}"/>
    <cellStyle name="Millares 5 3 3 4 6" xfId="22142" xr:uid="{98B747C0-E236-45E7-A000-B23A0D71C284}"/>
    <cellStyle name="Millares 5 3 3 5" xfId="4173" xr:uid="{C6A95314-5D79-44FB-AD56-BDAAF9E533F1}"/>
    <cellStyle name="Millares 5 3 3 5 2" xfId="8903" xr:uid="{A9311FE4-011F-4409-B4F4-815FBCAC98F5}"/>
    <cellStyle name="Millares 5 3 3 5 2 2" xfId="18119" xr:uid="{2358067B-C883-438C-87F9-909C530153D9}"/>
    <cellStyle name="Millares 5 3 3 5 2 2 2" xfId="36550" xr:uid="{358A7AC2-B2FF-4285-9564-94FE4E491F27}"/>
    <cellStyle name="Millares 5 3 3 5 2 3" xfId="27336" xr:uid="{3448A1D9-0028-4932-AB66-494C7471482C}"/>
    <cellStyle name="Millares 5 3 3 5 3" xfId="13397" xr:uid="{C0D62F4F-7AF0-4AEC-9F68-91F5D4DBCCA8}"/>
    <cellStyle name="Millares 5 3 3 5 3 2" xfId="31828" xr:uid="{FE5BD618-4984-482A-AC50-34DC40467891}"/>
    <cellStyle name="Millares 5 3 3 5 4" xfId="22614" xr:uid="{E8E99CD9-A088-4490-8123-944BF92FF580}"/>
    <cellStyle name="Millares 5 3 3 6" xfId="5980" xr:uid="{BEF66C9B-F6DB-4314-9348-3EF0922901BF}"/>
    <cellStyle name="Millares 5 3 3 6 2" xfId="10704" xr:uid="{FED919BA-BC4E-49CF-8430-7C083D5F10C1}"/>
    <cellStyle name="Millares 5 3 3 6 2 2" xfId="19920" xr:uid="{29785050-10E6-4164-8833-0EC24E78B747}"/>
    <cellStyle name="Millares 5 3 3 6 2 2 2" xfId="38351" xr:uid="{59C1ADA1-CF45-430C-AD5C-49B5518C65BD}"/>
    <cellStyle name="Millares 5 3 3 6 2 3" xfId="29137" xr:uid="{3EDDB76B-715F-4D4B-88CF-73207BC3977E}"/>
    <cellStyle name="Millares 5 3 3 6 3" xfId="15198" xr:uid="{113E0D6F-DF70-4987-92CC-746994B92880}"/>
    <cellStyle name="Millares 5 3 3 6 3 2" xfId="33629" xr:uid="{A438AEC4-8C10-4565-94AC-E0E198CAA702}"/>
    <cellStyle name="Millares 5 3 3 6 4" xfId="24415" xr:uid="{4453FF9B-2269-46BF-867C-CE8F50C53F80}"/>
    <cellStyle name="Millares 5 3 3 7" xfId="6480" xr:uid="{8D8F6F9A-36CF-4186-AFA3-AC979577B67F}"/>
    <cellStyle name="Millares 5 3 3 7 2" xfId="15697" xr:uid="{56940E7B-7329-4E10-969C-E5D56EA428B2}"/>
    <cellStyle name="Millares 5 3 3 7 2 2" xfId="34128" xr:uid="{A86449C7-0BB4-49D7-99F7-3E649C8DE83C}"/>
    <cellStyle name="Millares 5 3 3 7 3" xfId="24914" xr:uid="{DF4B807D-B0D8-4EB8-8BD0-9B23542BE697}"/>
    <cellStyle name="Millares 5 3 3 8" xfId="8282" xr:uid="{E7F2D14D-94F0-447A-B570-2033A94C560E}"/>
    <cellStyle name="Millares 5 3 3 8 2" xfId="17499" xr:uid="{C6140A65-EA82-42B7-B136-A509D3725673}"/>
    <cellStyle name="Millares 5 3 3 8 2 2" xfId="35930" xr:uid="{6A24AF4E-9895-48EE-9FBF-31D7AC68BC81}"/>
    <cellStyle name="Millares 5 3 3 8 3" xfId="26716" xr:uid="{73A42135-B429-43A8-9B22-3DA4DAEAC717}"/>
    <cellStyle name="Millares 5 3 3 9" xfId="11211" xr:uid="{AB6CF214-C9EA-481E-8C0E-3F66FB139B3E}"/>
    <cellStyle name="Millares 5 3 3 9 2" xfId="29642" xr:uid="{BC0C36BC-B02A-4644-B832-FE3BA02E3768}"/>
    <cellStyle name="Millares 5 3 4" xfId="249" xr:uid="{D83BC841-62DC-4CE8-A4D8-760528F7E3ED}"/>
    <cellStyle name="Millares 5 3 4 10" xfId="2175" xr:uid="{79DD30C6-0F6C-4AFD-A237-C64C506C00A4}"/>
    <cellStyle name="Millares 5 3 4 11" xfId="478" xr:uid="{89C616D1-D39A-4AF9-BCA4-1551BA48C4C4}"/>
    <cellStyle name="Millares 5 3 4 2" xfId="3223" xr:uid="{77048DED-326D-4606-85D5-9E0ABEF1D4C1}"/>
    <cellStyle name="Millares 5 3 4 2 2" xfId="5414" xr:uid="{66943172-27E7-4626-8736-3388D560EAB3}"/>
    <cellStyle name="Millares 5 3 4 2 2 2" xfId="10144" xr:uid="{ED7E8D58-3102-4206-82CC-F48920B707A6}"/>
    <cellStyle name="Millares 5 3 4 2 2 2 2" xfId="19360" xr:uid="{E7C7FEB3-921B-4F4D-94FF-492506BD5E9C}"/>
    <cellStyle name="Millares 5 3 4 2 2 2 2 2" xfId="37791" xr:uid="{BDAD9EC4-588C-4B19-ADC2-E5AC0B5BE6C5}"/>
    <cellStyle name="Millares 5 3 4 2 2 2 3" xfId="28577" xr:uid="{9792B744-D9D5-481E-8FA2-88FAB7FE7117}"/>
    <cellStyle name="Millares 5 3 4 2 2 3" xfId="14638" xr:uid="{25024001-5184-4361-B579-EA59E5610456}"/>
    <cellStyle name="Millares 5 3 4 2 2 3 2" xfId="33069" xr:uid="{24B53921-601E-46AD-A44D-A3281D9607F6}"/>
    <cellStyle name="Millares 5 3 4 2 2 4" xfId="23855" xr:uid="{050421B8-1BB9-42E8-A68B-0BE317C71EEA}"/>
    <cellStyle name="Millares 5 3 4 2 3" xfId="8368" xr:uid="{7036CF69-071C-4D30-BF52-54E2A16A0E72}"/>
    <cellStyle name="Millares 5 3 4 2 3 2" xfId="17584" xr:uid="{B8D7B26E-63DB-474B-BFDC-B472593B8526}"/>
    <cellStyle name="Millares 5 3 4 2 3 2 2" xfId="36015" xr:uid="{27FFD8A0-81FF-4E02-A47D-C457AD7D1B25}"/>
    <cellStyle name="Millares 5 3 4 2 3 3" xfId="26801" xr:uid="{CF0ACE02-2396-41F6-8D36-3A0EEB547CD8}"/>
    <cellStyle name="Millares 5 3 4 2 4" xfId="7809" xr:uid="{6F366FDB-241A-4D7E-AE86-E2C40FF1ED59}"/>
    <cellStyle name="Millares 5 3 4 2 4 2" xfId="17026" xr:uid="{5A633F29-2380-422E-8A0D-6CC2F29FFA8B}"/>
    <cellStyle name="Millares 5 3 4 2 4 2 2" xfId="35457" xr:uid="{E4CEE070-7FF4-466B-A1E3-F8B843744994}"/>
    <cellStyle name="Millares 5 3 4 2 4 3" xfId="26243" xr:uid="{2E9913C2-295D-4D2C-A480-4AACBCE5C7D6}"/>
    <cellStyle name="Millares 5 3 4 2 5" xfId="12452" xr:uid="{8C0B1515-01C1-4F33-9FAA-57C1CE746AFF}"/>
    <cellStyle name="Millares 5 3 4 2 5 2" xfId="30883" xr:uid="{7D251690-8F58-410D-95A4-94D7C205A4ED}"/>
    <cellStyle name="Millares 5 3 4 2 6" xfId="21669" xr:uid="{3873630F-0696-41AD-A069-39730FF6E5E0}"/>
    <cellStyle name="Millares 5 3 4 3" xfId="3709" xr:uid="{59EB365E-6E59-4A8E-A858-AD87B82E0279}"/>
    <cellStyle name="Millares 5 3 4 3 2" xfId="5898" xr:uid="{3FC884C9-6FC4-4F31-8DBB-8DBD8AA70520}"/>
    <cellStyle name="Millares 5 3 4 3 2 2" xfId="10628" xr:uid="{1B4A1981-B4CA-46C3-88E8-DEE69B85FA27}"/>
    <cellStyle name="Millares 5 3 4 3 2 2 2" xfId="19844" xr:uid="{B525E2C3-2CE3-4CD4-A188-7573F81F9089}"/>
    <cellStyle name="Millares 5 3 4 3 2 2 2 2" xfId="38275" xr:uid="{FC3385B0-598F-409E-A1C4-DD3F5F5B30FD}"/>
    <cellStyle name="Millares 5 3 4 3 2 2 3" xfId="29061" xr:uid="{5D5C9D9F-FE30-47D3-B17B-946E79906E88}"/>
    <cellStyle name="Millares 5 3 4 3 2 3" xfId="15122" xr:uid="{482959A3-C4B9-4268-B627-3A0485DBF720}"/>
    <cellStyle name="Millares 5 3 4 3 2 3 2" xfId="33553" xr:uid="{54AFF6F9-F3A1-4690-B0F2-5D3AD70E47BC}"/>
    <cellStyle name="Millares 5 3 4 3 2 4" xfId="24339" xr:uid="{27BE0183-E32E-49C9-B97D-BF6BC89796F7}"/>
    <cellStyle name="Millares 5 3 4 3 3" xfId="8442" xr:uid="{A78D4B56-658D-4B9A-BD97-3DE26B57F1FC}"/>
    <cellStyle name="Millares 5 3 4 3 3 2" xfId="17658" xr:uid="{B44B966E-3F92-4356-8728-19E1C129DB97}"/>
    <cellStyle name="Millares 5 3 4 3 3 2 2" xfId="36089" xr:uid="{5B894298-0F5B-4EB2-A0DE-BE041CC2D216}"/>
    <cellStyle name="Millares 5 3 4 3 3 3" xfId="26875" xr:uid="{FE82DE7A-9443-4147-92C6-B400D2B348B2}"/>
    <cellStyle name="Millares 5 3 4 3 4" xfId="7169" xr:uid="{49637C9D-FA21-4ED3-B505-9AD2397BA761}"/>
    <cellStyle name="Millares 5 3 4 3 4 2" xfId="16386" xr:uid="{138D1246-E8AD-463A-B7FB-C8A4551B520F}"/>
    <cellStyle name="Millares 5 3 4 3 4 2 2" xfId="34817" xr:uid="{D4BDCB7B-4A0E-4B1A-83E6-BA6CB2F0EF86}"/>
    <cellStyle name="Millares 5 3 4 3 4 3" xfId="25603" xr:uid="{C8D17317-A432-4E2F-A00D-152924DEDAD7}"/>
    <cellStyle name="Millares 5 3 4 3 5" xfId="12936" xr:uid="{6A381FC6-2434-46C9-8564-A566E9D8D11C}"/>
    <cellStyle name="Millares 5 3 4 3 5 2" xfId="31367" xr:uid="{C77E201C-300C-4CDC-A99D-590FBEBB8ACC}"/>
    <cellStyle name="Millares 5 3 4 3 6" xfId="22153" xr:uid="{479D0E41-DE72-4464-BB1E-7E5CA89F4396}"/>
    <cellStyle name="Millares 5 3 4 4" xfId="4364" xr:uid="{6C18A917-513B-4E66-B3DF-C63D1FB680A8}"/>
    <cellStyle name="Millares 5 3 4 4 2" xfId="9094" xr:uid="{7664DCEB-59DC-4FDB-A152-0A51495912F1}"/>
    <cellStyle name="Millares 5 3 4 4 2 2" xfId="18310" xr:uid="{E82D3C9B-0CB8-40E5-AAC7-95937CA294E2}"/>
    <cellStyle name="Millares 5 3 4 4 2 2 2" xfId="36741" xr:uid="{7089A7CF-1E9C-41DE-AC2D-F6588534A6B0}"/>
    <cellStyle name="Millares 5 3 4 4 2 3" xfId="27527" xr:uid="{CDFEC5FF-F7F3-4F7C-8C56-A4E23D152304}"/>
    <cellStyle name="Millares 5 3 4 4 3" xfId="13588" xr:uid="{B0FB43C6-9940-489D-B8E5-4719B36AD73D}"/>
    <cellStyle name="Millares 5 3 4 4 3 2" xfId="32019" xr:uid="{26B68059-A01C-48CB-BE22-AC54F347425E}"/>
    <cellStyle name="Millares 5 3 4 4 4" xfId="22805" xr:uid="{16509CD5-2979-46FC-926D-5E71C9F31F95}"/>
    <cellStyle name="Millares 5 3 4 5" xfId="5991" xr:uid="{9CD1DA49-F3AA-4094-9FAD-380E910A095F}"/>
    <cellStyle name="Millares 5 3 4 5 2" xfId="10715" xr:uid="{90503B85-D2A1-482B-BD0D-B0C5D1C95B0D}"/>
    <cellStyle name="Millares 5 3 4 5 2 2" xfId="19931" xr:uid="{DC964A33-1DB8-4D05-BD2F-8D9717F0E90C}"/>
    <cellStyle name="Millares 5 3 4 5 2 2 2" xfId="38362" xr:uid="{D016F0C1-E332-4B64-9FD6-6DB0F56C1ED1}"/>
    <cellStyle name="Millares 5 3 4 5 2 3" xfId="29148" xr:uid="{D2C05C98-94A2-4C5D-87B0-053A055A359C}"/>
    <cellStyle name="Millares 5 3 4 5 3" xfId="15209" xr:uid="{D8249F80-6F0B-41F5-9AC5-525CFE78A744}"/>
    <cellStyle name="Millares 5 3 4 5 3 2" xfId="33640" xr:uid="{2AB1DAAB-2A16-4173-B46A-2F9058D87AD1}"/>
    <cellStyle name="Millares 5 3 4 5 4" xfId="24426" xr:uid="{230761A1-0BBA-433A-9BA9-D2DBF42FBFE8}"/>
    <cellStyle name="Millares 5 3 4 6" xfId="8293" xr:uid="{B78A9D79-EDB5-4F92-8C73-9DB45E60AD31}"/>
    <cellStyle name="Millares 5 3 4 6 2" xfId="17510" xr:uid="{A4AD7003-9FA5-4C44-B74A-6D2E07D7C4AC}"/>
    <cellStyle name="Millares 5 3 4 6 2 2" xfId="35941" xr:uid="{CBE3F277-2D5E-4AEF-A7F7-5E657098E1D6}"/>
    <cellStyle name="Millares 5 3 4 6 3" xfId="26727" xr:uid="{B3B4BD00-6BD9-4122-8105-C021011E61C2}"/>
    <cellStyle name="Millares 5 3 4 7" xfId="6686" xr:uid="{68A663F4-B893-4825-9EC8-44201210AF44}"/>
    <cellStyle name="Millares 5 3 4 7 2" xfId="15903" xr:uid="{3456912F-FF6F-4E62-95D8-489110B26187}"/>
    <cellStyle name="Millares 5 3 4 7 2 2" xfId="34334" xr:uid="{6601811E-C26B-4D36-9DDD-8DE90DBE7E73}"/>
    <cellStyle name="Millares 5 3 4 7 3" xfId="25120" xr:uid="{DE459E49-A275-46F5-938C-D1737EC2043B}"/>
    <cellStyle name="Millares 5 3 4 8" xfId="11402" xr:uid="{BDF0E365-F628-46EC-BB73-B879F56AC630}"/>
    <cellStyle name="Millares 5 3 4 8 2" xfId="29833" xr:uid="{B22106F2-F435-4BCC-B395-3E0184208595}"/>
    <cellStyle name="Millares 5 3 4 9" xfId="20619" xr:uid="{832BFBF5-ADAA-46F2-A6E3-BE977CB0E0C7}"/>
    <cellStyle name="Millares 5 3 5" xfId="1073" xr:uid="{CF5D310E-F9AA-4DA8-9379-7556692030F7}"/>
    <cellStyle name="Millares 5 3 5 2" xfId="3745" xr:uid="{6DF57B3E-5413-4F16-A3CB-8060E2BF6696}"/>
    <cellStyle name="Millares 5 3 5 2 2" xfId="5934" xr:uid="{A7D33D69-AD52-48F7-AF9C-1B2906CEEACA}"/>
    <cellStyle name="Millares 5 3 5 2 2 2" xfId="10664" xr:uid="{CF3BAC9A-BD4B-41A5-A28A-B1C9C7078044}"/>
    <cellStyle name="Millares 5 3 5 2 2 2 2" xfId="19880" xr:uid="{00106727-E96E-4D1F-8163-AF331AFEC065}"/>
    <cellStyle name="Millares 5 3 5 2 2 2 2 2" xfId="38311" xr:uid="{36E54DC7-77CA-45E6-8347-8CABC19CC880}"/>
    <cellStyle name="Millares 5 3 5 2 2 2 3" xfId="29097" xr:uid="{267EC10B-B962-43A5-AF7B-E8AED65A713E}"/>
    <cellStyle name="Millares 5 3 5 2 2 3" xfId="15158" xr:uid="{8272FE21-0200-4406-A58F-036FCB44C921}"/>
    <cellStyle name="Millares 5 3 5 2 2 3 2" xfId="33589" xr:uid="{DFBFA701-D80B-4BFA-85F3-09FCC828C3E5}"/>
    <cellStyle name="Millares 5 3 5 2 2 4" xfId="24375" xr:uid="{12795FB4-F7AF-4109-9707-EE4A2E3B05E6}"/>
    <cellStyle name="Millares 5 3 5 2 3" xfId="8478" xr:uid="{7058C9DB-DF54-4A29-9CDD-443C8DB216A6}"/>
    <cellStyle name="Millares 5 3 5 2 3 2" xfId="17694" xr:uid="{E89FCC6B-A439-4D32-8EC5-620CBC5058A5}"/>
    <cellStyle name="Millares 5 3 5 2 3 2 2" xfId="36125" xr:uid="{97FE23E6-C089-4ED3-8BB8-FE980060DF75}"/>
    <cellStyle name="Millares 5 3 5 2 3 3" xfId="26911" xr:uid="{EAA8FD8F-9CC6-44C8-8049-06B35C98EB0A}"/>
    <cellStyle name="Millares 5 3 5 2 4" xfId="7284" xr:uid="{088E54B7-DC8F-4E25-9374-486D6A891CD9}"/>
    <cellStyle name="Millares 5 3 5 2 4 2" xfId="16501" xr:uid="{000F63A9-FA0E-4420-A4AB-628865399F6C}"/>
    <cellStyle name="Millares 5 3 5 2 4 2 2" xfId="34932" xr:uid="{3DDF9777-2012-407E-A7EC-DBF14BC1B7B8}"/>
    <cellStyle name="Millares 5 3 5 2 4 3" xfId="25718" xr:uid="{A2CA95B6-4D98-443F-9D0F-ADA35314E4E4}"/>
    <cellStyle name="Millares 5 3 5 2 5" xfId="12972" xr:uid="{3F269CF8-CF3C-4808-9655-683E40414557}"/>
    <cellStyle name="Millares 5 3 5 2 5 2" xfId="31403" xr:uid="{ABFE0439-8FC3-4F57-B4FD-84A04A4A5A38}"/>
    <cellStyle name="Millares 5 3 5 2 6" xfId="22189" xr:uid="{CA4495E2-54CB-4D36-809E-2CA16CD1158F}"/>
    <cellStyle name="Millares 5 3 5 3" xfId="4889" xr:uid="{C2ABAD36-D08E-452C-9B59-695A02170C5D}"/>
    <cellStyle name="Millares 5 3 5 3 2" xfId="9619" xr:uid="{DB4070D7-59C9-4D66-B7B7-2798CA0A7436}"/>
    <cellStyle name="Millares 5 3 5 3 2 2" xfId="18835" xr:uid="{F3BDC92A-6E8D-4AAE-9696-81EB2519625E}"/>
    <cellStyle name="Millares 5 3 5 3 2 2 2" xfId="37266" xr:uid="{E2A1F0F5-F1FC-4AF0-9AB1-5C3CDD85A6CA}"/>
    <cellStyle name="Millares 5 3 5 3 2 3" xfId="28052" xr:uid="{FADCD829-7049-49AF-A416-32F4379A3946}"/>
    <cellStyle name="Millares 5 3 5 3 3" xfId="14113" xr:uid="{644007E7-1852-4D61-8493-313D25A91D4E}"/>
    <cellStyle name="Millares 5 3 5 3 3 2" xfId="32544" xr:uid="{C1E1BDA4-5C80-4008-BE8B-7FBFD04A5173}"/>
    <cellStyle name="Millares 5 3 5 3 4" xfId="23330" xr:uid="{16104C87-5B9F-45DE-9D1D-AA1281B5C507}"/>
    <cellStyle name="Millares 5 3 5 4" xfId="6029" xr:uid="{233C777C-5E00-42DA-90EA-B1CF8B6E1812}"/>
    <cellStyle name="Millares 5 3 5 4 2" xfId="10752" xr:uid="{3E1C31C9-66AA-4010-AF0A-BDB425E91216}"/>
    <cellStyle name="Millares 5 3 5 4 2 2" xfId="19968" xr:uid="{06C1980C-4FB3-425B-89A1-4A8E0AA702B7}"/>
    <cellStyle name="Millares 5 3 5 4 2 2 2" xfId="38399" xr:uid="{7F7D5A07-8E0D-4B30-BBA9-0F1117B7EF15}"/>
    <cellStyle name="Millares 5 3 5 4 2 3" xfId="29185" xr:uid="{F19FA286-638E-42A3-B4DC-9DC62A056F10}"/>
    <cellStyle name="Millares 5 3 5 4 3" xfId="15246" xr:uid="{438BED12-DE5F-4557-8FD1-84BBD0278B8A}"/>
    <cellStyle name="Millares 5 3 5 4 3 2" xfId="33677" xr:uid="{C437C2A3-F4AB-41E0-86B7-75E797E7CF37}"/>
    <cellStyle name="Millares 5 3 5 4 4" xfId="24463" xr:uid="{AE2C30CE-E6E2-4EE1-A066-6E4CD8C9438D}"/>
    <cellStyle name="Millares 5 3 5 5" xfId="8330" xr:uid="{706042A4-7099-4455-819A-21855960C0BC}"/>
    <cellStyle name="Millares 5 3 5 5 2" xfId="17547" xr:uid="{F4BE3788-FC8E-4E6A-89B5-17446CCE10A2}"/>
    <cellStyle name="Millares 5 3 5 5 2 2" xfId="35978" xr:uid="{9BA4A495-4A1E-4B26-9689-BB3DCDB9304F}"/>
    <cellStyle name="Millares 5 3 5 5 3" xfId="26764" xr:uid="{ECA32D93-3017-40E5-BC9C-70967D474C98}"/>
    <cellStyle name="Millares 5 3 5 6" xfId="6594" xr:uid="{2003BC3D-5E0B-40D0-A285-6C465A54BC9E}"/>
    <cellStyle name="Millares 5 3 5 6 2" xfId="15811" xr:uid="{72659A94-8899-4564-BB95-63A49B47508C}"/>
    <cellStyle name="Millares 5 3 5 6 2 2" xfId="34242" xr:uid="{6B0C256B-1E4E-4E78-9840-F6DEBCAB20F0}"/>
    <cellStyle name="Millares 5 3 5 6 3" xfId="25028" xr:uid="{CB986F58-D15F-4AA8-AEB2-7F3674897F32}"/>
    <cellStyle name="Millares 5 3 5 7" xfId="11927" xr:uid="{06F3F5E5-A4C7-4BA5-A260-A3A55DD93BE1}"/>
    <cellStyle name="Millares 5 3 5 7 2" xfId="30358" xr:uid="{5E76A9D0-BE1E-4E77-9A8F-68C01C2C2596}"/>
    <cellStyle name="Millares 5 3 5 8" xfId="21144" xr:uid="{EB839B0D-0695-4F8E-A232-F8D9D793E5AD}"/>
    <cellStyle name="Millares 5 3 5 9" xfId="2700" xr:uid="{BBE1D07E-4F6D-45BC-AB33-002EFF9F664D}"/>
    <cellStyle name="Millares 5 3 6" xfId="3671" xr:uid="{968BCC45-C39E-4DCC-81AF-2FDC24C59266}"/>
    <cellStyle name="Millares 5 3 6 2" xfId="5861" xr:uid="{2AF529C4-7F91-4B67-B25A-4BA7402F4954}"/>
    <cellStyle name="Millares 5 3 6 2 2" xfId="10591" xr:uid="{7DB978A1-9205-44A1-9154-D37BBB996249}"/>
    <cellStyle name="Millares 5 3 6 2 2 2" xfId="19807" xr:uid="{D957BF36-779F-42C1-93F9-18029D8508AF}"/>
    <cellStyle name="Millares 5 3 6 2 2 2 2" xfId="38238" xr:uid="{FFBDD32C-6007-44D9-899A-82FB93459DAC}"/>
    <cellStyle name="Millares 5 3 6 2 2 3" xfId="29024" xr:uid="{2E1964CB-D6D8-4D8D-89C4-FCAB2827BCAB}"/>
    <cellStyle name="Millares 5 3 6 2 3" xfId="15085" xr:uid="{226C551D-A6F6-4B49-A899-784B5C8CEFC5}"/>
    <cellStyle name="Millares 5 3 6 2 3 2" xfId="33516" xr:uid="{598F28B4-864B-4F5A-A947-8DD706381AE6}"/>
    <cellStyle name="Millares 5 3 6 2 4" xfId="24302" xr:uid="{1C6E133D-274A-4BD3-B583-A09C11D54368}"/>
    <cellStyle name="Millares 5 3 6 3" xfId="8405" xr:uid="{266D1BE2-F352-47BE-88A1-69D2133F3BB5}"/>
    <cellStyle name="Millares 5 3 6 3 2" xfId="17621" xr:uid="{3EE8E3DD-3DEF-40AE-B384-6359B8F5BF30}"/>
    <cellStyle name="Millares 5 3 6 3 2 2" xfId="36052" xr:uid="{48F729DC-A476-42FC-A776-3E707C25A439}"/>
    <cellStyle name="Millares 5 3 6 3 3" xfId="26838" xr:uid="{A87832C6-6D18-4A0F-8596-83FD77CA2DEB}"/>
    <cellStyle name="Millares 5 3 6 4" xfId="7132" xr:uid="{4B4B522F-8A0B-469F-A4AF-B7EC368CB65A}"/>
    <cellStyle name="Millares 5 3 6 4 2" xfId="16349" xr:uid="{2533DB26-1F80-41C7-BD61-C813220F7DB1}"/>
    <cellStyle name="Millares 5 3 6 4 2 2" xfId="34780" xr:uid="{0327D9F4-2846-4369-9BB3-3BBC4CE56FF3}"/>
    <cellStyle name="Millares 5 3 6 4 3" xfId="25566" xr:uid="{DDEB3E41-FDE3-43BE-97DF-7038F2420F3E}"/>
    <cellStyle name="Millares 5 3 6 5" xfId="12899" xr:uid="{60AFBE67-E1C4-4850-BA5F-C4EC198C654D}"/>
    <cellStyle name="Millares 5 3 6 5 2" xfId="31330" xr:uid="{C49E8D6E-8B77-447B-B7D3-EB256B169ED6}"/>
    <cellStyle name="Millares 5 3 6 6" xfId="22116" xr:uid="{B2C906D3-5EA4-4691-B4DC-3127386B5CD4}"/>
    <cellStyle name="Millares 5 3 7" xfId="3840" xr:uid="{5B5C628D-E70A-4BF9-8A28-9D542D69FF3F}"/>
    <cellStyle name="Millares 5 3 7 2" xfId="8569" xr:uid="{5AA6CC2A-FAA9-42CB-9CFA-DD318E9D2874}"/>
    <cellStyle name="Millares 5 3 7 2 2" xfId="17785" xr:uid="{F4A9A18D-5C5B-44B2-B4F3-BB782D909BBA}"/>
    <cellStyle name="Millares 5 3 7 2 2 2" xfId="36216" xr:uid="{8E037B05-B4C2-41FF-83BA-6D3BFEE3DBF1}"/>
    <cellStyle name="Millares 5 3 7 2 3" xfId="27002" xr:uid="{E424D06B-F1E3-4E99-BE03-896CAE5E76E0}"/>
    <cellStyle name="Millares 5 3 7 3" xfId="13063" xr:uid="{82629569-2D01-4A66-85EE-75893269317B}"/>
    <cellStyle name="Millares 5 3 7 3 2" xfId="31494" xr:uid="{15CA7765-15A7-4E86-8A80-E59620831BAE}"/>
    <cellStyle name="Millares 5 3 7 4" xfId="22280" xr:uid="{C23BD406-A999-47C5-86E1-AF17739E57F4}"/>
    <cellStyle name="Millares 5 3 8" xfId="5954" xr:uid="{0948C903-3CCB-4B5A-A928-894EA88537E2}"/>
    <cellStyle name="Millares 5 3 8 2" xfId="10678" xr:uid="{C299C2D3-9F80-4AF9-8B90-B9AB0103CE3C}"/>
    <cellStyle name="Millares 5 3 8 2 2" xfId="19894" xr:uid="{4D3EC8D9-8C49-4872-88CB-A462973262B6}"/>
    <cellStyle name="Millares 5 3 8 2 2 2" xfId="38325" xr:uid="{36AE311A-3CB3-4977-AEE4-1F00F5A628D0}"/>
    <cellStyle name="Millares 5 3 8 2 3" xfId="29111" xr:uid="{CF64E689-C27A-4424-8BF0-78D82BAE2BDA}"/>
    <cellStyle name="Millares 5 3 8 3" xfId="15172" xr:uid="{B386E7B7-D1D7-4041-AA24-8102CD569949}"/>
    <cellStyle name="Millares 5 3 8 3 2" xfId="33603" xr:uid="{ABABABE9-039D-455C-B899-FD423E3DB541}"/>
    <cellStyle name="Millares 5 3 8 4" xfId="24389" xr:uid="{5A57CCE4-A8F2-4AEE-A008-33615182E96C}"/>
    <cellStyle name="Millares 5 3 9" xfId="6146" xr:uid="{9F67AECC-1E6D-4111-874E-97F9997B95F9}"/>
    <cellStyle name="Millares 5 3 9 2" xfId="15363" xr:uid="{6D044F0D-CCAD-4A22-B378-62E7CB7DA138}"/>
    <cellStyle name="Millares 5 3 9 2 2" xfId="33794" xr:uid="{78A72DE3-FE32-4604-A05D-00ACEAC79938}"/>
    <cellStyle name="Millares 5 3 9 3" xfId="24580" xr:uid="{B4D4370F-E65B-4EA9-8190-DB6A77EAF05B}"/>
    <cellStyle name="Millares 5 4" xfId="196" xr:uid="{6719DDC4-6E0E-4FCD-A089-B001DBBF2558}"/>
    <cellStyle name="Millares 5 4 10" xfId="8259" xr:uid="{08CAB424-59DD-4A80-B453-A73F05CB3C86}"/>
    <cellStyle name="Millares 5 4 10 2" xfId="17476" xr:uid="{353EBB35-AD55-4BB7-ACCF-7710FFB5596D}"/>
    <cellStyle name="Millares 5 4 10 2 2" xfId="35907" xr:uid="{B6387129-A586-4F08-B53D-076E9837654B}"/>
    <cellStyle name="Millares 5 4 10 3" xfId="26693" xr:uid="{29EEFC8B-567F-41C3-849D-42529BFEC03E}"/>
    <cellStyle name="Millares 5 4 11" xfId="10931" xr:uid="{2146AAD7-2F86-46E1-85E8-D6D9916B5A8C}"/>
    <cellStyle name="Millares 5 4 11 2" xfId="29362" xr:uid="{49E745D9-7503-4350-83DA-6B3032343857}"/>
    <cellStyle name="Millares 5 4 12" xfId="20148" xr:uid="{1D4A0DAD-EE9A-443D-8BD9-0EB6F9A547B7}"/>
    <cellStyle name="Millares 5 4 13" xfId="1706" xr:uid="{0D33E32E-FBA9-4CD9-92DC-AC408C28D60B}"/>
    <cellStyle name="Millares 5 4 14" xfId="342" xr:uid="{1EE3AACB-835E-45E9-A468-070B407ADF78}"/>
    <cellStyle name="Millares 5 4 2" xfId="1492" xr:uid="{7D3E7A7D-19F2-425C-9383-5F1340E8D93E}"/>
    <cellStyle name="Millares 5 4 2 10" xfId="20314" xr:uid="{58B330E9-CEC9-4CEC-B250-F83B92369E56}"/>
    <cellStyle name="Millares 5 4 2 11" xfId="1870" xr:uid="{802E1D0F-E342-4E2A-99BA-CF64E35BDE4C}"/>
    <cellStyle name="Millares 5 4 2 2" xfId="2393" xr:uid="{B9FA3B0A-CF12-43B0-9AAB-7D47609D848C}"/>
    <cellStyle name="Millares 5 4 2 2 2" xfId="3443" xr:uid="{7FE5562C-737B-41FC-BEDE-6EC04B84256F}"/>
    <cellStyle name="Millares 5 4 2 2 2 2" xfId="5634" xr:uid="{5A618311-6A94-411F-92FD-5873171590D2}"/>
    <cellStyle name="Millares 5 4 2 2 2 2 2" xfId="10364" xr:uid="{FBBA7CA0-E5E9-45FC-8DCD-8440C1009D6F}"/>
    <cellStyle name="Millares 5 4 2 2 2 2 2 2" xfId="19580" xr:uid="{02CF176B-12D2-4086-95CF-7441D99FCE85}"/>
    <cellStyle name="Millares 5 4 2 2 2 2 2 2 2" xfId="38011" xr:uid="{0A259B22-5AB2-4B5E-9BDF-6EDB45052192}"/>
    <cellStyle name="Millares 5 4 2 2 2 2 2 3" xfId="28797" xr:uid="{57CAF73A-DC23-4318-B4F3-0CF456232F0F}"/>
    <cellStyle name="Millares 5 4 2 2 2 2 3" xfId="14858" xr:uid="{4B945990-8FB4-4B82-983D-013E9E03059E}"/>
    <cellStyle name="Millares 5 4 2 2 2 2 3 2" xfId="33289" xr:uid="{48C2A044-8CAC-450C-8887-4F381C831068}"/>
    <cellStyle name="Millares 5 4 2 2 2 2 4" xfId="24075" xr:uid="{3ED2274E-AF23-4F28-BA71-04038218FCAD}"/>
    <cellStyle name="Millares 5 4 2 2 2 3" xfId="8383" xr:uid="{A8C94B5C-E6F0-429D-B5DD-3A45B5BC052A}"/>
    <cellStyle name="Millares 5 4 2 2 2 3 2" xfId="17599" xr:uid="{CB0F87EC-B69C-4583-AB19-DE86659DDCAC}"/>
    <cellStyle name="Millares 5 4 2 2 2 3 2 2" xfId="36030" xr:uid="{54A4116F-85F3-4606-9FF2-8DF32BCAA453}"/>
    <cellStyle name="Millares 5 4 2 2 2 3 3" xfId="26816" xr:uid="{8CB41363-2A11-41B5-B8D1-00FEDA9A3150}"/>
    <cellStyle name="Millares 5 4 2 2 2 4" xfId="8029" xr:uid="{9900193F-9A28-4924-8E24-9CE86D145718}"/>
    <cellStyle name="Millares 5 4 2 2 2 4 2" xfId="17246" xr:uid="{E3DC2456-3671-4A2C-9D42-F7A3630C5987}"/>
    <cellStyle name="Millares 5 4 2 2 2 4 2 2" xfId="35677" xr:uid="{D7AF15D6-B763-464E-ABF7-F5579BE90E54}"/>
    <cellStyle name="Millares 5 4 2 2 2 4 3" xfId="26463" xr:uid="{DAB3A7F7-00B6-4A16-8901-F5A7FBBEB470}"/>
    <cellStyle name="Millares 5 4 2 2 2 5" xfId="12672" xr:uid="{7376C1F2-DA95-4797-90C2-E1790A7CD4AB}"/>
    <cellStyle name="Millares 5 4 2 2 2 5 2" xfId="31103" xr:uid="{4D5404E1-E436-42D2-9FEF-7A60C798421F}"/>
    <cellStyle name="Millares 5 4 2 2 2 6" xfId="21889" xr:uid="{6248B99A-7555-42A7-ADEB-04926CDFB17D}"/>
    <cellStyle name="Millares 5 4 2 2 3" xfId="3724" xr:uid="{5363A91A-F6B7-47DC-A99C-BADB39B89875}"/>
    <cellStyle name="Millares 5 4 2 2 3 2" xfId="5913" xr:uid="{1667AD93-D6A7-498B-9C78-CD0534C590EA}"/>
    <cellStyle name="Millares 5 4 2 2 3 2 2" xfId="10643" xr:uid="{20257398-E6EB-4550-AF49-E84852AC7C5B}"/>
    <cellStyle name="Millares 5 4 2 2 3 2 2 2" xfId="19859" xr:uid="{F500AC30-3152-45AE-B7FD-ADE7316DC2EB}"/>
    <cellStyle name="Millares 5 4 2 2 3 2 2 2 2" xfId="38290" xr:uid="{5CB710AC-B5AC-495D-A988-9379E915A791}"/>
    <cellStyle name="Millares 5 4 2 2 3 2 2 3" xfId="29076" xr:uid="{CEE9D210-B44F-4C39-8310-F9CC64EEAB0C}"/>
    <cellStyle name="Millares 5 4 2 2 3 2 3" xfId="15137" xr:uid="{09654A28-51EE-4AA5-B45F-8B9757C0622D}"/>
    <cellStyle name="Millares 5 4 2 2 3 2 3 2" xfId="33568" xr:uid="{D15BEBA7-8FBF-449D-BF6A-F51F3DCB6D36}"/>
    <cellStyle name="Millares 5 4 2 2 3 2 4" xfId="24354" xr:uid="{4B90006B-127C-49EA-921C-349CAF4B0959}"/>
    <cellStyle name="Millares 5 4 2 2 3 3" xfId="8457" xr:uid="{5F1A6F83-422F-43CC-97A4-6B36B80D1BF9}"/>
    <cellStyle name="Millares 5 4 2 2 3 3 2" xfId="17673" xr:uid="{6EF0D82E-324D-4ADE-917B-D1C2507ABE2A}"/>
    <cellStyle name="Millares 5 4 2 2 3 3 2 2" xfId="36104" xr:uid="{60E08CFB-006F-4533-A54E-1DCF52DFF4F7}"/>
    <cellStyle name="Millares 5 4 2 2 3 3 3" xfId="26890" xr:uid="{933C4238-AC6D-4E28-90FF-1723D2BAB5CE}"/>
    <cellStyle name="Millares 5 4 2 2 3 4" xfId="7184" xr:uid="{D45E8C79-CF53-4BA2-9E6B-7D088C7324B1}"/>
    <cellStyle name="Millares 5 4 2 2 3 4 2" xfId="16401" xr:uid="{C9E10074-32A5-4097-9BB7-A8BA98430242}"/>
    <cellStyle name="Millares 5 4 2 2 3 4 2 2" xfId="34832" xr:uid="{02CAA58A-0455-4C7D-8FB7-6479513072CE}"/>
    <cellStyle name="Millares 5 4 2 2 3 4 3" xfId="25618" xr:uid="{D21F54EA-C0ED-4E99-A182-05C8C055A3CB}"/>
    <cellStyle name="Millares 5 4 2 2 3 5" xfId="12951" xr:uid="{6E0E067D-F566-455C-9EC6-C80627BA581A}"/>
    <cellStyle name="Millares 5 4 2 2 3 5 2" xfId="31382" xr:uid="{179CF29C-3154-4560-A69B-62BD535A9AF1}"/>
    <cellStyle name="Millares 5 4 2 2 3 6" xfId="22168" xr:uid="{3A508AA1-F9F8-4F32-BD73-3CF2701193B7}"/>
    <cellStyle name="Millares 5 4 2 2 4" xfId="4584" xr:uid="{D481CCE0-4FA9-43D7-AB96-3B3B30929468}"/>
    <cellStyle name="Millares 5 4 2 2 4 2" xfId="9314" xr:uid="{BA98FA6E-D94F-4A44-A5FB-19912478D35D}"/>
    <cellStyle name="Millares 5 4 2 2 4 2 2" xfId="18530" xr:uid="{1056E217-9889-4A9F-B8C7-4E7E2F62CE85}"/>
    <cellStyle name="Millares 5 4 2 2 4 2 2 2" xfId="36961" xr:uid="{22EFE400-A713-48C6-AA6F-5B96F1C9C13E}"/>
    <cellStyle name="Millares 5 4 2 2 4 2 3" xfId="27747" xr:uid="{40E5A535-BC64-4D78-BD4E-A42689A67FF5}"/>
    <cellStyle name="Millares 5 4 2 2 4 3" xfId="13808" xr:uid="{B653FA3C-819D-4E09-9150-90278BDE67D4}"/>
    <cellStyle name="Millares 5 4 2 2 4 3 2" xfId="32239" xr:uid="{D4B50CD3-BD60-4C5F-9333-1B1E23B47B6B}"/>
    <cellStyle name="Millares 5 4 2 2 4 4" xfId="23025" xr:uid="{F3892EA1-EEB2-4C84-9CC5-A032BEDEA69E}"/>
    <cellStyle name="Millares 5 4 2 2 5" xfId="6006" xr:uid="{172E83AA-E9AE-42E5-AEA7-4887BB7B5304}"/>
    <cellStyle name="Millares 5 4 2 2 5 2" xfId="10730" xr:uid="{BF64A516-A0EF-49F7-93E9-0CE215D4C0FB}"/>
    <cellStyle name="Millares 5 4 2 2 5 2 2" xfId="19946" xr:uid="{17A27DB5-D978-4063-9B13-626D81EC4A3D}"/>
    <cellStyle name="Millares 5 4 2 2 5 2 2 2" xfId="38377" xr:uid="{A8B452AA-1102-4502-B990-21417BD0661A}"/>
    <cellStyle name="Millares 5 4 2 2 5 2 3" xfId="29163" xr:uid="{26CE5569-FA27-4EDC-936E-6D3F9C846080}"/>
    <cellStyle name="Millares 5 4 2 2 5 3" xfId="15224" xr:uid="{4E5C5EAB-6B9B-453B-9FB6-585A2BA20D2F}"/>
    <cellStyle name="Millares 5 4 2 2 5 3 2" xfId="33655" xr:uid="{69E830B4-C317-405C-9554-99DE54252119}"/>
    <cellStyle name="Millares 5 4 2 2 5 4" xfId="24441" xr:uid="{81FA14EA-FDC7-459C-92C4-05414E5F5A73}"/>
    <cellStyle name="Millares 5 4 2 2 6" xfId="8308" xr:uid="{84C61F7A-4DEB-4D92-ADC6-33E0297D2A3D}"/>
    <cellStyle name="Millares 5 4 2 2 6 2" xfId="17525" xr:uid="{46D1BBAE-C121-456F-84A3-6B49847518FE}"/>
    <cellStyle name="Millares 5 4 2 2 6 2 2" xfId="35956" xr:uid="{0C8C1AE0-76EC-424C-B89C-3C4A2E6E3F47}"/>
    <cellStyle name="Millares 5 4 2 2 6 3" xfId="26742" xr:uid="{8AC4473B-7574-4B7D-9726-222F4BA0C5DD}"/>
    <cellStyle name="Millares 5 4 2 2 7" xfId="6906" xr:uid="{190D47EA-5058-40D9-9D9F-1E9DDD23C10E}"/>
    <cellStyle name="Millares 5 4 2 2 7 2" xfId="16123" xr:uid="{E73CF68A-35F7-4441-9BD4-572584E46E5A}"/>
    <cellStyle name="Millares 5 4 2 2 7 2 2" xfId="34554" xr:uid="{70F1D7A2-882D-4754-9218-582CCA29E45C}"/>
    <cellStyle name="Millares 5 4 2 2 7 3" xfId="25340" xr:uid="{5602584C-9AB6-4597-9712-7C07FB09C377}"/>
    <cellStyle name="Millares 5 4 2 2 8" xfId="11622" xr:uid="{1D6A8F98-F7F7-4565-987B-7F65E77B3720}"/>
    <cellStyle name="Millares 5 4 2 2 8 2" xfId="30053" xr:uid="{B042B4AB-E353-47A3-B92D-952751AF0230}"/>
    <cellStyle name="Millares 5 4 2 2 9" xfId="20839" xr:uid="{58BA6E11-BC5E-46C2-95C3-8F7A49C8F308}"/>
    <cellStyle name="Millares 5 4 2 3" xfId="2918" xr:uid="{273B9268-6DDC-4165-911A-A41882DABA87}"/>
    <cellStyle name="Millares 5 4 2 3 2" xfId="5109" xr:uid="{ADAF027B-3568-4349-9AE4-E3CF7D04A4F0}"/>
    <cellStyle name="Millares 5 4 2 3 2 2" xfId="9839" xr:uid="{1ABC93A8-C778-484B-B586-B7110179D3FD}"/>
    <cellStyle name="Millares 5 4 2 3 2 2 2" xfId="19055" xr:uid="{D738D7F5-2854-4E68-8062-DF2B35455243}"/>
    <cellStyle name="Millares 5 4 2 3 2 2 2 2" xfId="37486" xr:uid="{929760FA-00AB-489F-9B49-65D80306045F}"/>
    <cellStyle name="Millares 5 4 2 3 2 2 3" xfId="28272" xr:uid="{3E79D779-A2A0-4C3C-ADC3-A09A26442235}"/>
    <cellStyle name="Millares 5 4 2 3 2 3" xfId="14333" xr:uid="{73A2F72D-E87E-49F6-9257-3732289473EB}"/>
    <cellStyle name="Millares 5 4 2 3 2 3 2" xfId="32764" xr:uid="{2FEAB38E-E348-4A05-85FB-3FB0BAFA14CC}"/>
    <cellStyle name="Millares 5 4 2 3 2 4" xfId="23550" xr:uid="{D7F1125E-3199-49F1-9F86-77554113E826}"/>
    <cellStyle name="Millares 5 4 2 3 3" xfId="6044" xr:uid="{C87B7B5B-5F7F-40C0-995B-65BB703F3BDF}"/>
    <cellStyle name="Millares 5 4 2 3 3 2" xfId="10767" xr:uid="{4BCAB8F8-0E93-4109-B72F-827D5CCE3A32}"/>
    <cellStyle name="Millares 5 4 2 3 3 2 2" xfId="19983" xr:uid="{7FCE5825-037B-4887-A010-7268E5807881}"/>
    <cellStyle name="Millares 5 4 2 3 3 2 2 2" xfId="38414" xr:uid="{3EA3CCCD-752F-4201-809D-77C82ABDD5D9}"/>
    <cellStyle name="Millares 5 4 2 3 3 2 3" xfId="29200" xr:uid="{B9F46666-F0C5-46C6-B981-03E58D949077}"/>
    <cellStyle name="Millares 5 4 2 3 3 3" xfId="15261" xr:uid="{D038BA1D-1A87-4997-83CC-D3339CE9687C}"/>
    <cellStyle name="Millares 5 4 2 3 3 3 2" xfId="33692" xr:uid="{B0195074-8D87-427A-B482-5C5772E4CB2E}"/>
    <cellStyle name="Millares 5 4 2 3 3 4" xfId="24478" xr:uid="{5C5BB5AA-1A8C-414E-BA2E-9F76599E7251}"/>
    <cellStyle name="Millares 5 4 2 3 4" xfId="8345" xr:uid="{6CF09E4A-8288-4E16-BBC7-DFD75422DEBC}"/>
    <cellStyle name="Millares 5 4 2 3 4 2" xfId="17562" xr:uid="{EF79FDB2-8D34-4B36-96A9-3C723F0A4860}"/>
    <cellStyle name="Millares 5 4 2 3 4 2 2" xfId="35993" xr:uid="{8D4D4A6D-DEBA-4227-B6A2-0B0899379DAF}"/>
    <cellStyle name="Millares 5 4 2 3 4 3" xfId="26779" xr:uid="{C9885F3E-4FFE-47FC-86E9-274C890DC854}"/>
    <cellStyle name="Millares 5 4 2 3 5" xfId="7504" xr:uid="{D02AB439-2C55-4738-A5D3-B805990FED38}"/>
    <cellStyle name="Millares 5 4 2 3 5 2" xfId="16721" xr:uid="{413533CE-138E-484C-99AD-19F745884BA0}"/>
    <cellStyle name="Millares 5 4 2 3 5 2 2" xfId="35152" xr:uid="{D1B76670-3537-4F60-A6A7-2296170FE445}"/>
    <cellStyle name="Millares 5 4 2 3 5 3" xfId="25938" xr:uid="{55D10098-A269-4628-8312-05B75F5A888A}"/>
    <cellStyle name="Millares 5 4 2 3 6" xfId="12147" xr:uid="{95009FA9-8E71-41B5-B761-918B7BE4DDFB}"/>
    <cellStyle name="Millares 5 4 2 3 6 2" xfId="30578" xr:uid="{959F18CE-BB23-408C-99B7-265528A69727}"/>
    <cellStyle name="Millares 5 4 2 3 7" xfId="21364" xr:uid="{D8CB58E4-83FF-4E84-8091-B01BE730214F}"/>
    <cellStyle name="Millares 5 4 2 4" xfId="3686" xr:uid="{F6713CFF-5F0E-4132-A718-258842799CD8}"/>
    <cellStyle name="Millares 5 4 2 4 2" xfId="5876" xr:uid="{A67BC7E4-F489-4C14-B5F8-A672EB513C6C}"/>
    <cellStyle name="Millares 5 4 2 4 2 2" xfId="10606" xr:uid="{898618D5-6A4A-4787-BCAF-EEAA7BB082BF}"/>
    <cellStyle name="Millares 5 4 2 4 2 2 2" xfId="19822" xr:uid="{47A56FAC-E57D-4B3A-823A-A40A8179C896}"/>
    <cellStyle name="Millares 5 4 2 4 2 2 2 2" xfId="38253" xr:uid="{D03BFAC0-C6A0-49F4-89DF-7A2C12D32521}"/>
    <cellStyle name="Millares 5 4 2 4 2 2 3" xfId="29039" xr:uid="{F41B7981-288B-45A5-8AB7-B7FFBE2826C9}"/>
    <cellStyle name="Millares 5 4 2 4 2 3" xfId="15100" xr:uid="{7A8B6396-64E8-4A0E-89DB-59B54F5A2064}"/>
    <cellStyle name="Millares 5 4 2 4 2 3 2" xfId="33531" xr:uid="{43089132-DAD6-48B9-B9BD-FCEDA6B2C416}"/>
    <cellStyle name="Millares 5 4 2 4 2 4" xfId="24317" xr:uid="{317E7A7F-CBFF-443E-872F-2E6EC1F90489}"/>
    <cellStyle name="Millares 5 4 2 4 3" xfId="8420" xr:uid="{A686360A-F201-4A00-9B6C-90E3B4A787AB}"/>
    <cellStyle name="Millares 5 4 2 4 3 2" xfId="17636" xr:uid="{C0BB1555-DC9F-4B46-93FC-1DE06C84F5FB}"/>
    <cellStyle name="Millares 5 4 2 4 3 2 2" xfId="36067" xr:uid="{A178BC4F-E96B-4EA5-A291-1D8A17BFC6D1}"/>
    <cellStyle name="Millares 5 4 2 4 3 3" xfId="26853" xr:uid="{BD410A60-D32C-4578-B02F-D409F5F80C20}"/>
    <cellStyle name="Millares 5 4 2 4 4" xfId="7147" xr:uid="{05886139-82F7-4764-81C5-503CD8398CD0}"/>
    <cellStyle name="Millares 5 4 2 4 4 2" xfId="16364" xr:uid="{1720D95C-9A62-4B91-B4AA-B9849CD9F992}"/>
    <cellStyle name="Millares 5 4 2 4 4 2 2" xfId="34795" xr:uid="{ABC7A9F9-E922-4140-B8FB-C2C67AA061B9}"/>
    <cellStyle name="Millares 5 4 2 4 4 3" xfId="25581" xr:uid="{01049650-F1F4-482C-B3C2-92F45A0ADED5}"/>
    <cellStyle name="Millares 5 4 2 4 5" xfId="12914" xr:uid="{E57A4F81-F7BB-4F95-A0F4-9929E03D04EE}"/>
    <cellStyle name="Millares 5 4 2 4 5 2" xfId="31345" xr:uid="{6769A724-3C88-4D0C-934A-25660EEDF5BC}"/>
    <cellStyle name="Millares 5 4 2 4 6" xfId="22131" xr:uid="{1D8B7A9F-FF74-4F16-9D6E-90C44C4E8D30}"/>
    <cellStyle name="Millares 5 4 2 5" xfId="4059" xr:uid="{4332B84B-3067-4D83-BE4B-37E93F42991F}"/>
    <cellStyle name="Millares 5 4 2 5 2" xfId="8789" xr:uid="{F1E96F5A-2DFB-4181-B1A6-87344E0232D5}"/>
    <cellStyle name="Millares 5 4 2 5 2 2" xfId="18005" xr:uid="{85DD9E2C-8BF8-4077-A3CB-FB30A39B4A02}"/>
    <cellStyle name="Millares 5 4 2 5 2 2 2" xfId="36436" xr:uid="{B94617CF-ACCB-4197-9C6E-D60100B43964}"/>
    <cellStyle name="Millares 5 4 2 5 2 3" xfId="27222" xr:uid="{40A6852E-42AF-46A7-A5C8-60A67EE4F9FB}"/>
    <cellStyle name="Millares 5 4 2 5 3" xfId="13283" xr:uid="{836FFBDB-9EE8-4546-A3B4-408ABAF7D296}"/>
    <cellStyle name="Millares 5 4 2 5 3 2" xfId="31714" xr:uid="{49365F0E-B7FA-47EB-836C-4F97ECCA88EF}"/>
    <cellStyle name="Millares 5 4 2 5 4" xfId="22500" xr:uid="{5CC45D7B-DA05-4447-9123-33EF2E1EADA7}"/>
    <cellStyle name="Millares 5 4 2 6" xfId="5969" xr:uid="{C77C71A1-8283-4AAA-B601-C834E636AD1D}"/>
    <cellStyle name="Millares 5 4 2 6 2" xfId="10693" xr:uid="{553F74B2-ADA1-4B8F-B6FF-6890548445C0}"/>
    <cellStyle name="Millares 5 4 2 6 2 2" xfId="19909" xr:uid="{A8F25233-259B-408A-B400-D0D477D35FEA}"/>
    <cellStyle name="Millares 5 4 2 6 2 2 2" xfId="38340" xr:uid="{9356D75D-84F5-4C13-A82C-C5E57E4B1DAC}"/>
    <cellStyle name="Millares 5 4 2 6 2 3" xfId="29126" xr:uid="{76FCCB6B-F8A1-420D-9838-C3E8B3C39CDE}"/>
    <cellStyle name="Millares 5 4 2 6 3" xfId="15187" xr:uid="{762C3406-D28F-4DF2-AE49-A320EABBC85A}"/>
    <cellStyle name="Millares 5 4 2 6 3 2" xfId="33618" xr:uid="{E53FE17C-A5C6-4E29-98FA-D2995AB59493}"/>
    <cellStyle name="Millares 5 4 2 6 4" xfId="24404" xr:uid="{B5CB2C7D-DC99-46E9-B7AA-7306DFBD6543}"/>
    <cellStyle name="Millares 5 4 2 7" xfId="6366" xr:uid="{A4353812-4C00-46A3-8E59-7C715B555A54}"/>
    <cellStyle name="Millares 5 4 2 7 2" xfId="15583" xr:uid="{5B93366D-8628-4687-A4A4-CFD9B01192D9}"/>
    <cellStyle name="Millares 5 4 2 7 2 2" xfId="34014" xr:uid="{08124083-293A-45DF-BAB9-6B2062A2F4B9}"/>
    <cellStyle name="Millares 5 4 2 7 3" xfId="24800" xr:uid="{C3E20B87-D51A-4AD4-B708-1D614A963915}"/>
    <cellStyle name="Millares 5 4 2 8" xfId="8271" xr:uid="{577706B5-2973-47BA-A8AA-8F37870E1E01}"/>
    <cellStyle name="Millares 5 4 2 8 2" xfId="17488" xr:uid="{4F7757CB-3056-48C7-BFA8-4BDD127CD696}"/>
    <cellStyle name="Millares 5 4 2 8 2 2" xfId="35919" xr:uid="{F0A2C347-1AAA-4DBD-A636-71AA420A6116}"/>
    <cellStyle name="Millares 5 4 2 8 3" xfId="26705" xr:uid="{40115F10-6EA5-4C7F-9BFD-43E019A6E09C}"/>
    <cellStyle name="Millares 5 4 2 9" xfId="11097" xr:uid="{962B6FEE-C880-496F-A876-6F3F1DBC99A7}"/>
    <cellStyle name="Millares 5 4 2 9 2" xfId="29528" xr:uid="{A525D921-3100-4286-AE6D-60D284D45109}"/>
    <cellStyle name="Millares 5 4 3" xfId="2038" xr:uid="{75BB0DF1-7EC3-454B-AB68-BF4A99C2D6CC}"/>
    <cellStyle name="Millares 5 4 3 10" xfId="20482" xr:uid="{EEBECC2D-F348-4E1A-811C-96348151D215}"/>
    <cellStyle name="Millares 5 4 3 2" xfId="2561" xr:uid="{CCE1ADE4-76C0-41D4-87D4-07193FC1BD34}"/>
    <cellStyle name="Millares 5 4 3 2 2" xfId="3611" xr:uid="{2EBBEED2-756A-4CA2-9DD9-363D7264294D}"/>
    <cellStyle name="Millares 5 4 3 2 2 2" xfId="5802" xr:uid="{3BA5FE61-771C-42C8-BC5A-79AF068388D5}"/>
    <cellStyle name="Millares 5 4 3 2 2 2 2" xfId="10532" xr:uid="{3644E206-4E85-4638-AAAA-B8F57C0D5D74}"/>
    <cellStyle name="Millares 5 4 3 2 2 2 2 2" xfId="19748" xr:uid="{4C54CE87-341C-4001-B1D9-551C51F5FD35}"/>
    <cellStyle name="Millares 5 4 3 2 2 2 2 2 2" xfId="38179" xr:uid="{D4641D4B-6C03-449F-BEE6-F4C66E321D00}"/>
    <cellStyle name="Millares 5 4 3 2 2 2 2 3" xfId="28965" xr:uid="{892D8F45-A429-46A4-816E-7A834116B193}"/>
    <cellStyle name="Millares 5 4 3 2 2 2 3" xfId="15026" xr:uid="{0B725EF8-8167-490D-97BD-1E3F603458C0}"/>
    <cellStyle name="Millares 5 4 3 2 2 2 3 2" xfId="33457" xr:uid="{4420695C-12C2-4DBE-A945-12828C5FB7CD}"/>
    <cellStyle name="Millares 5 4 3 2 2 2 4" xfId="24243" xr:uid="{BE0BE661-2A98-4B1B-9F65-CFB7EA21C447}"/>
    <cellStyle name="Millares 5 4 3 2 2 3" xfId="8397" xr:uid="{356601B4-82F5-42BE-8186-D500A2D31270}"/>
    <cellStyle name="Millares 5 4 3 2 2 3 2" xfId="17613" xr:uid="{16310159-9311-4407-8809-3361403A9C33}"/>
    <cellStyle name="Millares 5 4 3 2 2 3 2 2" xfId="36044" xr:uid="{0DADAFB2-2348-46D9-AADE-C9850AF56BB2}"/>
    <cellStyle name="Millares 5 4 3 2 2 3 3" xfId="26830" xr:uid="{52E34B6B-3D5D-4973-97B4-18410968425B}"/>
    <cellStyle name="Millares 5 4 3 2 2 4" xfId="8197" xr:uid="{396928E9-BB2D-4BB7-B1C8-D3244B3BC988}"/>
    <cellStyle name="Millares 5 4 3 2 2 4 2" xfId="17414" xr:uid="{3F2F147A-7E57-45AB-921C-89B11396C8B2}"/>
    <cellStyle name="Millares 5 4 3 2 2 4 2 2" xfId="35845" xr:uid="{4B13C777-0BB9-4A25-8DEE-2ED28068A37A}"/>
    <cellStyle name="Millares 5 4 3 2 2 4 3" xfId="26631" xr:uid="{E71AD15E-430F-4F82-9244-8986C8699141}"/>
    <cellStyle name="Millares 5 4 3 2 2 5" xfId="12840" xr:uid="{12B085A1-2B25-4693-92CB-9800958D956D}"/>
    <cellStyle name="Millares 5 4 3 2 2 5 2" xfId="31271" xr:uid="{4BA21496-7B6D-4B6E-BAE5-5CC7C3C2B667}"/>
    <cellStyle name="Millares 5 4 3 2 2 6" xfId="22057" xr:uid="{7D3A8306-0FFE-4E25-8092-FFE987AA5DA8}"/>
    <cellStyle name="Millares 5 4 3 2 3" xfId="3738" xr:uid="{5F2016B9-CB6B-4F31-82A4-856DF43EAC6A}"/>
    <cellStyle name="Millares 5 4 3 2 3 2" xfId="5927" xr:uid="{7A7D66D7-B4CB-4C65-8C62-AFAB81AAE05B}"/>
    <cellStyle name="Millares 5 4 3 2 3 2 2" xfId="10657" xr:uid="{662E6D4B-1D96-4845-9427-AD5189602BDC}"/>
    <cellStyle name="Millares 5 4 3 2 3 2 2 2" xfId="19873" xr:uid="{46BEB7AB-0540-4928-B609-A5D723BC69BA}"/>
    <cellStyle name="Millares 5 4 3 2 3 2 2 2 2" xfId="38304" xr:uid="{470EC11A-FEBA-4B82-AE35-A316E031009A}"/>
    <cellStyle name="Millares 5 4 3 2 3 2 2 3" xfId="29090" xr:uid="{3B477F44-1793-44C4-AFBD-EF787244CDFC}"/>
    <cellStyle name="Millares 5 4 3 2 3 2 3" xfId="15151" xr:uid="{984F11A1-3A15-4BED-8BF4-F0AB627C6F00}"/>
    <cellStyle name="Millares 5 4 3 2 3 2 3 2" xfId="33582" xr:uid="{DCC4F330-C33C-4168-86BD-39CAEBBF4214}"/>
    <cellStyle name="Millares 5 4 3 2 3 2 4" xfId="24368" xr:uid="{AC068708-6367-4874-8245-D7807B9A503B}"/>
    <cellStyle name="Millares 5 4 3 2 3 3" xfId="8471" xr:uid="{3FCE24CA-6A05-4FDA-84E1-09D3129AC1A5}"/>
    <cellStyle name="Millares 5 4 3 2 3 3 2" xfId="17687" xr:uid="{80721BE4-E4DA-4DF1-925F-840DDBD24E75}"/>
    <cellStyle name="Millares 5 4 3 2 3 3 2 2" xfId="36118" xr:uid="{EE989EA0-77DF-4B45-A0C6-0366EE5D7A91}"/>
    <cellStyle name="Millares 5 4 3 2 3 3 3" xfId="26904" xr:uid="{9780E5A9-F648-4D85-B47E-CFE914DB228F}"/>
    <cellStyle name="Millares 5 4 3 2 3 4" xfId="7198" xr:uid="{2D646265-A0CA-4AFB-8365-C094B86BCA38}"/>
    <cellStyle name="Millares 5 4 3 2 3 4 2" xfId="16415" xr:uid="{34AE39B2-A050-463B-844E-980CD30EA82F}"/>
    <cellStyle name="Millares 5 4 3 2 3 4 2 2" xfId="34846" xr:uid="{42241357-EFB9-4E4F-A7D7-3F96B8D36DAB}"/>
    <cellStyle name="Millares 5 4 3 2 3 4 3" xfId="25632" xr:uid="{57185174-DD06-4271-BDED-67082597FAD4}"/>
    <cellStyle name="Millares 5 4 3 2 3 5" xfId="12965" xr:uid="{1D8C0254-0A38-42AD-BFDC-3B29C8B43BFD}"/>
    <cellStyle name="Millares 5 4 3 2 3 5 2" xfId="31396" xr:uid="{D2F4AE78-7637-43FB-9DF3-5CE72E5BF2FB}"/>
    <cellStyle name="Millares 5 4 3 2 3 6" xfId="22182" xr:uid="{56B37C77-480F-4F58-BF24-F2C12FA72A03}"/>
    <cellStyle name="Millares 5 4 3 2 4" xfId="4752" xr:uid="{00F153C8-ED77-41B8-B702-8D4E747F9C46}"/>
    <cellStyle name="Millares 5 4 3 2 4 2" xfId="9482" xr:uid="{49945C8D-D62F-4168-8ED1-D57E5A2BF9B0}"/>
    <cellStyle name="Millares 5 4 3 2 4 2 2" xfId="18698" xr:uid="{68663D09-0932-4692-A65E-2D3EBA0913D8}"/>
    <cellStyle name="Millares 5 4 3 2 4 2 2 2" xfId="37129" xr:uid="{A4BC591D-3763-4E5E-AC65-2D3467F36555}"/>
    <cellStyle name="Millares 5 4 3 2 4 2 3" xfId="27915" xr:uid="{64209C85-AF15-405E-BBD4-696627240F52}"/>
    <cellStyle name="Millares 5 4 3 2 4 3" xfId="13976" xr:uid="{00A05B4B-BC91-409B-BDA3-14C8CBE50A25}"/>
    <cellStyle name="Millares 5 4 3 2 4 3 2" xfId="32407" xr:uid="{93D462FB-10AF-4B3A-AB23-F8C383A81CB5}"/>
    <cellStyle name="Millares 5 4 3 2 4 4" xfId="23193" xr:uid="{4FC1EDA1-4040-4078-ABD4-B18C63A27EB4}"/>
    <cellStyle name="Millares 5 4 3 2 5" xfId="6020" xr:uid="{C7D2B976-5EED-433D-8BFC-2FB58366D1D2}"/>
    <cellStyle name="Millares 5 4 3 2 5 2" xfId="10744" xr:uid="{B5080BB4-2519-418B-8DA7-384DAB56387C}"/>
    <cellStyle name="Millares 5 4 3 2 5 2 2" xfId="19960" xr:uid="{AA0E164F-A113-4E3D-B9F5-A4D5A89604B0}"/>
    <cellStyle name="Millares 5 4 3 2 5 2 2 2" xfId="38391" xr:uid="{B7D553C9-C48A-4269-8912-668FAF8B186E}"/>
    <cellStyle name="Millares 5 4 3 2 5 2 3" xfId="29177" xr:uid="{79208C9A-B2E7-484E-8450-85847210B690}"/>
    <cellStyle name="Millares 5 4 3 2 5 3" xfId="15238" xr:uid="{16E4E804-B27A-46F9-A299-9FEB7D289495}"/>
    <cellStyle name="Millares 5 4 3 2 5 3 2" xfId="33669" xr:uid="{BA41F01D-5998-4D60-99D5-9D8DDC747DB3}"/>
    <cellStyle name="Millares 5 4 3 2 5 4" xfId="24455" xr:uid="{37EF75E7-013B-4693-B76C-B9544B800561}"/>
    <cellStyle name="Millares 5 4 3 2 6" xfId="8322" xr:uid="{7A5698DA-739F-47FA-9847-463648AA4535}"/>
    <cellStyle name="Millares 5 4 3 2 6 2" xfId="17539" xr:uid="{A5D9C725-69A4-4E99-9681-49D5CD97FB85}"/>
    <cellStyle name="Millares 5 4 3 2 6 2 2" xfId="35970" xr:uid="{8793409C-FF7E-4242-8A9E-3BA29FA559A5}"/>
    <cellStyle name="Millares 5 4 3 2 6 3" xfId="26756" xr:uid="{A16941D4-3618-4F92-B2E9-0C0EA21D04B9}"/>
    <cellStyle name="Millares 5 4 3 2 7" xfId="7074" xr:uid="{0B5CF032-6638-432B-A6E5-66AF06F38556}"/>
    <cellStyle name="Millares 5 4 3 2 7 2" xfId="16291" xr:uid="{6BFF6268-1641-4AE6-8E0C-1C1AD5761D86}"/>
    <cellStyle name="Millares 5 4 3 2 7 2 2" xfId="34722" xr:uid="{69904181-0918-4DA1-A699-63CB6040BB1D}"/>
    <cellStyle name="Millares 5 4 3 2 7 3" xfId="25508" xr:uid="{6B1EA772-08C7-4B04-9E77-E73AB3DB70B0}"/>
    <cellStyle name="Millares 5 4 3 2 8" xfId="11790" xr:uid="{120B30A8-9B01-41E3-8B58-9F2056D37CCC}"/>
    <cellStyle name="Millares 5 4 3 2 8 2" xfId="30221" xr:uid="{50F6A09A-D781-4B1D-8472-D2F1D52FEB70}"/>
    <cellStyle name="Millares 5 4 3 2 9" xfId="21007" xr:uid="{03DFE5FE-84D5-4BE8-868C-FE10CE9B063E}"/>
    <cellStyle name="Millares 5 4 3 3" xfId="3086" xr:uid="{908089EF-464F-4EF6-84D6-DE005D636034}"/>
    <cellStyle name="Millares 5 4 3 3 2" xfId="5277" xr:uid="{7299481E-0183-4C92-80C1-22A187188ABA}"/>
    <cellStyle name="Millares 5 4 3 3 2 2" xfId="10007" xr:uid="{E14EE570-02F6-4BF0-95E8-57B8B7D7877B}"/>
    <cellStyle name="Millares 5 4 3 3 2 2 2" xfId="19223" xr:uid="{E3FE295A-CB15-42AE-A2F4-27D688DBFB5F}"/>
    <cellStyle name="Millares 5 4 3 3 2 2 2 2" xfId="37654" xr:uid="{86CB4EDB-84BA-495F-A394-6C453AE7DCE5}"/>
    <cellStyle name="Millares 5 4 3 3 2 2 3" xfId="28440" xr:uid="{BA7D9AC7-74AC-48CF-82D7-F81DD8410ACC}"/>
    <cellStyle name="Millares 5 4 3 3 2 3" xfId="14501" xr:uid="{38C651CC-E65F-4E6B-8657-F293FC8F0CB7}"/>
    <cellStyle name="Millares 5 4 3 3 2 3 2" xfId="32932" xr:uid="{EF70A378-9349-4598-99E1-2050BF7B92DF}"/>
    <cellStyle name="Millares 5 4 3 3 2 4" xfId="23718" xr:uid="{AA4E3225-8BB1-4220-896E-972F71A4F933}"/>
    <cellStyle name="Millares 5 4 3 3 3" xfId="6058" xr:uid="{C6484F2D-191B-40D7-93EC-58E3820E74B7}"/>
    <cellStyle name="Millares 5 4 3 3 3 2" xfId="10781" xr:uid="{08575533-F303-44F2-9613-DAFCE755B67E}"/>
    <cellStyle name="Millares 5 4 3 3 3 2 2" xfId="19997" xr:uid="{D6595222-5A13-49A8-8C7C-F28C2BB9489D}"/>
    <cellStyle name="Millares 5 4 3 3 3 2 2 2" xfId="38428" xr:uid="{4CB82933-4FDF-4F9D-992A-8CAD07D85CFB}"/>
    <cellStyle name="Millares 5 4 3 3 3 2 3" xfId="29214" xr:uid="{8A72F191-CA18-4CCA-B82D-6704B5EEC53B}"/>
    <cellStyle name="Millares 5 4 3 3 3 3" xfId="15275" xr:uid="{E2FB8656-0797-456A-815D-86A1AC22062A}"/>
    <cellStyle name="Millares 5 4 3 3 3 3 2" xfId="33706" xr:uid="{0BD57A48-DC30-4E08-B346-888F3DCAFD3D}"/>
    <cellStyle name="Millares 5 4 3 3 3 4" xfId="24492" xr:uid="{551FD41E-B720-42C3-AA38-57077A3DC529}"/>
    <cellStyle name="Millares 5 4 3 3 4" xfId="8359" xr:uid="{A45E4270-7E09-43C1-BA6A-FFDE2C7BFEA9}"/>
    <cellStyle name="Millares 5 4 3 3 4 2" xfId="17576" xr:uid="{60EAEE60-A2C5-4A61-A860-C98F67B57880}"/>
    <cellStyle name="Millares 5 4 3 3 4 2 2" xfId="36007" xr:uid="{05AB0F3C-83FF-49A4-B015-C9F1A2FE9E67}"/>
    <cellStyle name="Millares 5 4 3 3 4 3" xfId="26793" xr:uid="{F00577BE-0AD3-435A-83FA-1FD384BCA076}"/>
    <cellStyle name="Millares 5 4 3 3 5" xfId="7672" xr:uid="{1EE3B0BD-CEC5-4A1C-9305-7D5BB60D5850}"/>
    <cellStyle name="Millares 5 4 3 3 5 2" xfId="16889" xr:uid="{1D006446-A552-4881-B895-5D3615965049}"/>
    <cellStyle name="Millares 5 4 3 3 5 2 2" xfId="35320" xr:uid="{31BB8F93-64D8-466B-A939-013D89E9A85C}"/>
    <cellStyle name="Millares 5 4 3 3 5 3" xfId="26106" xr:uid="{264BC7B6-31E2-4562-AED1-B699A5735CC2}"/>
    <cellStyle name="Millares 5 4 3 3 6" xfId="12315" xr:uid="{3CD7CE12-708B-4C3D-9871-567512BE31F2}"/>
    <cellStyle name="Millares 5 4 3 3 6 2" xfId="30746" xr:uid="{B0B8B6E9-BCA0-4BB2-A66E-7D70BBF4468A}"/>
    <cellStyle name="Millares 5 4 3 3 7" xfId="21532" xr:uid="{62C4130C-AA1D-48EA-B7F1-A69AEAAB911E}"/>
    <cellStyle name="Millares 5 4 3 4" xfId="3700" xr:uid="{2B34B12E-ECF8-4579-9120-37F9DE2780AC}"/>
    <cellStyle name="Millares 5 4 3 4 2" xfId="5890" xr:uid="{969BDE95-C69F-42E5-BE75-2AA77EBF6932}"/>
    <cellStyle name="Millares 5 4 3 4 2 2" xfId="10620" xr:uid="{10312AAF-5F1A-493C-B171-2620A4714CB8}"/>
    <cellStyle name="Millares 5 4 3 4 2 2 2" xfId="19836" xr:uid="{D7777EAC-488A-4819-B86D-700759D20F02}"/>
    <cellStyle name="Millares 5 4 3 4 2 2 2 2" xfId="38267" xr:uid="{C7B915FD-0623-480C-964E-86A9A91BD9EC}"/>
    <cellStyle name="Millares 5 4 3 4 2 2 3" xfId="29053" xr:uid="{250EDDD9-0184-4C90-BC31-0BDFA7D425A9}"/>
    <cellStyle name="Millares 5 4 3 4 2 3" xfId="15114" xr:uid="{AAC969AD-7AED-47BE-BFA7-75A2ACFBF1C0}"/>
    <cellStyle name="Millares 5 4 3 4 2 3 2" xfId="33545" xr:uid="{548BECBC-20D6-40F4-882D-8B96715CFDE2}"/>
    <cellStyle name="Millares 5 4 3 4 2 4" xfId="24331" xr:uid="{DB1E4FC8-8EDA-43F9-9380-2F29CC1E289F}"/>
    <cellStyle name="Millares 5 4 3 4 3" xfId="8434" xr:uid="{35BFB14F-1BCC-4E17-B9C3-EDA0E0225C68}"/>
    <cellStyle name="Millares 5 4 3 4 3 2" xfId="17650" xr:uid="{B863E6CD-4F39-4B0C-B934-26E955FA0079}"/>
    <cellStyle name="Millares 5 4 3 4 3 2 2" xfId="36081" xr:uid="{D7919E0A-040F-471C-AA82-B92FC371BF75}"/>
    <cellStyle name="Millares 5 4 3 4 3 3" xfId="26867" xr:uid="{3883B345-9F61-4E1B-B237-9548BDB7223B}"/>
    <cellStyle name="Millares 5 4 3 4 4" xfId="7161" xr:uid="{5962C10E-3FBB-48E7-8DF8-4E10B30307AF}"/>
    <cellStyle name="Millares 5 4 3 4 4 2" xfId="16378" xr:uid="{BCBB5D5A-7C56-4F73-A9ED-C167253BEEA2}"/>
    <cellStyle name="Millares 5 4 3 4 4 2 2" xfId="34809" xr:uid="{8851EB94-158B-402F-93F2-57B24D244958}"/>
    <cellStyle name="Millares 5 4 3 4 4 3" xfId="25595" xr:uid="{4D49EC93-19EC-49CB-A159-C8CD4F243AD2}"/>
    <cellStyle name="Millares 5 4 3 4 5" xfId="12928" xr:uid="{D03736DC-BCA6-4997-89B0-715583A20F6B}"/>
    <cellStyle name="Millares 5 4 3 4 5 2" xfId="31359" xr:uid="{6AFC0242-BAEB-4DCE-8413-A568328A7453}"/>
    <cellStyle name="Millares 5 4 3 4 6" xfId="22145" xr:uid="{6C545A66-FCFD-4F41-A4B9-C692A38A1E0E}"/>
    <cellStyle name="Millares 5 4 3 5" xfId="4227" xr:uid="{49BFAE54-0264-4B36-8C11-3BC33539E93F}"/>
    <cellStyle name="Millares 5 4 3 5 2" xfId="8957" xr:uid="{82749AE2-4F1D-4131-A29B-32536354364F}"/>
    <cellStyle name="Millares 5 4 3 5 2 2" xfId="18173" xr:uid="{3098AAE0-45E4-4BDC-A47E-5A19636D5E69}"/>
    <cellStyle name="Millares 5 4 3 5 2 2 2" xfId="36604" xr:uid="{596A3952-BD8D-4507-8378-42E4F706D20C}"/>
    <cellStyle name="Millares 5 4 3 5 2 3" xfId="27390" xr:uid="{F598DE00-8545-4DEA-BB44-18C3FAD4511C}"/>
    <cellStyle name="Millares 5 4 3 5 3" xfId="13451" xr:uid="{A851FB00-AFAD-42D2-B645-5736FB6B8D38}"/>
    <cellStyle name="Millares 5 4 3 5 3 2" xfId="31882" xr:uid="{14DCD94B-BBC9-4A3D-9104-92C839602F40}"/>
    <cellStyle name="Millares 5 4 3 5 4" xfId="22668" xr:uid="{AE2170DB-05ED-4C45-B387-35836F7CD091}"/>
    <cellStyle name="Millares 5 4 3 6" xfId="5983" xr:uid="{BA1D6D55-8DAF-4594-8AB7-DCA7FE14D111}"/>
    <cellStyle name="Millares 5 4 3 6 2" xfId="10707" xr:uid="{36A989B1-8885-4F18-8201-C4031525B370}"/>
    <cellStyle name="Millares 5 4 3 6 2 2" xfId="19923" xr:uid="{94168991-83CA-486B-BCEB-9785A050DA7A}"/>
    <cellStyle name="Millares 5 4 3 6 2 2 2" xfId="38354" xr:uid="{DBA8605A-F3B7-4B9C-B1FF-D06C074777FD}"/>
    <cellStyle name="Millares 5 4 3 6 2 3" xfId="29140" xr:uid="{01BDC007-7FA3-48F3-979C-559CCEA25D0C}"/>
    <cellStyle name="Millares 5 4 3 6 3" xfId="15201" xr:uid="{24F18E5A-C1C0-4170-80E9-BFEC056750DA}"/>
    <cellStyle name="Millares 5 4 3 6 3 2" xfId="33632" xr:uid="{C3FAD761-E187-4FF5-AD62-D0995BEA5473}"/>
    <cellStyle name="Millares 5 4 3 6 4" xfId="24418" xr:uid="{6AAC4724-8350-4ECE-B564-249FAB3ABA84}"/>
    <cellStyle name="Millares 5 4 3 7" xfId="6534" xr:uid="{E3164F9E-1E94-4067-89D6-BE33F08DCCC4}"/>
    <cellStyle name="Millares 5 4 3 7 2" xfId="15751" xr:uid="{D66D6913-02DA-4D01-90D6-384F6E89929E}"/>
    <cellStyle name="Millares 5 4 3 7 2 2" xfId="34182" xr:uid="{C05AE45D-C023-413D-9829-3303DF8ED6BA}"/>
    <cellStyle name="Millares 5 4 3 7 3" xfId="24968" xr:uid="{73FDAF5B-921B-4B25-8CD9-B679410C6EDE}"/>
    <cellStyle name="Millares 5 4 3 8" xfId="8285" xr:uid="{943FC817-E19A-4F04-8052-254996F195C9}"/>
    <cellStyle name="Millares 5 4 3 8 2" xfId="17502" xr:uid="{3D6F57D4-F0D1-4FFE-80E3-5F1C3D04FEAD}"/>
    <cellStyle name="Millares 5 4 3 8 2 2" xfId="35933" xr:uid="{C91370C5-24FC-4F3B-83C7-0D1E9DD6F006}"/>
    <cellStyle name="Millares 5 4 3 8 3" xfId="26719" xr:uid="{67EC2328-6EB6-4FB9-A611-89979323BFBE}"/>
    <cellStyle name="Millares 5 4 3 9" xfId="11265" xr:uid="{F196186C-1FDC-4922-9400-EE485DE38474}"/>
    <cellStyle name="Millares 5 4 3 9 2" xfId="29696" xr:uid="{01F07D6A-2E30-4C0D-B559-2EF0859F7B64}"/>
    <cellStyle name="Millares 5 4 4" xfId="2229" xr:uid="{33D9E014-91CA-451B-8113-7C813D487CDB}"/>
    <cellStyle name="Millares 5 4 4 2" xfId="3277" xr:uid="{D37DC5DE-2BF8-4C22-8E1A-C5336C9D0F93}"/>
    <cellStyle name="Millares 5 4 4 2 2" xfId="5468" xr:uid="{F8EE247B-8302-4B00-86F2-05F10778E2D2}"/>
    <cellStyle name="Millares 5 4 4 2 2 2" xfId="10198" xr:uid="{C5C36193-4F2A-4F10-ABEC-097CE6D6DB21}"/>
    <cellStyle name="Millares 5 4 4 2 2 2 2" xfId="19414" xr:uid="{810A4B4F-CD58-44E5-94FB-E1BEB6913F1A}"/>
    <cellStyle name="Millares 5 4 4 2 2 2 2 2" xfId="37845" xr:uid="{80F62C0A-333D-4E3D-91E6-9EE6B0363781}"/>
    <cellStyle name="Millares 5 4 4 2 2 2 3" xfId="28631" xr:uid="{56AB88D0-5D15-4FC2-A679-C14DFF7324CE}"/>
    <cellStyle name="Millares 5 4 4 2 2 3" xfId="14692" xr:uid="{2E29FFCF-9BD5-49C7-B314-3B488187BDCB}"/>
    <cellStyle name="Millares 5 4 4 2 2 3 2" xfId="33123" xr:uid="{BC2BABD2-B7DA-4F3B-B420-9CE1DB1FB5AD}"/>
    <cellStyle name="Millares 5 4 4 2 2 4" xfId="23909" xr:uid="{701072EA-BF26-4CD0-9F4A-0088ADF37DEB}"/>
    <cellStyle name="Millares 5 4 4 2 3" xfId="8371" xr:uid="{22C8014D-51DA-47DE-9655-94F6A9D947FC}"/>
    <cellStyle name="Millares 5 4 4 2 3 2" xfId="17587" xr:uid="{B786381D-DFCF-45A3-A175-53AD7AB0CC47}"/>
    <cellStyle name="Millares 5 4 4 2 3 2 2" xfId="36018" xr:uid="{5E1D49F4-8FD1-4BD6-AD42-BBCF0B744929}"/>
    <cellStyle name="Millares 5 4 4 2 3 3" xfId="26804" xr:uid="{93C9D80B-B6C1-4DCB-A215-F3AAF647BC7C}"/>
    <cellStyle name="Millares 5 4 4 2 4" xfId="7863" xr:uid="{1C9BA460-08ED-4517-AE12-EBC79FDF21FC}"/>
    <cellStyle name="Millares 5 4 4 2 4 2" xfId="17080" xr:uid="{BE028771-AC5A-416F-87CB-A878CC814F54}"/>
    <cellStyle name="Millares 5 4 4 2 4 2 2" xfId="35511" xr:uid="{D6545B02-3D90-4AF1-8C6F-FB45C3EA8E26}"/>
    <cellStyle name="Millares 5 4 4 2 4 3" xfId="26297" xr:uid="{9311D375-1957-493D-A441-533D1D96BA28}"/>
    <cellStyle name="Millares 5 4 4 2 5" xfId="12506" xr:uid="{C3C0610B-A132-411A-9B73-BD924BA0A1A2}"/>
    <cellStyle name="Millares 5 4 4 2 5 2" xfId="30937" xr:uid="{50551FF4-11A2-4320-BA5C-1EAFE2EA4375}"/>
    <cellStyle name="Millares 5 4 4 2 6" xfId="21723" xr:uid="{CE6B4240-3F89-411E-B0E0-0B6DD9F31516}"/>
    <cellStyle name="Millares 5 4 4 3" xfId="3712" xr:uid="{186F7734-0DCF-4E47-ACFB-BFE1A7D0D307}"/>
    <cellStyle name="Millares 5 4 4 3 2" xfId="5901" xr:uid="{93173907-51B1-4E7B-985D-8E563F1569BC}"/>
    <cellStyle name="Millares 5 4 4 3 2 2" xfId="10631" xr:uid="{A0FD2220-540C-457C-8F5D-1DE463E290A2}"/>
    <cellStyle name="Millares 5 4 4 3 2 2 2" xfId="19847" xr:uid="{1DBFD034-7311-455C-AA41-7925C5AC4601}"/>
    <cellStyle name="Millares 5 4 4 3 2 2 2 2" xfId="38278" xr:uid="{E99EF913-9814-49CC-886B-44266A9F734E}"/>
    <cellStyle name="Millares 5 4 4 3 2 2 3" xfId="29064" xr:uid="{90A6EB07-C44E-4ADF-8D85-7320F542199E}"/>
    <cellStyle name="Millares 5 4 4 3 2 3" xfId="15125" xr:uid="{E0C49AD8-3C9A-46CE-A646-14EB36ADB899}"/>
    <cellStyle name="Millares 5 4 4 3 2 3 2" xfId="33556" xr:uid="{35B37F08-C6FE-4312-8CB0-BFA7C3293FAD}"/>
    <cellStyle name="Millares 5 4 4 3 2 4" xfId="24342" xr:uid="{8CD26DB7-7A14-4F93-885E-1AFA21696616}"/>
    <cellStyle name="Millares 5 4 4 3 3" xfId="8445" xr:uid="{AC0DAC8A-8400-48A4-8A1C-A85451D3917C}"/>
    <cellStyle name="Millares 5 4 4 3 3 2" xfId="17661" xr:uid="{FBACE3FE-66DF-4022-9D81-3FFED8D45267}"/>
    <cellStyle name="Millares 5 4 4 3 3 2 2" xfId="36092" xr:uid="{95EC6206-9473-4071-82C8-FDD91F33D4C3}"/>
    <cellStyle name="Millares 5 4 4 3 3 3" xfId="26878" xr:uid="{BE71F1C4-F3F6-4009-AF3E-CD3B1DBBD370}"/>
    <cellStyle name="Millares 5 4 4 3 4" xfId="7172" xr:uid="{0D375AF3-D724-450A-9567-E5B400FA4EE0}"/>
    <cellStyle name="Millares 5 4 4 3 4 2" xfId="16389" xr:uid="{0D9F1422-D584-4E6C-B221-DA3D5391DF8D}"/>
    <cellStyle name="Millares 5 4 4 3 4 2 2" xfId="34820" xr:uid="{64125BAE-6F60-46BB-92D0-3EAD7D79B23A}"/>
    <cellStyle name="Millares 5 4 4 3 4 3" xfId="25606" xr:uid="{74A349CE-6E60-45EF-8367-1772CD613A9E}"/>
    <cellStyle name="Millares 5 4 4 3 5" xfId="12939" xr:uid="{0AE07AED-6A98-4CF0-A137-13559A73D964}"/>
    <cellStyle name="Millares 5 4 4 3 5 2" xfId="31370" xr:uid="{DEF53E8D-196A-4571-8005-56A739B91B9C}"/>
    <cellStyle name="Millares 5 4 4 3 6" xfId="22156" xr:uid="{5BADB380-04FD-4A49-8E0A-DA8BF0416669}"/>
    <cellStyle name="Millares 5 4 4 4" xfId="4418" xr:uid="{BE6A1AC1-3E65-4C07-9DA1-CB19BE364B7C}"/>
    <cellStyle name="Millares 5 4 4 4 2" xfId="9148" xr:uid="{ADEC35FF-7B76-465A-8BBA-183D908CA607}"/>
    <cellStyle name="Millares 5 4 4 4 2 2" xfId="18364" xr:uid="{FD72E091-9B1D-4DEC-AAC3-9FC7D365E371}"/>
    <cellStyle name="Millares 5 4 4 4 2 2 2" xfId="36795" xr:uid="{EB1987C2-8514-4458-B6E1-CAE0133715A3}"/>
    <cellStyle name="Millares 5 4 4 4 2 3" xfId="27581" xr:uid="{67E81794-E721-429D-8B9A-9448C18057F0}"/>
    <cellStyle name="Millares 5 4 4 4 3" xfId="13642" xr:uid="{862ECCA0-DFEE-4516-90A1-24BFA8D531BE}"/>
    <cellStyle name="Millares 5 4 4 4 3 2" xfId="32073" xr:uid="{AF51430E-7DCB-4A37-AB7E-0D139E7F9C43}"/>
    <cellStyle name="Millares 5 4 4 4 4" xfId="22859" xr:uid="{8ADDEFF7-C611-454D-9B70-7FA6B1665D12}"/>
    <cellStyle name="Millares 5 4 4 5" xfId="5994" xr:uid="{26A6594E-FB32-40D9-A339-AD79024FB192}"/>
    <cellStyle name="Millares 5 4 4 5 2" xfId="10718" xr:uid="{942BD700-632C-4B48-8B94-CEF45F7B20FD}"/>
    <cellStyle name="Millares 5 4 4 5 2 2" xfId="19934" xr:uid="{44820C11-A369-416E-8857-AA323B51CB18}"/>
    <cellStyle name="Millares 5 4 4 5 2 2 2" xfId="38365" xr:uid="{1BA037A9-9868-4DE4-BFC0-622AEFCF2F5D}"/>
    <cellStyle name="Millares 5 4 4 5 2 3" xfId="29151" xr:uid="{28E2F90F-28CE-48F3-8607-49D7CF71B670}"/>
    <cellStyle name="Millares 5 4 4 5 3" xfId="15212" xr:uid="{BBE17F2A-D0AA-4E99-B250-01D45499910C}"/>
    <cellStyle name="Millares 5 4 4 5 3 2" xfId="33643" xr:uid="{AFA3D3F2-023B-4FCA-A7E3-EBD49BB81222}"/>
    <cellStyle name="Millares 5 4 4 5 4" xfId="24429" xr:uid="{C9BD7003-E230-45F1-AB16-6D28DF84E512}"/>
    <cellStyle name="Millares 5 4 4 6" xfId="8296" xr:uid="{382ED0D6-EF4B-416A-862F-3F42C0CF3FE4}"/>
    <cellStyle name="Millares 5 4 4 6 2" xfId="17513" xr:uid="{98BC5C1E-FEFC-46E9-8AE8-2CF410EF102A}"/>
    <cellStyle name="Millares 5 4 4 6 2 2" xfId="35944" xr:uid="{9939201E-60FF-49EB-9689-6EC0E0622B23}"/>
    <cellStyle name="Millares 5 4 4 6 3" xfId="26730" xr:uid="{BDA8054C-56B3-45C9-B0C4-9E5A6A53A710}"/>
    <cellStyle name="Millares 5 4 4 7" xfId="6740" xr:uid="{6BE000EE-4A73-4D77-A32A-AA6EEDF70150}"/>
    <cellStyle name="Millares 5 4 4 7 2" xfId="15957" xr:uid="{44315D3C-623A-4674-B033-98C0C20E4BB5}"/>
    <cellStyle name="Millares 5 4 4 7 2 2" xfId="34388" xr:uid="{42801EEA-096B-492D-9B37-D642501484B9}"/>
    <cellStyle name="Millares 5 4 4 7 3" xfId="25174" xr:uid="{6D7E6734-D954-4D4B-8790-536A2445FE74}"/>
    <cellStyle name="Millares 5 4 4 8" xfId="11456" xr:uid="{4E6FA883-DEF3-41F9-B2C7-232158DA4DE0}"/>
    <cellStyle name="Millares 5 4 4 8 2" xfId="29887" xr:uid="{4F79134D-C05F-4811-B31B-C2136A953DEC}"/>
    <cellStyle name="Millares 5 4 4 9" xfId="20673" xr:uid="{53B855CD-EF3A-452F-ACE9-838BA18BA730}"/>
    <cellStyle name="Millares 5 4 5" xfId="2754" xr:uid="{5A6610E7-FF84-4F29-B889-EBA91AF8679B}"/>
    <cellStyle name="Millares 5 4 5 2" xfId="3748" xr:uid="{65EB6CB5-B017-406B-A0D8-3C43ED7EBC6B}"/>
    <cellStyle name="Millares 5 4 5 2 2" xfId="5937" xr:uid="{5AB3808B-16A3-44FB-8A50-30C9F1916B78}"/>
    <cellStyle name="Millares 5 4 5 2 2 2" xfId="10667" xr:uid="{3E7F4AF1-10B3-48AB-934D-76DBE0E7DFAE}"/>
    <cellStyle name="Millares 5 4 5 2 2 2 2" xfId="19883" xr:uid="{595C412D-8200-475B-A4C7-712D47FB970A}"/>
    <cellStyle name="Millares 5 4 5 2 2 2 2 2" xfId="38314" xr:uid="{FC85761A-A9B7-4FF7-B681-58B5E5E4E1E9}"/>
    <cellStyle name="Millares 5 4 5 2 2 2 3" xfId="29100" xr:uid="{667E96D4-DF1D-4DA2-BCAC-09C29510AA70}"/>
    <cellStyle name="Millares 5 4 5 2 2 3" xfId="15161" xr:uid="{4B89E7FF-1730-42AA-8D87-F63304617793}"/>
    <cellStyle name="Millares 5 4 5 2 2 3 2" xfId="33592" xr:uid="{9AE96718-1B18-4964-B67B-3F99B89E75DD}"/>
    <cellStyle name="Millares 5 4 5 2 2 4" xfId="24378" xr:uid="{B20200D0-D4C3-4AE0-8687-2531E153440A}"/>
    <cellStyle name="Millares 5 4 5 2 3" xfId="8481" xr:uid="{72BE2E34-90E0-4031-B05A-F10FA5BCC207}"/>
    <cellStyle name="Millares 5 4 5 2 3 2" xfId="17697" xr:uid="{57A68A06-D812-4C70-82EE-91DF2B541872}"/>
    <cellStyle name="Millares 5 4 5 2 3 2 2" xfId="36128" xr:uid="{974791F6-D55C-4E8D-A832-6EBF48425F8D}"/>
    <cellStyle name="Millares 5 4 5 2 3 3" xfId="26914" xr:uid="{22525AD7-218B-48F2-922B-422AA8225942}"/>
    <cellStyle name="Millares 5 4 5 2 4" xfId="7338" xr:uid="{790FE2F0-B9ED-4328-BE24-81D34A807EDA}"/>
    <cellStyle name="Millares 5 4 5 2 4 2" xfId="16555" xr:uid="{71AAFF3C-259C-4666-871C-D4D6BDE23FF5}"/>
    <cellStyle name="Millares 5 4 5 2 4 2 2" xfId="34986" xr:uid="{C844014B-A91C-4039-90BD-8DC401375324}"/>
    <cellStyle name="Millares 5 4 5 2 4 3" xfId="25772" xr:uid="{A9FC7A4F-90E3-48FC-95B1-FD7DB93412CA}"/>
    <cellStyle name="Millares 5 4 5 2 5" xfId="12975" xr:uid="{435856C6-81FE-4A6A-8D37-C0160950F7E2}"/>
    <cellStyle name="Millares 5 4 5 2 5 2" xfId="31406" xr:uid="{828769F5-7008-4521-9700-FD48E6B5AA12}"/>
    <cellStyle name="Millares 5 4 5 2 6" xfId="22192" xr:uid="{56025BBC-A66F-433B-B2F3-67C6CB1245F5}"/>
    <cellStyle name="Millares 5 4 5 3" xfId="4943" xr:uid="{5F1C2CFE-6FDF-4403-B6BE-8A49F7DA9C6E}"/>
    <cellStyle name="Millares 5 4 5 3 2" xfId="9673" xr:uid="{D13EC963-1BD4-4E35-8917-43518A1414FE}"/>
    <cellStyle name="Millares 5 4 5 3 2 2" xfId="18889" xr:uid="{B92E756C-5E22-4638-A21F-50F3B50093B6}"/>
    <cellStyle name="Millares 5 4 5 3 2 2 2" xfId="37320" xr:uid="{ACACDC2F-3517-45FE-AD7B-1A637DF691CA}"/>
    <cellStyle name="Millares 5 4 5 3 2 3" xfId="28106" xr:uid="{3D1953A5-BC08-4C9F-A6D6-FAC093C9FB59}"/>
    <cellStyle name="Millares 5 4 5 3 3" xfId="14167" xr:uid="{C5C08F48-B9D7-4158-8E67-9913F716B40A}"/>
    <cellStyle name="Millares 5 4 5 3 3 2" xfId="32598" xr:uid="{C5AAAF11-C0FC-433C-BF10-C1C1400DC8B1}"/>
    <cellStyle name="Millares 5 4 5 3 4" xfId="23384" xr:uid="{6C7C3E02-8802-4EF6-8BEE-7D8F9CEC4EA8}"/>
    <cellStyle name="Millares 5 4 5 4" xfId="6032" xr:uid="{2EEE6AFB-3963-434C-B30A-FF7DAE14F571}"/>
    <cellStyle name="Millares 5 4 5 4 2" xfId="10755" xr:uid="{BAC1FEF1-4C39-4A6F-A42F-B12CB16F7946}"/>
    <cellStyle name="Millares 5 4 5 4 2 2" xfId="19971" xr:uid="{55054D93-585F-4DFB-B1E5-5FE917653D90}"/>
    <cellStyle name="Millares 5 4 5 4 2 2 2" xfId="38402" xr:uid="{07C3004E-B5FA-490E-835C-B611CA4A675D}"/>
    <cellStyle name="Millares 5 4 5 4 2 3" xfId="29188" xr:uid="{17588CAA-30F3-450A-8D31-51E3B3163756}"/>
    <cellStyle name="Millares 5 4 5 4 3" xfId="15249" xr:uid="{5B533BB9-7C17-43E0-AF95-0AFA39DFCF29}"/>
    <cellStyle name="Millares 5 4 5 4 3 2" xfId="33680" xr:uid="{1F0060C5-0707-4D33-BC36-1C77A4FB3995}"/>
    <cellStyle name="Millares 5 4 5 4 4" xfId="24466" xr:uid="{81811C12-956D-4423-A405-5CBA25642AC8}"/>
    <cellStyle name="Millares 5 4 5 5" xfId="8333" xr:uid="{45EB4285-AD37-464E-8BF9-E5327509FAB9}"/>
    <cellStyle name="Millares 5 4 5 5 2" xfId="17550" xr:uid="{4A63E52C-FA53-41F5-A164-F61634B767F3}"/>
    <cellStyle name="Millares 5 4 5 5 2 2" xfId="35981" xr:uid="{A013BA06-AD6A-4DD3-A3FC-162F957313AA}"/>
    <cellStyle name="Millares 5 4 5 5 3" xfId="26767" xr:uid="{01ACD257-44E5-4F37-942A-2FA2356E9FD0}"/>
    <cellStyle name="Millares 5 4 5 6" xfId="6597" xr:uid="{0B7260DC-5557-4391-80B0-B5F106466756}"/>
    <cellStyle name="Millares 5 4 5 6 2" xfId="15814" xr:uid="{46307B7C-0E8B-4C63-BB25-FE1031670E10}"/>
    <cellStyle name="Millares 5 4 5 6 2 2" xfId="34245" xr:uid="{99A7D24D-4494-4BFF-BBFB-F5745E1A071C}"/>
    <cellStyle name="Millares 5 4 5 6 3" xfId="25031" xr:uid="{D6746B40-5547-4674-9561-23D873BC61A2}"/>
    <cellStyle name="Millares 5 4 5 7" xfId="11981" xr:uid="{ABE636D2-868E-43D3-9155-BF5C49353FE3}"/>
    <cellStyle name="Millares 5 4 5 7 2" xfId="30412" xr:uid="{A9C28EFE-5938-4A01-9BFD-CC742A8BE74F}"/>
    <cellStyle name="Millares 5 4 5 8" xfId="21198" xr:uid="{747B698C-D6C1-4A9B-A5A8-52FD596965F8}"/>
    <cellStyle name="Millares 5 4 6" xfId="3674" xr:uid="{E93F87FA-46E6-489A-BC52-7DA01CACC239}"/>
    <cellStyle name="Millares 5 4 6 2" xfId="5864" xr:uid="{19D91CDB-EAF3-4A3E-8819-4E44E1FD73B4}"/>
    <cellStyle name="Millares 5 4 6 2 2" xfId="10594" xr:uid="{0B5D0360-3976-4733-9704-9D27CD66AB20}"/>
    <cellStyle name="Millares 5 4 6 2 2 2" xfId="19810" xr:uid="{DF292F0D-80F7-485E-A3D4-C24DFE476216}"/>
    <cellStyle name="Millares 5 4 6 2 2 2 2" xfId="38241" xr:uid="{CF7DFECE-9D7B-4AC1-BA91-EC0AB74FE430}"/>
    <cellStyle name="Millares 5 4 6 2 2 3" xfId="29027" xr:uid="{C75CEB6E-AFA7-431B-831F-BDBF5FB7E94B}"/>
    <cellStyle name="Millares 5 4 6 2 3" xfId="15088" xr:uid="{41C53FC6-CCC3-420F-8AE4-F776F2C0CAED}"/>
    <cellStyle name="Millares 5 4 6 2 3 2" xfId="33519" xr:uid="{E33F1F5E-8881-4DD6-BF03-8B2C25FF9FCC}"/>
    <cellStyle name="Millares 5 4 6 2 4" xfId="24305" xr:uid="{35C5380C-623C-4410-8A03-73BD1DF3AF6E}"/>
    <cellStyle name="Millares 5 4 6 3" xfId="8408" xr:uid="{44FA3391-BA67-4B36-912F-58CC305D2D2E}"/>
    <cellStyle name="Millares 5 4 6 3 2" xfId="17624" xr:uid="{5B69EA3C-3DA2-4118-AADA-95EAA6E5F5DA}"/>
    <cellStyle name="Millares 5 4 6 3 2 2" xfId="36055" xr:uid="{888570D9-458C-4768-A963-941917A1209E}"/>
    <cellStyle name="Millares 5 4 6 3 3" xfId="26841" xr:uid="{385E9BB3-912B-4AB4-B343-8F8C2FD7C917}"/>
    <cellStyle name="Millares 5 4 6 4" xfId="7135" xr:uid="{93956A2D-B535-47B2-84DD-3A24873B5A32}"/>
    <cellStyle name="Millares 5 4 6 4 2" xfId="16352" xr:uid="{62E3A827-03DE-44E9-A1AE-CD4BBCB7BC66}"/>
    <cellStyle name="Millares 5 4 6 4 2 2" xfId="34783" xr:uid="{11B2FD66-CC93-4378-8AA5-A40D22D3874B}"/>
    <cellStyle name="Millares 5 4 6 4 3" xfId="25569" xr:uid="{768E7557-3C6F-4D69-B39F-983C0827C771}"/>
    <cellStyle name="Millares 5 4 6 5" xfId="12902" xr:uid="{2ADC4DF9-8DCE-40D4-9382-6700C352467A}"/>
    <cellStyle name="Millares 5 4 6 5 2" xfId="31333" xr:uid="{23B8505B-C106-48C4-AFBF-F98A09CDB549}"/>
    <cellStyle name="Millares 5 4 6 6" xfId="22119" xr:uid="{95F45321-A981-4681-8C38-1BE4036C37D0}"/>
    <cellStyle name="Millares 5 4 7" xfId="3894" xr:uid="{38D354F1-D4B7-4A3B-91B0-E29FF9F2ACBF}"/>
    <cellStyle name="Millares 5 4 7 2" xfId="8623" xr:uid="{E6F29798-F93A-443D-B22F-3B35527B519F}"/>
    <cellStyle name="Millares 5 4 7 2 2" xfId="17839" xr:uid="{C7B0CCEC-2BDB-4800-B173-B9A36CE8FC48}"/>
    <cellStyle name="Millares 5 4 7 2 2 2" xfId="36270" xr:uid="{CED2CD14-AA28-4551-92FC-ED3D180F684D}"/>
    <cellStyle name="Millares 5 4 7 2 3" xfId="27056" xr:uid="{33682542-A691-4020-89E6-66C49202FB3F}"/>
    <cellStyle name="Millares 5 4 7 3" xfId="13117" xr:uid="{D296F29D-48C4-4090-A585-98840D2054C3}"/>
    <cellStyle name="Millares 5 4 7 3 2" xfId="31548" xr:uid="{BFC3AEDB-2B50-4B38-ABD2-6E9B445E777A}"/>
    <cellStyle name="Millares 5 4 7 4" xfId="22334" xr:uid="{48D7E811-375E-4220-986E-31B739EB88EA}"/>
    <cellStyle name="Millares 5 4 8" xfId="5957" xr:uid="{EA1C905C-96A8-4171-BEE5-E4BF74755D9E}"/>
    <cellStyle name="Millares 5 4 8 2" xfId="10681" xr:uid="{A327ED79-977D-4FC1-8F66-A1D89FCEA153}"/>
    <cellStyle name="Millares 5 4 8 2 2" xfId="19897" xr:uid="{F9C7F662-D87A-474C-98E5-AD82BDA5D588}"/>
    <cellStyle name="Millares 5 4 8 2 2 2" xfId="38328" xr:uid="{FF0C1DFA-7C8F-4197-A8F2-383177C003C5}"/>
    <cellStyle name="Millares 5 4 8 2 3" xfId="29114" xr:uid="{D1D03107-5D29-456B-B057-7666DE4CD7D1}"/>
    <cellStyle name="Millares 5 4 8 3" xfId="15175" xr:uid="{11E33390-9224-4BD8-9C16-ECFCCB6E3811}"/>
    <cellStyle name="Millares 5 4 8 3 2" xfId="33606" xr:uid="{832FBD94-4853-4021-82AC-0451442DC4EE}"/>
    <cellStyle name="Millares 5 4 8 4" xfId="24392" xr:uid="{73A08ED3-EF8E-4534-B320-02522C0AE006}"/>
    <cellStyle name="Millares 5 4 9" xfId="6200" xr:uid="{83D60301-1533-4001-93C1-8F84653E1EB1}"/>
    <cellStyle name="Millares 5 4 9 2" xfId="15417" xr:uid="{01A38590-B581-494A-A6D1-19B5DF46D860}"/>
    <cellStyle name="Millares 5 4 9 2 2" xfId="33848" xr:uid="{79A9F2EF-FFB9-4397-938C-6B5BAF9458D6}"/>
    <cellStyle name="Millares 5 4 9 3" xfId="24634" xr:uid="{16FD5030-7447-46B5-80A5-A21C203668ED}"/>
    <cellStyle name="Millares 5 5" xfId="185" xr:uid="{63041966-001F-4201-B77D-1F3B3617DD57}"/>
    <cellStyle name="Millares 5 5 10" xfId="11014" xr:uid="{AE94DD3E-A96B-4CFA-8D66-F34180C7F5AF}"/>
    <cellStyle name="Millares 5 5 10 2" xfId="29445" xr:uid="{8BEFD01C-11FD-4100-91AA-E3F16151F857}"/>
    <cellStyle name="Millares 5 5 11" xfId="20231" xr:uid="{652E4CD6-9B05-442A-96A0-FBD437EBF922}"/>
    <cellStyle name="Millares 5 5 12" xfId="1787" xr:uid="{6CA8D2E4-295E-4D63-BF23-F2681041116C}"/>
    <cellStyle name="Millares 5 5 13" xfId="1347" xr:uid="{FA7BBCD5-41B2-4EFB-A0F1-A555121AC649}"/>
    <cellStyle name="Millares 5 5 14" xfId="420" xr:uid="{B2F3A534-7B98-48E1-B11E-D204F726DEF1}"/>
    <cellStyle name="Millares 5 5 2" xfId="291" xr:uid="{93036D2F-96A5-42A2-861C-51F15461F2AC}"/>
    <cellStyle name="Millares 5 5 2 10" xfId="20399" xr:uid="{18792831-3C16-4DCD-B605-41BAC9F9B91E}"/>
    <cellStyle name="Millares 5 5 2 11" xfId="1955" xr:uid="{A396944D-962F-44C0-8B11-C5A9A7883857}"/>
    <cellStyle name="Millares 5 5 2 12" xfId="520" xr:uid="{09A47EE3-138C-4E16-8C3F-CCC21A2C5192}"/>
    <cellStyle name="Millares 5 5 2 2" xfId="2478" xr:uid="{06FE9858-11E6-4EE6-8F76-4D4384C028DD}"/>
    <cellStyle name="Millares 5 5 2 2 2" xfId="3528" xr:uid="{60949DB8-3381-41EF-A1FD-C8E9BC7A7B73}"/>
    <cellStyle name="Millares 5 5 2 2 2 2" xfId="5719" xr:uid="{986ED991-6A01-438E-958F-CEA60108E5E8}"/>
    <cellStyle name="Millares 5 5 2 2 2 2 2" xfId="10449" xr:uid="{A6EF4452-B9EF-4AB4-A34E-371D08652336}"/>
    <cellStyle name="Millares 5 5 2 2 2 2 2 2" xfId="19665" xr:uid="{D3BCEA15-CA21-469B-9137-185F524CB3D4}"/>
    <cellStyle name="Millares 5 5 2 2 2 2 2 2 2" xfId="38096" xr:uid="{0193F3FC-3B13-4421-80F4-7A4FF7FB3E2C}"/>
    <cellStyle name="Millares 5 5 2 2 2 2 2 3" xfId="28882" xr:uid="{1EC5D276-FB07-447C-A0E5-C94046716C3E}"/>
    <cellStyle name="Millares 5 5 2 2 2 2 3" xfId="14943" xr:uid="{1F3C84C3-92A0-4537-86F7-928BBBB409B5}"/>
    <cellStyle name="Millares 5 5 2 2 2 2 3 2" xfId="33374" xr:uid="{1B11231A-1210-49A4-8478-FEC9C367826B}"/>
    <cellStyle name="Millares 5 5 2 2 2 2 4" xfId="24160" xr:uid="{835DBCAD-9E9A-4901-AF8A-1EBCC6A017A4}"/>
    <cellStyle name="Millares 5 5 2 2 2 3" xfId="8391" xr:uid="{F8EF39DE-80A8-43B0-A67E-C1DCBDEC9CF5}"/>
    <cellStyle name="Millares 5 5 2 2 2 3 2" xfId="17607" xr:uid="{E8E52791-977C-4597-8068-5CDD575253AB}"/>
    <cellStyle name="Millares 5 5 2 2 2 3 2 2" xfId="36038" xr:uid="{115C5F55-2D15-422D-A6BA-1D7351653F0F}"/>
    <cellStyle name="Millares 5 5 2 2 2 3 3" xfId="26824" xr:uid="{E3AD226C-8552-4AF1-B4F7-7AA54791D372}"/>
    <cellStyle name="Millares 5 5 2 2 2 4" xfId="8114" xr:uid="{F81814C3-B434-403D-A215-1A9B51CCEDF5}"/>
    <cellStyle name="Millares 5 5 2 2 2 4 2" xfId="17331" xr:uid="{A8FD2C78-A78B-49A2-BD79-D90DA1B6DABC}"/>
    <cellStyle name="Millares 5 5 2 2 2 4 2 2" xfId="35762" xr:uid="{C835F02C-869E-4690-8EFC-468E59BB8408}"/>
    <cellStyle name="Millares 5 5 2 2 2 4 3" xfId="26548" xr:uid="{5DD270C2-40F1-42B6-B1DB-6250166BD1F7}"/>
    <cellStyle name="Millares 5 5 2 2 2 5" xfId="12757" xr:uid="{60B8E851-A19F-49D3-9E3C-EDB7CA99BE5E}"/>
    <cellStyle name="Millares 5 5 2 2 2 5 2" xfId="31188" xr:uid="{AD85DF21-AE31-44DB-BEEC-90E5ABF05D9C}"/>
    <cellStyle name="Millares 5 5 2 2 2 6" xfId="21974" xr:uid="{81A3179D-445B-4594-8960-64F8C1528EE7}"/>
    <cellStyle name="Millares 5 5 2 2 3" xfId="3732" xr:uid="{1C4777D1-D083-405C-A6C2-1E12B08FDF41}"/>
    <cellStyle name="Millares 5 5 2 2 3 2" xfId="5921" xr:uid="{64E50773-9028-4F32-82D6-908287097195}"/>
    <cellStyle name="Millares 5 5 2 2 3 2 2" xfId="10651" xr:uid="{D011B8D5-722F-43E4-B95D-9E817147C1A6}"/>
    <cellStyle name="Millares 5 5 2 2 3 2 2 2" xfId="19867" xr:uid="{F10F6DF5-7347-4A85-9A1A-E9992283F5CC}"/>
    <cellStyle name="Millares 5 5 2 2 3 2 2 2 2" xfId="38298" xr:uid="{AB8923C5-2574-4F94-A65F-1EA6519A9CDB}"/>
    <cellStyle name="Millares 5 5 2 2 3 2 2 3" xfId="29084" xr:uid="{B7FBF602-9531-4F84-9F98-3FED2FC8E55E}"/>
    <cellStyle name="Millares 5 5 2 2 3 2 3" xfId="15145" xr:uid="{CCCF15C1-55A3-4129-BAC6-3C7E712DCE55}"/>
    <cellStyle name="Millares 5 5 2 2 3 2 3 2" xfId="33576" xr:uid="{EA7B376E-7F54-475E-AD99-BC6BDD2CDACE}"/>
    <cellStyle name="Millares 5 5 2 2 3 2 4" xfId="24362" xr:uid="{E15565C6-83A0-400E-9306-F266F9CB00CD}"/>
    <cellStyle name="Millares 5 5 2 2 3 3" xfId="8465" xr:uid="{9D4B68CF-F12C-40BB-8F41-7505C677B569}"/>
    <cellStyle name="Millares 5 5 2 2 3 3 2" xfId="17681" xr:uid="{0AC6F055-9C2C-4CCE-8B23-8F506319583F}"/>
    <cellStyle name="Millares 5 5 2 2 3 3 2 2" xfId="36112" xr:uid="{299B5E23-C99C-4196-8A02-3ACECD899B58}"/>
    <cellStyle name="Millares 5 5 2 2 3 3 3" xfId="26898" xr:uid="{DA03D2B1-4BC3-4D60-A66D-9EF1C147A30B}"/>
    <cellStyle name="Millares 5 5 2 2 3 4" xfId="7192" xr:uid="{05C9BC44-E860-4B6B-9AED-38C1B073FCA4}"/>
    <cellStyle name="Millares 5 5 2 2 3 4 2" xfId="16409" xr:uid="{479C781C-9520-4360-AEBC-3B1BD8731DF3}"/>
    <cellStyle name="Millares 5 5 2 2 3 4 2 2" xfId="34840" xr:uid="{9881C9FD-686F-493B-8998-7095280EB7F3}"/>
    <cellStyle name="Millares 5 5 2 2 3 4 3" xfId="25626" xr:uid="{13071438-77CC-4379-8C59-CF0692E1A4D5}"/>
    <cellStyle name="Millares 5 5 2 2 3 5" xfId="12959" xr:uid="{73A1A57F-8AF5-4C86-A2CC-8ADCFA343B94}"/>
    <cellStyle name="Millares 5 5 2 2 3 5 2" xfId="31390" xr:uid="{4ECDA831-8447-4E13-8597-AC7D9C19DA83}"/>
    <cellStyle name="Millares 5 5 2 2 3 6" xfId="22176" xr:uid="{AEA0F923-C38E-4704-88F0-EADFCCEB68A0}"/>
    <cellStyle name="Millares 5 5 2 2 4" xfId="4669" xr:uid="{2BE3EB6A-4D05-4302-924F-BDDBFD05CEF0}"/>
    <cellStyle name="Millares 5 5 2 2 4 2" xfId="9399" xr:uid="{6D9F5183-1A54-4768-9AB0-5C6CA3330067}"/>
    <cellStyle name="Millares 5 5 2 2 4 2 2" xfId="18615" xr:uid="{3DAACFEA-C24A-4595-98C0-1DC694B3067E}"/>
    <cellStyle name="Millares 5 5 2 2 4 2 2 2" xfId="37046" xr:uid="{D077F5DA-9255-4C6A-92C6-AF4D2E171F10}"/>
    <cellStyle name="Millares 5 5 2 2 4 2 3" xfId="27832" xr:uid="{6BC6BAEE-6538-4BC0-A7D3-119CF0FB1038}"/>
    <cellStyle name="Millares 5 5 2 2 4 3" xfId="13893" xr:uid="{A465B0EC-4856-44E9-B9EF-5796305E65AB}"/>
    <cellStyle name="Millares 5 5 2 2 4 3 2" xfId="32324" xr:uid="{41D6E27D-5694-4D58-876E-10D021CCDFF8}"/>
    <cellStyle name="Millares 5 5 2 2 4 4" xfId="23110" xr:uid="{EA46C31B-4F37-4384-BCA5-7A5F51D6D4FC}"/>
    <cellStyle name="Millares 5 5 2 2 5" xfId="6014" xr:uid="{9942D8B1-FF5C-4F28-BDE2-2FFB752888DF}"/>
    <cellStyle name="Millares 5 5 2 2 5 2" xfId="10738" xr:uid="{E4942A9C-A6A9-411A-89D9-89E46149D1B0}"/>
    <cellStyle name="Millares 5 5 2 2 5 2 2" xfId="19954" xr:uid="{0F848B82-6FB1-4F46-B236-92108594202F}"/>
    <cellStyle name="Millares 5 5 2 2 5 2 2 2" xfId="38385" xr:uid="{3EC24BB3-FC6B-4859-AAC5-8F45A44BE8CF}"/>
    <cellStyle name="Millares 5 5 2 2 5 2 3" xfId="29171" xr:uid="{7A9DE466-E040-4EFB-8C57-DF0F6FEB277B}"/>
    <cellStyle name="Millares 5 5 2 2 5 3" xfId="15232" xr:uid="{6B2CC025-1507-453E-B8C2-7835CF0D822B}"/>
    <cellStyle name="Millares 5 5 2 2 5 3 2" xfId="33663" xr:uid="{F92D8555-A396-43F0-9561-33059117A529}"/>
    <cellStyle name="Millares 5 5 2 2 5 4" xfId="24449" xr:uid="{D7F360E8-80FF-4B52-A65E-62BDE36AF7DA}"/>
    <cellStyle name="Millares 5 5 2 2 6" xfId="8316" xr:uid="{2DFB859F-4249-4E99-85C4-AF42A33EEF48}"/>
    <cellStyle name="Millares 5 5 2 2 6 2" xfId="17533" xr:uid="{E90A7324-F247-4CEC-A584-FE693CB7394F}"/>
    <cellStyle name="Millares 5 5 2 2 6 2 2" xfId="35964" xr:uid="{EBF76E5C-ABD4-441F-B1CB-6CB2F491B802}"/>
    <cellStyle name="Millares 5 5 2 2 6 3" xfId="26750" xr:uid="{DEDF69C2-EBE4-4D2C-A59E-885B960EE19B}"/>
    <cellStyle name="Millares 5 5 2 2 7" xfId="6991" xr:uid="{B18EDDE9-6784-4877-926E-4D1D4406AFB4}"/>
    <cellStyle name="Millares 5 5 2 2 7 2" xfId="16208" xr:uid="{163A32F7-D616-47FA-8C00-1DBB51AB4AA3}"/>
    <cellStyle name="Millares 5 5 2 2 7 2 2" xfId="34639" xr:uid="{11DCA5BA-9D2D-4F32-B827-213B142D8ABF}"/>
    <cellStyle name="Millares 5 5 2 2 7 3" xfId="25425" xr:uid="{7DE69F76-A7F5-4D82-A790-30CC2DED0BBF}"/>
    <cellStyle name="Millares 5 5 2 2 8" xfId="11707" xr:uid="{0F82C9A0-9F7F-46A1-BD9C-A35D43C73501}"/>
    <cellStyle name="Millares 5 5 2 2 8 2" xfId="30138" xr:uid="{2B6C3162-718E-4B94-B52B-C5D31CCB0034}"/>
    <cellStyle name="Millares 5 5 2 2 9" xfId="20924" xr:uid="{B972D031-BA2B-431C-B56E-E2F025A18838}"/>
    <cellStyle name="Millares 5 5 2 3" xfId="3003" xr:uid="{C3820593-D32F-4498-B22F-A4B22ADC46E5}"/>
    <cellStyle name="Millares 5 5 2 3 2" xfId="5194" xr:uid="{D880D6BA-45B8-4E1B-A1C6-5DF411275589}"/>
    <cellStyle name="Millares 5 5 2 3 2 2" xfId="9924" xr:uid="{7079CC5A-5EF5-44C4-8204-6E161B4A5000}"/>
    <cellStyle name="Millares 5 5 2 3 2 2 2" xfId="19140" xr:uid="{EC70D99B-4F44-497F-8C5A-F3CAE11F7DC7}"/>
    <cellStyle name="Millares 5 5 2 3 2 2 2 2" xfId="37571" xr:uid="{4FE2D388-DB7B-4198-BB5D-2F1D1D3DBC88}"/>
    <cellStyle name="Millares 5 5 2 3 2 2 3" xfId="28357" xr:uid="{590A9AD5-6978-4FC3-A78A-02E4F97F9F1C}"/>
    <cellStyle name="Millares 5 5 2 3 2 3" xfId="14418" xr:uid="{F3F68D24-27DC-43BE-97B1-67E5246DF522}"/>
    <cellStyle name="Millares 5 5 2 3 2 3 2" xfId="32849" xr:uid="{177D0EC1-7FD4-4311-9D86-44039CCF721B}"/>
    <cellStyle name="Millares 5 5 2 3 2 4" xfId="23635" xr:uid="{297D96B0-38EB-45B5-AF1C-8C2AE825FE77}"/>
    <cellStyle name="Millares 5 5 2 3 3" xfId="6052" xr:uid="{BB667F61-B9C5-44A6-B60C-CF392716F030}"/>
    <cellStyle name="Millares 5 5 2 3 3 2" xfId="10775" xr:uid="{48137FA1-BEDE-41D8-9BA7-E96204416F98}"/>
    <cellStyle name="Millares 5 5 2 3 3 2 2" xfId="19991" xr:uid="{E4B9AB85-7758-4D98-A297-977532722F28}"/>
    <cellStyle name="Millares 5 5 2 3 3 2 2 2" xfId="38422" xr:uid="{EB32749D-3551-4091-B695-0C39DD2345C3}"/>
    <cellStyle name="Millares 5 5 2 3 3 2 3" xfId="29208" xr:uid="{190C681D-76C7-4013-85AE-38C06FB94750}"/>
    <cellStyle name="Millares 5 5 2 3 3 3" xfId="15269" xr:uid="{4CF953F7-EFC7-4338-AAB4-AC0154C8FA62}"/>
    <cellStyle name="Millares 5 5 2 3 3 3 2" xfId="33700" xr:uid="{71558D05-3974-44A0-AE1E-7D39C964F285}"/>
    <cellStyle name="Millares 5 5 2 3 3 4" xfId="24486" xr:uid="{7BD87C4D-4AA4-40AB-B157-B16E6B77647E}"/>
    <cellStyle name="Millares 5 5 2 3 4" xfId="8353" xr:uid="{B86BB3AD-CBC3-414A-A0FB-4BE06DA1BB40}"/>
    <cellStyle name="Millares 5 5 2 3 4 2" xfId="17570" xr:uid="{252909B4-4747-4F90-9253-0522B640297E}"/>
    <cellStyle name="Millares 5 5 2 3 4 2 2" xfId="36001" xr:uid="{F6ECFABC-B59C-4937-A9C6-9D76D80C7620}"/>
    <cellStyle name="Millares 5 5 2 3 4 3" xfId="26787" xr:uid="{B8A7DADC-38FB-45CE-96AD-EC778301C3BA}"/>
    <cellStyle name="Millares 5 5 2 3 5" xfId="7589" xr:uid="{D1A14E65-686E-422A-BE7E-F4ABDA2D548D}"/>
    <cellStyle name="Millares 5 5 2 3 5 2" xfId="16806" xr:uid="{A19DDE64-EA68-4843-AD3A-9BBCD95F401C}"/>
    <cellStyle name="Millares 5 5 2 3 5 2 2" xfId="35237" xr:uid="{2652AD02-68B3-48CB-8B99-B5D352CC942B}"/>
    <cellStyle name="Millares 5 5 2 3 5 3" xfId="26023" xr:uid="{7EDF34DA-BC43-4B86-A06C-7C20E39D25A0}"/>
    <cellStyle name="Millares 5 5 2 3 6" xfId="12232" xr:uid="{14798AE2-FCFD-461D-B39C-FC662903C3B8}"/>
    <cellStyle name="Millares 5 5 2 3 6 2" xfId="30663" xr:uid="{851D33F8-9132-4C18-9447-D070E319CD86}"/>
    <cellStyle name="Millares 5 5 2 3 7" xfId="21449" xr:uid="{39FA9458-FAB2-4CD2-ADE5-5020FEBBB576}"/>
    <cellStyle name="Millares 5 5 2 4" xfId="3694" xr:uid="{B8A5E67D-DC8F-4A6C-B93C-73EFBE9BC113}"/>
    <cellStyle name="Millares 5 5 2 4 2" xfId="5884" xr:uid="{AF5CB01E-2049-442D-BAAB-3B94FAA6E3C0}"/>
    <cellStyle name="Millares 5 5 2 4 2 2" xfId="10614" xr:uid="{E15A6F81-7354-4E02-AE12-B38F34E6E26B}"/>
    <cellStyle name="Millares 5 5 2 4 2 2 2" xfId="19830" xr:uid="{D6B5AB46-BA33-4749-B2B4-EB8E1D5FF7D8}"/>
    <cellStyle name="Millares 5 5 2 4 2 2 2 2" xfId="38261" xr:uid="{44DE2585-C644-4096-AD59-9314B1804192}"/>
    <cellStyle name="Millares 5 5 2 4 2 2 3" xfId="29047" xr:uid="{17661EC5-ACB8-4F59-910A-C8B0F2AB9BD6}"/>
    <cellStyle name="Millares 5 5 2 4 2 3" xfId="15108" xr:uid="{817AE6A9-9844-4FD0-A93B-092249080244}"/>
    <cellStyle name="Millares 5 5 2 4 2 3 2" xfId="33539" xr:uid="{AD594156-E703-428B-81F0-2A72C169237F}"/>
    <cellStyle name="Millares 5 5 2 4 2 4" xfId="24325" xr:uid="{FEF92BAE-67F3-43A0-BBFE-939DE194ED71}"/>
    <cellStyle name="Millares 5 5 2 4 3" xfId="8428" xr:uid="{559BFF0E-00AD-44CC-BC4D-83E5C5AB72E9}"/>
    <cellStyle name="Millares 5 5 2 4 3 2" xfId="17644" xr:uid="{A03FEC4E-2462-4CCA-AA32-627689CC0F2C}"/>
    <cellStyle name="Millares 5 5 2 4 3 2 2" xfId="36075" xr:uid="{E1522D12-7D61-4667-969C-F6D90D89C9BB}"/>
    <cellStyle name="Millares 5 5 2 4 3 3" xfId="26861" xr:uid="{8309B6B7-6BB0-4B0E-B408-7C43B1C7C6F0}"/>
    <cellStyle name="Millares 5 5 2 4 4" xfId="7155" xr:uid="{54778ABE-A05E-4875-AC62-0A8DAE1351D1}"/>
    <cellStyle name="Millares 5 5 2 4 4 2" xfId="16372" xr:uid="{4B823582-1694-457A-9F6A-B64AA8E6567E}"/>
    <cellStyle name="Millares 5 5 2 4 4 2 2" xfId="34803" xr:uid="{0EF2759C-2450-4299-BF41-51DB31C817EE}"/>
    <cellStyle name="Millares 5 5 2 4 4 3" xfId="25589" xr:uid="{FBA0771A-5E28-4C14-8B9C-CB3446ABA55D}"/>
    <cellStyle name="Millares 5 5 2 4 5" xfId="12922" xr:uid="{FADFB3E6-1B1A-439C-B288-763ADC24D7C1}"/>
    <cellStyle name="Millares 5 5 2 4 5 2" xfId="31353" xr:uid="{E7FC1F45-B922-43B5-9D22-12782668CAE1}"/>
    <cellStyle name="Millares 5 5 2 4 6" xfId="22139" xr:uid="{BD3A8832-6329-4B06-8E77-EB2806A9DE79}"/>
    <cellStyle name="Millares 5 5 2 5" xfId="4144" xr:uid="{F218A4AD-5D90-4A18-B7F5-0BC531C917BA}"/>
    <cellStyle name="Millares 5 5 2 5 2" xfId="8874" xr:uid="{38BDEDF8-1569-4DBC-8568-ADB222C3259D}"/>
    <cellStyle name="Millares 5 5 2 5 2 2" xfId="18090" xr:uid="{15801D5E-5485-4924-B745-CA1DC3EA0CE4}"/>
    <cellStyle name="Millares 5 5 2 5 2 2 2" xfId="36521" xr:uid="{0412C621-BC16-462B-A80F-D128FA2BC76D}"/>
    <cellStyle name="Millares 5 5 2 5 2 3" xfId="27307" xr:uid="{DD8A7E63-3EA7-47C8-986E-71585197C06A}"/>
    <cellStyle name="Millares 5 5 2 5 3" xfId="13368" xr:uid="{4F0C245B-CAF4-4ACD-9412-AED94A560CE2}"/>
    <cellStyle name="Millares 5 5 2 5 3 2" xfId="31799" xr:uid="{01BBC7D3-F181-4266-A866-4E13CBE3211A}"/>
    <cellStyle name="Millares 5 5 2 5 4" xfId="22585" xr:uid="{8358DCC3-5EB9-4222-A4FF-DCAB2AE3E6CD}"/>
    <cellStyle name="Millares 5 5 2 6" xfId="5977" xr:uid="{384639F9-ADB4-450C-A244-93136992B086}"/>
    <cellStyle name="Millares 5 5 2 6 2" xfId="10701" xr:uid="{16BFBDFB-571F-4493-9A72-E05F4D5D8345}"/>
    <cellStyle name="Millares 5 5 2 6 2 2" xfId="19917" xr:uid="{D07EF7BD-FA99-45E4-A0ED-3DA56A99D917}"/>
    <cellStyle name="Millares 5 5 2 6 2 2 2" xfId="38348" xr:uid="{78950542-993F-4FB2-9951-C191D15BD66D}"/>
    <cellStyle name="Millares 5 5 2 6 2 3" xfId="29134" xr:uid="{AC764117-685D-418C-B5AC-8FC176FBB6D2}"/>
    <cellStyle name="Millares 5 5 2 6 3" xfId="15195" xr:uid="{79D8CACD-157E-4CE3-9F85-53D428CACECE}"/>
    <cellStyle name="Millares 5 5 2 6 3 2" xfId="33626" xr:uid="{300EFCC2-5BD6-4114-B0C5-BB876256C6B7}"/>
    <cellStyle name="Millares 5 5 2 6 4" xfId="24412" xr:uid="{1C10A667-76D0-44CC-8DAA-6942B43378C7}"/>
    <cellStyle name="Millares 5 5 2 7" xfId="6451" xr:uid="{08F1A809-B1CE-439F-94E8-9E0F4D381DD0}"/>
    <cellStyle name="Millares 5 5 2 7 2" xfId="15668" xr:uid="{A739338C-80AD-423E-8E47-701B4B94BC0A}"/>
    <cellStyle name="Millares 5 5 2 7 2 2" xfId="34099" xr:uid="{06384189-1E47-4030-A193-BE9DB629CECA}"/>
    <cellStyle name="Millares 5 5 2 7 3" xfId="24885" xr:uid="{712C6D5A-2FD2-4E27-885F-5E1D3A6A6B58}"/>
    <cellStyle name="Millares 5 5 2 8" xfId="8279" xr:uid="{F07A11BD-779B-44C0-ABCA-94D0A065550B}"/>
    <cellStyle name="Millares 5 5 2 8 2" xfId="17496" xr:uid="{136B17C3-FF6E-4E88-9A01-CBB6A08C01CD}"/>
    <cellStyle name="Millares 5 5 2 8 2 2" xfId="35927" xr:uid="{07C1FED8-ECC8-43C2-BDA9-B8BE6C7B4436}"/>
    <cellStyle name="Millares 5 5 2 8 3" xfId="26713" xr:uid="{940D3BD8-DAA2-4153-AEF4-FF290910BC76}"/>
    <cellStyle name="Millares 5 5 2 9" xfId="11182" xr:uid="{852BDF2A-E593-4DAF-982A-4875D712BE2A}"/>
    <cellStyle name="Millares 5 5 2 9 2" xfId="29613" xr:uid="{D7BA3A26-C979-465C-83BC-6DD9DA604DC4}"/>
    <cellStyle name="Millares 5 5 3" xfId="2310" xr:uid="{099A3FEB-9CE8-4874-8069-8600E8CC7093}"/>
    <cellStyle name="Millares 5 5 3 2" xfId="3360" xr:uid="{363A3B73-C675-411E-986A-F583A3637D96}"/>
    <cellStyle name="Millares 5 5 3 2 2" xfId="5551" xr:uid="{801F8B84-B87F-405A-8BDE-BFAF274DF44F}"/>
    <cellStyle name="Millares 5 5 3 2 2 2" xfId="10281" xr:uid="{A04EB565-1876-4B99-88DB-A221E68C86D8}"/>
    <cellStyle name="Millares 5 5 3 2 2 2 2" xfId="19497" xr:uid="{49CB5306-4139-4205-9CBB-E80DBF102FEB}"/>
    <cellStyle name="Millares 5 5 3 2 2 2 2 2" xfId="37928" xr:uid="{E62D1CE0-A503-4C94-ADB8-DC6EE605EC12}"/>
    <cellStyle name="Millares 5 5 3 2 2 2 3" xfId="28714" xr:uid="{FA04F1B3-4532-45D3-A650-F8213DC5DE1A}"/>
    <cellStyle name="Millares 5 5 3 2 2 3" xfId="14775" xr:uid="{40A100D1-A41B-43B4-AEED-EAFC695226C0}"/>
    <cellStyle name="Millares 5 5 3 2 2 3 2" xfId="33206" xr:uid="{640196BD-6ADB-4633-A44E-BD74A0FA2A72}"/>
    <cellStyle name="Millares 5 5 3 2 2 4" xfId="23992" xr:uid="{DFDEA081-4F44-4DF6-8C39-47B943255A47}"/>
    <cellStyle name="Millares 5 5 3 2 3" xfId="8377" xr:uid="{9C532243-1DB2-4C3B-B6B2-EA58EC758AF5}"/>
    <cellStyle name="Millares 5 5 3 2 3 2" xfId="17593" xr:uid="{434C3574-B283-485A-8A8E-07A03F6AC36D}"/>
    <cellStyle name="Millares 5 5 3 2 3 2 2" xfId="36024" xr:uid="{D7DA892F-C8DB-4B1C-B6AA-897D29FF07AC}"/>
    <cellStyle name="Millares 5 5 3 2 3 3" xfId="26810" xr:uid="{4C3CC592-9B01-4531-964A-0448E35FF000}"/>
    <cellStyle name="Millares 5 5 3 2 4" xfId="7946" xr:uid="{0FCD5653-A9E1-4F28-9169-2EDCB682C8EC}"/>
    <cellStyle name="Millares 5 5 3 2 4 2" xfId="17163" xr:uid="{4CCA3CBD-F590-42C8-8F27-B69CB391F70A}"/>
    <cellStyle name="Millares 5 5 3 2 4 2 2" xfId="35594" xr:uid="{16AE7D99-E848-4E0B-AE6A-7DDB3AFD5C2F}"/>
    <cellStyle name="Millares 5 5 3 2 4 3" xfId="26380" xr:uid="{AE31ECC5-4334-4DD9-AC17-F6C5F2F8B433}"/>
    <cellStyle name="Millares 5 5 3 2 5" xfId="12589" xr:uid="{09965E08-2476-45D1-844E-C7932DFD9EB1}"/>
    <cellStyle name="Millares 5 5 3 2 5 2" xfId="31020" xr:uid="{C38845C7-8322-44E1-8BA3-3B59F5378E74}"/>
    <cellStyle name="Millares 5 5 3 2 6" xfId="21806" xr:uid="{9DA320DD-9E53-4120-AFD1-1D5BD988ADE7}"/>
    <cellStyle name="Millares 5 5 3 3" xfId="3718" xr:uid="{C6632FAE-D586-4C4C-AA9F-90B6895F5D21}"/>
    <cellStyle name="Millares 5 5 3 3 2" xfId="5907" xr:uid="{49F96E77-1EC4-49EA-AC75-CCE3C2970C70}"/>
    <cellStyle name="Millares 5 5 3 3 2 2" xfId="10637" xr:uid="{8198A75A-8BEA-4BF0-8714-DF6844618C35}"/>
    <cellStyle name="Millares 5 5 3 3 2 2 2" xfId="19853" xr:uid="{C8C15984-8FF9-4781-ABEA-5D30F7A410AC}"/>
    <cellStyle name="Millares 5 5 3 3 2 2 2 2" xfId="38284" xr:uid="{4A642023-612B-451C-A610-4AE9F14ECC34}"/>
    <cellStyle name="Millares 5 5 3 3 2 2 3" xfId="29070" xr:uid="{269AD570-7EA9-426C-B077-14F3DCCF1A67}"/>
    <cellStyle name="Millares 5 5 3 3 2 3" xfId="15131" xr:uid="{3B4AD8BC-BFF9-4F7C-8F8C-869F56860266}"/>
    <cellStyle name="Millares 5 5 3 3 2 3 2" xfId="33562" xr:uid="{CA6CB794-5705-4C05-BF69-EF8617E30E9E}"/>
    <cellStyle name="Millares 5 5 3 3 2 4" xfId="24348" xr:uid="{A90D7CDF-4057-4EF2-9629-B44428BDF7A5}"/>
    <cellStyle name="Millares 5 5 3 3 3" xfId="8451" xr:uid="{53C0F17D-4DE7-4495-AAF6-8B35B1BABD92}"/>
    <cellStyle name="Millares 5 5 3 3 3 2" xfId="17667" xr:uid="{4F6916A8-0E50-4802-82E7-D3994734C904}"/>
    <cellStyle name="Millares 5 5 3 3 3 2 2" xfId="36098" xr:uid="{203DB7CB-039E-4936-9442-B478533573B1}"/>
    <cellStyle name="Millares 5 5 3 3 3 3" xfId="26884" xr:uid="{3322B8F1-F40A-4720-9F04-8661994B43F2}"/>
    <cellStyle name="Millares 5 5 3 3 4" xfId="7178" xr:uid="{499E09DC-6223-49D7-9F1C-842EF65CE65F}"/>
    <cellStyle name="Millares 5 5 3 3 4 2" xfId="16395" xr:uid="{54121B32-2B23-41E3-A2B6-B679914CA7C0}"/>
    <cellStyle name="Millares 5 5 3 3 4 2 2" xfId="34826" xr:uid="{FF2124DF-51C1-4D08-AB95-AF852FBF7CB3}"/>
    <cellStyle name="Millares 5 5 3 3 4 3" xfId="25612" xr:uid="{C8CA1B17-D9FA-4FB7-A911-562B11937FC0}"/>
    <cellStyle name="Millares 5 5 3 3 5" xfId="12945" xr:uid="{C640C2F2-F7D4-4108-9344-C0229289E1BE}"/>
    <cellStyle name="Millares 5 5 3 3 5 2" xfId="31376" xr:uid="{E11FFBA5-4DDF-49F0-8D2A-328B71C853E5}"/>
    <cellStyle name="Millares 5 5 3 3 6" xfId="22162" xr:uid="{4AB0C9B2-FA1D-40C5-9050-A544A2876EF0}"/>
    <cellStyle name="Millares 5 5 3 4" xfId="4501" xr:uid="{99DB2650-45BB-4C71-9282-50810E4C79B2}"/>
    <cellStyle name="Millares 5 5 3 4 2" xfId="9231" xr:uid="{12BC176C-B970-4228-B16C-283587661259}"/>
    <cellStyle name="Millares 5 5 3 4 2 2" xfId="18447" xr:uid="{697AAB59-65FE-45F1-A87D-6310B169B55D}"/>
    <cellStyle name="Millares 5 5 3 4 2 2 2" xfId="36878" xr:uid="{D470EB47-86CB-4CCC-824C-4CB41311EA01}"/>
    <cellStyle name="Millares 5 5 3 4 2 3" xfId="27664" xr:uid="{A0FDF493-A409-424D-9F32-C90D8F9F233F}"/>
    <cellStyle name="Millares 5 5 3 4 3" xfId="13725" xr:uid="{E1E113E1-653C-46B1-AD24-DE9B5EE444E4}"/>
    <cellStyle name="Millares 5 5 3 4 3 2" xfId="32156" xr:uid="{6011A112-7434-4BCA-9AEF-3BABD610C12F}"/>
    <cellStyle name="Millares 5 5 3 4 4" xfId="22942" xr:uid="{9C9F7F32-8058-4517-8DBE-E42A99FF8D79}"/>
    <cellStyle name="Millares 5 5 3 5" xfId="6000" xr:uid="{90905188-98EB-4B5A-A69D-1FF46ED60821}"/>
    <cellStyle name="Millares 5 5 3 5 2" xfId="10724" xr:uid="{800D5FC1-2DB0-447A-8CDF-162AE662A968}"/>
    <cellStyle name="Millares 5 5 3 5 2 2" xfId="19940" xr:uid="{47B7EB05-1F60-4B3D-B319-6364E5C5E760}"/>
    <cellStyle name="Millares 5 5 3 5 2 2 2" xfId="38371" xr:uid="{E8FA7330-BE2A-4F14-ACA2-31AA416498CC}"/>
    <cellStyle name="Millares 5 5 3 5 2 3" xfId="29157" xr:uid="{C7380D52-DE58-4AF9-ACB6-085676F2755F}"/>
    <cellStyle name="Millares 5 5 3 5 3" xfId="15218" xr:uid="{B5D9C0E4-D9DC-4373-AD18-475A9EC42535}"/>
    <cellStyle name="Millares 5 5 3 5 3 2" xfId="33649" xr:uid="{63DA26B1-87EC-4035-9319-D367D1AFC404}"/>
    <cellStyle name="Millares 5 5 3 5 4" xfId="24435" xr:uid="{5C145FFD-3853-496A-B1AC-31A7F237A235}"/>
    <cellStyle name="Millares 5 5 3 6" xfId="8302" xr:uid="{6ABB947C-071A-4E1F-9430-CEEB9317CF75}"/>
    <cellStyle name="Millares 5 5 3 6 2" xfId="17519" xr:uid="{89731E16-02CC-4378-ACAB-64DD87A0FB5F}"/>
    <cellStyle name="Millares 5 5 3 6 2 2" xfId="35950" xr:uid="{BC8C3997-BBCB-4F9F-9A5D-B471E797EFB4}"/>
    <cellStyle name="Millares 5 5 3 6 3" xfId="26736" xr:uid="{810A142B-3CFF-46C6-BD25-74A3F457CB6B}"/>
    <cellStyle name="Millares 5 5 3 7" xfId="6823" xr:uid="{0CD72F0A-F99B-4723-A3A6-4ABA16B073AF}"/>
    <cellStyle name="Millares 5 5 3 7 2" xfId="16040" xr:uid="{BFB08919-2133-43BA-A959-39293F40729E}"/>
    <cellStyle name="Millares 5 5 3 7 2 2" xfId="34471" xr:uid="{BEDA73DC-B2DE-4FC4-A0A6-D521DDAA710E}"/>
    <cellStyle name="Millares 5 5 3 7 3" xfId="25257" xr:uid="{B5EF5017-C34D-4F87-8D38-6E8FC48D32EE}"/>
    <cellStyle name="Millares 5 5 3 8" xfId="11539" xr:uid="{9A8FFE27-2638-474E-946E-B73350B4680F}"/>
    <cellStyle name="Millares 5 5 3 8 2" xfId="29970" xr:uid="{B0A288EF-5527-42C7-814E-DE70B1ECE056}"/>
    <cellStyle name="Millares 5 5 3 9" xfId="20756" xr:uid="{B94F6344-0C59-4D29-8D99-59C744693C13}"/>
    <cellStyle name="Millares 5 5 4" xfId="2835" xr:uid="{13494538-CD03-4DF4-B27E-56E72195A63F}"/>
    <cellStyle name="Millares 5 5 4 2" xfId="3752" xr:uid="{8ABA59EE-C37F-40A2-BDAB-D5DBE8C62E6B}"/>
    <cellStyle name="Millares 5 5 4 2 2" xfId="5941" xr:uid="{9969F94A-B141-4DD5-B788-9263C0BB1F3F}"/>
    <cellStyle name="Millares 5 5 4 2 2 2" xfId="10671" xr:uid="{A8A56017-2AE9-4513-A93F-9C37CD315945}"/>
    <cellStyle name="Millares 5 5 4 2 2 2 2" xfId="19887" xr:uid="{D05D48EC-4CBC-456E-9C54-DDAB09B97208}"/>
    <cellStyle name="Millares 5 5 4 2 2 2 2 2" xfId="38318" xr:uid="{3A4A7232-CDD8-4EE8-A119-4D0445EF7981}"/>
    <cellStyle name="Millares 5 5 4 2 2 2 3" xfId="29104" xr:uid="{A00434CE-3238-4162-8330-A7239E02CEAC}"/>
    <cellStyle name="Millares 5 5 4 2 2 3" xfId="15165" xr:uid="{A1FDDBE7-886C-40A8-9266-B13A46B1080E}"/>
    <cellStyle name="Millares 5 5 4 2 2 3 2" xfId="33596" xr:uid="{7EEF4505-475B-46AF-B285-3A6F96197B8B}"/>
    <cellStyle name="Millares 5 5 4 2 2 4" xfId="24382" xr:uid="{22EA039D-4CBF-426B-AF15-29BB36A38528}"/>
    <cellStyle name="Millares 5 5 4 2 3" xfId="8485" xr:uid="{5124D76A-B0CA-41DB-87DF-9B812F239875}"/>
    <cellStyle name="Millares 5 5 4 2 3 2" xfId="17701" xr:uid="{03195104-609F-4DB1-ADB0-8D0FBEC59339}"/>
    <cellStyle name="Millares 5 5 4 2 3 2 2" xfId="36132" xr:uid="{FF74047D-4F4A-447A-BB4D-37FB8C2BBD50}"/>
    <cellStyle name="Millares 5 5 4 2 3 3" xfId="26918" xr:uid="{6B2D928A-B7D1-4494-B01A-C3771FAB89D3}"/>
    <cellStyle name="Millares 5 5 4 2 4" xfId="7421" xr:uid="{827EE651-553F-44DC-A159-5468D804CC3E}"/>
    <cellStyle name="Millares 5 5 4 2 4 2" xfId="16638" xr:uid="{FA81B0E7-B2D9-49D8-9E3B-047A893F751D}"/>
    <cellStyle name="Millares 5 5 4 2 4 2 2" xfId="35069" xr:uid="{614E38F7-A6CD-4CB0-AD24-A973DB4DFCAF}"/>
    <cellStyle name="Millares 5 5 4 2 4 3" xfId="25855" xr:uid="{F3F3E0E2-D77E-440C-BBA8-13CCBDA6AE3D}"/>
    <cellStyle name="Millares 5 5 4 2 5" xfId="12979" xr:uid="{C036B747-8F24-4CEB-B110-A5863771BE05}"/>
    <cellStyle name="Millares 5 5 4 2 5 2" xfId="31410" xr:uid="{068CE15D-D4FA-4A56-8A3C-F445C01F0CF4}"/>
    <cellStyle name="Millares 5 5 4 2 6" xfId="22196" xr:uid="{2033DEE9-4CC8-46D1-B6CB-7FB7CECD17FA}"/>
    <cellStyle name="Millares 5 5 4 3" xfId="5026" xr:uid="{CFD83672-A007-421F-B8D5-45ADBE428DE5}"/>
    <cellStyle name="Millares 5 5 4 3 2" xfId="9756" xr:uid="{372E93AE-BA57-4465-8D89-6D4BD3E1D0DD}"/>
    <cellStyle name="Millares 5 5 4 3 2 2" xfId="18972" xr:uid="{1FB2D663-F34F-4403-B6F2-85CDA5570560}"/>
    <cellStyle name="Millares 5 5 4 3 2 2 2" xfId="37403" xr:uid="{0055C0D7-65FE-4B43-9004-3B6F1CE6B27A}"/>
    <cellStyle name="Millares 5 5 4 3 2 3" xfId="28189" xr:uid="{60F4D3CA-5F0C-4BA5-961C-CF1B81904229}"/>
    <cellStyle name="Millares 5 5 4 3 3" xfId="14250" xr:uid="{4797048B-613B-4C61-A47F-27F0DF216972}"/>
    <cellStyle name="Millares 5 5 4 3 3 2" xfId="32681" xr:uid="{11ED4703-4342-47CC-9007-16A8B247EA17}"/>
    <cellStyle name="Millares 5 5 4 3 4" xfId="23467" xr:uid="{20816E9E-9031-4188-B83F-55CE423B81E2}"/>
    <cellStyle name="Millares 5 5 4 4" xfId="6038" xr:uid="{0F556B60-992B-456E-B465-3075961958A4}"/>
    <cellStyle name="Millares 5 5 4 4 2" xfId="10761" xr:uid="{1FAF10A2-B167-433B-8778-8522AF53036F}"/>
    <cellStyle name="Millares 5 5 4 4 2 2" xfId="19977" xr:uid="{7C525987-9B49-4B51-8E6E-A747176A57E6}"/>
    <cellStyle name="Millares 5 5 4 4 2 2 2" xfId="38408" xr:uid="{C6B830CE-CB8F-4955-8944-F0DAD5A1AA89}"/>
    <cellStyle name="Millares 5 5 4 4 2 3" xfId="29194" xr:uid="{CC95D09D-9C3A-44DC-A446-098CDB9BB0DD}"/>
    <cellStyle name="Millares 5 5 4 4 3" xfId="15255" xr:uid="{C3A9852C-850D-4AA8-B57C-C7352696A3DB}"/>
    <cellStyle name="Millares 5 5 4 4 3 2" xfId="33686" xr:uid="{97A7A134-ADE1-4E20-8ED4-568C8937A369}"/>
    <cellStyle name="Millares 5 5 4 4 4" xfId="24472" xr:uid="{685E3342-8504-4FEA-A06A-9323639F1421}"/>
    <cellStyle name="Millares 5 5 4 5" xfId="8339" xr:uid="{CE94ED1D-5545-4120-BD7C-0ED34C753E6C}"/>
    <cellStyle name="Millares 5 5 4 5 2" xfId="17556" xr:uid="{4C17DAFE-4243-472D-9042-CDC6BDF6B428}"/>
    <cellStyle name="Millares 5 5 4 5 2 2" xfId="35987" xr:uid="{3CDB48AC-1A66-4D2F-AA67-92F7F95C1621}"/>
    <cellStyle name="Millares 5 5 4 5 3" xfId="26773" xr:uid="{B75831C0-59F0-470A-B07B-B1124A36562F}"/>
    <cellStyle name="Millares 5 5 4 6" xfId="6601" xr:uid="{008A0AF4-F6C7-40E9-BFDF-B1DC969CDC2A}"/>
    <cellStyle name="Millares 5 5 4 6 2" xfId="15818" xr:uid="{3C7CD9B6-0BBC-40D6-BE19-44BC024B2030}"/>
    <cellStyle name="Millares 5 5 4 6 2 2" xfId="34249" xr:uid="{396FDB4A-DBD0-4E3C-B170-6A1F3D168878}"/>
    <cellStyle name="Millares 5 5 4 6 3" xfId="25035" xr:uid="{64BE19A7-10FA-4D2C-91B9-5DB53E3CBDE0}"/>
    <cellStyle name="Millares 5 5 4 7" xfId="12064" xr:uid="{81E22623-3AE9-4E46-A32E-FAE0A8F9EE36}"/>
    <cellStyle name="Millares 5 5 4 7 2" xfId="30495" xr:uid="{BE0A072A-E836-453D-9C6D-EEDC88BBE016}"/>
    <cellStyle name="Millares 5 5 4 8" xfId="21281" xr:uid="{C2BF2958-F7CD-41A9-AA2B-E0ABA88D6AB8}"/>
    <cellStyle name="Millares 5 5 5" xfId="3680" xr:uid="{6D55573D-93D2-4100-94ED-AFC374EB4AF2}"/>
    <cellStyle name="Millares 5 5 5 2" xfId="5870" xr:uid="{03A26BAC-77ED-432A-8B6C-39A5CE53CD21}"/>
    <cellStyle name="Millares 5 5 5 2 2" xfId="10600" xr:uid="{CCF21157-2D0E-4172-8210-A0306B52D611}"/>
    <cellStyle name="Millares 5 5 5 2 2 2" xfId="19816" xr:uid="{205E6CAE-C0C2-4ADA-AA00-AE9DD8D6691C}"/>
    <cellStyle name="Millares 5 5 5 2 2 2 2" xfId="38247" xr:uid="{A4ADF52C-8B65-4359-9F7B-5B51B2938C6C}"/>
    <cellStyle name="Millares 5 5 5 2 2 3" xfId="29033" xr:uid="{0814A1F9-4D3A-4FA9-BF6B-FE1C5DE1AA0E}"/>
    <cellStyle name="Millares 5 5 5 2 3" xfId="15094" xr:uid="{87DE6F52-34D5-475A-B716-D6809934FFEE}"/>
    <cellStyle name="Millares 5 5 5 2 3 2" xfId="33525" xr:uid="{6DCC5A1B-7257-48B1-8C93-FA014BF05D17}"/>
    <cellStyle name="Millares 5 5 5 2 4" xfId="24311" xr:uid="{723FCE64-0FF2-4571-B19C-D506F9B8090F}"/>
    <cellStyle name="Millares 5 5 5 3" xfId="8414" xr:uid="{BAE2D2DF-DEF2-491C-B617-2CEA0655D5EF}"/>
    <cellStyle name="Millares 5 5 5 3 2" xfId="17630" xr:uid="{E6A0BC7B-1D3B-49C0-B869-25D669F353BB}"/>
    <cellStyle name="Millares 5 5 5 3 2 2" xfId="36061" xr:uid="{E446305C-0C7F-4A68-BD6F-359ACE554038}"/>
    <cellStyle name="Millares 5 5 5 3 3" xfId="26847" xr:uid="{322A120E-12D1-45CC-B91B-781BFD654989}"/>
    <cellStyle name="Millares 5 5 5 4" xfId="7141" xr:uid="{5D402A35-B8E1-4B33-B38B-DB8A019A5FBB}"/>
    <cellStyle name="Millares 5 5 5 4 2" xfId="16358" xr:uid="{E4DB2328-83F6-442E-9627-DD95A78C525E}"/>
    <cellStyle name="Millares 5 5 5 4 2 2" xfId="34789" xr:uid="{E8571144-4DF7-42BE-9B92-6B18FE560124}"/>
    <cellStyle name="Millares 5 5 5 4 3" xfId="25575" xr:uid="{4CC45AA9-24CB-491E-9403-564A6869AE94}"/>
    <cellStyle name="Millares 5 5 5 5" xfId="12908" xr:uid="{092154A9-59E9-4463-9B00-2C35376847EA}"/>
    <cellStyle name="Millares 5 5 5 5 2" xfId="31339" xr:uid="{3F47485E-7F74-455F-BFBC-4F224FBD44F6}"/>
    <cellStyle name="Millares 5 5 5 6" xfId="22125" xr:uid="{17453FFC-59EA-48A3-8448-1CC515CB383D}"/>
    <cellStyle name="Millares 5 5 6" xfId="3976" xr:uid="{945D9184-A7AB-45CB-AD62-87944950F2B4}"/>
    <cellStyle name="Millares 5 5 6 2" xfId="8706" xr:uid="{31883012-9322-412F-AF90-517418FAED54}"/>
    <cellStyle name="Millares 5 5 6 2 2" xfId="17922" xr:uid="{A1D929B9-8B9F-45DA-AB64-82A38D5737CB}"/>
    <cellStyle name="Millares 5 5 6 2 2 2" xfId="36353" xr:uid="{9C4001A2-048C-4635-A70D-359C15905B69}"/>
    <cellStyle name="Millares 5 5 6 2 3" xfId="27139" xr:uid="{7A561B0E-5BBD-4DFC-8C10-05F5925AE918}"/>
    <cellStyle name="Millares 5 5 6 3" xfId="13200" xr:uid="{2161087A-CA39-428B-BF0D-8F83D171343A}"/>
    <cellStyle name="Millares 5 5 6 3 2" xfId="31631" xr:uid="{9CD10D3C-5E41-4AB3-88E8-DF6B54B1E970}"/>
    <cellStyle name="Millares 5 5 6 4" xfId="22417" xr:uid="{93EECDF7-7587-4B53-BD19-D2669D069F7C}"/>
    <cellStyle name="Millares 5 5 7" xfId="5963" xr:uid="{E347637C-AD20-482C-BBDA-F8DBF8B608CF}"/>
    <cellStyle name="Millares 5 5 7 2" xfId="10687" xr:uid="{9F0C72FD-6B68-42B5-8068-4D668B2AA022}"/>
    <cellStyle name="Millares 5 5 7 2 2" xfId="19903" xr:uid="{05447AB9-D208-4A20-BFBA-67750690057D}"/>
    <cellStyle name="Millares 5 5 7 2 2 2" xfId="38334" xr:uid="{73949439-D11C-469E-961F-220788437F68}"/>
    <cellStyle name="Millares 5 5 7 2 3" xfId="29120" xr:uid="{42BD266A-83C9-44AC-B302-FD58CB62B214}"/>
    <cellStyle name="Millares 5 5 7 3" xfId="15181" xr:uid="{D2A8E1DF-5CCE-4B15-982C-073ED6C49E91}"/>
    <cellStyle name="Millares 5 5 7 3 2" xfId="33612" xr:uid="{3569331F-0AB9-43FE-BD67-1FA93CC531C9}"/>
    <cellStyle name="Millares 5 5 7 4" xfId="24398" xr:uid="{3A395B32-84DA-4CBE-B87F-6B88D47EFAEF}"/>
    <cellStyle name="Millares 5 5 8" xfId="6283" xr:uid="{F46D937D-0CFE-4430-9EBB-B18C9E273813}"/>
    <cellStyle name="Millares 5 5 8 2" xfId="15500" xr:uid="{37E7A19F-A796-4897-8334-08EADBAF0F1E}"/>
    <cellStyle name="Millares 5 5 8 2 2" xfId="33931" xr:uid="{55234F0B-2D24-4BEE-A612-0D2BEC957E90}"/>
    <cellStyle name="Millares 5 5 8 3" xfId="24717" xr:uid="{F5740980-4EF2-49A8-9578-04184FC139C9}"/>
    <cellStyle name="Millares 5 5 9" xfId="8265" xr:uid="{BC8C17E2-C24A-4BD6-BB9E-75BCC4290636}"/>
    <cellStyle name="Millares 5 5 9 2" xfId="17482" xr:uid="{E8F141EE-B58B-4728-9675-1E2499021FED}"/>
    <cellStyle name="Millares 5 5 9 2 2" xfId="35913" xr:uid="{FFE1FB0C-C3EF-4675-A6FF-ED9EAC1B1239}"/>
    <cellStyle name="Millares 5 5 9 3" xfId="26699" xr:uid="{3F709A2A-306A-46B1-8FE0-593F931B4B13}"/>
    <cellStyle name="Millares 5 6" xfId="683" xr:uid="{DE317774-2D73-444F-94FA-AF40BBA79FBA}"/>
    <cellStyle name="Millares 5 6 10" xfId="20204" xr:uid="{B4440B3E-CB4D-4EFD-B143-B68886AA0F5B}"/>
    <cellStyle name="Millares 5 6 11" xfId="1760" xr:uid="{E78308A8-7DF1-4EE4-BF15-1D09971038EB}"/>
    <cellStyle name="Millares 5 6 12" xfId="1590" xr:uid="{83630722-05F0-4647-99B6-73ACFF770332}"/>
    <cellStyle name="Millares 5 6 2" xfId="2284" xr:uid="{9750B4ED-2CEF-4674-A7DE-4EF640377E11}"/>
    <cellStyle name="Millares 5 6 2 2" xfId="3333" xr:uid="{E7E6FC52-B144-4F7A-AF31-64EF90A91B14}"/>
    <cellStyle name="Millares 5 6 2 2 2" xfId="5524" xr:uid="{D4B2F988-6D90-4C3C-B1FA-F165567EA630}"/>
    <cellStyle name="Millares 5 6 2 2 2 2" xfId="10254" xr:uid="{8D3A040B-AAB2-481D-A83A-8DECE032A0F3}"/>
    <cellStyle name="Millares 5 6 2 2 2 2 2" xfId="19470" xr:uid="{BA7279FD-E2BF-44E1-B8E2-324A8A1C9A10}"/>
    <cellStyle name="Millares 5 6 2 2 2 2 2 2" xfId="37901" xr:uid="{1BBF692C-8F0B-4420-B391-0E15C75401F1}"/>
    <cellStyle name="Millares 5 6 2 2 2 2 3" xfId="28687" xr:uid="{28ECD8E1-1283-4615-BD73-81A425F629AE}"/>
    <cellStyle name="Millares 5 6 2 2 2 3" xfId="14748" xr:uid="{DD14DB49-8363-4281-870C-4CD9E41A9FF5}"/>
    <cellStyle name="Millares 5 6 2 2 2 3 2" xfId="33179" xr:uid="{D5A6BBAA-05CB-49B3-80C2-0A4E352D8782}"/>
    <cellStyle name="Millares 5 6 2 2 2 4" xfId="23965" xr:uid="{1B00E268-7877-4246-B178-792555B9DE7C}"/>
    <cellStyle name="Millares 5 6 2 2 3" xfId="8375" xr:uid="{35DDD2C7-F07D-4E68-8099-F43A787CEE8A}"/>
    <cellStyle name="Millares 5 6 2 2 3 2" xfId="17591" xr:uid="{1A081915-37D2-40C1-92E6-240B8A3B3606}"/>
    <cellStyle name="Millares 5 6 2 2 3 2 2" xfId="36022" xr:uid="{11875C95-9A25-4DFC-B774-703499F3F462}"/>
    <cellStyle name="Millares 5 6 2 2 3 3" xfId="26808" xr:uid="{5B465E48-D6BD-4A62-AB08-4281F97FB627}"/>
    <cellStyle name="Millares 5 6 2 2 4" xfId="7919" xr:uid="{C9D05877-A8C1-412C-9586-A6A9BC9BB8DD}"/>
    <cellStyle name="Millares 5 6 2 2 4 2" xfId="17136" xr:uid="{A8454635-B173-4365-A1CC-A3EA67FE1EFB}"/>
    <cellStyle name="Millares 5 6 2 2 4 2 2" xfId="35567" xr:uid="{EC0A8C3F-6999-4AA8-B427-D9A7164ED94F}"/>
    <cellStyle name="Millares 5 6 2 2 4 3" xfId="26353" xr:uid="{97412010-37F0-4081-B4BF-3D7A660E37DC}"/>
    <cellStyle name="Millares 5 6 2 2 5" xfId="12562" xr:uid="{6869C528-3C36-477E-9821-3124A41786F4}"/>
    <cellStyle name="Millares 5 6 2 2 5 2" xfId="30993" xr:uid="{28093EE4-24BA-42A1-8CEC-F2223D01C47A}"/>
    <cellStyle name="Millares 5 6 2 2 6" xfId="21779" xr:uid="{20E11905-1C3B-4FE8-9C6C-1FFD49B6C571}"/>
    <cellStyle name="Millares 5 6 2 3" xfId="3716" xr:uid="{1CF73248-C413-477D-9A61-D727DBEE653F}"/>
    <cellStyle name="Millares 5 6 2 3 2" xfId="5905" xr:uid="{763D7B15-C815-4851-A60D-FA1F384CE0D1}"/>
    <cellStyle name="Millares 5 6 2 3 2 2" xfId="10635" xr:uid="{04DB3ED6-AF2A-4AA7-8383-4F1CB493B06D}"/>
    <cellStyle name="Millares 5 6 2 3 2 2 2" xfId="19851" xr:uid="{A368E579-9C1B-4A09-8687-5C5729F832DF}"/>
    <cellStyle name="Millares 5 6 2 3 2 2 2 2" xfId="38282" xr:uid="{5B6EF807-C6A8-4FA3-B935-7A601D5E5BF2}"/>
    <cellStyle name="Millares 5 6 2 3 2 2 3" xfId="29068" xr:uid="{85D1F353-E7FC-4D46-B6F8-04A769C45559}"/>
    <cellStyle name="Millares 5 6 2 3 2 3" xfId="15129" xr:uid="{8B09E046-296D-4390-A729-DCED9ED2BCAE}"/>
    <cellStyle name="Millares 5 6 2 3 2 3 2" xfId="33560" xr:uid="{AE1A0552-789F-442A-8C15-D593583FB99B}"/>
    <cellStyle name="Millares 5 6 2 3 2 4" xfId="24346" xr:uid="{863CB653-9D4D-4A07-BD5B-6F5CD3D86039}"/>
    <cellStyle name="Millares 5 6 2 3 3" xfId="8449" xr:uid="{A4CFAE8C-0D24-43CB-A0AE-C64658D8B48E}"/>
    <cellStyle name="Millares 5 6 2 3 3 2" xfId="17665" xr:uid="{E56E7778-4A0E-4171-AB0B-ABD3CAB2548C}"/>
    <cellStyle name="Millares 5 6 2 3 3 2 2" xfId="36096" xr:uid="{B12C2917-B50A-4608-B52C-5E2ACC98C392}"/>
    <cellStyle name="Millares 5 6 2 3 3 3" xfId="26882" xr:uid="{D060B81C-DC2A-4FE0-9F5F-BEF8C80A4699}"/>
    <cellStyle name="Millares 5 6 2 3 4" xfId="7176" xr:uid="{60CD13F5-39FC-4326-B576-92593EACE014}"/>
    <cellStyle name="Millares 5 6 2 3 4 2" xfId="16393" xr:uid="{23C78EA5-F37C-4521-AA42-48CE7A9F6D42}"/>
    <cellStyle name="Millares 5 6 2 3 4 2 2" xfId="34824" xr:uid="{927FB078-4D0A-48C8-B50E-E9B862CEA722}"/>
    <cellStyle name="Millares 5 6 2 3 4 3" xfId="25610" xr:uid="{88FA3EFB-39B1-4043-BE9D-7203E2C81737}"/>
    <cellStyle name="Millares 5 6 2 3 5" xfId="12943" xr:uid="{D75DF8AA-BA64-4C26-AE0F-81E9276CD001}"/>
    <cellStyle name="Millares 5 6 2 3 5 2" xfId="31374" xr:uid="{86954507-DD00-4DDF-9858-B6AB9F7FE3A3}"/>
    <cellStyle name="Millares 5 6 2 3 6" xfId="22160" xr:uid="{D82562C2-560B-414D-88CB-D601BB39E864}"/>
    <cellStyle name="Millares 5 6 2 4" xfId="4474" xr:uid="{7FE3C4CF-A1B6-407F-9634-E413E188428F}"/>
    <cellStyle name="Millares 5 6 2 4 2" xfId="9204" xr:uid="{6CD49D89-8C51-472B-BD70-30212C4E2ABC}"/>
    <cellStyle name="Millares 5 6 2 4 2 2" xfId="18420" xr:uid="{1E15ABAB-475A-4388-8E66-52068D457FD7}"/>
    <cellStyle name="Millares 5 6 2 4 2 2 2" xfId="36851" xr:uid="{E50D61F6-B8EE-46EF-8F05-96D520865DE1}"/>
    <cellStyle name="Millares 5 6 2 4 2 3" xfId="27637" xr:uid="{54A580A8-4D4C-4CD0-B067-56451D581FB2}"/>
    <cellStyle name="Millares 5 6 2 4 3" xfId="13698" xr:uid="{BE6D0D81-C1A6-4222-8EDD-2C47229353CB}"/>
    <cellStyle name="Millares 5 6 2 4 3 2" xfId="32129" xr:uid="{B81499BE-D000-4FF9-8427-EC5A9D0A6FB8}"/>
    <cellStyle name="Millares 5 6 2 4 4" xfId="22915" xr:uid="{E46C26A3-71D8-494E-9BDE-F62C99C88866}"/>
    <cellStyle name="Millares 5 6 2 5" xfId="5998" xr:uid="{457459D7-5BAE-4337-9CD7-6EADF8C6ADC4}"/>
    <cellStyle name="Millares 5 6 2 5 2" xfId="10722" xr:uid="{6C2918EF-2BD3-48FD-B0EA-F35BABBD2F64}"/>
    <cellStyle name="Millares 5 6 2 5 2 2" xfId="19938" xr:uid="{25BD216C-A7B6-4CE0-93CC-E5B131DC2489}"/>
    <cellStyle name="Millares 5 6 2 5 2 2 2" xfId="38369" xr:uid="{94D796E0-400A-4E49-A40A-4579DACEB007}"/>
    <cellStyle name="Millares 5 6 2 5 2 3" xfId="29155" xr:uid="{09A15CC6-2F5E-44CB-83ED-736B0ECA4FCC}"/>
    <cellStyle name="Millares 5 6 2 5 3" xfId="15216" xr:uid="{07627B1D-3FEA-4E2C-9109-00AA34C79A62}"/>
    <cellStyle name="Millares 5 6 2 5 3 2" xfId="33647" xr:uid="{178E3C5D-9725-4DE6-8901-EDBEDB16A754}"/>
    <cellStyle name="Millares 5 6 2 5 4" xfId="24433" xr:uid="{AF1D41D3-A695-434F-B597-79457D5069CC}"/>
    <cellStyle name="Millares 5 6 2 6" xfId="8300" xr:uid="{BF96ED0F-D69E-47B4-B164-E0F85E31A6DB}"/>
    <cellStyle name="Millares 5 6 2 6 2" xfId="17517" xr:uid="{1A8870FB-A8CC-44E6-BCE8-B6DB95CE8065}"/>
    <cellStyle name="Millares 5 6 2 6 2 2" xfId="35948" xr:uid="{2CC0F2EE-728D-4F54-B488-E25AD0F1BD95}"/>
    <cellStyle name="Millares 5 6 2 6 3" xfId="26734" xr:uid="{AE460CAA-FD76-4170-906F-597BEBE15C9F}"/>
    <cellStyle name="Millares 5 6 2 7" xfId="6796" xr:uid="{202D3717-9959-4882-BA44-3B97499E133B}"/>
    <cellStyle name="Millares 5 6 2 7 2" xfId="16013" xr:uid="{1841D1DC-91EC-4A4A-B695-9C3C43331491}"/>
    <cellStyle name="Millares 5 6 2 7 2 2" xfId="34444" xr:uid="{1E858453-461C-4BAD-98F5-8DE8F5982580}"/>
    <cellStyle name="Millares 5 6 2 7 3" xfId="25230" xr:uid="{82770DE3-0626-42E1-A11A-CA109975FFC0}"/>
    <cellStyle name="Millares 5 6 2 8" xfId="11512" xr:uid="{9C7B9E43-0123-4F9E-BD35-31146307CFE5}"/>
    <cellStyle name="Millares 5 6 2 8 2" xfId="29943" xr:uid="{103E3652-BA24-429E-80D8-90A36B77C7B5}"/>
    <cellStyle name="Millares 5 6 2 9" xfId="20729" xr:uid="{1C9DB702-B0B6-4E8A-9C01-5A1F59B86543}"/>
    <cellStyle name="Millares 5 6 3" xfId="2809" xr:uid="{78F1DC52-2C36-45B2-8F81-DD816AF2D00D}"/>
    <cellStyle name="Millares 5 6 3 2" xfId="4999" xr:uid="{A6B0E305-0013-40FB-8F37-15FB6D5A009D}"/>
    <cellStyle name="Millares 5 6 3 2 2" xfId="9729" xr:uid="{E8DFA474-79A4-41A0-9D7C-CB831B44BC75}"/>
    <cellStyle name="Millares 5 6 3 2 2 2" xfId="18945" xr:uid="{BE145B49-F09F-4426-86A3-DEC5AE106D19}"/>
    <cellStyle name="Millares 5 6 3 2 2 2 2" xfId="37376" xr:uid="{A3D79713-80B6-4E84-B56A-401F5D80DDEC}"/>
    <cellStyle name="Millares 5 6 3 2 2 3" xfId="28162" xr:uid="{D490C8B9-D19E-4A09-866A-8328819CAAA1}"/>
    <cellStyle name="Millares 5 6 3 2 3" xfId="14223" xr:uid="{278AC304-4428-47F8-A390-BC18009616B7}"/>
    <cellStyle name="Millares 5 6 3 2 3 2" xfId="32654" xr:uid="{429704FF-0A65-4446-B788-25A29F100F7A}"/>
    <cellStyle name="Millares 5 6 3 2 4" xfId="23440" xr:uid="{E70E2BDA-3C98-43DE-9A49-A4904B8635FF}"/>
    <cellStyle name="Millares 5 6 3 3" xfId="6036" xr:uid="{6B3A2B29-6F88-4C89-9F77-DF9852B79D53}"/>
    <cellStyle name="Millares 5 6 3 3 2" xfId="10759" xr:uid="{57F96E8F-C277-4CEF-AACD-AEE95F75F8D8}"/>
    <cellStyle name="Millares 5 6 3 3 2 2" xfId="19975" xr:uid="{6A540E01-2507-457E-A15E-F14CC884168C}"/>
    <cellStyle name="Millares 5 6 3 3 2 2 2" xfId="38406" xr:uid="{FD7FFE3A-BD1A-4962-ABE6-1944A65C297C}"/>
    <cellStyle name="Millares 5 6 3 3 2 3" xfId="29192" xr:uid="{38E500E3-2409-43BC-BBC4-A34A43A153E1}"/>
    <cellStyle name="Millares 5 6 3 3 3" xfId="15253" xr:uid="{46361DD0-CC55-4039-978A-DD50771E93B1}"/>
    <cellStyle name="Millares 5 6 3 3 3 2" xfId="33684" xr:uid="{4794A0DB-67ED-46CF-BF09-74D7ABCD5116}"/>
    <cellStyle name="Millares 5 6 3 3 4" xfId="24470" xr:uid="{A136C470-1125-4552-B2C6-EE2D32720F38}"/>
    <cellStyle name="Millares 5 6 3 4" xfId="8337" xr:uid="{C329A169-5E6C-4396-9A71-357646855139}"/>
    <cellStyle name="Millares 5 6 3 4 2" xfId="17554" xr:uid="{5DDCC1BC-9A5A-4C52-9AC6-05E7F976CB42}"/>
    <cellStyle name="Millares 5 6 3 4 2 2" xfId="35985" xr:uid="{D5F25B53-9E88-42AE-9B61-F49FEA907161}"/>
    <cellStyle name="Millares 5 6 3 4 3" xfId="26771" xr:uid="{2FD8A8E3-C72D-45AF-9D9D-41E215A6205E}"/>
    <cellStyle name="Millares 5 6 3 5" xfId="7394" xr:uid="{E0CF4EC0-363B-4072-A235-4A2D9FD7B26F}"/>
    <cellStyle name="Millares 5 6 3 5 2" xfId="16611" xr:uid="{5B76624B-B338-4A8D-AE14-D43CE5AB408A}"/>
    <cellStyle name="Millares 5 6 3 5 2 2" xfId="35042" xr:uid="{638BB3ED-EDFE-4B14-990F-ED58F7BBEB32}"/>
    <cellStyle name="Millares 5 6 3 5 3" xfId="25828" xr:uid="{B5566AA1-9E84-47C2-AFAE-B6E3BBF9910C}"/>
    <cellStyle name="Millares 5 6 3 6" xfId="12037" xr:uid="{63793633-7878-40BF-B605-624A8E9DBAA0}"/>
    <cellStyle name="Millares 5 6 3 6 2" xfId="30468" xr:uid="{B50D3FE7-83E7-431B-AE72-445536F838CC}"/>
    <cellStyle name="Millares 5 6 3 7" xfId="21254" xr:uid="{766CCCB1-1283-4668-9353-1C2D14CF1760}"/>
    <cellStyle name="Millares 5 6 4" xfId="3678" xr:uid="{CA2BFC06-64AD-463A-89DE-2C17E778AD65}"/>
    <cellStyle name="Millares 5 6 4 2" xfId="5868" xr:uid="{2A30F97E-CF67-4D11-A878-65A3954D1377}"/>
    <cellStyle name="Millares 5 6 4 2 2" xfId="10598" xr:uid="{1C68B177-5999-4D7C-BE09-C951D155297F}"/>
    <cellStyle name="Millares 5 6 4 2 2 2" xfId="19814" xr:uid="{E9024952-0BC0-4696-8957-CD067A3DF42C}"/>
    <cellStyle name="Millares 5 6 4 2 2 2 2" xfId="38245" xr:uid="{7FA283B6-272F-4F9A-81EC-AA42A1232542}"/>
    <cellStyle name="Millares 5 6 4 2 2 3" xfId="29031" xr:uid="{A1364949-5AD1-447C-823A-41207EF0E5F9}"/>
    <cellStyle name="Millares 5 6 4 2 3" xfId="15092" xr:uid="{79D132B2-D279-4A35-A1CE-9A29397C2138}"/>
    <cellStyle name="Millares 5 6 4 2 3 2" xfId="33523" xr:uid="{DBDCD8C5-CD55-4F49-B126-1E8889841B83}"/>
    <cellStyle name="Millares 5 6 4 2 4" xfId="24309" xr:uid="{1E49C2DA-3155-43B8-9F3A-C50EF88034FA}"/>
    <cellStyle name="Millares 5 6 4 3" xfId="8412" xr:uid="{4445EDBF-25D6-42A9-B751-9FFD814BDBBD}"/>
    <cellStyle name="Millares 5 6 4 3 2" xfId="17628" xr:uid="{B6366CBC-1ECF-496D-8D9E-8C786D22F6FE}"/>
    <cellStyle name="Millares 5 6 4 3 2 2" xfId="36059" xr:uid="{2F230F7B-C576-4CE2-8E23-916F7003D6BC}"/>
    <cellStyle name="Millares 5 6 4 3 3" xfId="26845" xr:uid="{E1492992-93A1-4134-A856-8454DBC08B3B}"/>
    <cellStyle name="Millares 5 6 4 4" xfId="7139" xr:uid="{1657DC6B-B23B-4C5E-B796-C1CFA78FE949}"/>
    <cellStyle name="Millares 5 6 4 4 2" xfId="16356" xr:uid="{A7C39CD2-3AD2-442E-9EEA-55B98483CF51}"/>
    <cellStyle name="Millares 5 6 4 4 2 2" xfId="34787" xr:uid="{98EDC96C-A63D-4DA4-8D3B-33D67A8D074C}"/>
    <cellStyle name="Millares 5 6 4 4 3" xfId="25573" xr:uid="{F3C89B58-BE16-4B0C-949D-25EB7662192E}"/>
    <cellStyle name="Millares 5 6 4 5" xfId="12906" xr:uid="{537D4D9A-A840-480E-9AFB-906B3FE78BEA}"/>
    <cellStyle name="Millares 5 6 4 5 2" xfId="31337" xr:uid="{E06B5FB8-6F00-4E41-AEAE-B6301BF1111A}"/>
    <cellStyle name="Millares 5 6 4 6" xfId="22123" xr:uid="{23004607-38DC-4751-A9B8-B840B63D3864}"/>
    <cellStyle name="Millares 5 6 5" xfId="3950" xr:uid="{20EECBA0-6CCC-4F71-AB03-486A17E707BB}"/>
    <cellStyle name="Millares 5 6 5 2" xfId="8679" xr:uid="{DC7469D9-621C-4B0D-951B-4DA975949CA7}"/>
    <cellStyle name="Millares 5 6 5 2 2" xfId="17895" xr:uid="{FB023DF8-5598-4276-95B9-2C94DC1A5C12}"/>
    <cellStyle name="Millares 5 6 5 2 2 2" xfId="36326" xr:uid="{564D6350-F901-4242-9290-00D590820DE3}"/>
    <cellStyle name="Millares 5 6 5 2 3" xfId="27112" xr:uid="{48ED5178-1F6B-40AA-9CD4-8097DBED1CDD}"/>
    <cellStyle name="Millares 5 6 5 3" xfId="13173" xr:uid="{2EAEF85C-40B6-4EB4-B6EF-77A2EC43FADB}"/>
    <cellStyle name="Millares 5 6 5 3 2" xfId="31604" xr:uid="{F953D1F8-073F-4F04-B86C-6B337A315090}"/>
    <cellStyle name="Millares 5 6 5 4" xfId="22390" xr:uid="{DA8FFFD8-A6F5-4DB6-955D-CE8A9AD4FF55}"/>
    <cellStyle name="Millares 5 6 6" xfId="5961" xr:uid="{54ADBB35-7C5E-4A48-9FBB-401B8A4143C3}"/>
    <cellStyle name="Millares 5 6 6 2" xfId="10685" xr:uid="{2F37CAB5-216F-4A93-BC5C-C0B0C1160EA0}"/>
    <cellStyle name="Millares 5 6 6 2 2" xfId="19901" xr:uid="{C0273DF0-F364-4206-AEB2-121E8845F939}"/>
    <cellStyle name="Millares 5 6 6 2 2 2" xfId="38332" xr:uid="{19DD4CA1-DB94-4139-8595-BF9E3EA678BE}"/>
    <cellStyle name="Millares 5 6 6 2 3" xfId="29118" xr:uid="{CDC79440-EEDD-44E7-A5CF-C6158E0E4F7E}"/>
    <cellStyle name="Millares 5 6 6 3" xfId="15179" xr:uid="{5757C8EF-16CE-4439-B81E-40833C56BB62}"/>
    <cellStyle name="Millares 5 6 6 3 2" xfId="33610" xr:uid="{9F5A8EBA-6EE0-4404-A7DC-4B8164F76B0F}"/>
    <cellStyle name="Millares 5 6 6 4" xfId="24396" xr:uid="{278D871B-C30D-457A-AEC9-C7A6B667830A}"/>
    <cellStyle name="Millares 5 6 7" xfId="6256" xr:uid="{1AFABD88-9E4B-40C2-A4CE-AC990EB6785F}"/>
    <cellStyle name="Millares 5 6 7 2" xfId="15473" xr:uid="{1818F97D-E589-4C2D-A9AC-F88F40FABDAC}"/>
    <cellStyle name="Millares 5 6 7 2 2" xfId="33904" xr:uid="{43CE58C8-AEA6-458C-8B6F-28424E98F952}"/>
    <cellStyle name="Millares 5 6 7 3" xfId="24690" xr:uid="{4B046011-7E27-4EA2-927C-50668CA6910F}"/>
    <cellStyle name="Millares 5 6 8" xfId="8263" xr:uid="{18276DEB-3975-4841-B19A-765A5D05BDA1}"/>
    <cellStyle name="Millares 5 6 8 2" xfId="17480" xr:uid="{B11982CE-9D83-4ABB-8048-6A51FB43DAF8}"/>
    <cellStyle name="Millares 5 6 8 2 2" xfId="35911" xr:uid="{AD394037-232C-4ECE-A833-436D2F1E7C6D}"/>
    <cellStyle name="Millares 5 6 8 3" xfId="26697" xr:uid="{84C2C0FE-FCC1-4E7C-B074-C30DF7FA4166}"/>
    <cellStyle name="Millares 5 6 9" xfId="10987" xr:uid="{F1F2C0AE-19E3-42C0-9727-9C29F1C5CE19}"/>
    <cellStyle name="Millares 5 6 9 2" xfId="29418" xr:uid="{E910AA39-4B8B-4E8C-9AFA-369D3F198ADD}"/>
    <cellStyle name="Millares 5 7" xfId="768" xr:uid="{CB5F84F0-F41E-48BC-8FAB-2074D511811F}"/>
    <cellStyle name="Millares 5 7 10" xfId="20372" xr:uid="{F16F3C21-7034-4BA7-B184-DF9807C438A1}"/>
    <cellStyle name="Millares 5 7 11" xfId="1928" xr:uid="{603D8C32-D2AD-4A1B-B532-BC3073ED56D9}"/>
    <cellStyle name="Millares 5 7 2" xfId="2451" xr:uid="{8E07E39B-1AA1-4495-8231-BF413A1DEAE0}"/>
    <cellStyle name="Millares 5 7 2 2" xfId="3501" xr:uid="{A2CE05AC-E208-4B93-BFE3-AFB0943B2931}"/>
    <cellStyle name="Millares 5 7 2 2 2" xfId="5692" xr:uid="{CCF581B2-202E-4E3E-951E-FC5B34896BCA}"/>
    <cellStyle name="Millares 5 7 2 2 2 2" xfId="10422" xr:uid="{4A3A9CE9-D6A6-4919-B18E-8111D7FAB359}"/>
    <cellStyle name="Millares 5 7 2 2 2 2 2" xfId="19638" xr:uid="{6EB7082A-2BC2-416F-96E2-3BF8A38A9824}"/>
    <cellStyle name="Millares 5 7 2 2 2 2 2 2" xfId="38069" xr:uid="{71F0EEBE-B28F-4D94-ADE2-7D4918020C48}"/>
    <cellStyle name="Millares 5 7 2 2 2 2 3" xfId="28855" xr:uid="{9CD05F7C-72E7-48EC-BB86-DE0269B34C58}"/>
    <cellStyle name="Millares 5 7 2 2 2 3" xfId="14916" xr:uid="{23D6D401-9835-4D84-ADF4-4DFC6E319EF9}"/>
    <cellStyle name="Millares 5 7 2 2 2 3 2" xfId="33347" xr:uid="{AD35023C-2CF5-4CB7-87DA-371F60379AE7}"/>
    <cellStyle name="Millares 5 7 2 2 2 4" xfId="24133" xr:uid="{9E3CD911-031E-4AC1-81ED-E93532AAED7D}"/>
    <cellStyle name="Millares 5 7 2 2 3" xfId="8389" xr:uid="{53403CD4-C58F-49AD-A597-72FF6BD62D3C}"/>
    <cellStyle name="Millares 5 7 2 2 3 2" xfId="17605" xr:uid="{ACCAD684-5E66-4206-9491-C60B8A8DBB8F}"/>
    <cellStyle name="Millares 5 7 2 2 3 2 2" xfId="36036" xr:uid="{D30DA44E-4C14-4AF1-BCB9-270ADD99E035}"/>
    <cellStyle name="Millares 5 7 2 2 3 3" xfId="26822" xr:uid="{28159186-B0E0-4E84-B61D-0F9F72E2E567}"/>
    <cellStyle name="Millares 5 7 2 2 4" xfId="8087" xr:uid="{94B73658-4F7F-4F5A-9F39-87612F5EC5A6}"/>
    <cellStyle name="Millares 5 7 2 2 4 2" xfId="17304" xr:uid="{7A79F1DC-34DF-4135-9EF7-CF4274EB73E2}"/>
    <cellStyle name="Millares 5 7 2 2 4 2 2" xfId="35735" xr:uid="{1807560C-B743-470E-92DD-D91F9D5333F5}"/>
    <cellStyle name="Millares 5 7 2 2 4 3" xfId="26521" xr:uid="{75B0D336-8DDA-4B6D-BAE4-17419342D6F3}"/>
    <cellStyle name="Millares 5 7 2 2 5" xfId="12730" xr:uid="{852D9DCD-603B-4E3C-84EC-C456B68AD5F6}"/>
    <cellStyle name="Millares 5 7 2 2 5 2" xfId="31161" xr:uid="{C0224C4E-3362-4E36-A41C-1F2B214869EE}"/>
    <cellStyle name="Millares 5 7 2 2 6" xfId="21947" xr:uid="{132F288B-CB54-4F4F-8BD1-8E00F17D3A18}"/>
    <cellStyle name="Millares 5 7 2 3" xfId="3730" xr:uid="{A87E9B69-D258-4F8F-9789-D50486579D52}"/>
    <cellStyle name="Millares 5 7 2 3 2" xfId="5919" xr:uid="{92A8C464-960C-4B71-81C3-3161B67AA61C}"/>
    <cellStyle name="Millares 5 7 2 3 2 2" xfId="10649" xr:uid="{D13968BA-BEF1-4370-903E-7EC3AA5E2B59}"/>
    <cellStyle name="Millares 5 7 2 3 2 2 2" xfId="19865" xr:uid="{11EA5AEE-B659-4F8D-A9A3-108885A907BE}"/>
    <cellStyle name="Millares 5 7 2 3 2 2 2 2" xfId="38296" xr:uid="{3D927ECA-0C6B-41AE-8365-16F44A93528D}"/>
    <cellStyle name="Millares 5 7 2 3 2 2 3" xfId="29082" xr:uid="{FD5D24D9-37A3-43EE-B360-F2230AE78918}"/>
    <cellStyle name="Millares 5 7 2 3 2 3" xfId="15143" xr:uid="{DD5F246C-D08F-4E46-8AED-FAE1A83E8C7A}"/>
    <cellStyle name="Millares 5 7 2 3 2 3 2" xfId="33574" xr:uid="{5CC8ADF7-DC40-4A09-A01D-E288411EB61E}"/>
    <cellStyle name="Millares 5 7 2 3 2 4" xfId="24360" xr:uid="{88D8DD03-7F1E-43C0-9525-8BC28FB2D040}"/>
    <cellStyle name="Millares 5 7 2 3 3" xfId="8463" xr:uid="{844FA364-F22E-4A0C-A368-96A05347D548}"/>
    <cellStyle name="Millares 5 7 2 3 3 2" xfId="17679" xr:uid="{98764401-021B-495C-B0B9-F295526341F8}"/>
    <cellStyle name="Millares 5 7 2 3 3 2 2" xfId="36110" xr:uid="{2516553F-5BD2-4E22-B781-0E8BED23C1A5}"/>
    <cellStyle name="Millares 5 7 2 3 3 3" xfId="26896" xr:uid="{7CCB4C9D-0A15-47DF-A608-AE3ED11D9DBC}"/>
    <cellStyle name="Millares 5 7 2 3 4" xfId="7190" xr:uid="{F33E9331-E724-475F-949A-C5AD379D4F9A}"/>
    <cellStyle name="Millares 5 7 2 3 4 2" xfId="16407" xr:uid="{F7C1CAF3-31D2-4997-935D-3BFEA1DDE3CC}"/>
    <cellStyle name="Millares 5 7 2 3 4 2 2" xfId="34838" xr:uid="{A1A192A5-2B5C-45B2-AACD-D616249E4076}"/>
    <cellStyle name="Millares 5 7 2 3 4 3" xfId="25624" xr:uid="{2D9A0BCE-8D26-4D7A-A49D-761C5B0D140B}"/>
    <cellStyle name="Millares 5 7 2 3 5" xfId="12957" xr:uid="{F1296AF1-516C-4D5C-9C0A-0D4290CAB35E}"/>
    <cellStyle name="Millares 5 7 2 3 5 2" xfId="31388" xr:uid="{E59737E0-FC32-4F28-BEF2-78F1ECD77CB0}"/>
    <cellStyle name="Millares 5 7 2 3 6" xfId="22174" xr:uid="{5AA703A7-4682-4340-B376-5A751E093DC5}"/>
    <cellStyle name="Millares 5 7 2 4" xfId="4642" xr:uid="{D635DAD2-EBF9-46D2-AA2C-1EA8778AFD16}"/>
    <cellStyle name="Millares 5 7 2 4 2" xfId="9372" xr:uid="{1192229A-53DD-45B3-BC35-54CE406B3C38}"/>
    <cellStyle name="Millares 5 7 2 4 2 2" xfId="18588" xr:uid="{E087E61E-E53D-43B8-8A44-575F57280D3B}"/>
    <cellStyle name="Millares 5 7 2 4 2 2 2" xfId="37019" xr:uid="{B2293259-A1AE-4D57-9960-BA4CB0AF64D0}"/>
    <cellStyle name="Millares 5 7 2 4 2 3" xfId="27805" xr:uid="{5D03BF66-2742-4121-921F-75463E38E0E0}"/>
    <cellStyle name="Millares 5 7 2 4 3" xfId="13866" xr:uid="{7FD3C173-B3BF-43F1-972C-1929934C78B4}"/>
    <cellStyle name="Millares 5 7 2 4 3 2" xfId="32297" xr:uid="{8DB71A19-0408-4B55-B042-92A67563D3F5}"/>
    <cellStyle name="Millares 5 7 2 4 4" xfId="23083" xr:uid="{BF80A07A-0951-45EA-AD35-9DFF3D41E1CB}"/>
    <cellStyle name="Millares 5 7 2 5" xfId="6012" xr:uid="{CD40447F-0DB0-45F9-AFAD-CD907ADD55D3}"/>
    <cellStyle name="Millares 5 7 2 5 2" xfId="10736" xr:uid="{21F3C1A5-5D69-4335-8526-653DAEBFFBB3}"/>
    <cellStyle name="Millares 5 7 2 5 2 2" xfId="19952" xr:uid="{B8C9AA5B-34D4-4A9D-B2A4-446CDC9189E3}"/>
    <cellStyle name="Millares 5 7 2 5 2 2 2" xfId="38383" xr:uid="{4F50D2C8-084D-4A85-9C4A-ABCEB494BEAB}"/>
    <cellStyle name="Millares 5 7 2 5 2 3" xfId="29169" xr:uid="{E5EA3505-B9FC-4968-B95A-57671559528C}"/>
    <cellStyle name="Millares 5 7 2 5 3" xfId="15230" xr:uid="{87175F38-12AA-4469-803E-08BD3E3073D3}"/>
    <cellStyle name="Millares 5 7 2 5 3 2" xfId="33661" xr:uid="{3602FEE3-25A2-49CB-8067-F4714B1452E7}"/>
    <cellStyle name="Millares 5 7 2 5 4" xfId="24447" xr:uid="{0A15A864-65FD-468B-BF27-B37735B243B0}"/>
    <cellStyle name="Millares 5 7 2 6" xfId="8314" xr:uid="{36D63CD1-2FB1-4FEC-B7BF-E10C002DD587}"/>
    <cellStyle name="Millares 5 7 2 6 2" xfId="17531" xr:uid="{AD9AB2C3-5512-4087-9A01-0C043DD0C29A}"/>
    <cellStyle name="Millares 5 7 2 6 2 2" xfId="35962" xr:uid="{6BB0CBFC-3B50-4B9B-909F-1FAF2F683F70}"/>
    <cellStyle name="Millares 5 7 2 6 3" xfId="26748" xr:uid="{EE765D0E-8A55-469E-BB0C-251C16895090}"/>
    <cellStyle name="Millares 5 7 2 7" xfId="6964" xr:uid="{B07CCE52-E67F-4F7A-B10F-A7AA983078E4}"/>
    <cellStyle name="Millares 5 7 2 7 2" xfId="16181" xr:uid="{A18B8EBE-E404-4AAD-8F90-C31A004FC2A7}"/>
    <cellStyle name="Millares 5 7 2 7 2 2" xfId="34612" xr:uid="{9A27DBD6-5892-4274-9087-FB70D6637E50}"/>
    <cellStyle name="Millares 5 7 2 7 3" xfId="25398" xr:uid="{07403B75-6188-428C-BDAB-4A034918AA60}"/>
    <cellStyle name="Millares 5 7 2 8" xfId="11680" xr:uid="{039D87D2-E7B8-481E-962F-90105E80AA3C}"/>
    <cellStyle name="Millares 5 7 2 8 2" xfId="30111" xr:uid="{F560B016-57EC-455C-983F-B9AE21323A25}"/>
    <cellStyle name="Millares 5 7 2 9" xfId="20897" xr:uid="{BE57C713-7F55-48FA-925A-D7A5580E560A}"/>
    <cellStyle name="Millares 5 7 3" xfId="2976" xr:uid="{5A06EF2C-E979-4F70-9BCC-C146C411A025}"/>
    <cellStyle name="Millares 5 7 3 2" xfId="5167" xr:uid="{60A18037-A5EB-46F4-841C-23EBD8B2BB85}"/>
    <cellStyle name="Millares 5 7 3 2 2" xfId="9897" xr:uid="{8FAAC1C2-4D04-4F7C-9B42-AB0EDE6D1DDE}"/>
    <cellStyle name="Millares 5 7 3 2 2 2" xfId="19113" xr:uid="{82D0266E-2BC2-49D4-9CFE-37AF60920AEA}"/>
    <cellStyle name="Millares 5 7 3 2 2 2 2" xfId="37544" xr:uid="{DE919044-C795-4E81-81F0-FF11DE0B5226}"/>
    <cellStyle name="Millares 5 7 3 2 2 3" xfId="28330" xr:uid="{7C9CEFED-8494-413F-B37A-3A4CA5E21DF8}"/>
    <cellStyle name="Millares 5 7 3 2 3" xfId="14391" xr:uid="{E0482FED-E1C5-4291-8596-A13B78028074}"/>
    <cellStyle name="Millares 5 7 3 2 3 2" xfId="32822" xr:uid="{1E1450FA-3191-4172-BB6F-1E96F4030EBE}"/>
    <cellStyle name="Millares 5 7 3 2 4" xfId="23608" xr:uid="{EA7826B6-BE03-4F3C-A562-F9B261316B74}"/>
    <cellStyle name="Millares 5 7 3 3" xfId="6050" xr:uid="{1E517EC6-7DA7-4294-9909-EE598CBD2313}"/>
    <cellStyle name="Millares 5 7 3 3 2" xfId="10773" xr:uid="{51BD82A2-AE68-42C6-A072-E1B7AE000B17}"/>
    <cellStyle name="Millares 5 7 3 3 2 2" xfId="19989" xr:uid="{A88A4772-0B9C-42FF-8644-0C0229204F73}"/>
    <cellStyle name="Millares 5 7 3 3 2 2 2" xfId="38420" xr:uid="{A7FB7368-4F38-4B16-ACB2-08F49F4B8563}"/>
    <cellStyle name="Millares 5 7 3 3 2 3" xfId="29206" xr:uid="{DB547F8A-FC18-45EE-B8BD-99C4A9EA0B1A}"/>
    <cellStyle name="Millares 5 7 3 3 3" xfId="15267" xr:uid="{2B5F752D-26E5-4B0C-933D-1FCC32095040}"/>
    <cellStyle name="Millares 5 7 3 3 3 2" xfId="33698" xr:uid="{F5D63730-0272-472F-BD8C-8797B1CF9300}"/>
    <cellStyle name="Millares 5 7 3 3 4" xfId="24484" xr:uid="{CA30C5E0-5734-46CC-89F3-B3C1AA66698A}"/>
    <cellStyle name="Millares 5 7 3 4" xfId="8351" xr:uid="{D6B10CA4-B90A-4B88-B206-4797A86DC6A4}"/>
    <cellStyle name="Millares 5 7 3 4 2" xfId="17568" xr:uid="{4FD365A0-A908-406E-8B91-6B6BD10E34D4}"/>
    <cellStyle name="Millares 5 7 3 4 2 2" xfId="35999" xr:uid="{2A6DA546-87AA-4433-A405-F26D55DC15A1}"/>
    <cellStyle name="Millares 5 7 3 4 3" xfId="26785" xr:uid="{4288D3CF-2226-4BE7-A94C-6E69579132D4}"/>
    <cellStyle name="Millares 5 7 3 5" xfId="7562" xr:uid="{BCC49028-179B-4458-BD05-CB1AC988D1AD}"/>
    <cellStyle name="Millares 5 7 3 5 2" xfId="16779" xr:uid="{E5514999-B20B-4F4C-BD59-50BEA37DCD36}"/>
    <cellStyle name="Millares 5 7 3 5 2 2" xfId="35210" xr:uid="{D80CAFE6-07BF-4F69-9EA0-F77165288D98}"/>
    <cellStyle name="Millares 5 7 3 5 3" xfId="25996" xr:uid="{8ED211B7-D21D-402B-83A2-3F8CF496561E}"/>
    <cellStyle name="Millares 5 7 3 6" xfId="12205" xr:uid="{0F637FB2-9937-4B73-8D0B-490D992498BB}"/>
    <cellStyle name="Millares 5 7 3 6 2" xfId="30636" xr:uid="{8F4FCCEA-EA9D-4E72-BA93-94DE68A54990}"/>
    <cellStyle name="Millares 5 7 3 7" xfId="21422" xr:uid="{1E3F6136-51DB-476E-9913-9501EC1CCD91}"/>
    <cellStyle name="Millares 5 7 4" xfId="3692" xr:uid="{00DD74AF-F1E4-4FD4-BD52-113D5C9AC6CB}"/>
    <cellStyle name="Millares 5 7 4 2" xfId="5882" xr:uid="{03EB0EA0-132D-4A9F-90AD-756107EE8C2B}"/>
    <cellStyle name="Millares 5 7 4 2 2" xfId="10612" xr:uid="{A930B5EB-BCE2-4B29-8276-F49751F64061}"/>
    <cellStyle name="Millares 5 7 4 2 2 2" xfId="19828" xr:uid="{B5DF3F13-52CD-45DD-B868-428BC5815233}"/>
    <cellStyle name="Millares 5 7 4 2 2 2 2" xfId="38259" xr:uid="{0B5630D0-7F7F-43A5-8FCE-83B7D2D81785}"/>
    <cellStyle name="Millares 5 7 4 2 2 3" xfId="29045" xr:uid="{568833B3-444C-4EA4-8449-0AFF3F52AD60}"/>
    <cellStyle name="Millares 5 7 4 2 3" xfId="15106" xr:uid="{62EE6903-5B36-4F9E-9647-541277BAA374}"/>
    <cellStyle name="Millares 5 7 4 2 3 2" xfId="33537" xr:uid="{37001947-4E98-4128-BF43-73ED3424A29E}"/>
    <cellStyle name="Millares 5 7 4 2 4" xfId="24323" xr:uid="{665C0C27-DF61-4990-A1DA-DD9CF69A7FA1}"/>
    <cellStyle name="Millares 5 7 4 3" xfId="8426" xr:uid="{18FDE068-F157-4723-9496-781237F1D2F7}"/>
    <cellStyle name="Millares 5 7 4 3 2" xfId="17642" xr:uid="{8B61C845-F0D5-4EAB-B42D-4CB611404AA8}"/>
    <cellStyle name="Millares 5 7 4 3 2 2" xfId="36073" xr:uid="{B076A86F-D49E-48AA-8762-6493FF1C08D8}"/>
    <cellStyle name="Millares 5 7 4 3 3" xfId="26859" xr:uid="{8B274B17-F852-485C-9D2A-AFEE3199B007}"/>
    <cellStyle name="Millares 5 7 4 4" xfId="7153" xr:uid="{F9E83CEF-051F-4C30-A171-27D40AA8BCFF}"/>
    <cellStyle name="Millares 5 7 4 4 2" xfId="16370" xr:uid="{80AEC6B7-70CD-4003-A82A-E1C5A6E1A5A1}"/>
    <cellStyle name="Millares 5 7 4 4 2 2" xfId="34801" xr:uid="{9A9E698B-77E4-4419-A3C3-FE1A15C4CB5E}"/>
    <cellStyle name="Millares 5 7 4 4 3" xfId="25587" xr:uid="{FD38E515-1CA8-4219-9907-CA50CCE70498}"/>
    <cellStyle name="Millares 5 7 4 5" xfId="12920" xr:uid="{49D24F3E-EB06-48FF-B54E-6110AEAB85CE}"/>
    <cellStyle name="Millares 5 7 4 5 2" xfId="31351" xr:uid="{379D93FA-79E1-4A62-9DEA-71DC22E119E0}"/>
    <cellStyle name="Millares 5 7 4 6" xfId="22137" xr:uid="{EBCD39D3-88C6-439E-9C76-BA9633897923}"/>
    <cellStyle name="Millares 5 7 5" xfId="4117" xr:uid="{71ED181B-BFDE-409A-8CDC-C6C8129426E5}"/>
    <cellStyle name="Millares 5 7 5 2" xfId="8847" xr:uid="{45FC1BB0-D5FB-4AC3-8C1D-532006AC64CA}"/>
    <cellStyle name="Millares 5 7 5 2 2" xfId="18063" xr:uid="{D924E70A-4B46-41C3-ABF0-07557798FFB8}"/>
    <cellStyle name="Millares 5 7 5 2 2 2" xfId="36494" xr:uid="{422BDEA7-880E-47CA-BDBC-2EBD4DF77558}"/>
    <cellStyle name="Millares 5 7 5 2 3" xfId="27280" xr:uid="{8FC06529-12A9-45DC-9F77-B8A6658D892A}"/>
    <cellStyle name="Millares 5 7 5 3" xfId="13341" xr:uid="{DE140C51-9D6E-4C69-8441-71D0EADC6BA7}"/>
    <cellStyle name="Millares 5 7 5 3 2" xfId="31772" xr:uid="{E07EA621-1904-4420-9BE2-68013146B97A}"/>
    <cellStyle name="Millares 5 7 5 4" xfId="22558" xr:uid="{2DCF2130-0C35-46AF-AE47-E8A314F1D379}"/>
    <cellStyle name="Millares 5 7 6" xfId="5975" xr:uid="{A713C845-6936-4488-81F8-9B1F24582B6B}"/>
    <cellStyle name="Millares 5 7 6 2" xfId="10699" xr:uid="{BACB48ED-C184-4304-BF38-B9DB4FFC6037}"/>
    <cellStyle name="Millares 5 7 6 2 2" xfId="19915" xr:uid="{BB143A0F-0110-4B28-B77F-848B842C1546}"/>
    <cellStyle name="Millares 5 7 6 2 2 2" xfId="38346" xr:uid="{12981A5B-D9A2-4202-B49C-D7B9BDB665A0}"/>
    <cellStyle name="Millares 5 7 6 2 3" xfId="29132" xr:uid="{6803E6B0-50CD-416E-9BAB-C1578A20D911}"/>
    <cellStyle name="Millares 5 7 6 3" xfId="15193" xr:uid="{FFF18676-DFCE-433F-B2D3-1BB0DB607B96}"/>
    <cellStyle name="Millares 5 7 6 3 2" xfId="33624" xr:uid="{7D42076A-18FE-4A74-8C4D-D82119CE59F4}"/>
    <cellStyle name="Millares 5 7 6 4" xfId="24410" xr:uid="{BBE1B547-E019-47D9-ACC9-63B5549C3B8B}"/>
    <cellStyle name="Millares 5 7 7" xfId="6424" xr:uid="{BB4CAA28-01E4-4BF9-87B4-037A04CB6434}"/>
    <cellStyle name="Millares 5 7 7 2" xfId="15641" xr:uid="{EAA38BF2-B3AC-4D40-8580-8B7E2089F5CA}"/>
    <cellStyle name="Millares 5 7 7 2 2" xfId="34072" xr:uid="{953B7225-19EF-4CFF-882C-7D2015EF3CB0}"/>
    <cellStyle name="Millares 5 7 7 3" xfId="24858" xr:uid="{C1E5CB4B-F1D5-4B1E-82FC-78F6C08CAC88}"/>
    <cellStyle name="Millares 5 7 8" xfId="8277" xr:uid="{79E5AD0F-F4ED-4E60-8DD0-FB0F55FB001F}"/>
    <cellStyle name="Millares 5 7 8 2" xfId="17494" xr:uid="{2E98FCD6-3F9E-425B-A613-C3DB4EF5BAAE}"/>
    <cellStyle name="Millares 5 7 8 2 2" xfId="35925" xr:uid="{A9494966-DB7A-45BC-8870-411B0937858F}"/>
    <cellStyle name="Millares 5 7 8 3" xfId="26711" xr:uid="{F9C8EB90-DBF4-4ACF-ADD9-F98C85763471}"/>
    <cellStyle name="Millares 5 7 9" xfId="11155" xr:uid="{6252E890-8E5E-4B8E-AB2A-04637183385D}"/>
    <cellStyle name="Millares 5 7 9 2" xfId="29586" xr:uid="{3A24572F-FF81-404D-BFAA-0CF26802C3FD}"/>
    <cellStyle name="Millares 5 8" xfId="868" xr:uid="{73D95815-BFF8-4B5F-B8A2-06D9C2F9EBDD}"/>
    <cellStyle name="Millares 5 8 10" xfId="2121" xr:uid="{D033FE34-0039-4E48-8BCE-B3FFCAF47617}"/>
    <cellStyle name="Millares 5 8 2" xfId="3169" xr:uid="{C91D6D4D-AC1A-4AA2-9619-C3C782D934DC}"/>
    <cellStyle name="Millares 5 8 2 2" xfId="5360" xr:uid="{A114D70E-6552-4AE6-81E2-F8776E779DD6}"/>
    <cellStyle name="Millares 5 8 2 2 2" xfId="10090" xr:uid="{B932DE47-E88B-41A4-97F2-BDEC542AF724}"/>
    <cellStyle name="Millares 5 8 2 2 2 2" xfId="19306" xr:uid="{40CFD4DD-74FB-47ED-9284-BA3D5CE1B082}"/>
    <cellStyle name="Millares 5 8 2 2 2 2 2" xfId="37737" xr:uid="{DB0EFDBC-3044-424C-80B5-01C8132ABDF3}"/>
    <cellStyle name="Millares 5 8 2 2 2 3" xfId="28523" xr:uid="{7FE824EA-9EC1-4123-8E11-40047C0653D3}"/>
    <cellStyle name="Millares 5 8 2 2 3" xfId="14584" xr:uid="{9442F6FE-0C2F-41BA-BB79-6882490ECD5C}"/>
    <cellStyle name="Millares 5 8 2 2 3 2" xfId="33015" xr:uid="{C1F0E525-A3B7-4B6E-81FA-F3EEB659DE1D}"/>
    <cellStyle name="Millares 5 8 2 2 4" xfId="23801" xr:uid="{5C512A12-FABE-422D-97AD-8D16F69F8CEB}"/>
    <cellStyle name="Millares 5 8 2 3" xfId="8365" xr:uid="{679F07C0-8721-4943-A47C-D8E08F891B83}"/>
    <cellStyle name="Millares 5 8 2 3 2" xfId="17581" xr:uid="{06BD2195-5667-44D8-8DA4-FF9514F21665}"/>
    <cellStyle name="Millares 5 8 2 3 2 2" xfId="36012" xr:uid="{529702AC-07A6-4558-98BF-847C779C832A}"/>
    <cellStyle name="Millares 5 8 2 3 3" xfId="26798" xr:uid="{D6CBF3FA-0856-4AC7-A503-3F28B217935C}"/>
    <cellStyle name="Millares 5 8 2 4" xfId="7755" xr:uid="{EF126F48-4A23-4995-AC0B-85A82C0814C3}"/>
    <cellStyle name="Millares 5 8 2 4 2" xfId="16972" xr:uid="{35063E2F-E5EF-4956-A170-3FEA659AE71E}"/>
    <cellStyle name="Millares 5 8 2 4 2 2" xfId="35403" xr:uid="{A68C679C-F6B6-4C69-88F4-8997DDBC424C}"/>
    <cellStyle name="Millares 5 8 2 4 3" xfId="26189" xr:uid="{92FAC640-97DA-4AFF-9000-E910DBF2FB14}"/>
    <cellStyle name="Millares 5 8 2 5" xfId="12398" xr:uid="{496C8A13-3C21-44EB-A741-D7269FB3057A}"/>
    <cellStyle name="Millares 5 8 2 5 2" xfId="30829" xr:uid="{8D26B94F-7EF3-4B23-92E5-93D3403AEDC2}"/>
    <cellStyle name="Millares 5 8 2 6" xfId="21615" xr:uid="{22F68719-57CC-4082-91C1-F4D88AC17B32}"/>
    <cellStyle name="Millares 5 8 3" xfId="3706" xr:uid="{AFEA2619-440D-4C62-89C9-670D251E24D5}"/>
    <cellStyle name="Millares 5 8 3 2" xfId="5895" xr:uid="{D4D3EFFE-AC50-4012-B6FF-CE69EF5FCD2B}"/>
    <cellStyle name="Millares 5 8 3 2 2" xfId="10625" xr:uid="{A5FB513C-9A4A-47F1-8826-F87770B8BB2C}"/>
    <cellStyle name="Millares 5 8 3 2 2 2" xfId="19841" xr:uid="{DF5DB856-0D80-4EED-B1D7-0B3C180B4D89}"/>
    <cellStyle name="Millares 5 8 3 2 2 2 2" xfId="38272" xr:uid="{C55C45A3-6781-4B5B-BFCE-BB090CB52C7A}"/>
    <cellStyle name="Millares 5 8 3 2 2 3" xfId="29058" xr:uid="{621D0A6B-D118-408E-9C48-5D9631592C8E}"/>
    <cellStyle name="Millares 5 8 3 2 3" xfId="15119" xr:uid="{F445B62C-5EAF-4B3C-8FEA-CF3A1F429A57}"/>
    <cellStyle name="Millares 5 8 3 2 3 2" xfId="33550" xr:uid="{1D16C940-DF26-4BAF-84ED-E6DDE91D2425}"/>
    <cellStyle name="Millares 5 8 3 2 4" xfId="24336" xr:uid="{3C706DA6-732E-4E79-ABF0-A4C9D5872B7C}"/>
    <cellStyle name="Millares 5 8 3 3" xfId="8439" xr:uid="{8DEF75F1-6920-42A0-9314-67C4FB1D1E38}"/>
    <cellStyle name="Millares 5 8 3 3 2" xfId="17655" xr:uid="{17DFD441-BABB-4BCE-A30B-E9774A6B8701}"/>
    <cellStyle name="Millares 5 8 3 3 2 2" xfId="36086" xr:uid="{63C2C1BD-B7E4-4FA0-BD79-D54EEDEA3B01}"/>
    <cellStyle name="Millares 5 8 3 3 3" xfId="26872" xr:uid="{E49EA242-94A2-472D-A4D3-691B18338F33}"/>
    <cellStyle name="Millares 5 8 3 4" xfId="7166" xr:uid="{80FF7E0F-A782-479B-94E7-CC6A945C0B6D}"/>
    <cellStyle name="Millares 5 8 3 4 2" xfId="16383" xr:uid="{375B691D-EDA0-489B-A6AA-A24F542856B5}"/>
    <cellStyle name="Millares 5 8 3 4 2 2" xfId="34814" xr:uid="{09A391D7-5C9F-44BA-B4F6-103E30FC2459}"/>
    <cellStyle name="Millares 5 8 3 4 3" xfId="25600" xr:uid="{BE4BA42E-F733-4C79-99AA-EBFC9D513E9E}"/>
    <cellStyle name="Millares 5 8 3 5" xfId="12933" xr:uid="{4648F30C-F201-4C8F-94C0-224D061F4069}"/>
    <cellStyle name="Millares 5 8 3 5 2" xfId="31364" xr:uid="{89D2A7B1-9536-49D5-8C61-2D0FC13C28F0}"/>
    <cellStyle name="Millares 5 8 3 6" xfId="22150" xr:uid="{44F105EB-0149-47F2-B30F-A264BA541724}"/>
    <cellStyle name="Millares 5 8 4" xfId="4310" xr:uid="{62A8ECEA-1BD9-42BB-BB5A-1009FEF95976}"/>
    <cellStyle name="Millares 5 8 4 2" xfId="9040" xr:uid="{90C7E8AF-2ADA-4725-BE0E-804188C21DDA}"/>
    <cellStyle name="Millares 5 8 4 2 2" xfId="18256" xr:uid="{819747CC-29B6-4809-B61A-8D61AF57AAD1}"/>
    <cellStyle name="Millares 5 8 4 2 2 2" xfId="36687" xr:uid="{EC26113B-E23E-4679-A827-10FE53530885}"/>
    <cellStyle name="Millares 5 8 4 2 3" xfId="27473" xr:uid="{2E41E26F-6A3E-4E2C-BFFB-53B4FBA7F8A7}"/>
    <cellStyle name="Millares 5 8 4 3" xfId="13534" xr:uid="{B7037C9E-108A-4B20-9322-9FB8F43D5427}"/>
    <cellStyle name="Millares 5 8 4 3 2" xfId="31965" xr:uid="{78420B22-E31B-42D5-A209-4CCBD6E4390B}"/>
    <cellStyle name="Millares 5 8 4 4" xfId="22751" xr:uid="{2407C367-0377-4BD3-98DF-B8CA42FC7131}"/>
    <cellStyle name="Millares 5 8 5" xfId="5988" xr:uid="{7D36A933-F4E1-45AD-8417-3C382CE1669E}"/>
    <cellStyle name="Millares 5 8 5 2" xfId="10712" xr:uid="{1C0AF697-1FA4-4657-A181-56CB877E9FC7}"/>
    <cellStyle name="Millares 5 8 5 2 2" xfId="19928" xr:uid="{A75AA0B9-E302-4E39-A0D4-E2DC7151106C}"/>
    <cellStyle name="Millares 5 8 5 2 2 2" xfId="38359" xr:uid="{B41DEC7C-9ED6-4E54-BEF9-9024CA748B48}"/>
    <cellStyle name="Millares 5 8 5 2 3" xfId="29145" xr:uid="{4B31A0D5-01F4-403B-8E3F-35339675E0B3}"/>
    <cellStyle name="Millares 5 8 5 3" xfId="15206" xr:uid="{15C08071-3677-4D93-A77F-73DFB3ABC9DB}"/>
    <cellStyle name="Millares 5 8 5 3 2" xfId="33637" xr:uid="{737E0902-5E1A-4D92-B00F-B71D8C78FF9A}"/>
    <cellStyle name="Millares 5 8 5 4" xfId="24423" xr:uid="{662D015E-E228-4579-AA23-78B821D44B0C}"/>
    <cellStyle name="Millares 5 8 6" xfId="8290" xr:uid="{427149AD-899C-492A-91B5-63F15B976CE8}"/>
    <cellStyle name="Millares 5 8 6 2" xfId="17507" xr:uid="{2C17E0B5-9887-440D-A0B4-583A5752158A}"/>
    <cellStyle name="Millares 5 8 6 2 2" xfId="35938" xr:uid="{152C205E-14AF-4797-BEF5-371E2B0881FC}"/>
    <cellStyle name="Millares 5 8 6 3" xfId="26724" xr:uid="{8848A417-9EEE-4481-AC8D-2648916D5517}"/>
    <cellStyle name="Millares 5 8 7" xfId="6632" xr:uid="{A89C9100-C769-4948-A966-9BC6D2A19102}"/>
    <cellStyle name="Millares 5 8 7 2" xfId="15849" xr:uid="{29F3882A-47B1-4CD4-83E2-73E503561417}"/>
    <cellStyle name="Millares 5 8 7 2 2" xfId="34280" xr:uid="{AAD7DC6B-6D08-42AA-8369-302A4604375E}"/>
    <cellStyle name="Millares 5 8 7 3" xfId="25066" xr:uid="{1C3FD270-A485-4B0F-8B12-49F16A93AEAF}"/>
    <cellStyle name="Millares 5 8 8" xfId="11348" xr:uid="{7F826169-D5CC-41ED-9DD5-511D82A7D1E8}"/>
    <cellStyle name="Millares 5 8 8 2" xfId="29779" xr:uid="{C59BD299-3605-4431-8F0A-FEF299A8A7C7}"/>
    <cellStyle name="Millares 5 8 9" xfId="20565" xr:uid="{E96F4839-5EC0-4FEA-BB0E-0403427C23B2}"/>
    <cellStyle name="Millares 5 9" xfId="848" xr:uid="{B41EA85C-77D4-4A84-9F2A-C8590A91C625}"/>
    <cellStyle name="Millares 5 9 2" xfId="3742" xr:uid="{C6A4F780-C07E-4C0F-ACC0-00B0A0925EF4}"/>
    <cellStyle name="Millares 5 9 2 2" xfId="5931" xr:uid="{2BF0C3A3-CDA5-4EA4-8780-8D6D8DEE3022}"/>
    <cellStyle name="Millares 5 9 2 2 2" xfId="10661" xr:uid="{EC9D8302-69A3-4A10-89A9-3C9FEABD1744}"/>
    <cellStyle name="Millares 5 9 2 2 2 2" xfId="19877" xr:uid="{DD12E22E-058E-4B3E-8267-72295555251C}"/>
    <cellStyle name="Millares 5 9 2 2 2 2 2" xfId="38308" xr:uid="{56F19D94-8864-4834-934D-E31F2503F689}"/>
    <cellStyle name="Millares 5 9 2 2 2 3" xfId="29094" xr:uid="{620F5774-77FD-41A0-B88A-1AE43749E918}"/>
    <cellStyle name="Millares 5 9 2 2 3" xfId="15155" xr:uid="{E4B0DB7D-23F0-4772-BAE0-983E289ACA5B}"/>
    <cellStyle name="Millares 5 9 2 2 3 2" xfId="33586" xr:uid="{45670F0B-ECC8-4EC0-974E-305A57589BC3}"/>
    <cellStyle name="Millares 5 9 2 2 4" xfId="24372" xr:uid="{2D9DE830-E39B-4039-86F5-1494D778B98C}"/>
    <cellStyle name="Millares 5 9 2 3" xfId="8475" xr:uid="{29CFD2C8-5A2A-4CF8-9491-D041E64797A6}"/>
    <cellStyle name="Millares 5 9 2 3 2" xfId="17691" xr:uid="{AA32F47C-C023-4728-A203-C05EAC53192E}"/>
    <cellStyle name="Millares 5 9 2 3 2 2" xfId="36122" xr:uid="{81740D98-E088-470E-A492-F667B2F548DD}"/>
    <cellStyle name="Millares 5 9 2 3 3" xfId="26908" xr:uid="{548DBD8A-DD04-427B-A8FA-1839E4F982B6}"/>
    <cellStyle name="Millares 5 9 2 4" xfId="7230" xr:uid="{FB31B022-F4AB-45D2-A343-74581FE80B56}"/>
    <cellStyle name="Millares 5 9 2 4 2" xfId="16447" xr:uid="{15E07EDD-8E55-42CA-82FA-A53F8ABC7ED7}"/>
    <cellStyle name="Millares 5 9 2 4 2 2" xfId="34878" xr:uid="{4E88FF12-6C85-4FC2-881F-1CF9CC1DBF2F}"/>
    <cellStyle name="Millares 5 9 2 4 3" xfId="25664" xr:uid="{D3FD23BD-CA30-4392-A158-65FDC46304AD}"/>
    <cellStyle name="Millares 5 9 2 5" xfId="12969" xr:uid="{FD4F8EE1-F8E0-421B-A190-2ED87E966A45}"/>
    <cellStyle name="Millares 5 9 2 5 2" xfId="31400" xr:uid="{58213B18-7EDA-447A-9282-6C3594BC4DF2}"/>
    <cellStyle name="Millares 5 9 2 6" xfId="22186" xr:uid="{FEBB70BC-C3E1-4E13-BCA0-91A6377F465C}"/>
    <cellStyle name="Millares 5 9 3" xfId="4835" xr:uid="{BF7719CC-9F45-40A1-9DBE-D1E812C18272}"/>
    <cellStyle name="Millares 5 9 3 2" xfId="9565" xr:uid="{EBB9A23B-BE76-470E-ACF6-A093235B3AB4}"/>
    <cellStyle name="Millares 5 9 3 2 2" xfId="18781" xr:uid="{F8A7C270-9D67-4D0D-8E3B-53D89B7799F1}"/>
    <cellStyle name="Millares 5 9 3 2 2 2" xfId="37212" xr:uid="{6360BB74-2A5D-4AC9-97E6-7587A766D095}"/>
    <cellStyle name="Millares 5 9 3 2 3" xfId="27998" xr:uid="{52EE8449-A69E-4BE0-9ACB-6AC24EB0B50C}"/>
    <cellStyle name="Millares 5 9 3 3" xfId="14059" xr:uid="{45289758-488C-4462-A26A-7CED7D89B1F8}"/>
    <cellStyle name="Millares 5 9 3 3 2" xfId="32490" xr:uid="{05587046-C71C-4060-903A-E6B7203354CE}"/>
    <cellStyle name="Millares 5 9 3 4" xfId="23276" xr:uid="{33C787F8-5111-427C-B39C-D8F8D463B112}"/>
    <cellStyle name="Millares 5 9 4" xfId="6025" xr:uid="{CB16589D-BE29-4F11-9487-FC54A1829F29}"/>
    <cellStyle name="Millares 5 9 4 2" xfId="10749" xr:uid="{D8D01EEE-F155-40A5-88B9-8070014F367D}"/>
    <cellStyle name="Millares 5 9 4 2 2" xfId="19965" xr:uid="{8667A044-A8B4-47E4-9CF9-E0CA1B387737}"/>
    <cellStyle name="Millares 5 9 4 2 2 2" xfId="38396" xr:uid="{4754C3AF-D956-4FD1-8C4D-BE077686A6F0}"/>
    <cellStyle name="Millares 5 9 4 2 3" xfId="29182" xr:uid="{BEAD5E78-7E10-4F7B-9F9F-0729916EF4C1}"/>
    <cellStyle name="Millares 5 9 4 3" xfId="15243" xr:uid="{B79C8656-1A70-41AB-B16E-8D62D10FB9D5}"/>
    <cellStyle name="Millares 5 9 4 3 2" xfId="33674" xr:uid="{52325A9B-EA63-4D81-9989-0B4E002D14D2}"/>
    <cellStyle name="Millares 5 9 4 4" xfId="24460" xr:uid="{2F817006-0497-49FD-ABC6-8FC570F48B6C}"/>
    <cellStyle name="Millares 5 9 5" xfId="8327" xr:uid="{3722BDF5-FC04-4849-8A1D-DC339BBC833B}"/>
    <cellStyle name="Millares 5 9 5 2" xfId="17544" xr:uid="{B0490083-8EF3-427E-9D3A-020048D95420}"/>
    <cellStyle name="Millares 5 9 5 2 2" xfId="35975" xr:uid="{09805821-6A67-4A13-BAF8-E435C11E09F7}"/>
    <cellStyle name="Millares 5 9 5 3" xfId="26761" xr:uid="{B52B1E8F-468A-4444-9FC5-773DB1270CBE}"/>
    <cellStyle name="Millares 5 9 6" xfId="6591" xr:uid="{1FB0B92B-62B9-406C-B7D6-667F90089F52}"/>
    <cellStyle name="Millares 5 9 6 2" xfId="15808" xr:uid="{7EAAF1B7-4DE4-470C-B981-06EE371526F4}"/>
    <cellStyle name="Millares 5 9 6 2 2" xfId="34239" xr:uid="{675E9D6A-C69D-4EF3-A617-949963526867}"/>
    <cellStyle name="Millares 5 9 6 3" xfId="25025" xr:uid="{3DC54B04-32CE-435A-B3BC-AA248D1A3CCE}"/>
    <cellStyle name="Millares 5 9 7" xfId="11873" xr:uid="{4E9D1D39-213D-4260-97B7-23D5FA9A0769}"/>
    <cellStyle name="Millares 5 9 7 2" xfId="30304" xr:uid="{9425C346-1285-4E98-8B88-EF953D60744B}"/>
    <cellStyle name="Millares 5 9 8" xfId="21090" xr:uid="{C9D7FF5F-A381-4834-92A0-88D7737E51E5}"/>
    <cellStyle name="Millares 5 9 9" xfId="2645" xr:uid="{867D84BA-EF7F-482D-8F90-7704CB8C6004}"/>
    <cellStyle name="Millares 50" xfId="1005" xr:uid="{41895814-F615-4C0D-A6EA-C8B59BEE4874}"/>
    <cellStyle name="Millares 50 2" xfId="1288" xr:uid="{813E2D34-2779-4E8A-A5BF-B2189763C5E8}"/>
    <cellStyle name="Millares 50 2 2" xfId="1580" xr:uid="{0EB58ACB-1AC5-4F26-A479-F0BA65B79C66}"/>
    <cellStyle name="Millares 50 3" xfId="1434" xr:uid="{DDA8E34C-5180-4851-B3F5-5CD6B4D36A16}"/>
    <cellStyle name="Millares 51" xfId="981" xr:uid="{7865C049-DE06-4724-BAC2-EBA9EE4B2FC0}"/>
    <cellStyle name="Millares 51 2" xfId="1169" xr:uid="{A0224118-6AE5-4591-A4C7-E44183B92563}"/>
    <cellStyle name="Millares 51 2 2" xfId="1464" xr:uid="{1F82BFC0-276D-4362-803C-B818E5FE593B}"/>
    <cellStyle name="Millares 51 3" xfId="1319" xr:uid="{695E5CC9-FEFF-4073-BE9E-8C9A8AE75B90}"/>
    <cellStyle name="Millares 52" xfId="1179" xr:uid="{AD0BD6FC-729A-40F5-B390-9A01DB996682}"/>
    <cellStyle name="Millares 52 2" xfId="1037" xr:uid="{BB6867CD-6AF6-46E6-962D-18B0CFEC88BA}"/>
    <cellStyle name="Millares 52 2 2" xfId="1463" xr:uid="{F8F12073-B52C-443B-9055-835612D3D0EE}"/>
    <cellStyle name="Millares 52 3" xfId="1318" xr:uid="{F025F069-46B8-4DAA-BACF-A4958188F555}"/>
    <cellStyle name="Millares 53" xfId="910" xr:uid="{EF635FE3-B8C8-40D3-9D00-B136ED9C5B1E}"/>
    <cellStyle name="Millares 54" xfId="1199" xr:uid="{44AF45DC-6448-4B58-8AF8-DE88DAC9703D}"/>
    <cellStyle name="Millares 54 2" xfId="1441" xr:uid="{8677A261-FFEF-4A00-B823-D2553B7639CB}"/>
    <cellStyle name="Millares 55" xfId="1295" xr:uid="{CC5C44AB-AADA-4212-A8D5-CCCAC03A4786}"/>
    <cellStyle name="Millares 55 2" xfId="1587" xr:uid="{AE07B53D-C3A6-447D-8A5A-C2715C80FD02}"/>
    <cellStyle name="Millares 56" xfId="1296" xr:uid="{D5EF90D4-03D9-4B73-8590-0F6647FA46A2}"/>
    <cellStyle name="Millares 57" xfId="1588" xr:uid="{310EDEC4-F2D9-4EDF-A3F0-810406B59BFF}"/>
    <cellStyle name="Millares 58" xfId="1592" xr:uid="{6781697A-2D6E-45B1-98AE-A97EB555BEC5}"/>
    <cellStyle name="Millares 59" xfId="1593" xr:uid="{193FF2B0-96F1-4ADA-A032-84ADEFCC7518}"/>
    <cellStyle name="Millares 6" xfId="74" xr:uid="{C36D0512-3B2B-43A5-A822-F57AA8E02C57}"/>
    <cellStyle name="Millares 6 10" xfId="3802" xr:uid="{768FB680-E620-4EEC-8C82-57D3D53D65E7}"/>
    <cellStyle name="Millares 6 10 2" xfId="8531" xr:uid="{54B5F634-5678-4C2E-BD6B-1C9EAB45A903}"/>
    <cellStyle name="Millares 6 10 2 2" xfId="17747" xr:uid="{AC9A4621-98BF-49DC-9625-17EFA91FE8FD}"/>
    <cellStyle name="Millares 6 10 2 2 2" xfId="36178" xr:uid="{81630111-8118-4D14-8179-4F431D3E1F4F}"/>
    <cellStyle name="Millares 6 10 2 3" xfId="26964" xr:uid="{0E1087CE-72BA-4FC6-B9DB-D923D0B6960E}"/>
    <cellStyle name="Millares 6 10 3" xfId="13025" xr:uid="{9909EACD-33C7-46F5-ABF9-6ECC9A806AEB}"/>
    <cellStyle name="Millares 6 10 3 2" xfId="31456" xr:uid="{799D961C-830F-4593-AE36-8082D551FAA7}"/>
    <cellStyle name="Millares 6 10 4" xfId="22242" xr:uid="{1DC58BF0-566B-4C4D-B174-84C51E49F4B8}"/>
    <cellStyle name="Millares 6 11" xfId="5952" xr:uid="{AFBD2BD1-424B-48C2-89A7-A758511713AF}"/>
    <cellStyle name="Millares 6 11 2" xfId="10676" xr:uid="{8151534A-AF70-4F63-B3E1-3CE3AB6B15CB}"/>
    <cellStyle name="Millares 6 11 2 2" xfId="19892" xr:uid="{3938B1CA-2CA7-43F9-A264-CDF6520C528C}"/>
    <cellStyle name="Millares 6 11 2 2 2" xfId="38323" xr:uid="{C9144224-8BAA-466D-A96D-454287AC2AC1}"/>
    <cellStyle name="Millares 6 11 2 3" xfId="29109" xr:uid="{ECB28219-E041-44FD-B138-4E479F3A746E}"/>
    <cellStyle name="Millares 6 11 3" xfId="15170" xr:uid="{E3834D78-486D-4957-A93B-FE17ACB6B89F}"/>
    <cellStyle name="Millares 6 11 3 2" xfId="33601" xr:uid="{8666A006-11B1-4496-80F0-43C5EEA8BE5D}"/>
    <cellStyle name="Millares 6 11 4" xfId="24387" xr:uid="{2F54DE21-A09C-41B2-9948-881DEDFCB18F}"/>
    <cellStyle name="Millares 6 12" xfId="6108" xr:uid="{25755775-5CF6-4A00-BE66-13E78381E6ED}"/>
    <cellStyle name="Millares 6 12 2" xfId="15325" xr:uid="{520FF7F2-363B-4DCC-BAD2-DD0E0E741361}"/>
    <cellStyle name="Millares 6 12 2 2" xfId="33756" xr:uid="{802339D5-56A9-4E31-B072-CBF2C198AC3D}"/>
    <cellStyle name="Millares 6 12 3" xfId="24542" xr:uid="{DF4531B4-39A3-4089-BEA6-9EC17ABD0081}"/>
    <cellStyle name="Millares 6 13" xfId="8254" xr:uid="{1C6AD8D7-A1EA-4C35-82BD-42F8493E7A21}"/>
    <cellStyle name="Millares 6 13 2" xfId="17471" xr:uid="{9AFCD649-AC7B-4271-BFF9-731A74E01F5B}"/>
    <cellStyle name="Millares 6 13 2 2" xfId="35902" xr:uid="{F179B45C-A054-485A-8E3D-7EA4CE43F025}"/>
    <cellStyle name="Millares 6 13 3" xfId="26688" xr:uid="{08445E3A-A2EF-4BE7-ACD4-76AA6FD25219}"/>
    <cellStyle name="Millares 6 14" xfId="10839" xr:uid="{B880183B-7E5F-4CCA-86E3-0C01A71A7672}"/>
    <cellStyle name="Millares 6 14 2" xfId="29270" xr:uid="{7157B0C0-8765-4FF7-A9FD-67A2735DB391}"/>
    <cellStyle name="Millares 6 15" xfId="20056" xr:uid="{59CBA781-7EAA-4754-839C-E59FBF21F110}"/>
    <cellStyle name="Millares 6 16" xfId="1627" xr:uid="{68EED356-B168-4A43-B65C-419A339384CC}"/>
    <cellStyle name="Millares 6 17" xfId="337" xr:uid="{AE3AB3DC-06C0-4CE4-A8D9-661CC13009A1}"/>
    <cellStyle name="Millares 6 2" xfId="125" xr:uid="{40767A1A-A733-45CA-9777-15AB7F014474}"/>
    <cellStyle name="Millares 6 2 10" xfId="8257" xr:uid="{23C66832-2802-41E5-BE42-877522464347}"/>
    <cellStyle name="Millares 6 2 10 2" xfId="17474" xr:uid="{1634BF32-A539-4463-861C-CCDE7ADBE80C}"/>
    <cellStyle name="Millares 6 2 10 2 2" xfId="35905" xr:uid="{04754F59-3B0B-427D-AEC6-7D8D09907547}"/>
    <cellStyle name="Millares 6 2 10 3" xfId="26691" xr:uid="{24633C28-F94F-4418-B0E1-800391473D75}"/>
    <cellStyle name="Millares 6 2 11" xfId="10893" xr:uid="{4F9A4058-5F1C-4C33-B30B-5C3D969BEEC0}"/>
    <cellStyle name="Millares 6 2 11 2" xfId="29324" xr:uid="{7F45B141-4637-4672-892E-5605CD6E2DC5}"/>
    <cellStyle name="Millares 6 2 12" xfId="20110" xr:uid="{F6D91032-12B1-467F-9935-A8A161772593}"/>
    <cellStyle name="Millares 6 2 13" xfId="1673" xr:uid="{EDB53105-2D2B-4990-9899-B73321C43B25}"/>
    <cellStyle name="Millares 6 2 14" xfId="339" xr:uid="{5F4816F7-6441-4C0F-838E-5C220E35D918}"/>
    <cellStyle name="Millares 6 2 2" xfId="684" xr:uid="{4EBE5C7B-7ED7-416A-B57A-E6156AFA3293}"/>
    <cellStyle name="Millares 6 2 2 10" xfId="20276" xr:uid="{743C145D-0A38-49A9-97E6-19574AE02CDC}"/>
    <cellStyle name="Millares 6 2 2 11" xfId="1832" xr:uid="{EAE5EE96-51D9-4054-9DAD-FC7E9B49B6F6}"/>
    <cellStyle name="Millares 6 2 2 12" xfId="1210" xr:uid="{3000D941-54BC-48D9-987D-7EF543F93E7C}"/>
    <cellStyle name="Millares 6 2 2 2" xfId="1261" xr:uid="{B9D47BDA-798D-4CDA-9201-425C3BC7B000}"/>
    <cellStyle name="Millares 6 2 2 2 10" xfId="2355" xr:uid="{B822D8B0-51AF-4468-B304-77709B765D7A}"/>
    <cellStyle name="Millares 6 2 2 2 2" xfId="1553" xr:uid="{CA9614CF-EC0D-441F-B12A-30F4E8FB0F1C}"/>
    <cellStyle name="Millares 6 2 2 2 2 2" xfId="5596" xr:uid="{0EEE681B-1D27-4218-99B6-835ABF9F3A8B}"/>
    <cellStyle name="Millares 6 2 2 2 2 2 2" xfId="10326" xr:uid="{28E6352C-01D4-4AE8-9B58-98AA45FA0CF0}"/>
    <cellStyle name="Millares 6 2 2 2 2 2 2 2" xfId="19542" xr:uid="{A097EDE5-816C-427A-B8DB-52798E4EB449}"/>
    <cellStyle name="Millares 6 2 2 2 2 2 2 2 2" xfId="37973" xr:uid="{313193A3-DAEC-4F42-910B-0B4707710F86}"/>
    <cellStyle name="Millares 6 2 2 2 2 2 2 3" xfId="28759" xr:uid="{54FDCDDF-35AA-4A3B-A905-857D0AFF626A}"/>
    <cellStyle name="Millares 6 2 2 2 2 2 3" xfId="14820" xr:uid="{83B4351E-31E0-4CA5-B95A-2D3200B3152B}"/>
    <cellStyle name="Millares 6 2 2 2 2 2 3 2" xfId="33251" xr:uid="{DC0FE400-CE59-4E70-8516-E6320B83A818}"/>
    <cellStyle name="Millares 6 2 2 2 2 2 4" xfId="24037" xr:uid="{830D193E-8049-4AD3-AA06-DC37FC97C045}"/>
    <cellStyle name="Millares 6 2 2 2 2 3" xfId="8381" xr:uid="{F2ECA19B-6A25-4832-811D-93D9E06918CD}"/>
    <cellStyle name="Millares 6 2 2 2 2 3 2" xfId="17597" xr:uid="{68A85A5C-9F20-4503-B69B-8893B66A4770}"/>
    <cellStyle name="Millares 6 2 2 2 2 3 2 2" xfId="36028" xr:uid="{08F92822-C916-41FC-9D0E-F6BC2DC7D7FE}"/>
    <cellStyle name="Millares 6 2 2 2 2 3 3" xfId="26814" xr:uid="{95C70DFD-E438-4327-8CC8-19B087EDFD3E}"/>
    <cellStyle name="Millares 6 2 2 2 2 4" xfId="7991" xr:uid="{CBD31A55-EEE4-4A7E-8D5F-994C180F1003}"/>
    <cellStyle name="Millares 6 2 2 2 2 4 2" xfId="17208" xr:uid="{53232EE6-151A-4E14-82F7-7A47544A468E}"/>
    <cellStyle name="Millares 6 2 2 2 2 4 2 2" xfId="35639" xr:uid="{3BCD9730-2AA9-420E-9805-3DBF3A96A87E}"/>
    <cellStyle name="Millares 6 2 2 2 2 4 3" xfId="26425" xr:uid="{00365875-9E2D-4C20-B0FE-1BC4DF6937FF}"/>
    <cellStyle name="Millares 6 2 2 2 2 5" xfId="12634" xr:uid="{883A1141-16CB-4D01-827A-03DE54537A61}"/>
    <cellStyle name="Millares 6 2 2 2 2 5 2" xfId="31065" xr:uid="{2B43E903-4835-495D-84D1-518EB1EE9C07}"/>
    <cellStyle name="Millares 6 2 2 2 2 6" xfId="21851" xr:uid="{5277B65B-9E4F-4B3A-B7EB-D479F7018998}"/>
    <cellStyle name="Millares 6 2 2 2 2 7" xfId="3405" xr:uid="{89561EF7-6D9D-42AE-8C5B-A6DE070A3680}"/>
    <cellStyle name="Millares 6 2 2 2 3" xfId="3722" xr:uid="{1FD49D6B-0A85-44E4-8942-15C6E2B41AC0}"/>
    <cellStyle name="Millares 6 2 2 2 3 2" xfId="5911" xr:uid="{08AA5B2F-3FB5-400A-81DE-332A49E86394}"/>
    <cellStyle name="Millares 6 2 2 2 3 2 2" xfId="10641" xr:uid="{2094F60B-9A21-4971-B529-C9A61FF508E5}"/>
    <cellStyle name="Millares 6 2 2 2 3 2 2 2" xfId="19857" xr:uid="{81CE39A1-2882-4813-8FF9-1D4D60900E37}"/>
    <cellStyle name="Millares 6 2 2 2 3 2 2 2 2" xfId="38288" xr:uid="{5B77FD1D-D044-4F24-9D48-5ED841BDA947}"/>
    <cellStyle name="Millares 6 2 2 2 3 2 2 3" xfId="29074" xr:uid="{54B92D8D-1979-4BB5-A8C4-DF49530081C4}"/>
    <cellStyle name="Millares 6 2 2 2 3 2 3" xfId="15135" xr:uid="{8FD4C95D-0821-4953-9EBB-3243E42D6FBA}"/>
    <cellStyle name="Millares 6 2 2 2 3 2 3 2" xfId="33566" xr:uid="{0B66A1E3-A5A2-45DC-B2DE-EC0FE66748B8}"/>
    <cellStyle name="Millares 6 2 2 2 3 2 4" xfId="24352" xr:uid="{7DAA27DA-7419-40A6-B486-CA0425CE0976}"/>
    <cellStyle name="Millares 6 2 2 2 3 3" xfId="8455" xr:uid="{7B73D5A8-56B0-4341-B9A2-1CAC77C443A6}"/>
    <cellStyle name="Millares 6 2 2 2 3 3 2" xfId="17671" xr:uid="{9BC81237-1955-4D22-9502-40E42DDB7F52}"/>
    <cellStyle name="Millares 6 2 2 2 3 3 2 2" xfId="36102" xr:uid="{15291CDA-7F2C-492C-9693-51D4EFDFC26D}"/>
    <cellStyle name="Millares 6 2 2 2 3 3 3" xfId="26888" xr:uid="{382BE4CD-4DA1-421D-A346-FEB638877E02}"/>
    <cellStyle name="Millares 6 2 2 2 3 4" xfId="7182" xr:uid="{3937ED89-099C-421E-9FD2-75DE5DADDEC9}"/>
    <cellStyle name="Millares 6 2 2 2 3 4 2" xfId="16399" xr:uid="{4024C339-451E-435F-AC77-343378FA354A}"/>
    <cellStyle name="Millares 6 2 2 2 3 4 2 2" xfId="34830" xr:uid="{28ECE7CA-EAE5-484B-A7F6-DF70B179B5D2}"/>
    <cellStyle name="Millares 6 2 2 2 3 4 3" xfId="25616" xr:uid="{EF3E8354-5385-4E76-8BAE-7E547AF343F3}"/>
    <cellStyle name="Millares 6 2 2 2 3 5" xfId="12949" xr:uid="{EDD4599F-AEFC-422E-8A45-0572AE64EBC7}"/>
    <cellStyle name="Millares 6 2 2 2 3 5 2" xfId="31380" xr:uid="{5ABE38E3-06AC-452A-AAC5-1EE596915EC8}"/>
    <cellStyle name="Millares 6 2 2 2 3 6" xfId="22166" xr:uid="{800D0CC9-2104-4A6A-90F9-3BB5B62CBCBC}"/>
    <cellStyle name="Millares 6 2 2 2 4" xfId="4546" xr:uid="{4481F463-175D-4796-B8DE-72DE52088458}"/>
    <cellStyle name="Millares 6 2 2 2 4 2" xfId="9276" xr:uid="{3BF84953-953A-4116-B663-2CF6B19AA433}"/>
    <cellStyle name="Millares 6 2 2 2 4 2 2" xfId="18492" xr:uid="{FBAD706F-5DA4-4AAA-8583-E6334594BE30}"/>
    <cellStyle name="Millares 6 2 2 2 4 2 2 2" xfId="36923" xr:uid="{AD0DC681-923D-4FD8-B0BE-21391DB6DFF4}"/>
    <cellStyle name="Millares 6 2 2 2 4 2 3" xfId="27709" xr:uid="{AEB44D39-23C9-4FA1-8B10-229474BE7EEE}"/>
    <cellStyle name="Millares 6 2 2 2 4 3" xfId="13770" xr:uid="{3B964CAE-BBD6-46B2-A004-E383BB486960}"/>
    <cellStyle name="Millares 6 2 2 2 4 3 2" xfId="32201" xr:uid="{1E6CD7BB-2A34-4A1A-B65D-38982A2F6FB3}"/>
    <cellStyle name="Millares 6 2 2 2 4 4" xfId="22987" xr:uid="{EDE7DB55-81CF-4AA2-9099-8280D655204A}"/>
    <cellStyle name="Millares 6 2 2 2 5" xfId="6004" xr:uid="{BD982BCB-46AC-478D-86B7-6F306B46F1B8}"/>
    <cellStyle name="Millares 6 2 2 2 5 2" xfId="10728" xr:uid="{BDDA4648-7322-4697-8F54-1262D450D492}"/>
    <cellStyle name="Millares 6 2 2 2 5 2 2" xfId="19944" xr:uid="{2A4FF644-8F32-4F49-A1C6-364B2DE43338}"/>
    <cellStyle name="Millares 6 2 2 2 5 2 2 2" xfId="38375" xr:uid="{D4553305-8930-4253-9F0D-5046DEC6CC93}"/>
    <cellStyle name="Millares 6 2 2 2 5 2 3" xfId="29161" xr:uid="{A1816160-9B27-4DC4-A2DD-757C78597A57}"/>
    <cellStyle name="Millares 6 2 2 2 5 3" xfId="15222" xr:uid="{72E998CE-10D3-43EC-BAF2-6972F07B379C}"/>
    <cellStyle name="Millares 6 2 2 2 5 3 2" xfId="33653" xr:uid="{B584BA55-7A62-4FEF-ADD6-B185635EFB3F}"/>
    <cellStyle name="Millares 6 2 2 2 5 4" xfId="24439" xr:uid="{3D55A80E-ADA6-4EB0-8EF1-2C0715EA48D7}"/>
    <cellStyle name="Millares 6 2 2 2 6" xfId="8306" xr:uid="{04E8DC6F-18D9-4A64-9F9A-ACCDE753F8BA}"/>
    <cellStyle name="Millares 6 2 2 2 6 2" xfId="17523" xr:uid="{DE5F75F9-17C3-4BB7-85CD-15574BCF0E3F}"/>
    <cellStyle name="Millares 6 2 2 2 6 2 2" xfId="35954" xr:uid="{A72B8346-DF45-4850-ABF5-5FDDBE41A1DC}"/>
    <cellStyle name="Millares 6 2 2 2 6 3" xfId="26740" xr:uid="{376B45CC-2539-424F-8707-BFAAC3CF9556}"/>
    <cellStyle name="Millares 6 2 2 2 7" xfId="6868" xr:uid="{51CD0DC5-3F32-4753-A204-F6AFFDD8589C}"/>
    <cellStyle name="Millares 6 2 2 2 7 2" xfId="16085" xr:uid="{E32B9AA2-52A9-43C5-8952-71C2553EE4DC}"/>
    <cellStyle name="Millares 6 2 2 2 7 2 2" xfId="34516" xr:uid="{32979297-42DA-4605-8D99-716549928F04}"/>
    <cellStyle name="Millares 6 2 2 2 7 3" xfId="25302" xr:uid="{D55F7756-BF89-4B83-B30F-D5363C3F5C94}"/>
    <cellStyle name="Millares 6 2 2 2 8" xfId="11584" xr:uid="{F6C76DDB-A615-46D9-B537-7162686B8400}"/>
    <cellStyle name="Millares 6 2 2 2 8 2" xfId="30015" xr:uid="{624823C5-2FE3-43E9-9766-37635ACCCAC6}"/>
    <cellStyle name="Millares 6 2 2 2 9" xfId="20801" xr:uid="{8FFC079D-3B5F-4200-8B0E-9CE5C83DAB91}"/>
    <cellStyle name="Millares 6 2 2 3" xfId="1407" xr:uid="{0BD5E3E3-BCC2-4F25-A83B-6854C3FC401D}"/>
    <cellStyle name="Millares 6 2 2 3 2" xfId="5071" xr:uid="{24996555-B47E-4336-BE48-64A40461E65A}"/>
    <cellStyle name="Millares 6 2 2 3 2 2" xfId="9801" xr:uid="{95F8C88D-23DE-4A94-8E0A-7B9E7EAF8000}"/>
    <cellStyle name="Millares 6 2 2 3 2 2 2" xfId="19017" xr:uid="{53D8AAF2-6449-4AA7-8D4A-BC6F6DF7DC78}"/>
    <cellStyle name="Millares 6 2 2 3 2 2 2 2" xfId="37448" xr:uid="{8262F57B-D0CF-4380-A225-8AF1C721FFD4}"/>
    <cellStyle name="Millares 6 2 2 3 2 2 3" xfId="28234" xr:uid="{6D03F147-7A34-4C25-8D9F-B628878DED4A}"/>
    <cellStyle name="Millares 6 2 2 3 2 3" xfId="14295" xr:uid="{ED68C3A9-7574-421A-84A5-BD6BD9B81F83}"/>
    <cellStyle name="Millares 6 2 2 3 2 3 2" xfId="32726" xr:uid="{52670D11-1C5D-4B36-B57B-615037458479}"/>
    <cellStyle name="Millares 6 2 2 3 2 4" xfId="23512" xr:uid="{6937545A-FFDA-4E6B-970A-2019B3935B1A}"/>
    <cellStyle name="Millares 6 2 2 3 3" xfId="6042" xr:uid="{B296016D-A0CE-423B-A74A-26741FFF29ED}"/>
    <cellStyle name="Millares 6 2 2 3 3 2" xfId="10765" xr:uid="{26795739-3401-4377-8478-47E3E800FE50}"/>
    <cellStyle name="Millares 6 2 2 3 3 2 2" xfId="19981" xr:uid="{43A82198-4376-4673-85AD-8ABF5A89CCEA}"/>
    <cellStyle name="Millares 6 2 2 3 3 2 2 2" xfId="38412" xr:uid="{11769C05-B2B6-4514-A69B-C388CF4B58AE}"/>
    <cellStyle name="Millares 6 2 2 3 3 2 3" xfId="29198" xr:uid="{6A4EBD5D-E644-436C-BB0F-4FDF6CFD4D50}"/>
    <cellStyle name="Millares 6 2 2 3 3 3" xfId="15259" xr:uid="{7D027158-2E35-4037-8697-3DB4B4B84CA2}"/>
    <cellStyle name="Millares 6 2 2 3 3 3 2" xfId="33690" xr:uid="{2ED45D0E-5AC0-4B71-9C74-118A50251578}"/>
    <cellStyle name="Millares 6 2 2 3 3 4" xfId="24476" xr:uid="{0B8E0FA8-77D7-4269-ACDF-36583CCC7B23}"/>
    <cellStyle name="Millares 6 2 2 3 4" xfId="8343" xr:uid="{31F4BBFA-6E70-4541-A140-AF5448F56045}"/>
    <cellStyle name="Millares 6 2 2 3 4 2" xfId="17560" xr:uid="{7D11C546-9692-45A2-A39F-A0263C84C9B8}"/>
    <cellStyle name="Millares 6 2 2 3 4 2 2" xfId="35991" xr:uid="{3678B204-6DDA-4981-A1AE-AC000ABE3DD1}"/>
    <cellStyle name="Millares 6 2 2 3 4 3" xfId="26777" xr:uid="{374B7863-E7D4-4E0B-86B9-B265BCB4F292}"/>
    <cellStyle name="Millares 6 2 2 3 5" xfId="7466" xr:uid="{8A87AA6B-D032-4A25-A388-7CA97CD6989D}"/>
    <cellStyle name="Millares 6 2 2 3 5 2" xfId="16683" xr:uid="{C8AEB4F0-C920-4EF5-82DB-1DE6E84CC78C}"/>
    <cellStyle name="Millares 6 2 2 3 5 2 2" xfId="35114" xr:uid="{B8D95B1C-AA1B-4DE8-BD45-415357360F6E}"/>
    <cellStyle name="Millares 6 2 2 3 5 3" xfId="25900" xr:uid="{5F85DD7E-9D1D-4B95-A67C-5C2FAA3517D9}"/>
    <cellStyle name="Millares 6 2 2 3 6" xfId="12109" xr:uid="{C19AB971-663A-4CD1-B84E-EAE85F5D095C}"/>
    <cellStyle name="Millares 6 2 2 3 6 2" xfId="30540" xr:uid="{B1F90239-1FA2-472F-8D43-1B26BB7CE1B4}"/>
    <cellStyle name="Millares 6 2 2 3 7" xfId="21326" xr:uid="{04CD461F-6A81-4196-8E4A-A2AD8A9942DD}"/>
    <cellStyle name="Millares 6 2 2 3 8" xfId="2880" xr:uid="{8A1639C0-5E9A-4B04-BABF-C566A320F290}"/>
    <cellStyle name="Millares 6 2 2 4" xfId="3684" xr:uid="{6122E4FF-85FE-497B-99BB-1764A99BF2F3}"/>
    <cellStyle name="Millares 6 2 2 4 2" xfId="5874" xr:uid="{501617C0-AE61-4CD5-AB09-207E22B429E9}"/>
    <cellStyle name="Millares 6 2 2 4 2 2" xfId="10604" xr:uid="{C3066CC0-5C31-4951-A1A1-6B29B70646F2}"/>
    <cellStyle name="Millares 6 2 2 4 2 2 2" xfId="19820" xr:uid="{F655D284-7819-4D77-9A8E-A801B564151D}"/>
    <cellStyle name="Millares 6 2 2 4 2 2 2 2" xfId="38251" xr:uid="{532C5A8E-6838-4EBD-914C-22FBFDB55A11}"/>
    <cellStyle name="Millares 6 2 2 4 2 2 3" xfId="29037" xr:uid="{5F2E8C45-5973-4444-B7CD-1AA6806D2FA1}"/>
    <cellStyle name="Millares 6 2 2 4 2 3" xfId="15098" xr:uid="{C4E9C9F2-F1A5-4951-889C-2F668F7EAD92}"/>
    <cellStyle name="Millares 6 2 2 4 2 3 2" xfId="33529" xr:uid="{B003C435-9CA6-4BA3-AD74-36D9CCA7B4F2}"/>
    <cellStyle name="Millares 6 2 2 4 2 4" xfId="24315" xr:uid="{5641965A-17E5-4CCE-9E50-B9BA5D4680AB}"/>
    <cellStyle name="Millares 6 2 2 4 3" xfId="8418" xr:uid="{8E706128-F27E-43B4-B8B2-4CC812D65E52}"/>
    <cellStyle name="Millares 6 2 2 4 3 2" xfId="17634" xr:uid="{75E820AE-7BF0-426D-B111-5530195FE666}"/>
    <cellStyle name="Millares 6 2 2 4 3 2 2" xfId="36065" xr:uid="{FF071404-4AE9-4B06-8492-FC5974DF5A58}"/>
    <cellStyle name="Millares 6 2 2 4 3 3" xfId="26851" xr:uid="{8340ECC4-E912-4F6F-B2B3-E1829177C88F}"/>
    <cellStyle name="Millares 6 2 2 4 4" xfId="7145" xr:uid="{3FA911CB-5BD4-42C5-B013-D95AA62F1218}"/>
    <cellStyle name="Millares 6 2 2 4 4 2" xfId="16362" xr:uid="{943E2720-DDB5-4C35-859E-C536062BFE5C}"/>
    <cellStyle name="Millares 6 2 2 4 4 2 2" xfId="34793" xr:uid="{22399D73-8874-42C1-9978-8CF3775679B0}"/>
    <cellStyle name="Millares 6 2 2 4 4 3" xfId="25579" xr:uid="{CB60E9D5-E722-4B1E-9140-04D836F7766E}"/>
    <cellStyle name="Millares 6 2 2 4 5" xfId="12912" xr:uid="{530D9348-998A-42DA-8791-3A6891ED284D}"/>
    <cellStyle name="Millares 6 2 2 4 5 2" xfId="31343" xr:uid="{57216FAB-5313-4A56-B02C-86868F155058}"/>
    <cellStyle name="Millares 6 2 2 4 6" xfId="22129" xr:uid="{79BF0EA2-D06E-42B4-B98E-FAC0A48EB2C1}"/>
    <cellStyle name="Millares 6 2 2 5" xfId="4021" xr:uid="{008BF954-3BC1-48AC-B158-E21080D01222}"/>
    <cellStyle name="Millares 6 2 2 5 2" xfId="8751" xr:uid="{F7F6114E-6C00-47F7-9E2D-C700BEEDFFF1}"/>
    <cellStyle name="Millares 6 2 2 5 2 2" xfId="17967" xr:uid="{4D242ACC-C149-4118-B889-5C19A52F71CE}"/>
    <cellStyle name="Millares 6 2 2 5 2 2 2" xfId="36398" xr:uid="{DFC5F260-C2B1-4211-896F-1D91AA5BF65D}"/>
    <cellStyle name="Millares 6 2 2 5 2 3" xfId="27184" xr:uid="{BFB1B79A-7519-45C9-8DCE-60B03C09227E}"/>
    <cellStyle name="Millares 6 2 2 5 3" xfId="13245" xr:uid="{522AD193-CAA1-430A-BD63-07C474531BE3}"/>
    <cellStyle name="Millares 6 2 2 5 3 2" xfId="31676" xr:uid="{06634918-87FF-4D2B-8E0E-57DFCFADE527}"/>
    <cellStyle name="Millares 6 2 2 5 4" xfId="22462" xr:uid="{8E31F448-474D-484B-A0AB-821A97D119B1}"/>
    <cellStyle name="Millares 6 2 2 6" xfId="5967" xr:uid="{D1684235-5DF3-4189-B8A8-A8250882A2AB}"/>
    <cellStyle name="Millares 6 2 2 6 2" xfId="10691" xr:uid="{0D1CC2DE-8455-45B7-BF1B-06CC45380A27}"/>
    <cellStyle name="Millares 6 2 2 6 2 2" xfId="19907" xr:uid="{4D226765-C987-4DDB-83B8-9FC857892E4C}"/>
    <cellStyle name="Millares 6 2 2 6 2 2 2" xfId="38338" xr:uid="{131D659F-D10C-4E47-ACD2-1B054F418C16}"/>
    <cellStyle name="Millares 6 2 2 6 2 3" xfId="29124" xr:uid="{8C5F6785-1F89-4E75-8A36-762B45CA0239}"/>
    <cellStyle name="Millares 6 2 2 6 3" xfId="15185" xr:uid="{E2AC0F63-FCDB-4132-AA88-BE11110B2EBE}"/>
    <cellStyle name="Millares 6 2 2 6 3 2" xfId="33616" xr:uid="{85DE29BE-A28D-4D5A-9ADA-44519630EA59}"/>
    <cellStyle name="Millares 6 2 2 6 4" xfId="24402" xr:uid="{FA27585E-F6A8-4CE7-8934-CDDC4EA4E37F}"/>
    <cellStyle name="Millares 6 2 2 7" xfId="6328" xr:uid="{4CBCFC04-82B8-4C35-B1B4-FF251433A265}"/>
    <cellStyle name="Millares 6 2 2 7 2" xfId="15545" xr:uid="{4516A047-CFE6-445D-8847-C5282D3EB024}"/>
    <cellStyle name="Millares 6 2 2 7 2 2" xfId="33976" xr:uid="{8A9D45C1-9B10-43A0-B7E1-1D470AB23551}"/>
    <cellStyle name="Millares 6 2 2 7 3" xfId="24762" xr:uid="{FFCBD597-53B2-444E-AC17-1587BD9143E8}"/>
    <cellStyle name="Millares 6 2 2 8" xfId="8269" xr:uid="{2E4F176E-C19B-4625-849D-CCD5C2301D7A}"/>
    <cellStyle name="Millares 6 2 2 8 2" xfId="17486" xr:uid="{30A6FBB5-B028-4CED-A206-F17A6D02E62B}"/>
    <cellStyle name="Millares 6 2 2 8 2 2" xfId="35917" xr:uid="{1FEAE8EC-FF99-448E-B4ED-FAD66FA7A465}"/>
    <cellStyle name="Millares 6 2 2 8 3" xfId="26703" xr:uid="{D84CF9AE-44A9-4AA7-A0C1-73E9BFC0040B}"/>
    <cellStyle name="Millares 6 2 2 9" xfId="11059" xr:uid="{98C3AB60-7D18-401B-B197-E9A05238A409}"/>
    <cellStyle name="Millares 6 2 2 9 2" xfId="29490" xr:uid="{3BAA2E6C-550E-4496-BD71-14E7F489C58C}"/>
    <cellStyle name="Millares 6 2 3" xfId="895" xr:uid="{B3D169D3-3BB8-4874-835F-88511134E568}"/>
    <cellStyle name="Millares 6 2 3 10" xfId="20444" xr:uid="{D74F7E36-1413-4607-A68B-43D390F2FF38}"/>
    <cellStyle name="Millares 6 2 3 11" xfId="2000" xr:uid="{EE334C23-3801-41E4-82B8-DCA8DFF3CD6F}"/>
    <cellStyle name="Millares 6 2 3 12" xfId="1219" xr:uid="{F8702BBE-74AC-4C63-B388-000B29CB4458}"/>
    <cellStyle name="Millares 6 2 3 2" xfId="1511" xr:uid="{C15A0E95-67E1-4E19-B450-7C48D327B4FB}"/>
    <cellStyle name="Millares 6 2 3 2 10" xfId="2523" xr:uid="{F087072F-EE79-4558-A41E-0217457FFFB6}"/>
    <cellStyle name="Millares 6 2 3 2 2" xfId="3573" xr:uid="{633820A2-A4A1-4D81-B2DA-A2F5C00BD0C1}"/>
    <cellStyle name="Millares 6 2 3 2 2 2" xfId="5764" xr:uid="{89C5C8FD-C646-417D-87BC-9C9FC33A3873}"/>
    <cellStyle name="Millares 6 2 3 2 2 2 2" xfId="10494" xr:uid="{C9C9B7CC-D599-4CF0-B7D3-7B357E686A5D}"/>
    <cellStyle name="Millares 6 2 3 2 2 2 2 2" xfId="19710" xr:uid="{962BD1FE-556F-46E4-82FF-A2FA40A48DFF}"/>
    <cellStyle name="Millares 6 2 3 2 2 2 2 2 2" xfId="38141" xr:uid="{13453062-4046-4216-AA5A-70CA5B8B1CA2}"/>
    <cellStyle name="Millares 6 2 3 2 2 2 2 3" xfId="28927" xr:uid="{9D57642A-AE30-49E8-BB98-D23C7B0A88CA}"/>
    <cellStyle name="Millares 6 2 3 2 2 2 3" xfId="14988" xr:uid="{FB6F9796-2836-4A4C-9C63-34B9B064E935}"/>
    <cellStyle name="Millares 6 2 3 2 2 2 3 2" xfId="33419" xr:uid="{1A58AD91-0E00-4E60-BC5F-886455AD1383}"/>
    <cellStyle name="Millares 6 2 3 2 2 2 4" xfId="24205" xr:uid="{F269BF5F-9326-4900-B08B-69D1BA7F74C4}"/>
    <cellStyle name="Millares 6 2 3 2 2 3" xfId="8395" xr:uid="{9E63FB63-61A2-4371-B740-4035F9881D0F}"/>
    <cellStyle name="Millares 6 2 3 2 2 3 2" xfId="17611" xr:uid="{178009D3-20B5-4CEC-8B19-17B387894D26}"/>
    <cellStyle name="Millares 6 2 3 2 2 3 2 2" xfId="36042" xr:uid="{93C6DB0A-9995-4D52-98A8-5A3D79565CA8}"/>
    <cellStyle name="Millares 6 2 3 2 2 3 3" xfId="26828" xr:uid="{EAEA7BEC-89A4-40C3-929A-EA9D0C5B433A}"/>
    <cellStyle name="Millares 6 2 3 2 2 4" xfId="8159" xr:uid="{FA366C6D-31FA-41CA-9254-3EDE91F532B2}"/>
    <cellStyle name="Millares 6 2 3 2 2 4 2" xfId="17376" xr:uid="{B729B310-C1F4-4FFD-A6D3-483F56DBD478}"/>
    <cellStyle name="Millares 6 2 3 2 2 4 2 2" xfId="35807" xr:uid="{FE2B131A-5A5B-4AB9-8389-74879D5DB503}"/>
    <cellStyle name="Millares 6 2 3 2 2 4 3" xfId="26593" xr:uid="{E22E7304-3E4D-45A2-8294-DA7F7F4FD8C0}"/>
    <cellStyle name="Millares 6 2 3 2 2 5" xfId="12802" xr:uid="{1EEFEC0B-BBFA-47AE-A8AF-DF966240FC8C}"/>
    <cellStyle name="Millares 6 2 3 2 2 5 2" xfId="31233" xr:uid="{9E1C54BF-A1DC-4748-8156-FE36F15B07E8}"/>
    <cellStyle name="Millares 6 2 3 2 2 6" xfId="22019" xr:uid="{BC06C7CF-29B3-4CE8-BB04-6F621D6F9CE9}"/>
    <cellStyle name="Millares 6 2 3 2 3" xfId="3736" xr:uid="{75E58F73-C17D-430E-B6A1-9F3E714CD2DD}"/>
    <cellStyle name="Millares 6 2 3 2 3 2" xfId="5925" xr:uid="{4F98A6FC-D82B-49FE-AAEC-A6E487F591F0}"/>
    <cellStyle name="Millares 6 2 3 2 3 2 2" xfId="10655" xr:uid="{5A490113-C1CE-48E3-830F-826A4296014E}"/>
    <cellStyle name="Millares 6 2 3 2 3 2 2 2" xfId="19871" xr:uid="{43B4808C-D804-4D55-B2BF-CB01435136BE}"/>
    <cellStyle name="Millares 6 2 3 2 3 2 2 2 2" xfId="38302" xr:uid="{7D46FF43-FB5B-4862-9D5C-ABF9EB03390B}"/>
    <cellStyle name="Millares 6 2 3 2 3 2 2 3" xfId="29088" xr:uid="{DF58B858-93A0-486A-A097-DEB2197D268D}"/>
    <cellStyle name="Millares 6 2 3 2 3 2 3" xfId="15149" xr:uid="{158B8A34-7EA7-42D5-B8DD-5B04725D06FD}"/>
    <cellStyle name="Millares 6 2 3 2 3 2 3 2" xfId="33580" xr:uid="{6B035A27-16E3-467C-A1F2-2B88A40EC778}"/>
    <cellStyle name="Millares 6 2 3 2 3 2 4" xfId="24366" xr:uid="{956876BD-D723-49B3-8248-D63946625F96}"/>
    <cellStyle name="Millares 6 2 3 2 3 3" xfId="8469" xr:uid="{7C7D6397-3077-4D05-8265-263674B79D9D}"/>
    <cellStyle name="Millares 6 2 3 2 3 3 2" xfId="17685" xr:uid="{7775B364-C104-4F34-A5D8-15F7DDB9B259}"/>
    <cellStyle name="Millares 6 2 3 2 3 3 2 2" xfId="36116" xr:uid="{87DC795F-AE26-461D-8E4A-F60BD811289D}"/>
    <cellStyle name="Millares 6 2 3 2 3 3 3" xfId="26902" xr:uid="{0A5B9697-FEED-440C-B41D-0EB84CCC24B2}"/>
    <cellStyle name="Millares 6 2 3 2 3 4" xfId="7196" xr:uid="{1190A620-6C3D-4611-9464-7B7BF47326F9}"/>
    <cellStyle name="Millares 6 2 3 2 3 4 2" xfId="16413" xr:uid="{80D58DCE-288A-4750-BB60-FB6D6B2665E0}"/>
    <cellStyle name="Millares 6 2 3 2 3 4 2 2" xfId="34844" xr:uid="{DAAAC824-AB33-4BCC-B154-F7B2E6F530C0}"/>
    <cellStyle name="Millares 6 2 3 2 3 4 3" xfId="25630" xr:uid="{8920C04A-C248-4081-8CB6-F56DE31D14C2}"/>
    <cellStyle name="Millares 6 2 3 2 3 5" xfId="12963" xr:uid="{BF770BED-0125-4ABA-8359-40049C2D89EB}"/>
    <cellStyle name="Millares 6 2 3 2 3 5 2" xfId="31394" xr:uid="{5ACFF9EE-8FC8-493E-802E-7F936E616C60}"/>
    <cellStyle name="Millares 6 2 3 2 3 6" xfId="22180" xr:uid="{E7903DFC-73FE-488C-9C6D-A2636D617F68}"/>
    <cellStyle name="Millares 6 2 3 2 4" xfId="4714" xr:uid="{C3B06660-3CCE-454A-ACEB-35677A498495}"/>
    <cellStyle name="Millares 6 2 3 2 4 2" xfId="9444" xr:uid="{C51F64AF-612C-4E99-9F0C-61448B2F4952}"/>
    <cellStyle name="Millares 6 2 3 2 4 2 2" xfId="18660" xr:uid="{41C7FAB2-E10E-4122-BDD7-EB9A3744DCE4}"/>
    <cellStyle name="Millares 6 2 3 2 4 2 2 2" xfId="37091" xr:uid="{99577581-3A63-4EFF-BA2A-EB746CEB5CDA}"/>
    <cellStyle name="Millares 6 2 3 2 4 2 3" xfId="27877" xr:uid="{712705CA-AC09-48B4-A4BF-05A620E146A1}"/>
    <cellStyle name="Millares 6 2 3 2 4 3" xfId="13938" xr:uid="{15285B4A-D42D-4ABB-B33D-EE25B5E0369C}"/>
    <cellStyle name="Millares 6 2 3 2 4 3 2" xfId="32369" xr:uid="{12A3C98C-A630-4BD2-8E53-82C291B8BE22}"/>
    <cellStyle name="Millares 6 2 3 2 4 4" xfId="23155" xr:uid="{5F9DAFD4-FFC1-4A35-AE17-9C63F0C37603}"/>
    <cellStyle name="Millares 6 2 3 2 5" xfId="6018" xr:uid="{B8CA2FA3-8935-4EBE-BCEA-7E2BF18E9A25}"/>
    <cellStyle name="Millares 6 2 3 2 5 2" xfId="10742" xr:uid="{CF1F35BA-7CBA-4988-953E-2E11F9D1B045}"/>
    <cellStyle name="Millares 6 2 3 2 5 2 2" xfId="19958" xr:uid="{ACE3C79E-59BE-4B2E-B5E3-98EEE004BDF0}"/>
    <cellStyle name="Millares 6 2 3 2 5 2 2 2" xfId="38389" xr:uid="{89FBDE0B-35D9-4D16-ABFC-BACB1B15577D}"/>
    <cellStyle name="Millares 6 2 3 2 5 2 3" xfId="29175" xr:uid="{32AB7E9D-69E0-4BA5-B597-E29764B27F4C}"/>
    <cellStyle name="Millares 6 2 3 2 5 3" xfId="15236" xr:uid="{2429DE77-5F8A-443C-9158-43FCFC782A24}"/>
    <cellStyle name="Millares 6 2 3 2 5 3 2" xfId="33667" xr:uid="{C1015442-D390-411F-8588-38081C953461}"/>
    <cellStyle name="Millares 6 2 3 2 5 4" xfId="24453" xr:uid="{300B7059-CFAE-4D0C-BBBA-1A33C4194341}"/>
    <cellStyle name="Millares 6 2 3 2 6" xfId="8320" xr:uid="{30015C90-FB3E-40BF-B47C-9E9D97B2CA83}"/>
    <cellStyle name="Millares 6 2 3 2 6 2" xfId="17537" xr:uid="{DF61A4E1-79AD-48EF-B747-CABD1C277A9B}"/>
    <cellStyle name="Millares 6 2 3 2 6 2 2" xfId="35968" xr:uid="{FC662964-F44B-46D6-A34A-20D83BD4E95A}"/>
    <cellStyle name="Millares 6 2 3 2 6 3" xfId="26754" xr:uid="{7454FE50-D399-4241-AA7F-72BCCF0D91D8}"/>
    <cellStyle name="Millares 6 2 3 2 7" xfId="7036" xr:uid="{E75FCFDC-F413-4A71-BAFE-3147C7412D11}"/>
    <cellStyle name="Millares 6 2 3 2 7 2" xfId="16253" xr:uid="{4CD173CE-64B5-410A-BBF6-F04CFF6B56EB}"/>
    <cellStyle name="Millares 6 2 3 2 7 2 2" xfId="34684" xr:uid="{722A7495-8905-43B1-AEDA-DCA66D27C7C9}"/>
    <cellStyle name="Millares 6 2 3 2 7 3" xfId="25470" xr:uid="{FFB8C729-9432-4250-8E3C-E672CB532E4B}"/>
    <cellStyle name="Millares 6 2 3 2 8" xfId="11752" xr:uid="{04DFA8B5-BC13-4C0B-9606-2D582FCF06B6}"/>
    <cellStyle name="Millares 6 2 3 2 8 2" xfId="30183" xr:uid="{3C78B661-D4E7-4FBE-A3D4-89C8E1CBB474}"/>
    <cellStyle name="Millares 6 2 3 2 9" xfId="20969" xr:uid="{65401364-DADF-423A-AE3D-E52E32536613}"/>
    <cellStyle name="Millares 6 2 3 3" xfId="3048" xr:uid="{DD39DF23-5D57-4670-AF15-BCF52517CB33}"/>
    <cellStyle name="Millares 6 2 3 3 2" xfId="5239" xr:uid="{E24957F1-151C-40FA-AADE-929F0E7D4694}"/>
    <cellStyle name="Millares 6 2 3 3 2 2" xfId="9969" xr:uid="{4982D8EC-1427-45B9-8083-ECEBEF664D3F}"/>
    <cellStyle name="Millares 6 2 3 3 2 2 2" xfId="19185" xr:uid="{70B3BDED-17F4-412E-A5AF-8C890B7F6059}"/>
    <cellStyle name="Millares 6 2 3 3 2 2 2 2" xfId="37616" xr:uid="{4DD8DD27-AA57-42F3-8519-7D764724C9F6}"/>
    <cellStyle name="Millares 6 2 3 3 2 2 3" xfId="28402" xr:uid="{D9E6EEF2-1E1E-4669-8158-B36DBCF79CE4}"/>
    <cellStyle name="Millares 6 2 3 3 2 3" xfId="14463" xr:uid="{4373E578-70F3-4ACF-A1FD-C9B9CA93344D}"/>
    <cellStyle name="Millares 6 2 3 3 2 3 2" xfId="32894" xr:uid="{6FE2DD54-C409-4397-B650-DC17D2110147}"/>
    <cellStyle name="Millares 6 2 3 3 2 4" xfId="23680" xr:uid="{B702EE54-1576-42C4-A2D7-8975CF0F1F5D}"/>
    <cellStyle name="Millares 6 2 3 3 3" xfId="6056" xr:uid="{872A8F05-AB16-43D6-9195-16171BECB9DA}"/>
    <cellStyle name="Millares 6 2 3 3 3 2" xfId="10779" xr:uid="{A33F8065-962E-4F34-B60A-F6CE229A4B5A}"/>
    <cellStyle name="Millares 6 2 3 3 3 2 2" xfId="19995" xr:uid="{6B74A633-428B-4816-BCC2-F2236AFBC92A}"/>
    <cellStyle name="Millares 6 2 3 3 3 2 2 2" xfId="38426" xr:uid="{C7C66087-5353-46B9-91FE-2BC9C9ED20F7}"/>
    <cellStyle name="Millares 6 2 3 3 3 2 3" xfId="29212" xr:uid="{0E38A0E0-9C1D-457E-8491-B88B02F91AC5}"/>
    <cellStyle name="Millares 6 2 3 3 3 3" xfId="15273" xr:uid="{F187D320-0574-492E-8606-72C82E1D7DF5}"/>
    <cellStyle name="Millares 6 2 3 3 3 3 2" xfId="33704" xr:uid="{5DC17FE4-25CB-4D64-AEF1-C6F0281A3628}"/>
    <cellStyle name="Millares 6 2 3 3 3 4" xfId="24490" xr:uid="{D1B0A95D-6A6D-4262-B1DB-1A772E4AAADE}"/>
    <cellStyle name="Millares 6 2 3 3 4" xfId="8357" xr:uid="{4703A234-0781-421F-9ED6-8321241E03DA}"/>
    <cellStyle name="Millares 6 2 3 3 4 2" xfId="17574" xr:uid="{2F35C0B9-2EAB-410D-809F-FC5AA26F2670}"/>
    <cellStyle name="Millares 6 2 3 3 4 2 2" xfId="36005" xr:uid="{3A151E84-C290-4D95-8976-75A83BEEFD6D}"/>
    <cellStyle name="Millares 6 2 3 3 4 3" xfId="26791" xr:uid="{2DD85DE3-DCD7-4C47-ADD6-8D461D962800}"/>
    <cellStyle name="Millares 6 2 3 3 5" xfId="7634" xr:uid="{85734B85-B52E-418E-9937-A1D3DABB3D80}"/>
    <cellStyle name="Millares 6 2 3 3 5 2" xfId="16851" xr:uid="{DAA0E19F-3A00-4AE3-82C7-D6A18B94710A}"/>
    <cellStyle name="Millares 6 2 3 3 5 2 2" xfId="35282" xr:uid="{1EE690DC-56F3-412B-826C-5733BC0552CD}"/>
    <cellStyle name="Millares 6 2 3 3 5 3" xfId="26068" xr:uid="{D5FC6E8B-D56F-44D2-812B-1A9F47E18254}"/>
    <cellStyle name="Millares 6 2 3 3 6" xfId="12277" xr:uid="{59FB6F89-F7C4-4E07-889B-45F7D87D59EA}"/>
    <cellStyle name="Millares 6 2 3 3 6 2" xfId="30708" xr:uid="{6CEBCF5F-85DE-4221-9419-1992990079D6}"/>
    <cellStyle name="Millares 6 2 3 3 7" xfId="21494" xr:uid="{800816DB-93EB-46F4-946E-C44BC36ACBB1}"/>
    <cellStyle name="Millares 6 2 3 4" xfId="3698" xr:uid="{68C0AAC2-9690-4A38-9D52-0B4012472B18}"/>
    <cellStyle name="Millares 6 2 3 4 2" xfId="5888" xr:uid="{0A0F254C-3CBD-40E8-9302-FDF9E7D728BE}"/>
    <cellStyle name="Millares 6 2 3 4 2 2" xfId="10618" xr:uid="{C272DD8A-71F4-4FC1-8F5A-680EF03CFC58}"/>
    <cellStyle name="Millares 6 2 3 4 2 2 2" xfId="19834" xr:uid="{7F71ACAA-970E-49C7-8F46-2FAE3B0EA156}"/>
    <cellStyle name="Millares 6 2 3 4 2 2 2 2" xfId="38265" xr:uid="{7A816492-C993-4BED-BCDB-417E6DE95518}"/>
    <cellStyle name="Millares 6 2 3 4 2 2 3" xfId="29051" xr:uid="{329791F9-94FA-403F-AFC0-A8E9AFCA8E46}"/>
    <cellStyle name="Millares 6 2 3 4 2 3" xfId="15112" xr:uid="{34750FA9-28A7-42AE-A393-1235154AE4BE}"/>
    <cellStyle name="Millares 6 2 3 4 2 3 2" xfId="33543" xr:uid="{F44396C3-05D5-4837-B298-201ECD1EB1D8}"/>
    <cellStyle name="Millares 6 2 3 4 2 4" xfId="24329" xr:uid="{46068AC6-8DCC-465D-AA16-B8D1338B199B}"/>
    <cellStyle name="Millares 6 2 3 4 3" xfId="8432" xr:uid="{9FF40DC6-6ECA-4F95-AD39-9C2F0E517337}"/>
    <cellStyle name="Millares 6 2 3 4 3 2" xfId="17648" xr:uid="{9FB62737-FC08-4E6C-B331-DB2EF8BBDD4A}"/>
    <cellStyle name="Millares 6 2 3 4 3 2 2" xfId="36079" xr:uid="{5FE0906B-740A-4D18-B61E-A4DC7A912972}"/>
    <cellStyle name="Millares 6 2 3 4 3 3" xfId="26865" xr:uid="{DE7B386D-EF8D-46EC-9CD5-4CF915025191}"/>
    <cellStyle name="Millares 6 2 3 4 4" xfId="7159" xr:uid="{EE4EBE5C-0F8F-4F5B-BABC-7F9817117CE7}"/>
    <cellStyle name="Millares 6 2 3 4 4 2" xfId="16376" xr:uid="{CD027EBC-25E5-4683-B27B-377DD4FA2562}"/>
    <cellStyle name="Millares 6 2 3 4 4 2 2" xfId="34807" xr:uid="{866620DC-6C24-4FD0-90C9-C596D2832A4F}"/>
    <cellStyle name="Millares 6 2 3 4 4 3" xfId="25593" xr:uid="{B4589432-9A1C-447A-9C29-C35E881780F8}"/>
    <cellStyle name="Millares 6 2 3 4 5" xfId="12926" xr:uid="{0B55B7FB-7233-45B7-A7B6-E45A0AD18E9F}"/>
    <cellStyle name="Millares 6 2 3 4 5 2" xfId="31357" xr:uid="{5823891B-BA6C-446B-AD4C-59B127073AEF}"/>
    <cellStyle name="Millares 6 2 3 4 6" xfId="22143" xr:uid="{BE0C948A-15BE-4230-BC07-978266F75B12}"/>
    <cellStyle name="Millares 6 2 3 5" xfId="4189" xr:uid="{DCB3EB1D-283B-4E20-8604-E55E12AFBED0}"/>
    <cellStyle name="Millares 6 2 3 5 2" xfId="8919" xr:uid="{9340571D-55F2-4FEB-9271-24C8818AF89F}"/>
    <cellStyle name="Millares 6 2 3 5 2 2" xfId="18135" xr:uid="{9887355F-D125-494B-9309-88A4384EF4C7}"/>
    <cellStyle name="Millares 6 2 3 5 2 2 2" xfId="36566" xr:uid="{DA7AA2C1-790C-469D-8A75-F2D00DE244E0}"/>
    <cellStyle name="Millares 6 2 3 5 2 3" xfId="27352" xr:uid="{870D9D85-0474-49B7-83B0-AE91A55B98C0}"/>
    <cellStyle name="Millares 6 2 3 5 3" xfId="13413" xr:uid="{C1EB0ACF-DC3B-4A25-A04E-69ABAD270DF4}"/>
    <cellStyle name="Millares 6 2 3 5 3 2" xfId="31844" xr:uid="{C8480732-36CC-4ADE-B398-56C363D430B7}"/>
    <cellStyle name="Millares 6 2 3 5 4" xfId="22630" xr:uid="{7C985F29-E0B6-4262-B828-3DF6B9405D36}"/>
    <cellStyle name="Millares 6 2 3 6" xfId="5981" xr:uid="{7B9E2A76-64C1-4E61-9F40-EEE559E41CC4}"/>
    <cellStyle name="Millares 6 2 3 6 2" xfId="10705" xr:uid="{188F9286-748F-4A20-89D1-1EE1C30619B8}"/>
    <cellStyle name="Millares 6 2 3 6 2 2" xfId="19921" xr:uid="{38C993E0-142B-40F8-9ECF-9E2B4A8017FB}"/>
    <cellStyle name="Millares 6 2 3 6 2 2 2" xfId="38352" xr:uid="{5F78A5B4-EA3E-491D-9F2E-2188D2B25D92}"/>
    <cellStyle name="Millares 6 2 3 6 2 3" xfId="29138" xr:uid="{975BFCD0-00F9-40D4-A345-CC3C89701F76}"/>
    <cellStyle name="Millares 6 2 3 6 3" xfId="15199" xr:uid="{1D7A5B23-2476-495B-A993-47A30D51F69F}"/>
    <cellStyle name="Millares 6 2 3 6 3 2" xfId="33630" xr:uid="{AEE3F970-FD37-495C-A0F6-09A80BC250EF}"/>
    <cellStyle name="Millares 6 2 3 6 4" xfId="24416" xr:uid="{43F9DE82-5357-4190-976C-6B17862C2507}"/>
    <cellStyle name="Millares 6 2 3 7" xfId="6496" xr:uid="{8975D7A1-8D5A-4C0E-8AE5-13A839949D71}"/>
    <cellStyle name="Millares 6 2 3 7 2" xfId="15713" xr:uid="{A3199046-5B40-426D-81E7-E805A1DACC34}"/>
    <cellStyle name="Millares 6 2 3 7 2 2" xfId="34144" xr:uid="{F768B576-81C5-4CD0-A7A7-CA4FA18692AA}"/>
    <cellStyle name="Millares 6 2 3 7 3" xfId="24930" xr:uid="{9D011102-E9D3-4E65-9D39-C661AAD749F9}"/>
    <cellStyle name="Millares 6 2 3 8" xfId="8283" xr:uid="{FC6A84A7-0EAC-4D17-96BF-885FB71C2F91}"/>
    <cellStyle name="Millares 6 2 3 8 2" xfId="17500" xr:uid="{74C78B88-A4B6-4561-A049-E8014BB52C8A}"/>
    <cellStyle name="Millares 6 2 3 8 2 2" xfId="35931" xr:uid="{1FDDACFF-2CDC-48FD-8055-23BD487D8D4A}"/>
    <cellStyle name="Millares 6 2 3 8 3" xfId="26717" xr:uid="{54AAC1B7-8B81-496D-8EBB-04C69095A00F}"/>
    <cellStyle name="Millares 6 2 3 9" xfId="11227" xr:uid="{ECE10A2A-FF94-4B35-A230-9CB0B634DEE2}"/>
    <cellStyle name="Millares 6 2 3 9 2" xfId="29658" xr:uid="{2FB36170-26FE-461A-B70B-2C651963C014}"/>
    <cellStyle name="Millares 6 2 4" xfId="1365" xr:uid="{B4132C03-4511-4E65-A22E-7D5982B99151}"/>
    <cellStyle name="Millares 6 2 4 10" xfId="2191" xr:uid="{8EFAFAF5-5835-4C3A-9F5F-FB4669F247E1}"/>
    <cellStyle name="Millares 6 2 4 2" xfId="3239" xr:uid="{E4B85B87-3F5B-4BBE-98FF-13714CFDEE45}"/>
    <cellStyle name="Millares 6 2 4 2 2" xfId="5430" xr:uid="{F57D1A37-DA93-4402-BE94-4029E9736C4F}"/>
    <cellStyle name="Millares 6 2 4 2 2 2" xfId="10160" xr:uid="{0D1CF403-2F32-4EE0-89AE-E79A837F038E}"/>
    <cellStyle name="Millares 6 2 4 2 2 2 2" xfId="19376" xr:uid="{6131B6E3-D8F5-43D4-9A6F-3D8801CDA877}"/>
    <cellStyle name="Millares 6 2 4 2 2 2 2 2" xfId="37807" xr:uid="{2A27341E-6F30-45FD-8F1A-38EEF027D573}"/>
    <cellStyle name="Millares 6 2 4 2 2 2 3" xfId="28593" xr:uid="{08006676-3C18-484B-9917-9F39C6466B1C}"/>
    <cellStyle name="Millares 6 2 4 2 2 3" xfId="14654" xr:uid="{F56655F4-E6DD-487B-9FE6-11EC5A26E291}"/>
    <cellStyle name="Millares 6 2 4 2 2 3 2" xfId="33085" xr:uid="{6A197A28-B0B9-4066-9F98-401D253B5900}"/>
    <cellStyle name="Millares 6 2 4 2 2 4" xfId="23871" xr:uid="{5665EE59-3C12-42F5-8351-F325427C3CE3}"/>
    <cellStyle name="Millares 6 2 4 2 3" xfId="8369" xr:uid="{48AD8567-F6E9-4EFE-9606-91EACF05178F}"/>
    <cellStyle name="Millares 6 2 4 2 3 2" xfId="17585" xr:uid="{CD92D951-2D77-4A71-A962-07DEA4B73BBE}"/>
    <cellStyle name="Millares 6 2 4 2 3 2 2" xfId="36016" xr:uid="{29490E64-1DD7-4D00-A2DE-FCB0D5EA10AE}"/>
    <cellStyle name="Millares 6 2 4 2 3 3" xfId="26802" xr:uid="{4D27BCE2-40C0-4398-A311-7A19586439F2}"/>
    <cellStyle name="Millares 6 2 4 2 4" xfId="7825" xr:uid="{170F6338-2235-4BA9-9B36-B2BFE23C8FA5}"/>
    <cellStyle name="Millares 6 2 4 2 4 2" xfId="17042" xr:uid="{15C8CEA4-99D2-4A56-88C6-DA4061D54FB7}"/>
    <cellStyle name="Millares 6 2 4 2 4 2 2" xfId="35473" xr:uid="{E2E036B7-9411-4C56-A846-5DD74406BA0B}"/>
    <cellStyle name="Millares 6 2 4 2 4 3" xfId="26259" xr:uid="{B7E54F9D-C56D-442B-80FC-64F8033404E8}"/>
    <cellStyle name="Millares 6 2 4 2 5" xfId="12468" xr:uid="{538931C8-AD0C-4320-8F11-ACBE6BE99852}"/>
    <cellStyle name="Millares 6 2 4 2 5 2" xfId="30899" xr:uid="{4D88E325-117E-4E29-A54B-3310D473242D}"/>
    <cellStyle name="Millares 6 2 4 2 6" xfId="21685" xr:uid="{A3418276-F87E-444F-8CCB-00BB1E89F12D}"/>
    <cellStyle name="Millares 6 2 4 3" xfId="3710" xr:uid="{F9BC6793-B716-4065-8940-92EFD3B13CA0}"/>
    <cellStyle name="Millares 6 2 4 3 2" xfId="5899" xr:uid="{2A659AEE-6CB5-404A-B846-24D9BF182AC3}"/>
    <cellStyle name="Millares 6 2 4 3 2 2" xfId="10629" xr:uid="{87318490-0520-4747-9DBC-DDB86ABC84F8}"/>
    <cellStyle name="Millares 6 2 4 3 2 2 2" xfId="19845" xr:uid="{0CEBCD5C-D23D-4AE0-A827-AC8215C94A05}"/>
    <cellStyle name="Millares 6 2 4 3 2 2 2 2" xfId="38276" xr:uid="{BDC6CB6C-C1D4-47A7-8C9C-C69F2B5D8763}"/>
    <cellStyle name="Millares 6 2 4 3 2 2 3" xfId="29062" xr:uid="{A0AD93FC-99CB-4922-8915-6EE283511C28}"/>
    <cellStyle name="Millares 6 2 4 3 2 3" xfId="15123" xr:uid="{EA0810E2-7EEB-4748-8C0F-A89E20F1D054}"/>
    <cellStyle name="Millares 6 2 4 3 2 3 2" xfId="33554" xr:uid="{9B616651-B088-4184-A8C2-41E1A6BE376C}"/>
    <cellStyle name="Millares 6 2 4 3 2 4" xfId="24340" xr:uid="{A4F77DB4-C127-4DE3-93E9-D70B0BAF6786}"/>
    <cellStyle name="Millares 6 2 4 3 3" xfId="8443" xr:uid="{E6C7FAA9-C1C0-4438-B41A-0923EF271F42}"/>
    <cellStyle name="Millares 6 2 4 3 3 2" xfId="17659" xr:uid="{2E559638-2360-4129-82B3-727CB002ECD4}"/>
    <cellStyle name="Millares 6 2 4 3 3 2 2" xfId="36090" xr:uid="{6FC7E539-1C42-4EDD-BA60-E4C2BECECE93}"/>
    <cellStyle name="Millares 6 2 4 3 3 3" xfId="26876" xr:uid="{2DE2DA65-DF3D-46C2-99D4-957290F23572}"/>
    <cellStyle name="Millares 6 2 4 3 4" xfId="7170" xr:uid="{6E825365-54BF-4D79-8B9C-03DB4E8308BD}"/>
    <cellStyle name="Millares 6 2 4 3 4 2" xfId="16387" xr:uid="{B54B8A6B-79A4-4FAC-8DB9-CB5645C91308}"/>
    <cellStyle name="Millares 6 2 4 3 4 2 2" xfId="34818" xr:uid="{3383C400-715E-4CA7-9656-B9513D4434B4}"/>
    <cellStyle name="Millares 6 2 4 3 4 3" xfId="25604" xr:uid="{C7C14506-69F5-409A-87B5-0039BE948153}"/>
    <cellStyle name="Millares 6 2 4 3 5" xfId="12937" xr:uid="{97C3EDE7-9269-4B30-963A-7556229B0C88}"/>
    <cellStyle name="Millares 6 2 4 3 5 2" xfId="31368" xr:uid="{6E61C408-1E06-4423-9D21-67C6FB7A6D99}"/>
    <cellStyle name="Millares 6 2 4 3 6" xfId="22154" xr:uid="{6D627569-FFD7-4960-9929-89E0B3D5AFEB}"/>
    <cellStyle name="Millares 6 2 4 4" xfId="4380" xr:uid="{E1ABB152-234F-44D6-BE66-F04C05AAF3DC}"/>
    <cellStyle name="Millares 6 2 4 4 2" xfId="9110" xr:uid="{F26BA294-3D2A-4168-B0E3-8E970E6DD54E}"/>
    <cellStyle name="Millares 6 2 4 4 2 2" xfId="18326" xr:uid="{E2F7DBFF-D347-4190-9A5B-7B53D1FC8EAC}"/>
    <cellStyle name="Millares 6 2 4 4 2 2 2" xfId="36757" xr:uid="{E4F6E530-8705-44CB-AE89-1FC526DEB0A2}"/>
    <cellStyle name="Millares 6 2 4 4 2 3" xfId="27543" xr:uid="{903EDA2A-30CD-4330-B806-5CA60D72FD77}"/>
    <cellStyle name="Millares 6 2 4 4 3" xfId="13604" xr:uid="{0FE598C5-BD66-411C-8F15-ADCB51D8B017}"/>
    <cellStyle name="Millares 6 2 4 4 3 2" xfId="32035" xr:uid="{B403DBEC-7F1F-47AF-914F-BEB77CBF1824}"/>
    <cellStyle name="Millares 6 2 4 4 4" xfId="22821" xr:uid="{3CBC714E-CEE3-4AFD-9281-62696464C414}"/>
    <cellStyle name="Millares 6 2 4 5" xfId="5992" xr:uid="{414C641F-0733-4E9C-809E-A163639F3D01}"/>
    <cellStyle name="Millares 6 2 4 5 2" xfId="10716" xr:uid="{F30430F1-4846-4813-9684-54C973806AA8}"/>
    <cellStyle name="Millares 6 2 4 5 2 2" xfId="19932" xr:uid="{2040DB03-65DD-458B-98AC-A973EC99D484}"/>
    <cellStyle name="Millares 6 2 4 5 2 2 2" xfId="38363" xr:uid="{EE75DB25-B647-4B23-B44D-8527C2562C7C}"/>
    <cellStyle name="Millares 6 2 4 5 2 3" xfId="29149" xr:uid="{D3A582FB-1DEF-4CDA-BED3-8E32E7B89303}"/>
    <cellStyle name="Millares 6 2 4 5 3" xfId="15210" xr:uid="{86659129-9A07-47F2-91C0-5683637986C1}"/>
    <cellStyle name="Millares 6 2 4 5 3 2" xfId="33641" xr:uid="{FF2F5640-F0E4-4568-A11C-B4BC13E1E155}"/>
    <cellStyle name="Millares 6 2 4 5 4" xfId="24427" xr:uid="{DA5466AF-9AEB-484B-9A3C-D6BD46A2A7C2}"/>
    <cellStyle name="Millares 6 2 4 6" xfId="8294" xr:uid="{EE365B82-7EC1-486B-820A-A33932250214}"/>
    <cellStyle name="Millares 6 2 4 6 2" xfId="17511" xr:uid="{DFD5FA7E-86B6-4C7F-824E-F8295EBE5AC0}"/>
    <cellStyle name="Millares 6 2 4 6 2 2" xfId="35942" xr:uid="{A3553FC4-25E9-434E-99DF-57D4C5AFF47D}"/>
    <cellStyle name="Millares 6 2 4 6 3" xfId="26728" xr:uid="{31AC2138-DB1B-4EA9-BE91-058F30D7FEB2}"/>
    <cellStyle name="Millares 6 2 4 7" xfId="6702" xr:uid="{C4442055-F329-4A7A-8084-9D1BB6B2D957}"/>
    <cellStyle name="Millares 6 2 4 7 2" xfId="15919" xr:uid="{DF044114-6FFD-4C28-8269-A3BC791AD9ED}"/>
    <cellStyle name="Millares 6 2 4 7 2 2" xfId="34350" xr:uid="{D481DACF-EF34-4C52-8DCD-05E1E4DE29EA}"/>
    <cellStyle name="Millares 6 2 4 7 3" xfId="25136" xr:uid="{7457E5C8-C0B7-4A82-BF25-88DE6FF6CF03}"/>
    <cellStyle name="Millares 6 2 4 8" xfId="11418" xr:uid="{FECEAA6C-836E-4864-89F3-55843DFDA904}"/>
    <cellStyle name="Millares 6 2 4 8 2" xfId="29849" xr:uid="{0FA01AD1-FEFD-4D09-B7B5-411EBF9B3C50}"/>
    <cellStyle name="Millares 6 2 4 9" xfId="20635" xr:uid="{5B137B82-BCFA-435A-8BCD-2EFB47AFDC39}"/>
    <cellStyle name="Millares 6 2 5" xfId="2716" xr:uid="{E29500D6-76F7-406B-AFC9-A8CD33E2CD75}"/>
    <cellStyle name="Millares 6 2 5 2" xfId="3746" xr:uid="{1DA2E75D-CD68-4CB1-9A06-E8A0D4B09CD2}"/>
    <cellStyle name="Millares 6 2 5 2 2" xfId="5935" xr:uid="{11B2C427-F7F3-410C-9C56-DE821064C743}"/>
    <cellStyle name="Millares 6 2 5 2 2 2" xfId="10665" xr:uid="{97853944-9D54-4FDB-97BD-A6AA0A19F7AC}"/>
    <cellStyle name="Millares 6 2 5 2 2 2 2" xfId="19881" xr:uid="{74D8F5BC-0E31-41C0-93C3-CF81F8F580EB}"/>
    <cellStyle name="Millares 6 2 5 2 2 2 2 2" xfId="38312" xr:uid="{6BAE0366-0DF3-423E-B7C2-71992CC4B71A}"/>
    <cellStyle name="Millares 6 2 5 2 2 2 3" xfId="29098" xr:uid="{40CADB61-DE86-45A0-922D-6F97EB8540A5}"/>
    <cellStyle name="Millares 6 2 5 2 2 3" xfId="15159" xr:uid="{A1D65509-5801-43AE-A4F6-3838A66CE163}"/>
    <cellStyle name="Millares 6 2 5 2 2 3 2" xfId="33590" xr:uid="{82212792-BD93-40DE-ACE3-AD31CE82587E}"/>
    <cellStyle name="Millares 6 2 5 2 2 4" xfId="24376" xr:uid="{2ECDB577-CF86-4222-B165-BC808D09AED3}"/>
    <cellStyle name="Millares 6 2 5 2 3" xfId="8479" xr:uid="{58CCB4CA-DCE7-4433-89EB-AE5EEE29A948}"/>
    <cellStyle name="Millares 6 2 5 2 3 2" xfId="17695" xr:uid="{CA636223-DFD6-4087-AACC-AF8EA45C45CB}"/>
    <cellStyle name="Millares 6 2 5 2 3 2 2" xfId="36126" xr:uid="{2F984E10-E538-41F5-A1C3-40460AA07789}"/>
    <cellStyle name="Millares 6 2 5 2 3 3" xfId="26912" xr:uid="{02FD5DC0-FD5D-427C-9038-A77D868D8A58}"/>
    <cellStyle name="Millares 6 2 5 2 4" xfId="7300" xr:uid="{C6BE2FE2-355A-4F9C-BDC1-1E18D5AF5A38}"/>
    <cellStyle name="Millares 6 2 5 2 4 2" xfId="16517" xr:uid="{051F868C-BDAA-4129-9564-BFF153E48F0B}"/>
    <cellStyle name="Millares 6 2 5 2 4 2 2" xfId="34948" xr:uid="{BB95D344-3937-4416-905A-A58907765E72}"/>
    <cellStyle name="Millares 6 2 5 2 4 3" xfId="25734" xr:uid="{73DAD9DC-1404-4352-9D15-5FB4B58B312C}"/>
    <cellStyle name="Millares 6 2 5 2 5" xfId="12973" xr:uid="{8F07CEAB-48C3-4469-B865-E71E6A02EEA1}"/>
    <cellStyle name="Millares 6 2 5 2 5 2" xfId="31404" xr:uid="{60013E1F-3800-4B63-A64A-F1264946910B}"/>
    <cellStyle name="Millares 6 2 5 2 6" xfId="22190" xr:uid="{6CE498BD-90D6-415C-B895-207B67DF9FC2}"/>
    <cellStyle name="Millares 6 2 5 3" xfId="4905" xr:uid="{BBA750E8-B1BC-4223-BDD4-7F68DF96C707}"/>
    <cellStyle name="Millares 6 2 5 3 2" xfId="9635" xr:uid="{DE86E824-F349-4ECD-A951-939301D30EE2}"/>
    <cellStyle name="Millares 6 2 5 3 2 2" xfId="18851" xr:uid="{4AFE7210-EE08-49EC-8590-66F5E8E91840}"/>
    <cellStyle name="Millares 6 2 5 3 2 2 2" xfId="37282" xr:uid="{B4B754C0-E029-419F-9E2C-B89E4A350BBE}"/>
    <cellStyle name="Millares 6 2 5 3 2 3" xfId="28068" xr:uid="{26D29C93-8CB8-4178-B5EA-34A1660E952B}"/>
    <cellStyle name="Millares 6 2 5 3 3" xfId="14129" xr:uid="{EA6B0250-E9BC-49B2-9D6D-921C5C10E8ED}"/>
    <cellStyle name="Millares 6 2 5 3 3 2" xfId="32560" xr:uid="{4CBFE312-7D85-4C47-9ECF-D33AC3C60FC4}"/>
    <cellStyle name="Millares 6 2 5 3 4" xfId="23346" xr:uid="{1315D0DC-27CC-4C53-84BC-0A0BDE074697}"/>
    <cellStyle name="Millares 6 2 5 4" xfId="6030" xr:uid="{D8BB0CF5-79A2-4493-AEB4-107CB3B33309}"/>
    <cellStyle name="Millares 6 2 5 4 2" xfId="10753" xr:uid="{1E6DAB01-D4B1-4174-800B-80FA7314D253}"/>
    <cellStyle name="Millares 6 2 5 4 2 2" xfId="19969" xr:uid="{CDC90E2C-1452-4DFB-8DE7-87954A93415B}"/>
    <cellStyle name="Millares 6 2 5 4 2 2 2" xfId="38400" xr:uid="{BE8CA5FA-3A7E-4913-A2A8-3D55ED4B1E5F}"/>
    <cellStyle name="Millares 6 2 5 4 2 3" xfId="29186" xr:uid="{752837F9-5896-4135-B169-F2026057FC07}"/>
    <cellStyle name="Millares 6 2 5 4 3" xfId="15247" xr:uid="{714B071C-BA2D-45BC-8DEA-241957D96E92}"/>
    <cellStyle name="Millares 6 2 5 4 3 2" xfId="33678" xr:uid="{F90908E3-5F38-4BEF-82A1-8F9F242A6EF6}"/>
    <cellStyle name="Millares 6 2 5 4 4" xfId="24464" xr:uid="{AF0941DB-32EE-4BE0-BB31-049ADF7F5F2E}"/>
    <cellStyle name="Millares 6 2 5 5" xfId="8331" xr:uid="{D87A51D3-579A-409E-B59E-3AB86EBF84DE}"/>
    <cellStyle name="Millares 6 2 5 5 2" xfId="17548" xr:uid="{79351ACF-184F-4B6E-9411-F203428974E7}"/>
    <cellStyle name="Millares 6 2 5 5 2 2" xfId="35979" xr:uid="{EE04CA3B-BAA6-4B9B-B78B-C0D6E8A755BE}"/>
    <cellStyle name="Millares 6 2 5 5 3" xfId="26765" xr:uid="{BAF825E7-ED88-4B89-8801-C384C1A72311}"/>
    <cellStyle name="Millares 6 2 5 6" xfId="6595" xr:uid="{4810589D-AED2-417E-B2DB-D30F2A7DB243}"/>
    <cellStyle name="Millares 6 2 5 6 2" xfId="15812" xr:uid="{EE7DD9F9-42EF-45FB-A30E-5AD4D4EFC81A}"/>
    <cellStyle name="Millares 6 2 5 6 2 2" xfId="34243" xr:uid="{1D3C82E5-C279-4AF9-AAFB-FD1B437B2772}"/>
    <cellStyle name="Millares 6 2 5 6 3" xfId="25029" xr:uid="{68EE30CE-230C-47BD-816A-BE32020D1771}"/>
    <cellStyle name="Millares 6 2 5 7" xfId="11943" xr:uid="{7568A89C-A200-48C2-9574-304DF6B2057E}"/>
    <cellStyle name="Millares 6 2 5 7 2" xfId="30374" xr:uid="{6E66B538-8FF1-4FEC-8CCC-4CBC423D2F47}"/>
    <cellStyle name="Millares 6 2 5 8" xfId="21160" xr:uid="{EB1A9658-07D5-49C1-B40C-70ADF4245F08}"/>
    <cellStyle name="Millares 6 2 6" xfId="3672" xr:uid="{0CD4C66B-3E17-4E8D-970D-1A84D01FFD7F}"/>
    <cellStyle name="Millares 6 2 6 2" xfId="5862" xr:uid="{D55C0CE9-DD14-4C1A-B6FF-9EADE63B353C}"/>
    <cellStyle name="Millares 6 2 6 2 2" xfId="10592" xr:uid="{93332683-5CC8-49BE-AD41-9D04607D4C47}"/>
    <cellStyle name="Millares 6 2 6 2 2 2" xfId="19808" xr:uid="{8D301AD1-0FAC-4FF9-9167-CBE947183E4C}"/>
    <cellStyle name="Millares 6 2 6 2 2 2 2" xfId="38239" xr:uid="{A0485269-6EB2-42D5-8764-F713FBC5D0C2}"/>
    <cellStyle name="Millares 6 2 6 2 2 3" xfId="29025" xr:uid="{1535915D-21BC-4948-949B-1932CB16F99D}"/>
    <cellStyle name="Millares 6 2 6 2 3" xfId="15086" xr:uid="{8DFBD527-33FC-4903-8FB5-B2853B960D24}"/>
    <cellStyle name="Millares 6 2 6 2 3 2" xfId="33517" xr:uid="{D569B077-85FA-4574-8E8C-34220F85EA57}"/>
    <cellStyle name="Millares 6 2 6 2 4" xfId="24303" xr:uid="{65FB7736-9D0C-478F-B477-65A13EF378D8}"/>
    <cellStyle name="Millares 6 2 6 3" xfId="8406" xr:uid="{3D1B6BA1-10E8-431F-9454-1727BA10347C}"/>
    <cellStyle name="Millares 6 2 6 3 2" xfId="17622" xr:uid="{BB4FAC69-CD14-47A9-AD21-56600118C51B}"/>
    <cellStyle name="Millares 6 2 6 3 2 2" xfId="36053" xr:uid="{691A0CA7-9B50-415F-B928-89B1AE5EA8DF}"/>
    <cellStyle name="Millares 6 2 6 3 3" xfId="26839" xr:uid="{F5B84565-4A93-452F-821C-6C829B6CF6DA}"/>
    <cellStyle name="Millares 6 2 6 4" xfId="7133" xr:uid="{DD6B68F4-3CE5-470F-8387-2AAFFC809AF3}"/>
    <cellStyle name="Millares 6 2 6 4 2" xfId="16350" xr:uid="{E30B2D81-04EE-4D5E-9509-969D40DADA95}"/>
    <cellStyle name="Millares 6 2 6 4 2 2" xfId="34781" xr:uid="{B879DC31-A110-499A-965E-D431B6BF7CCE}"/>
    <cellStyle name="Millares 6 2 6 4 3" xfId="25567" xr:uid="{3129D363-5354-436B-BA1C-EC95BBA15F22}"/>
    <cellStyle name="Millares 6 2 6 5" xfId="12900" xr:uid="{D5FC7072-EEBC-4CCF-8BBB-FBE6A0AE75E9}"/>
    <cellStyle name="Millares 6 2 6 5 2" xfId="31331" xr:uid="{FFFA6C8D-5AD6-4532-BAEF-7A51BB09163C}"/>
    <cellStyle name="Millares 6 2 6 6" xfId="22117" xr:uid="{8882505D-8978-45B9-80F8-26CBCF081CA8}"/>
    <cellStyle name="Millares 6 2 7" xfId="3856" xr:uid="{9E4ABC0D-EAED-4FC5-91E9-8177E4B2E36F}"/>
    <cellStyle name="Millares 6 2 7 2" xfId="8585" xr:uid="{9313F7F1-6971-461B-9092-3C52BF400339}"/>
    <cellStyle name="Millares 6 2 7 2 2" xfId="17801" xr:uid="{5DC2AC33-0B87-4A97-A5AF-E081124C7E67}"/>
    <cellStyle name="Millares 6 2 7 2 2 2" xfId="36232" xr:uid="{6C649EBB-9A84-4DD2-9349-06A83D276ACA}"/>
    <cellStyle name="Millares 6 2 7 2 3" xfId="27018" xr:uid="{EDB307A1-FD11-416C-A232-4162C1266516}"/>
    <cellStyle name="Millares 6 2 7 3" xfId="13079" xr:uid="{E58DD30F-2EDC-43F2-9C83-0975744769E7}"/>
    <cellStyle name="Millares 6 2 7 3 2" xfId="31510" xr:uid="{E24AD118-050F-4513-B26F-446886A45518}"/>
    <cellStyle name="Millares 6 2 7 4" xfId="22296" xr:uid="{76D2DBF1-06B9-4E68-BF89-B4FD1578F257}"/>
    <cellStyle name="Millares 6 2 8" xfId="5955" xr:uid="{7FC556BA-1DBA-459F-9EA3-AFBE0BF8CDBD}"/>
    <cellStyle name="Millares 6 2 8 2" xfId="10679" xr:uid="{0784CFDB-7759-4F2B-A358-55634C92568F}"/>
    <cellStyle name="Millares 6 2 8 2 2" xfId="19895" xr:uid="{40B65708-B9B1-4720-8E27-7AF7FB1D3EC3}"/>
    <cellStyle name="Millares 6 2 8 2 2 2" xfId="38326" xr:uid="{3106B6B7-519D-4015-AFFB-55043997B56A}"/>
    <cellStyle name="Millares 6 2 8 2 3" xfId="29112" xr:uid="{378436E5-BAA4-4C1A-9BD4-4D1615FAE0FC}"/>
    <cellStyle name="Millares 6 2 8 3" xfId="15173" xr:uid="{CEF2E1F5-60E3-4672-B1A1-4B89636E3E8B}"/>
    <cellStyle name="Millares 6 2 8 3 2" xfId="33604" xr:uid="{2BFB04CA-403B-411A-A889-F36D761B54AC}"/>
    <cellStyle name="Millares 6 2 8 4" xfId="24390" xr:uid="{4091E944-B6B1-400D-BA1B-5F05A51A5B59}"/>
    <cellStyle name="Millares 6 2 9" xfId="6162" xr:uid="{5D1248F7-0D0A-47F2-AE2F-404C664BFDD3}"/>
    <cellStyle name="Millares 6 2 9 2" xfId="15379" xr:uid="{FFDD8DAD-2736-47F3-AE88-483A4A18745E}"/>
    <cellStyle name="Millares 6 2 9 2 2" xfId="33810" xr:uid="{B986691D-D4B3-460D-ADEA-6E6ABD106077}"/>
    <cellStyle name="Millares 6 2 9 3" xfId="24596" xr:uid="{78909077-02C3-4BAE-B903-F8955767EDA5}"/>
    <cellStyle name="Millares 6 3" xfId="135" xr:uid="{1025AFB4-AFB2-48F9-B237-E0F3A769C3A6}"/>
    <cellStyle name="Millares 6 3 10" xfId="8260" xr:uid="{CDE2E70F-DA5C-4369-ACAD-AB4C2300C78D}"/>
    <cellStyle name="Millares 6 3 10 2" xfId="17477" xr:uid="{8CF122C7-D4AD-4D07-9908-5CD818602ED6}"/>
    <cellStyle name="Millares 6 3 10 2 2" xfId="35908" xr:uid="{F90FB3BE-E3FD-46DE-B387-4A8C5CAF9452}"/>
    <cellStyle name="Millares 6 3 10 3" xfId="26694" xr:uid="{EF673CA6-B03D-4E87-90C3-8273A0636F96}"/>
    <cellStyle name="Millares 6 3 11" xfId="10947" xr:uid="{15E60823-896A-43BC-99BC-A3A8F2BF1408}"/>
    <cellStyle name="Millares 6 3 11 2" xfId="29378" xr:uid="{9260FC87-BBF7-471E-8D68-B2C373EEA6E3}"/>
    <cellStyle name="Millares 6 3 12" xfId="20164" xr:uid="{47200D2F-8491-49ED-A6E5-90FABE6A3BD1}"/>
    <cellStyle name="Millares 6 3 13" xfId="1721" xr:uid="{44F018D5-BF5E-45FF-85A9-C64B1C5BE7F9}"/>
    <cellStyle name="Millares 6 3 14" xfId="828" xr:uid="{7D36BE71-F060-4BBF-A486-8246EC3A9A33}"/>
    <cellStyle name="Millares 6 3 15" xfId="379" xr:uid="{67DCC333-28A4-43FD-BD73-129E23D99867}"/>
    <cellStyle name="Millares 6 3 2" xfId="217" xr:uid="{0240E349-C192-47B2-A587-1F9F5F824ED4}"/>
    <cellStyle name="Millares 6 3 2 10" xfId="20330" xr:uid="{46B49478-6EEB-4FBD-9CF9-28D3B25620A3}"/>
    <cellStyle name="Millares 6 3 2 11" xfId="1886" xr:uid="{27D18A8A-1872-4D17-B9E5-EE598CF76F36}"/>
    <cellStyle name="Millares 6 3 2 12" xfId="1241" xr:uid="{04BAA59D-F532-42EF-A7C0-0A624FF2E337}"/>
    <cellStyle name="Millares 6 3 2 13" xfId="448" xr:uid="{6A74CC5B-F595-4F16-A0C1-1674836DFA1A}"/>
    <cellStyle name="Millares 6 3 2 2" xfId="319" xr:uid="{F324577B-090D-4B33-9BE1-67E4D608AC54}"/>
    <cellStyle name="Millares 6 3 2 2 10" xfId="2409" xr:uid="{4B3EB770-BE3E-4EE5-887C-D11804B1E021}"/>
    <cellStyle name="Millares 6 3 2 2 11" xfId="1533" xr:uid="{B906250F-C8DC-40F9-8A53-1C4DE3DA3BB1}"/>
    <cellStyle name="Millares 6 3 2 2 12" xfId="548" xr:uid="{B6D7F451-C1EB-4879-ACE4-E6D7549E89C3}"/>
    <cellStyle name="Millares 6 3 2 2 2" xfId="3459" xr:uid="{1DEA926D-6271-4B94-96B4-E8998ADF56B3}"/>
    <cellStyle name="Millares 6 3 2 2 2 2" xfId="5650" xr:uid="{DBE5BEEC-DCBB-485E-AE03-71653259F963}"/>
    <cellStyle name="Millares 6 3 2 2 2 2 2" xfId="10380" xr:uid="{6F38C7E3-D58F-42C5-AB39-2E1FBC15B891}"/>
    <cellStyle name="Millares 6 3 2 2 2 2 2 2" xfId="19596" xr:uid="{194BC92F-84C0-4FEF-B9E8-3175A886B32E}"/>
    <cellStyle name="Millares 6 3 2 2 2 2 2 2 2" xfId="38027" xr:uid="{DCBD8504-4DF3-4B4F-B82A-343A9D20E36F}"/>
    <cellStyle name="Millares 6 3 2 2 2 2 2 3" xfId="28813" xr:uid="{2D996F6F-0A69-4712-A87D-6172370170AF}"/>
    <cellStyle name="Millares 6 3 2 2 2 2 3" xfId="14874" xr:uid="{42625805-0B24-4337-8D2E-977D33BEA1F8}"/>
    <cellStyle name="Millares 6 3 2 2 2 2 3 2" xfId="33305" xr:uid="{AB84FEE8-9647-4931-8264-20FB393E7BBD}"/>
    <cellStyle name="Millares 6 3 2 2 2 2 4" xfId="24091" xr:uid="{DD6E1912-1007-4F8D-B006-39D7F9188E0A}"/>
    <cellStyle name="Millares 6 3 2 2 2 3" xfId="8384" xr:uid="{2EEF7077-0C62-4F00-AEAF-937C3B7ABA45}"/>
    <cellStyle name="Millares 6 3 2 2 2 3 2" xfId="17600" xr:uid="{E55D8644-F6E0-4111-A285-436DFD628CC0}"/>
    <cellStyle name="Millares 6 3 2 2 2 3 2 2" xfId="36031" xr:uid="{5F1FCB36-9FA5-4F2B-AC72-736AD674CF0A}"/>
    <cellStyle name="Millares 6 3 2 2 2 3 3" xfId="26817" xr:uid="{1D3CE3EC-D0AD-4207-9A2F-D1C91F59AB4A}"/>
    <cellStyle name="Millares 6 3 2 2 2 4" xfId="8045" xr:uid="{527BB265-C221-4B6C-97E0-317810554073}"/>
    <cellStyle name="Millares 6 3 2 2 2 4 2" xfId="17262" xr:uid="{D60E018D-84AD-4E23-83A3-50C6F143058A}"/>
    <cellStyle name="Millares 6 3 2 2 2 4 2 2" xfId="35693" xr:uid="{CEFE7515-9193-4A77-AE13-E5DCFE1246E6}"/>
    <cellStyle name="Millares 6 3 2 2 2 4 3" xfId="26479" xr:uid="{6B664561-2CC7-4D0C-A011-AF7F0FB8E386}"/>
    <cellStyle name="Millares 6 3 2 2 2 5" xfId="12688" xr:uid="{0477EA7C-88EB-4840-96B0-16C2B5451673}"/>
    <cellStyle name="Millares 6 3 2 2 2 5 2" xfId="31119" xr:uid="{FFB68288-AA64-425B-A54B-08CE31F8216B}"/>
    <cellStyle name="Millares 6 3 2 2 2 6" xfId="21905" xr:uid="{E8E6B1EB-5348-474C-8274-9CE3DFE6A333}"/>
    <cellStyle name="Millares 6 3 2 2 3" xfId="3725" xr:uid="{3113E840-5245-4B15-A8BC-83184AA682AB}"/>
    <cellStyle name="Millares 6 3 2 2 3 2" xfId="5914" xr:uid="{98B5D900-707F-4782-8DF8-4AB86F2D7EC6}"/>
    <cellStyle name="Millares 6 3 2 2 3 2 2" xfId="10644" xr:uid="{8940DD36-80BE-4287-B03C-ADA7820E7012}"/>
    <cellStyle name="Millares 6 3 2 2 3 2 2 2" xfId="19860" xr:uid="{D6590D1C-1B9F-4E1A-B50F-5AA107E501C3}"/>
    <cellStyle name="Millares 6 3 2 2 3 2 2 2 2" xfId="38291" xr:uid="{A7C9ADB2-7190-4069-BF78-6AFB223C1CC3}"/>
    <cellStyle name="Millares 6 3 2 2 3 2 2 3" xfId="29077" xr:uid="{BDF08A86-D643-4CBF-B353-0F334A41D48A}"/>
    <cellStyle name="Millares 6 3 2 2 3 2 3" xfId="15138" xr:uid="{15E12CD3-7895-470D-BDDC-E6C0B5D604F6}"/>
    <cellStyle name="Millares 6 3 2 2 3 2 3 2" xfId="33569" xr:uid="{A60910F6-EFB2-4D41-91D4-3B14554F2DA9}"/>
    <cellStyle name="Millares 6 3 2 2 3 2 4" xfId="24355" xr:uid="{8C381A10-58D8-489B-9FFA-23254428228D}"/>
    <cellStyle name="Millares 6 3 2 2 3 3" xfId="8458" xr:uid="{B9B33923-F42E-49E5-A885-0D86D2DF9011}"/>
    <cellStyle name="Millares 6 3 2 2 3 3 2" xfId="17674" xr:uid="{94F2D665-C8EA-4F3F-8580-D79FD734F0B2}"/>
    <cellStyle name="Millares 6 3 2 2 3 3 2 2" xfId="36105" xr:uid="{580370AC-E0FE-4AB6-8FBF-4DFE12BA3285}"/>
    <cellStyle name="Millares 6 3 2 2 3 3 3" xfId="26891" xr:uid="{331113A1-B962-40EE-9C5B-F73D9AC1FD99}"/>
    <cellStyle name="Millares 6 3 2 2 3 4" xfId="7185" xr:uid="{71D45EE0-8879-4CEA-B464-25D5523CDC25}"/>
    <cellStyle name="Millares 6 3 2 2 3 4 2" xfId="16402" xr:uid="{E62C304B-2A9A-4C24-9007-C057B3420CB1}"/>
    <cellStyle name="Millares 6 3 2 2 3 4 2 2" xfId="34833" xr:uid="{242D2B3E-6E78-46E2-A8BF-B7DF49A94091}"/>
    <cellStyle name="Millares 6 3 2 2 3 4 3" xfId="25619" xr:uid="{C43EBAC1-348B-48F1-A736-B94EC5E6619F}"/>
    <cellStyle name="Millares 6 3 2 2 3 5" xfId="12952" xr:uid="{6A5C196D-2222-4CAA-98A3-67519DED0B95}"/>
    <cellStyle name="Millares 6 3 2 2 3 5 2" xfId="31383" xr:uid="{87732C96-D06C-4066-9368-5CC6D5B990AF}"/>
    <cellStyle name="Millares 6 3 2 2 3 6" xfId="22169" xr:uid="{FFCE8087-D482-42FF-9D1E-D647A89C3CDB}"/>
    <cellStyle name="Millares 6 3 2 2 4" xfId="4600" xr:uid="{DD10721A-79ED-420D-B728-686C13FCBA46}"/>
    <cellStyle name="Millares 6 3 2 2 4 2" xfId="9330" xr:uid="{A6962E51-34CA-410E-8E60-C7B52B35279B}"/>
    <cellStyle name="Millares 6 3 2 2 4 2 2" xfId="18546" xr:uid="{5EF43AC2-C1F9-44D6-99CA-940A1A7FA2ED}"/>
    <cellStyle name="Millares 6 3 2 2 4 2 2 2" xfId="36977" xr:uid="{38FBB9B6-AC69-471A-9E52-1CF8F567F996}"/>
    <cellStyle name="Millares 6 3 2 2 4 2 3" xfId="27763" xr:uid="{F074D63B-BB80-425D-9C1F-4F69109149B0}"/>
    <cellStyle name="Millares 6 3 2 2 4 3" xfId="13824" xr:uid="{6477D0F8-05DC-49E5-B291-4C4881CD133D}"/>
    <cellStyle name="Millares 6 3 2 2 4 3 2" xfId="32255" xr:uid="{6751D7A2-8847-43C1-BDC4-1AF1BD7C2A87}"/>
    <cellStyle name="Millares 6 3 2 2 4 4" xfId="23041" xr:uid="{065692DF-A577-452B-84B2-F314E2318ED1}"/>
    <cellStyle name="Millares 6 3 2 2 5" xfId="6007" xr:uid="{BE4D2710-E99C-4FE2-B3CB-40173EAD0DD1}"/>
    <cellStyle name="Millares 6 3 2 2 5 2" xfId="10731" xr:uid="{4A6B064D-6C0D-4569-854D-9B3F9DF9972E}"/>
    <cellStyle name="Millares 6 3 2 2 5 2 2" xfId="19947" xr:uid="{DBCA1160-E41F-4860-8193-09ACDE503E04}"/>
    <cellStyle name="Millares 6 3 2 2 5 2 2 2" xfId="38378" xr:uid="{62238D48-B690-46D1-9660-5CA7377F7791}"/>
    <cellStyle name="Millares 6 3 2 2 5 2 3" xfId="29164" xr:uid="{9CD9ED35-A1C1-488A-912A-D92339D52ACF}"/>
    <cellStyle name="Millares 6 3 2 2 5 3" xfId="15225" xr:uid="{72E36626-13ED-42FC-A563-AEA22DF95A49}"/>
    <cellStyle name="Millares 6 3 2 2 5 3 2" xfId="33656" xr:uid="{952D4B24-8146-4222-A320-2C865C97FF84}"/>
    <cellStyle name="Millares 6 3 2 2 5 4" xfId="24442" xr:uid="{5542CA0D-53D3-4B24-84C1-7AF13E152811}"/>
    <cellStyle name="Millares 6 3 2 2 6" xfId="8309" xr:uid="{84D690C3-0644-4043-84F7-40EEEE803FDB}"/>
    <cellStyle name="Millares 6 3 2 2 6 2" xfId="17526" xr:uid="{33E2F4CF-7C01-4121-9F56-FCD85A898038}"/>
    <cellStyle name="Millares 6 3 2 2 6 2 2" xfId="35957" xr:uid="{5A9EEAF9-1A91-470F-9D23-50BD9AD28747}"/>
    <cellStyle name="Millares 6 3 2 2 6 3" xfId="26743" xr:uid="{846E0244-E394-48EF-91DC-54CFFB31A046}"/>
    <cellStyle name="Millares 6 3 2 2 7" xfId="6922" xr:uid="{77AD30D2-E976-455C-A54C-B6136D3DD85C}"/>
    <cellStyle name="Millares 6 3 2 2 7 2" xfId="16139" xr:uid="{6661CA54-8A58-4820-AE63-1BD38C9387DE}"/>
    <cellStyle name="Millares 6 3 2 2 7 2 2" xfId="34570" xr:uid="{D7F5F277-BF95-45D5-BCFC-B571FEDB2442}"/>
    <cellStyle name="Millares 6 3 2 2 7 3" xfId="25356" xr:uid="{604B83CA-526E-48C3-BC28-24D66A000979}"/>
    <cellStyle name="Millares 6 3 2 2 8" xfId="11638" xr:uid="{A462560C-41E4-4F19-9986-28B608FD2E2A}"/>
    <cellStyle name="Millares 6 3 2 2 8 2" xfId="30069" xr:uid="{7477DA91-00F1-497A-B1EB-136E0D4C2E6A}"/>
    <cellStyle name="Millares 6 3 2 2 9" xfId="20855" xr:uid="{78C87C6C-1DBC-4B9B-A813-0DC0D5C9E27E}"/>
    <cellStyle name="Millares 6 3 2 3" xfId="2934" xr:uid="{80A4B651-E00F-4DCE-9157-73DB8AA3BA22}"/>
    <cellStyle name="Millares 6 3 2 3 2" xfId="5125" xr:uid="{1A6D969E-04A2-4DA8-9549-F58F2688B355}"/>
    <cellStyle name="Millares 6 3 2 3 2 2" xfId="9855" xr:uid="{185C8647-1E2D-4D71-9F4B-3800AB812429}"/>
    <cellStyle name="Millares 6 3 2 3 2 2 2" xfId="19071" xr:uid="{93FC7084-9845-41B8-9930-4CAE7ADFC2E0}"/>
    <cellStyle name="Millares 6 3 2 3 2 2 2 2" xfId="37502" xr:uid="{AFA8C427-9FE0-4F8D-836C-CF2561C9254A}"/>
    <cellStyle name="Millares 6 3 2 3 2 2 3" xfId="28288" xr:uid="{069C3455-821C-4CF7-968E-924C4FE2DF36}"/>
    <cellStyle name="Millares 6 3 2 3 2 3" xfId="14349" xr:uid="{6A84BD3E-1378-4949-8993-E7001FEB32A2}"/>
    <cellStyle name="Millares 6 3 2 3 2 3 2" xfId="32780" xr:uid="{B978435F-2A63-4915-96AB-379C0CF51B4B}"/>
    <cellStyle name="Millares 6 3 2 3 2 4" xfId="23566" xr:uid="{08EC6C46-E1D3-45D2-AB25-63DF949CB12B}"/>
    <cellStyle name="Millares 6 3 2 3 3" xfId="6045" xr:uid="{2CF1DCD2-025D-4C79-AD1B-B81283973150}"/>
    <cellStyle name="Millares 6 3 2 3 3 2" xfId="10768" xr:uid="{88208CA9-8823-44E5-AEF9-30DE97A1C91A}"/>
    <cellStyle name="Millares 6 3 2 3 3 2 2" xfId="19984" xr:uid="{2D87F9E3-3A8B-4AE7-B215-EB31E1091692}"/>
    <cellStyle name="Millares 6 3 2 3 3 2 2 2" xfId="38415" xr:uid="{94D088F6-C289-4755-BF87-0AB4B9617E58}"/>
    <cellStyle name="Millares 6 3 2 3 3 2 3" xfId="29201" xr:uid="{F78DB376-44BC-4A6F-AC98-0208CA34018C}"/>
    <cellStyle name="Millares 6 3 2 3 3 3" xfId="15262" xr:uid="{7CF10C03-0589-41FD-9BA9-9BC9AEBF3CE5}"/>
    <cellStyle name="Millares 6 3 2 3 3 3 2" xfId="33693" xr:uid="{E992AD73-4CFF-4F7D-B693-4636B87BFE76}"/>
    <cellStyle name="Millares 6 3 2 3 3 4" xfId="24479" xr:uid="{A18777C3-F7D3-436D-926D-75C5868278BA}"/>
    <cellStyle name="Millares 6 3 2 3 4" xfId="8346" xr:uid="{14E6D510-7EEA-4A9F-B900-23DBA4BEF291}"/>
    <cellStyle name="Millares 6 3 2 3 4 2" xfId="17563" xr:uid="{37A442A3-5531-4221-9F8B-ECEEBE5B238E}"/>
    <cellStyle name="Millares 6 3 2 3 4 2 2" xfId="35994" xr:uid="{0CF0CBFB-EB52-4512-BCC4-37D5AF87AF71}"/>
    <cellStyle name="Millares 6 3 2 3 4 3" xfId="26780" xr:uid="{5FAFF872-880B-4D31-9B8C-BBE8F4FC849A}"/>
    <cellStyle name="Millares 6 3 2 3 5" xfId="7520" xr:uid="{F81E5886-14B1-4438-A6F0-0E49E1F10241}"/>
    <cellStyle name="Millares 6 3 2 3 5 2" xfId="16737" xr:uid="{BDF99A67-4C00-4FFB-85EA-93078C5997B3}"/>
    <cellStyle name="Millares 6 3 2 3 5 2 2" xfId="35168" xr:uid="{7F4218E3-EA14-4363-8F18-116CCD7D524B}"/>
    <cellStyle name="Millares 6 3 2 3 5 3" xfId="25954" xr:uid="{14DB8174-4DDA-4014-BA08-FE333B50E54E}"/>
    <cellStyle name="Millares 6 3 2 3 6" xfId="12163" xr:uid="{DCD7FE0F-2EBE-40A6-A98B-C09641D53A08}"/>
    <cellStyle name="Millares 6 3 2 3 6 2" xfId="30594" xr:uid="{8F57A35F-C1F6-46F1-AB4B-27AF88AC4D04}"/>
    <cellStyle name="Millares 6 3 2 3 7" xfId="21380" xr:uid="{EEC1D94E-BA38-4D5D-9BCD-A2081D705937}"/>
    <cellStyle name="Millares 6 3 2 4" xfId="3687" xr:uid="{6D1A1F37-9F8D-42F5-B76F-35BFC429EAB0}"/>
    <cellStyle name="Millares 6 3 2 4 2" xfId="5877" xr:uid="{9A082991-3568-4F8C-866F-D9E265FD112B}"/>
    <cellStyle name="Millares 6 3 2 4 2 2" xfId="10607" xr:uid="{89767EC6-4CFA-4A8B-A680-64BA60EC249A}"/>
    <cellStyle name="Millares 6 3 2 4 2 2 2" xfId="19823" xr:uid="{A54B7332-C270-403E-B51D-BB094C5A5DC8}"/>
    <cellStyle name="Millares 6 3 2 4 2 2 2 2" xfId="38254" xr:uid="{549D6B99-6D32-4B9D-856E-70922FC42074}"/>
    <cellStyle name="Millares 6 3 2 4 2 2 3" xfId="29040" xr:uid="{CBA94F50-2143-4B51-B751-76A531EE34CB}"/>
    <cellStyle name="Millares 6 3 2 4 2 3" xfId="15101" xr:uid="{4B1457D8-29E9-4D33-AD50-B479E872A847}"/>
    <cellStyle name="Millares 6 3 2 4 2 3 2" xfId="33532" xr:uid="{9A8781F0-E22C-49A4-91BC-09DFBC2C6BF7}"/>
    <cellStyle name="Millares 6 3 2 4 2 4" xfId="24318" xr:uid="{95EC47FE-469C-4BCF-B6A4-CB5E0B1352BC}"/>
    <cellStyle name="Millares 6 3 2 4 3" xfId="8421" xr:uid="{AD95FC74-DC25-47C1-A3F6-9B809B5DEA5D}"/>
    <cellStyle name="Millares 6 3 2 4 3 2" xfId="17637" xr:uid="{DE3E5101-BCDA-4FBB-9AB2-7E3E9DC93DD0}"/>
    <cellStyle name="Millares 6 3 2 4 3 2 2" xfId="36068" xr:uid="{03375AC1-2CD8-4F36-B123-9B9FD9D8040F}"/>
    <cellStyle name="Millares 6 3 2 4 3 3" xfId="26854" xr:uid="{FF7D56E2-60FA-4D72-95DE-3405977EDDEA}"/>
    <cellStyle name="Millares 6 3 2 4 4" xfId="7148" xr:uid="{3739079E-24B0-4256-AD47-0DA670FC1290}"/>
    <cellStyle name="Millares 6 3 2 4 4 2" xfId="16365" xr:uid="{4643F4AE-B34A-43A3-86A2-03EDEA6D5C29}"/>
    <cellStyle name="Millares 6 3 2 4 4 2 2" xfId="34796" xr:uid="{5849FB7E-D8E3-4B08-8ECC-2629BBC92856}"/>
    <cellStyle name="Millares 6 3 2 4 4 3" xfId="25582" xr:uid="{F566BB86-A3CC-4821-A955-C97FBC215C90}"/>
    <cellStyle name="Millares 6 3 2 4 5" xfId="12915" xr:uid="{6CA67F4F-5DE2-4E98-AE56-C3512F216198}"/>
    <cellStyle name="Millares 6 3 2 4 5 2" xfId="31346" xr:uid="{2456EA94-D617-4107-A26A-E9A536C0CC51}"/>
    <cellStyle name="Millares 6 3 2 4 6" xfId="22132" xr:uid="{E97665F7-F6F5-4DD2-B724-1ACE114704FB}"/>
    <cellStyle name="Millares 6 3 2 5" xfId="4075" xr:uid="{73FF86CC-8B7C-4E9A-B859-057171D7FA16}"/>
    <cellStyle name="Millares 6 3 2 5 2" xfId="8805" xr:uid="{A68CF71D-5C4C-4701-840E-F466F7253AF5}"/>
    <cellStyle name="Millares 6 3 2 5 2 2" xfId="18021" xr:uid="{6D1E1AD5-B76F-4569-92EC-AFAE2B440B2B}"/>
    <cellStyle name="Millares 6 3 2 5 2 2 2" xfId="36452" xr:uid="{E43A56BC-EAB1-4D7C-967C-11B6E51D005A}"/>
    <cellStyle name="Millares 6 3 2 5 2 3" xfId="27238" xr:uid="{A88634AD-C86C-44C6-B1B3-6E4662D28D3C}"/>
    <cellStyle name="Millares 6 3 2 5 3" xfId="13299" xr:uid="{9AA9DA89-76B3-4FEC-87FC-D0061F549E93}"/>
    <cellStyle name="Millares 6 3 2 5 3 2" xfId="31730" xr:uid="{815FCB2C-C376-4ECC-A015-7E8D79D71C16}"/>
    <cellStyle name="Millares 6 3 2 5 4" xfId="22516" xr:uid="{1604A76C-6704-42F5-9810-A2EC59A3EE59}"/>
    <cellStyle name="Millares 6 3 2 6" xfId="5970" xr:uid="{E495A127-D964-4ABD-B815-1150FE5188C6}"/>
    <cellStyle name="Millares 6 3 2 6 2" xfId="10694" xr:uid="{B44FBB4F-5DB8-4611-BEBD-8AD1E6C1C1E6}"/>
    <cellStyle name="Millares 6 3 2 6 2 2" xfId="19910" xr:uid="{FFE4A637-F9A2-4C72-B0DB-7E8752A6CF40}"/>
    <cellStyle name="Millares 6 3 2 6 2 2 2" xfId="38341" xr:uid="{AA7746C2-8D41-4F19-B2EA-89E4064ECE7E}"/>
    <cellStyle name="Millares 6 3 2 6 2 3" xfId="29127" xr:uid="{ADD3DA14-A36B-4F8E-BD89-8E346414B293}"/>
    <cellStyle name="Millares 6 3 2 6 3" xfId="15188" xr:uid="{51E489ED-FF6B-4A71-91E4-A23DBD19656F}"/>
    <cellStyle name="Millares 6 3 2 6 3 2" xfId="33619" xr:uid="{95DB9278-0AE5-41DF-BB91-6C33BCB21349}"/>
    <cellStyle name="Millares 6 3 2 6 4" xfId="24405" xr:uid="{CEDA0302-A715-48D5-B46D-D4963F5E34DE}"/>
    <cellStyle name="Millares 6 3 2 7" xfId="6382" xr:uid="{97BBC643-88C8-4664-946E-4665880D2D5E}"/>
    <cellStyle name="Millares 6 3 2 7 2" xfId="15599" xr:uid="{01E8105E-9952-4673-8908-E3913633CF51}"/>
    <cellStyle name="Millares 6 3 2 7 2 2" xfId="34030" xr:uid="{E80F3BE4-3E6F-4779-9D6C-E958A15BE93F}"/>
    <cellStyle name="Millares 6 3 2 7 3" xfId="24816" xr:uid="{6AEDFB18-2756-4359-AFE1-007A2CB336DB}"/>
    <cellStyle name="Millares 6 3 2 8" xfId="8272" xr:uid="{D1F6E2E0-5093-45F8-B3DB-2AE9A2F8A74D}"/>
    <cellStyle name="Millares 6 3 2 8 2" xfId="17489" xr:uid="{DB2B0E65-7702-4AE4-9EC9-4194606B9C1B}"/>
    <cellStyle name="Millares 6 3 2 8 2 2" xfId="35920" xr:uid="{E30B69D5-FBA3-4C8B-941F-766AB09CAA66}"/>
    <cellStyle name="Millares 6 3 2 8 3" xfId="26706" xr:uid="{1458C6A6-39A1-4E54-B20F-B1F604736D81}"/>
    <cellStyle name="Millares 6 3 2 9" xfId="11113" xr:uid="{B3139555-6E21-4862-8C98-21421495DEC5}"/>
    <cellStyle name="Millares 6 3 2 9 2" xfId="29544" xr:uid="{ECD64300-4443-45F1-AE93-E0DADC565F52}"/>
    <cellStyle name="Millares 6 3 3" xfId="171" xr:uid="{DAB221CC-36DA-4A23-826A-93E3B9CB023C}"/>
    <cellStyle name="Millares 6 3 3 10" xfId="20498" xr:uid="{6289B4CC-8FB5-4A79-BFD3-8D873ADF23EE}"/>
    <cellStyle name="Millares 6 3 3 11" xfId="2054" xr:uid="{98EE6B59-3381-4CA2-8CBF-8F51A6D3AE82}"/>
    <cellStyle name="Millares 6 3 3 12" xfId="1387" xr:uid="{3A4982FA-270A-4E3B-8F9A-B193AB1CC0E1}"/>
    <cellStyle name="Millares 6 3 3 13" xfId="407" xr:uid="{1A7B9441-3F1E-4116-A2CD-8D59B74B9740}"/>
    <cellStyle name="Millares 6 3 3 2" xfId="278" xr:uid="{961B3B58-ECFE-403F-8B29-40118991B670}"/>
    <cellStyle name="Millares 6 3 3 2 10" xfId="2577" xr:uid="{AD2AB72C-30CC-483A-AF57-8B9B209B36F8}"/>
    <cellStyle name="Millares 6 3 3 2 11" xfId="507" xr:uid="{928FAFC8-63CC-45B8-9C1E-1606270C93DC}"/>
    <cellStyle name="Millares 6 3 3 2 2" xfId="3627" xr:uid="{A035A6C9-21CE-4933-94F8-2F0F9B6B17C4}"/>
    <cellStyle name="Millares 6 3 3 2 2 2" xfId="5818" xr:uid="{FDFDDB3D-71BB-4563-BC87-32726777CD20}"/>
    <cellStyle name="Millares 6 3 3 2 2 2 2" xfId="10548" xr:uid="{AA732C34-7C9E-46D2-8E9F-D36D5FDE3756}"/>
    <cellStyle name="Millares 6 3 3 2 2 2 2 2" xfId="19764" xr:uid="{5FBC349E-7B3A-4516-86F6-4A09E48ACB2A}"/>
    <cellStyle name="Millares 6 3 3 2 2 2 2 2 2" xfId="38195" xr:uid="{EDDD8605-CD0D-442E-9372-77026F6A3777}"/>
    <cellStyle name="Millares 6 3 3 2 2 2 2 3" xfId="28981" xr:uid="{CF47BDDE-7B22-48D4-B2F7-6AE66FD690C6}"/>
    <cellStyle name="Millares 6 3 3 2 2 2 3" xfId="15042" xr:uid="{04ECD604-9414-4A53-B357-12D77C081040}"/>
    <cellStyle name="Millares 6 3 3 2 2 2 3 2" xfId="33473" xr:uid="{375A44FE-D3A1-4945-965D-790C9EC6DD1A}"/>
    <cellStyle name="Millares 6 3 3 2 2 2 4" xfId="24259" xr:uid="{47D85EF5-8717-4E62-85CC-5EAB02E38345}"/>
    <cellStyle name="Millares 6 3 3 2 2 3" xfId="8398" xr:uid="{FC90D713-F340-4347-8E46-58875B9298B9}"/>
    <cellStyle name="Millares 6 3 3 2 2 3 2" xfId="17614" xr:uid="{3C91DC72-7978-49AB-B305-1D58FF669481}"/>
    <cellStyle name="Millares 6 3 3 2 2 3 2 2" xfId="36045" xr:uid="{0690EA18-0438-4C27-922E-23E7B09F8FCE}"/>
    <cellStyle name="Millares 6 3 3 2 2 3 3" xfId="26831" xr:uid="{618587EF-BC5A-462C-A780-47C4A0D7F4D7}"/>
    <cellStyle name="Millares 6 3 3 2 2 4" xfId="8213" xr:uid="{5763C5DF-F423-4C8D-93F1-4C38FA1600C6}"/>
    <cellStyle name="Millares 6 3 3 2 2 4 2" xfId="17430" xr:uid="{62CE3F88-1AEA-4052-8D1C-3397F11FB0A9}"/>
    <cellStyle name="Millares 6 3 3 2 2 4 2 2" xfId="35861" xr:uid="{CC4DE7D6-E0FB-45F7-9CB6-8D83F59823F4}"/>
    <cellStyle name="Millares 6 3 3 2 2 4 3" xfId="26647" xr:uid="{B9782A72-5C37-483C-A8CB-486E58ADFD2E}"/>
    <cellStyle name="Millares 6 3 3 2 2 5" xfId="12856" xr:uid="{BB895ADB-F786-4EA3-AC67-FFCBE1996DCB}"/>
    <cellStyle name="Millares 6 3 3 2 2 5 2" xfId="31287" xr:uid="{01FA4844-F60E-4013-BD51-23EC5E0398C7}"/>
    <cellStyle name="Millares 6 3 3 2 2 6" xfId="22073" xr:uid="{3E3D76C8-BBB8-46E0-BECF-BD2C40EA882A}"/>
    <cellStyle name="Millares 6 3 3 2 3" xfId="3739" xr:uid="{B809D1EF-B337-430F-8E08-DEC72765B603}"/>
    <cellStyle name="Millares 6 3 3 2 3 2" xfId="5928" xr:uid="{9FD73BEE-0AC1-44ED-A9B6-610C0317C447}"/>
    <cellStyle name="Millares 6 3 3 2 3 2 2" xfId="10658" xr:uid="{9995F74E-FAF3-450B-8413-7E5E0E4D7E56}"/>
    <cellStyle name="Millares 6 3 3 2 3 2 2 2" xfId="19874" xr:uid="{624A40F0-5738-4F71-A865-1BD689DD1FCA}"/>
    <cellStyle name="Millares 6 3 3 2 3 2 2 2 2" xfId="38305" xr:uid="{5A3241F1-EEF5-4771-A20A-D5865D70274E}"/>
    <cellStyle name="Millares 6 3 3 2 3 2 2 3" xfId="29091" xr:uid="{2799DB52-5EEA-49A6-B126-A8033BF0A62E}"/>
    <cellStyle name="Millares 6 3 3 2 3 2 3" xfId="15152" xr:uid="{C433A6CD-A70D-4AEC-B44B-C58B25CE975A}"/>
    <cellStyle name="Millares 6 3 3 2 3 2 3 2" xfId="33583" xr:uid="{536E7ADA-5280-4461-948B-304230D574E3}"/>
    <cellStyle name="Millares 6 3 3 2 3 2 4" xfId="24369" xr:uid="{BB2C313B-17C4-4E11-B54A-43386454A862}"/>
    <cellStyle name="Millares 6 3 3 2 3 3" xfId="8472" xr:uid="{D1632518-C909-412C-B4CA-50ADD07BA48B}"/>
    <cellStyle name="Millares 6 3 3 2 3 3 2" xfId="17688" xr:uid="{954D1B18-0EA0-4948-8244-C02107B9284F}"/>
    <cellStyle name="Millares 6 3 3 2 3 3 2 2" xfId="36119" xr:uid="{B2071002-AFE9-49A3-9B06-7D67F1953B56}"/>
    <cellStyle name="Millares 6 3 3 2 3 3 3" xfId="26905" xr:uid="{70025366-AA98-42A6-9C0B-3EEF241BC35D}"/>
    <cellStyle name="Millares 6 3 3 2 3 4" xfId="7199" xr:uid="{E1385843-02A2-4A0B-9B0A-7D060B2F0824}"/>
    <cellStyle name="Millares 6 3 3 2 3 4 2" xfId="16416" xr:uid="{33E78E19-DECD-45BF-8E68-B4DAE2F36735}"/>
    <cellStyle name="Millares 6 3 3 2 3 4 2 2" xfId="34847" xr:uid="{CBC8B3EC-8487-4F18-9E63-FCC3B52569D0}"/>
    <cellStyle name="Millares 6 3 3 2 3 4 3" xfId="25633" xr:uid="{8CA6AA2D-439D-44C0-A631-477B77840A3C}"/>
    <cellStyle name="Millares 6 3 3 2 3 5" xfId="12966" xr:uid="{F189551D-7FDE-49BB-9A4F-EEB03BB05BCE}"/>
    <cellStyle name="Millares 6 3 3 2 3 5 2" xfId="31397" xr:uid="{DB678EB7-7D8D-434A-A18D-728D95E1D6B6}"/>
    <cellStyle name="Millares 6 3 3 2 3 6" xfId="22183" xr:uid="{95740773-F42C-405C-89AE-FA0DE7C95BC9}"/>
    <cellStyle name="Millares 6 3 3 2 4" xfId="4768" xr:uid="{D187D2BE-DB49-4AF4-8815-B4B1EB516412}"/>
    <cellStyle name="Millares 6 3 3 2 4 2" xfId="9498" xr:uid="{9D01BE5D-351E-4DC4-B82C-57A41AA2CE87}"/>
    <cellStyle name="Millares 6 3 3 2 4 2 2" xfId="18714" xr:uid="{D8A310A9-7BE7-48B1-B7D3-38823583FACC}"/>
    <cellStyle name="Millares 6 3 3 2 4 2 2 2" xfId="37145" xr:uid="{C8997F65-B406-4A2F-8A1B-219AAC4C725F}"/>
    <cellStyle name="Millares 6 3 3 2 4 2 3" xfId="27931" xr:uid="{FF42A98C-C5B8-43A8-96EA-7232AA246E36}"/>
    <cellStyle name="Millares 6 3 3 2 4 3" xfId="13992" xr:uid="{65C71CC2-D7DC-43BC-B886-F46F1F1A9251}"/>
    <cellStyle name="Millares 6 3 3 2 4 3 2" xfId="32423" xr:uid="{9F6ED2BE-C1C5-4E8E-AD63-B491020A01D7}"/>
    <cellStyle name="Millares 6 3 3 2 4 4" xfId="23209" xr:uid="{885012F1-3351-4648-AA66-FDBC96D36277}"/>
    <cellStyle name="Millares 6 3 3 2 5" xfId="6021" xr:uid="{FB3D59C6-33C2-4F59-BEB9-355B0BF24166}"/>
    <cellStyle name="Millares 6 3 3 2 5 2" xfId="10745" xr:uid="{5F16F563-2528-4542-9F1A-68881DA9A700}"/>
    <cellStyle name="Millares 6 3 3 2 5 2 2" xfId="19961" xr:uid="{9776E350-A095-42B4-B22A-958948EA0BAE}"/>
    <cellStyle name="Millares 6 3 3 2 5 2 2 2" xfId="38392" xr:uid="{6CC999DA-7F4A-4BE9-A260-C961B2536B4E}"/>
    <cellStyle name="Millares 6 3 3 2 5 2 3" xfId="29178" xr:uid="{70004EE8-458C-4F6E-90AC-201E86751E34}"/>
    <cellStyle name="Millares 6 3 3 2 5 3" xfId="15239" xr:uid="{90AFB94D-FAB3-403B-8442-5436B01F4C36}"/>
    <cellStyle name="Millares 6 3 3 2 5 3 2" xfId="33670" xr:uid="{3B5DB6A3-7DD9-46DD-9D46-E61F392A968E}"/>
    <cellStyle name="Millares 6 3 3 2 5 4" xfId="24456" xr:uid="{5BB98AF7-0F97-4C4E-BD87-73B67E2212B5}"/>
    <cellStyle name="Millares 6 3 3 2 6" xfId="8323" xr:uid="{DC7DB98D-E309-4993-B821-DD5BE4C4F9EF}"/>
    <cellStyle name="Millares 6 3 3 2 6 2" xfId="17540" xr:uid="{70E51205-4279-4528-BA98-12C69FB3052D}"/>
    <cellStyle name="Millares 6 3 3 2 6 2 2" xfId="35971" xr:uid="{D5742CBE-6596-4911-8BCC-1877C9A64991}"/>
    <cellStyle name="Millares 6 3 3 2 6 3" xfId="26757" xr:uid="{8E6EDA1E-243F-46FD-A4C7-3605406EDE1F}"/>
    <cellStyle name="Millares 6 3 3 2 7" xfId="7090" xr:uid="{E42A6961-DE87-42BF-88C3-1A4FDF47CD50}"/>
    <cellStyle name="Millares 6 3 3 2 7 2" xfId="16307" xr:uid="{803609CB-FAE4-4B72-A526-7611E8FA95BD}"/>
    <cellStyle name="Millares 6 3 3 2 7 2 2" xfId="34738" xr:uid="{88B542AC-82EC-459B-B476-DB2EAAD6A557}"/>
    <cellStyle name="Millares 6 3 3 2 7 3" xfId="25524" xr:uid="{B18A2476-B1D6-4EDC-AD47-8D09C5FB0B6B}"/>
    <cellStyle name="Millares 6 3 3 2 8" xfId="11806" xr:uid="{D551FEDF-1FFB-40FC-8D9C-5576522CDBC4}"/>
    <cellStyle name="Millares 6 3 3 2 8 2" xfId="30237" xr:uid="{4AA7068A-5A21-460F-96C5-118C2C2C021E}"/>
    <cellStyle name="Millares 6 3 3 2 9" xfId="21023" xr:uid="{C36C1B69-CFA4-438B-93E7-66B335C89BB9}"/>
    <cellStyle name="Millares 6 3 3 3" xfId="3102" xr:uid="{BDE0F2C6-4217-41FE-81E6-B1888AE69490}"/>
    <cellStyle name="Millares 6 3 3 3 2" xfId="5293" xr:uid="{6B0B40A8-0F29-460C-952D-30CCE9298073}"/>
    <cellStyle name="Millares 6 3 3 3 2 2" xfId="10023" xr:uid="{87FBFF6C-C3F8-4513-BFB3-EEA2EDEFC8A9}"/>
    <cellStyle name="Millares 6 3 3 3 2 2 2" xfId="19239" xr:uid="{41DB7E0B-EED3-4B6E-9CF7-3EB380D0728E}"/>
    <cellStyle name="Millares 6 3 3 3 2 2 2 2" xfId="37670" xr:uid="{984D00FB-0F98-4E8D-A343-FC115BE79F47}"/>
    <cellStyle name="Millares 6 3 3 3 2 2 3" xfId="28456" xr:uid="{F9892732-7BCA-4100-B832-BAD39DE761F9}"/>
    <cellStyle name="Millares 6 3 3 3 2 3" xfId="14517" xr:uid="{13690C8C-8564-4BDD-81F4-758F229673D7}"/>
    <cellStyle name="Millares 6 3 3 3 2 3 2" xfId="32948" xr:uid="{452315DA-F162-41A5-9FCF-54D309217E02}"/>
    <cellStyle name="Millares 6 3 3 3 2 4" xfId="23734" xr:uid="{675045C5-380C-4AC7-A868-09B526824CAF}"/>
    <cellStyle name="Millares 6 3 3 3 3" xfId="6059" xr:uid="{E133F4EC-6B6E-4A74-A4D3-FF4D6853929A}"/>
    <cellStyle name="Millares 6 3 3 3 3 2" xfId="10782" xr:uid="{442A26C6-CEE3-4E27-A79A-AA72948F2A91}"/>
    <cellStyle name="Millares 6 3 3 3 3 2 2" xfId="19998" xr:uid="{672C0CCF-0A21-4B87-8564-2C32F85E3623}"/>
    <cellStyle name="Millares 6 3 3 3 3 2 2 2" xfId="38429" xr:uid="{D467CCAA-ECEB-4942-9AD5-6A1A27FB2708}"/>
    <cellStyle name="Millares 6 3 3 3 3 2 3" xfId="29215" xr:uid="{DCF80C3B-DE8E-4850-BF79-69101898B84C}"/>
    <cellStyle name="Millares 6 3 3 3 3 3" xfId="15276" xr:uid="{2DA72EDE-0D73-48DB-85CE-71A5AB7A1ADB}"/>
    <cellStyle name="Millares 6 3 3 3 3 3 2" xfId="33707" xr:uid="{F0A4D838-F628-4B17-A59B-1D9E52ED822F}"/>
    <cellStyle name="Millares 6 3 3 3 3 4" xfId="24493" xr:uid="{E267DCFE-371D-4047-B546-40A312A177C1}"/>
    <cellStyle name="Millares 6 3 3 3 4" xfId="8360" xr:uid="{3C39D5D4-EAB1-475E-91E1-5CB22D97FAFC}"/>
    <cellStyle name="Millares 6 3 3 3 4 2" xfId="17577" xr:uid="{D0FA8A77-0E0F-4CC6-AE9C-1EDDF0F2ABA5}"/>
    <cellStyle name="Millares 6 3 3 3 4 2 2" xfId="36008" xr:uid="{66A83BCA-8403-4C88-986C-76EC88B8E01A}"/>
    <cellStyle name="Millares 6 3 3 3 4 3" xfId="26794" xr:uid="{E0A84EA3-ED56-4035-885D-DF58AB6A5618}"/>
    <cellStyle name="Millares 6 3 3 3 5" xfId="7688" xr:uid="{0545195B-7D9B-4EEB-AD93-F592DB1E9790}"/>
    <cellStyle name="Millares 6 3 3 3 5 2" xfId="16905" xr:uid="{19BBD034-DB40-4D92-A3F6-8CB16C610E06}"/>
    <cellStyle name="Millares 6 3 3 3 5 2 2" xfId="35336" xr:uid="{AB006572-FC8D-47ED-95D1-9555094D27DF}"/>
    <cellStyle name="Millares 6 3 3 3 5 3" xfId="26122" xr:uid="{2486595B-AE81-407C-BFEE-CA61EDADB46C}"/>
    <cellStyle name="Millares 6 3 3 3 6" xfId="12331" xr:uid="{8E1B143F-2FE3-4A96-8F06-1C1C0E0EDAA2}"/>
    <cellStyle name="Millares 6 3 3 3 6 2" xfId="30762" xr:uid="{990EB50E-30CF-4EEB-9BA3-1858AA852270}"/>
    <cellStyle name="Millares 6 3 3 3 7" xfId="21548" xr:uid="{2FA73EFF-211A-4ADC-B18C-9E84AE0CEF3C}"/>
    <cellStyle name="Millares 6 3 3 4" xfId="3701" xr:uid="{9AAD6DD0-1D46-4AAF-81CA-20A11A09DF2A}"/>
    <cellStyle name="Millares 6 3 3 4 2" xfId="5891" xr:uid="{F9DEAB8E-221D-4DB9-AF4D-1FF89301B4FB}"/>
    <cellStyle name="Millares 6 3 3 4 2 2" xfId="10621" xr:uid="{39ABEF8F-0FEC-4F40-A4B2-45C08F6410DE}"/>
    <cellStyle name="Millares 6 3 3 4 2 2 2" xfId="19837" xr:uid="{EA70343C-8F6C-47BB-89C8-E94A94B49451}"/>
    <cellStyle name="Millares 6 3 3 4 2 2 2 2" xfId="38268" xr:uid="{39AC0E2C-A31D-4045-ABF6-21BE5222E2F9}"/>
    <cellStyle name="Millares 6 3 3 4 2 2 3" xfId="29054" xr:uid="{55BE1808-B6BF-4C17-B034-884DF88DF50D}"/>
    <cellStyle name="Millares 6 3 3 4 2 3" xfId="15115" xr:uid="{5CD905B7-B2DC-439A-960E-C9C5B74CCADD}"/>
    <cellStyle name="Millares 6 3 3 4 2 3 2" xfId="33546" xr:uid="{BC839D96-0B74-4973-80DD-1CFC63AA3966}"/>
    <cellStyle name="Millares 6 3 3 4 2 4" xfId="24332" xr:uid="{35666AB9-FFA1-4925-9BA6-78B12CAEB711}"/>
    <cellStyle name="Millares 6 3 3 4 3" xfId="8435" xr:uid="{6E341FE2-3C9B-46F4-9B88-D1F7882E3863}"/>
    <cellStyle name="Millares 6 3 3 4 3 2" xfId="17651" xr:uid="{0877FA08-5B79-4749-BB9B-5E7FBB7039DF}"/>
    <cellStyle name="Millares 6 3 3 4 3 2 2" xfId="36082" xr:uid="{0E2E0F0E-9277-4FF5-B566-08716B3FEA5F}"/>
    <cellStyle name="Millares 6 3 3 4 3 3" xfId="26868" xr:uid="{703607C0-EC24-4FFA-8672-3BF63D6D9EB1}"/>
    <cellStyle name="Millares 6 3 3 4 4" xfId="7162" xr:uid="{041D280F-C035-4757-8394-2F4BFFBDE5AA}"/>
    <cellStyle name="Millares 6 3 3 4 4 2" xfId="16379" xr:uid="{990B2D60-8736-4A19-9D58-85BFC46E9115}"/>
    <cellStyle name="Millares 6 3 3 4 4 2 2" xfId="34810" xr:uid="{3CB14D49-076F-4743-9FCD-D6CD6D2E1E93}"/>
    <cellStyle name="Millares 6 3 3 4 4 3" xfId="25596" xr:uid="{C2854D9F-69B5-4A8A-881F-D86FB6D5FCC4}"/>
    <cellStyle name="Millares 6 3 3 4 5" xfId="12929" xr:uid="{4268ECD5-F0EB-4C8C-962E-831DEADA53CA}"/>
    <cellStyle name="Millares 6 3 3 4 5 2" xfId="31360" xr:uid="{90C68E84-04A4-4E26-87A0-9B556ED9CAB2}"/>
    <cellStyle name="Millares 6 3 3 4 6" xfId="22146" xr:uid="{DF0E8F47-6591-4EBA-A53C-D50EEC3909D0}"/>
    <cellStyle name="Millares 6 3 3 5" xfId="4243" xr:uid="{BDDA128E-D2C9-4E79-8DAF-4AB03CD21C68}"/>
    <cellStyle name="Millares 6 3 3 5 2" xfId="8973" xr:uid="{EADA4757-A166-47CD-954B-F064C5A3A49B}"/>
    <cellStyle name="Millares 6 3 3 5 2 2" xfId="18189" xr:uid="{F95F45FC-54A0-4A98-945D-722EA56F06C5}"/>
    <cellStyle name="Millares 6 3 3 5 2 2 2" xfId="36620" xr:uid="{0BF27280-9583-4221-B7F9-C370BA3103DE}"/>
    <cellStyle name="Millares 6 3 3 5 2 3" xfId="27406" xr:uid="{C527EA3F-577D-4B5F-8D68-226D120A795A}"/>
    <cellStyle name="Millares 6 3 3 5 3" xfId="13467" xr:uid="{E3808FBF-0EFB-4610-9976-E3071ADF0E45}"/>
    <cellStyle name="Millares 6 3 3 5 3 2" xfId="31898" xr:uid="{CCA6DD79-89DA-4129-984F-2C163EB26BA8}"/>
    <cellStyle name="Millares 6 3 3 5 4" xfId="22684" xr:uid="{D806E6DC-D66A-4376-822C-41587F410D3A}"/>
    <cellStyle name="Millares 6 3 3 6" xfId="5984" xr:uid="{31C4A549-B084-4122-8266-6DA7A987E8C2}"/>
    <cellStyle name="Millares 6 3 3 6 2" xfId="10708" xr:uid="{4C2B7119-F490-46B6-A94E-064A2BEEF09D}"/>
    <cellStyle name="Millares 6 3 3 6 2 2" xfId="19924" xr:uid="{0A890651-DF4E-48AA-A4CB-E257D0E9879B}"/>
    <cellStyle name="Millares 6 3 3 6 2 2 2" xfId="38355" xr:uid="{F1487245-92A4-4340-9D0C-54BBBE3A17CD}"/>
    <cellStyle name="Millares 6 3 3 6 2 3" xfId="29141" xr:uid="{0F7F2E4E-8607-40C0-A1AC-D79ACCA8487C}"/>
    <cellStyle name="Millares 6 3 3 6 3" xfId="15202" xr:uid="{9707E2B5-BED6-41B9-A795-D2B0B6AC2223}"/>
    <cellStyle name="Millares 6 3 3 6 3 2" xfId="33633" xr:uid="{E240B14C-1D11-4470-A8A9-DEB70E68B5EF}"/>
    <cellStyle name="Millares 6 3 3 6 4" xfId="24419" xr:uid="{4D62F990-57FB-4827-8CD6-2F927209B4E7}"/>
    <cellStyle name="Millares 6 3 3 7" xfId="6550" xr:uid="{44A474DE-D76B-4726-AD11-AD037BBB4634}"/>
    <cellStyle name="Millares 6 3 3 7 2" xfId="15767" xr:uid="{023F4A05-553E-409C-9AAF-9C41581235A0}"/>
    <cellStyle name="Millares 6 3 3 7 2 2" xfId="34198" xr:uid="{77D821E0-D403-4451-92F6-BCEB2F3DC8CD}"/>
    <cellStyle name="Millares 6 3 3 7 3" xfId="24984" xr:uid="{6D658BA1-B719-4C2E-A2C7-45947DD32027}"/>
    <cellStyle name="Millares 6 3 3 8" xfId="8286" xr:uid="{BF70DB9C-9007-46CC-BDF3-07C61AACA052}"/>
    <cellStyle name="Millares 6 3 3 8 2" xfId="17503" xr:uid="{06906EF4-D57F-4EC1-9418-B3739A9B556D}"/>
    <cellStyle name="Millares 6 3 3 8 2 2" xfId="35934" xr:uid="{82D915B7-1C27-4265-8378-BA51F5D76B00}"/>
    <cellStyle name="Millares 6 3 3 8 3" xfId="26720" xr:uid="{67F53C28-13E3-4AE1-8167-1AC74009B1FA}"/>
    <cellStyle name="Millares 6 3 3 9" xfId="11281" xr:uid="{4B211ED8-DE21-49B2-8428-A0DFC6583A81}"/>
    <cellStyle name="Millares 6 3 3 9 2" xfId="29712" xr:uid="{C2ED4933-7C6F-4D2E-8A1D-8098E4454208}"/>
    <cellStyle name="Millares 6 3 4" xfId="250" xr:uid="{9DB8293E-2356-4EAC-8FE2-FD6814843B86}"/>
    <cellStyle name="Millares 6 3 4 10" xfId="2245" xr:uid="{13E1287B-10A4-4D74-A78B-440AE563868F}"/>
    <cellStyle name="Millares 6 3 4 11" xfId="479" xr:uid="{4E56F5FB-E96C-4F5A-935A-B6E02B993FE9}"/>
    <cellStyle name="Millares 6 3 4 2" xfId="3293" xr:uid="{CEF9A50A-3ED9-483E-B232-C54539CEF94C}"/>
    <cellStyle name="Millares 6 3 4 2 2" xfId="5484" xr:uid="{62006BD4-8945-41AC-8E83-2806878C981E}"/>
    <cellStyle name="Millares 6 3 4 2 2 2" xfId="10214" xr:uid="{A42B094E-3E17-447B-878F-F70283560882}"/>
    <cellStyle name="Millares 6 3 4 2 2 2 2" xfId="19430" xr:uid="{189F96C0-BAB5-40E9-9582-537070D7DD83}"/>
    <cellStyle name="Millares 6 3 4 2 2 2 2 2" xfId="37861" xr:uid="{54890160-6931-42ED-A66A-DFE90ACF7F9A}"/>
    <cellStyle name="Millares 6 3 4 2 2 2 3" xfId="28647" xr:uid="{01AD64DE-2CF5-4A0F-BF87-39553BA465E8}"/>
    <cellStyle name="Millares 6 3 4 2 2 3" xfId="14708" xr:uid="{BDCD0028-72D3-42F6-89D0-A7A710D9FE9F}"/>
    <cellStyle name="Millares 6 3 4 2 2 3 2" xfId="33139" xr:uid="{CD101F9A-74AF-4ECF-9A03-76E58B1E2B42}"/>
    <cellStyle name="Millares 6 3 4 2 2 4" xfId="23925" xr:uid="{DD9D1C3E-2E77-4FE7-B9D8-70C9F02D5C74}"/>
    <cellStyle name="Millares 6 3 4 2 3" xfId="8372" xr:uid="{56ECC728-475C-48A3-BC4A-3C3BC552BDA3}"/>
    <cellStyle name="Millares 6 3 4 2 3 2" xfId="17588" xr:uid="{3EE4911E-8C51-4D36-BD1E-B3FC5995A653}"/>
    <cellStyle name="Millares 6 3 4 2 3 2 2" xfId="36019" xr:uid="{E7980778-26D1-4E4A-917B-3343001F16EF}"/>
    <cellStyle name="Millares 6 3 4 2 3 3" xfId="26805" xr:uid="{1A934417-EE69-4034-A09E-D532DE65B581}"/>
    <cellStyle name="Millares 6 3 4 2 4" xfId="7879" xr:uid="{CF405163-C90E-4796-9001-176B0060727E}"/>
    <cellStyle name="Millares 6 3 4 2 4 2" xfId="17096" xr:uid="{5F2FBC96-939D-4AE1-BB78-4A8441BFFC78}"/>
    <cellStyle name="Millares 6 3 4 2 4 2 2" xfId="35527" xr:uid="{BC395C61-3E3A-42F6-93F9-C6C20478E816}"/>
    <cellStyle name="Millares 6 3 4 2 4 3" xfId="26313" xr:uid="{73955928-9025-415C-9FA2-43D9705989EE}"/>
    <cellStyle name="Millares 6 3 4 2 5" xfId="12522" xr:uid="{3071D300-C79E-46E6-B5B3-56106F4DE0E9}"/>
    <cellStyle name="Millares 6 3 4 2 5 2" xfId="30953" xr:uid="{FBFBF0C9-ACCE-4263-84F8-D3E796C0C85D}"/>
    <cellStyle name="Millares 6 3 4 2 6" xfId="21739" xr:uid="{1AFCB09D-32B9-484D-A27B-84CC7B5281B7}"/>
    <cellStyle name="Millares 6 3 4 3" xfId="3713" xr:uid="{595139BD-30E4-4BF0-8342-B12134668517}"/>
    <cellStyle name="Millares 6 3 4 3 2" xfId="5902" xr:uid="{5412DBF4-68AB-40C6-89E4-1A4F3BD72A98}"/>
    <cellStyle name="Millares 6 3 4 3 2 2" xfId="10632" xr:uid="{D14089C6-45DE-49E0-8C97-E3F8B52A6812}"/>
    <cellStyle name="Millares 6 3 4 3 2 2 2" xfId="19848" xr:uid="{B4DE8671-0703-4A33-8E14-7D05DC27835D}"/>
    <cellStyle name="Millares 6 3 4 3 2 2 2 2" xfId="38279" xr:uid="{A2FD0D9A-B92B-4977-9866-85FF34D5ED5F}"/>
    <cellStyle name="Millares 6 3 4 3 2 2 3" xfId="29065" xr:uid="{54E3ACA0-EC70-46EB-A867-27F8F4B4F6A0}"/>
    <cellStyle name="Millares 6 3 4 3 2 3" xfId="15126" xr:uid="{17D273F8-89EC-438A-A72F-8869BFBDE57D}"/>
    <cellStyle name="Millares 6 3 4 3 2 3 2" xfId="33557" xr:uid="{4BA79630-F4E7-47C4-BB97-417ACD083E79}"/>
    <cellStyle name="Millares 6 3 4 3 2 4" xfId="24343" xr:uid="{D58EEA00-DCE3-4163-AA63-251B65750075}"/>
    <cellStyle name="Millares 6 3 4 3 3" xfId="8446" xr:uid="{E9A5C049-85DB-4DD2-AD17-CB10961A8AB2}"/>
    <cellStyle name="Millares 6 3 4 3 3 2" xfId="17662" xr:uid="{EC64DD1E-A314-4ECF-8C5D-811FF17E32CD}"/>
    <cellStyle name="Millares 6 3 4 3 3 2 2" xfId="36093" xr:uid="{067B298A-37F0-4938-8CCE-B0BBE5AC0E52}"/>
    <cellStyle name="Millares 6 3 4 3 3 3" xfId="26879" xr:uid="{4A125D4E-62E6-414D-B508-EB7BF361854C}"/>
    <cellStyle name="Millares 6 3 4 3 4" xfId="7173" xr:uid="{77D4A2D9-9DF8-4592-8910-7E3220D992D0}"/>
    <cellStyle name="Millares 6 3 4 3 4 2" xfId="16390" xr:uid="{CD85D53E-FAD1-4E20-B307-09541C96A18E}"/>
    <cellStyle name="Millares 6 3 4 3 4 2 2" xfId="34821" xr:uid="{CC125874-3F88-4E96-95E0-2618EC41B3A8}"/>
    <cellStyle name="Millares 6 3 4 3 4 3" xfId="25607" xr:uid="{973472CD-729A-4C4C-B9E1-033C48701F8A}"/>
    <cellStyle name="Millares 6 3 4 3 5" xfId="12940" xr:uid="{82A93E17-7A43-492D-90DD-FB9875C42D7F}"/>
    <cellStyle name="Millares 6 3 4 3 5 2" xfId="31371" xr:uid="{3C42C27E-6F53-4156-A9FF-C686D72950D9}"/>
    <cellStyle name="Millares 6 3 4 3 6" xfId="22157" xr:uid="{FD118465-3D05-48EC-B996-70D06DB62465}"/>
    <cellStyle name="Millares 6 3 4 4" xfId="4434" xr:uid="{3E1FC2CC-77A5-4E5E-A205-4DCF0A56A5D3}"/>
    <cellStyle name="Millares 6 3 4 4 2" xfId="9164" xr:uid="{6C1E14BA-41F9-4DA9-874B-AAAA93CDD9F2}"/>
    <cellStyle name="Millares 6 3 4 4 2 2" xfId="18380" xr:uid="{2BC3672C-C4A2-4492-BB51-C3C544C2183F}"/>
    <cellStyle name="Millares 6 3 4 4 2 2 2" xfId="36811" xr:uid="{22DB3583-A8C3-45B2-8039-042750C2D679}"/>
    <cellStyle name="Millares 6 3 4 4 2 3" xfId="27597" xr:uid="{477D03B6-ACF9-4574-AA8F-0E572C2FB067}"/>
    <cellStyle name="Millares 6 3 4 4 3" xfId="13658" xr:uid="{8EC28C6C-0F50-474C-B2F9-AFFE1CAD8F12}"/>
    <cellStyle name="Millares 6 3 4 4 3 2" xfId="32089" xr:uid="{778B78B5-FC5C-4DF6-999D-D0B17AABE43A}"/>
    <cellStyle name="Millares 6 3 4 4 4" xfId="22875" xr:uid="{83D51A5D-C603-40B5-8B78-D04A97DF6B63}"/>
    <cellStyle name="Millares 6 3 4 5" xfId="5995" xr:uid="{A1541E47-6A85-485F-A717-B9532FE1CCC9}"/>
    <cellStyle name="Millares 6 3 4 5 2" xfId="10719" xr:uid="{C14DF8FA-C3C6-4350-BB82-F0EB4471BB89}"/>
    <cellStyle name="Millares 6 3 4 5 2 2" xfId="19935" xr:uid="{93031EFD-3438-4967-8E35-1D77FCB83DEB}"/>
    <cellStyle name="Millares 6 3 4 5 2 2 2" xfId="38366" xr:uid="{AA8B97C8-ED51-416F-8BCD-57F67A338A85}"/>
    <cellStyle name="Millares 6 3 4 5 2 3" xfId="29152" xr:uid="{FFA3B21C-8751-44C7-B5FC-53A93281E13F}"/>
    <cellStyle name="Millares 6 3 4 5 3" xfId="15213" xr:uid="{7385D88B-5170-4238-BB0B-218D8F85D7AF}"/>
    <cellStyle name="Millares 6 3 4 5 3 2" xfId="33644" xr:uid="{0834B512-848F-49B8-BEC0-7D8668AB626F}"/>
    <cellStyle name="Millares 6 3 4 5 4" xfId="24430" xr:uid="{06C5133A-E48F-48E2-99A4-F1FAB3548F58}"/>
    <cellStyle name="Millares 6 3 4 6" xfId="8297" xr:uid="{8B01713C-8168-41E6-8746-D8439167F5A4}"/>
    <cellStyle name="Millares 6 3 4 6 2" xfId="17514" xr:uid="{340A5E2D-0001-416B-979F-666AC8BEAD51}"/>
    <cellStyle name="Millares 6 3 4 6 2 2" xfId="35945" xr:uid="{093D6D0A-09F7-48F7-ADE2-3DB34F8FE578}"/>
    <cellStyle name="Millares 6 3 4 6 3" xfId="26731" xr:uid="{A3A9AEE3-3BD7-4F8C-AA0A-195B5181C7DF}"/>
    <cellStyle name="Millares 6 3 4 7" xfId="6756" xr:uid="{36E4CBF3-23FB-4B01-899C-862EB61D7D53}"/>
    <cellStyle name="Millares 6 3 4 7 2" xfId="15973" xr:uid="{0BCB1288-8751-412F-B5FF-7D73F2272D5C}"/>
    <cellStyle name="Millares 6 3 4 7 2 2" xfId="34404" xr:uid="{D472CEE0-6BED-4BBA-8BC7-FD81CBA918E8}"/>
    <cellStyle name="Millares 6 3 4 7 3" xfId="25190" xr:uid="{B4E01C60-C381-4725-9221-45E2CA39EF0E}"/>
    <cellStyle name="Millares 6 3 4 8" xfId="11472" xr:uid="{04750852-6009-4640-BCF8-A86773909F66}"/>
    <cellStyle name="Millares 6 3 4 8 2" xfId="29903" xr:uid="{458A264F-6A41-4466-A333-8EBD1F6B0096}"/>
    <cellStyle name="Millares 6 3 4 9" xfId="20689" xr:uid="{CD0C17F3-A891-4F47-AB20-0EEC9BC4F16F}"/>
    <cellStyle name="Millares 6 3 5" xfId="1049" xr:uid="{C6038C43-18CF-4752-990A-0A8309D4768E}"/>
    <cellStyle name="Millares 6 3 5 2" xfId="3749" xr:uid="{1DB72A86-0388-4221-B39E-0C3E4A00E3B6}"/>
    <cellStyle name="Millares 6 3 5 2 2" xfId="5938" xr:uid="{817A5A70-EE9F-4607-9FD7-BABFFCA598C0}"/>
    <cellStyle name="Millares 6 3 5 2 2 2" xfId="10668" xr:uid="{132169CD-6A24-4999-93C4-059E952834C6}"/>
    <cellStyle name="Millares 6 3 5 2 2 2 2" xfId="19884" xr:uid="{FB500FFC-340C-4344-A121-0AA947A87EFA}"/>
    <cellStyle name="Millares 6 3 5 2 2 2 2 2" xfId="38315" xr:uid="{1FE9D666-B48D-4655-BBFE-B62B830B74E0}"/>
    <cellStyle name="Millares 6 3 5 2 2 2 3" xfId="29101" xr:uid="{A6D10375-8933-45F9-B130-E50CB8BC25ED}"/>
    <cellStyle name="Millares 6 3 5 2 2 3" xfId="15162" xr:uid="{32726122-AF9C-40A3-811B-AAA11E18759B}"/>
    <cellStyle name="Millares 6 3 5 2 2 3 2" xfId="33593" xr:uid="{863405F9-3891-4284-B5A0-1073AC83B2D7}"/>
    <cellStyle name="Millares 6 3 5 2 2 4" xfId="24379" xr:uid="{2FE9F959-2850-4323-BCEE-31AA21D7E7E4}"/>
    <cellStyle name="Millares 6 3 5 2 3" xfId="8482" xr:uid="{5ABD3416-C1B3-4D70-9B6B-413A1FB1C06D}"/>
    <cellStyle name="Millares 6 3 5 2 3 2" xfId="17698" xr:uid="{4FA9DA6E-BCBB-4CBD-8511-6CFBFE851B3B}"/>
    <cellStyle name="Millares 6 3 5 2 3 2 2" xfId="36129" xr:uid="{42310C4F-C80A-4D9C-8B61-E1934B841F84}"/>
    <cellStyle name="Millares 6 3 5 2 3 3" xfId="26915" xr:uid="{8577AEE7-59C4-4A5E-9D77-87400C47B34D}"/>
    <cellStyle name="Millares 6 3 5 2 4" xfId="7354" xr:uid="{BED882E5-0E02-481C-BDE7-49D65AD90B5E}"/>
    <cellStyle name="Millares 6 3 5 2 4 2" xfId="16571" xr:uid="{B4C376C1-97C0-4D09-A614-4A787DBA9913}"/>
    <cellStyle name="Millares 6 3 5 2 4 2 2" xfId="35002" xr:uid="{5705B723-E2D3-42D7-BFD6-B47BD5EC0FFC}"/>
    <cellStyle name="Millares 6 3 5 2 4 3" xfId="25788" xr:uid="{06BA8E37-61B8-468F-9DEE-0161658DC254}"/>
    <cellStyle name="Millares 6 3 5 2 5" xfId="12976" xr:uid="{39386912-295A-4697-8612-35EC3EB9882A}"/>
    <cellStyle name="Millares 6 3 5 2 5 2" xfId="31407" xr:uid="{2B406176-B56B-4A1D-97C7-EF758D494D93}"/>
    <cellStyle name="Millares 6 3 5 2 6" xfId="22193" xr:uid="{4C0DA4D5-23AF-4CA9-899E-436963C01AC0}"/>
    <cellStyle name="Millares 6 3 5 3" xfId="4959" xr:uid="{9EAD7327-4BF7-417C-B347-3B78C22200CD}"/>
    <cellStyle name="Millares 6 3 5 3 2" xfId="9689" xr:uid="{657164B7-6D66-43F7-8D48-B227339C94FF}"/>
    <cellStyle name="Millares 6 3 5 3 2 2" xfId="18905" xr:uid="{8BD49988-3C10-4BA5-97B9-5EDCB661B488}"/>
    <cellStyle name="Millares 6 3 5 3 2 2 2" xfId="37336" xr:uid="{D1A8A781-5431-44CE-AD17-047CEC67D635}"/>
    <cellStyle name="Millares 6 3 5 3 2 3" xfId="28122" xr:uid="{BD334D4C-E0F9-41C1-B260-7A2850F066B2}"/>
    <cellStyle name="Millares 6 3 5 3 3" xfId="14183" xr:uid="{CD7A65BA-2AFD-40AA-9B10-0BAD559B11A2}"/>
    <cellStyle name="Millares 6 3 5 3 3 2" xfId="32614" xr:uid="{D60E2A3F-BFB2-4BE7-924A-CF09AB7F08EC}"/>
    <cellStyle name="Millares 6 3 5 3 4" xfId="23400" xr:uid="{233E066A-6075-4300-9251-AA8E0D6A7364}"/>
    <cellStyle name="Millares 6 3 5 4" xfId="6033" xr:uid="{FE47F8C8-8636-471A-B36B-FDB39BF4F5DA}"/>
    <cellStyle name="Millares 6 3 5 4 2" xfId="10756" xr:uid="{B1BCF3AB-6FD4-4253-A80B-22F000A39CFD}"/>
    <cellStyle name="Millares 6 3 5 4 2 2" xfId="19972" xr:uid="{AA7519B7-9CC5-40D9-A0A9-E8D48783ED31}"/>
    <cellStyle name="Millares 6 3 5 4 2 2 2" xfId="38403" xr:uid="{F385FF1F-2CC5-4414-ACEB-B0CD32259E54}"/>
    <cellStyle name="Millares 6 3 5 4 2 3" xfId="29189" xr:uid="{4F3C1FD1-B5B4-48BB-A7A8-266A01305103}"/>
    <cellStyle name="Millares 6 3 5 4 3" xfId="15250" xr:uid="{7CEC7DEF-44D0-4F30-8C4C-0CACCF01099E}"/>
    <cellStyle name="Millares 6 3 5 4 3 2" xfId="33681" xr:uid="{FC216F2D-1D18-4F49-ADD0-D1BB3AF9BD25}"/>
    <cellStyle name="Millares 6 3 5 4 4" xfId="24467" xr:uid="{F6253FD4-B8ED-41CF-BC27-F8152C4EBCDF}"/>
    <cellStyle name="Millares 6 3 5 5" xfId="8334" xr:uid="{0A73B9D4-4287-4AE3-9652-C1419BBD0C4A}"/>
    <cellStyle name="Millares 6 3 5 5 2" xfId="17551" xr:uid="{450C06C0-4EE1-44A8-A11A-4EFCDEE5F3D4}"/>
    <cellStyle name="Millares 6 3 5 5 2 2" xfId="35982" xr:uid="{2DF836AA-9BBE-4C29-BA38-EF5C18B44A14}"/>
    <cellStyle name="Millares 6 3 5 5 3" xfId="26768" xr:uid="{0146BE76-4F28-4CCA-B7C8-D046343E293B}"/>
    <cellStyle name="Millares 6 3 5 6" xfId="6598" xr:uid="{69F26AFC-9AFA-412A-8916-EC0ED583A202}"/>
    <cellStyle name="Millares 6 3 5 6 2" xfId="15815" xr:uid="{E68A32D0-4EA9-40F1-9E70-5347313C10D2}"/>
    <cellStyle name="Millares 6 3 5 6 2 2" xfId="34246" xr:uid="{D91AF7D1-BFF5-4832-B35F-5AEB392725DB}"/>
    <cellStyle name="Millares 6 3 5 6 3" xfId="25032" xr:uid="{914B4670-8FC6-4EFA-9E27-B0C0A487D7AA}"/>
    <cellStyle name="Millares 6 3 5 7" xfId="11997" xr:uid="{6906F6B4-8742-49BD-8DF8-3B6EEC2F1C21}"/>
    <cellStyle name="Millares 6 3 5 7 2" xfId="30428" xr:uid="{E77B6B86-7070-4878-AA55-E501D0655B26}"/>
    <cellStyle name="Millares 6 3 5 8" xfId="21214" xr:uid="{AEB7B7FD-25F4-4768-8FD7-988137A608B9}"/>
    <cellStyle name="Millares 6 3 5 9" xfId="2770" xr:uid="{AA791CC3-9F7F-4154-BDC8-AEC73B419244}"/>
    <cellStyle name="Millares 6 3 6" xfId="3675" xr:uid="{E84A6CD1-CE74-406E-902E-C3EF2A3FED15}"/>
    <cellStyle name="Millares 6 3 6 2" xfId="5865" xr:uid="{A427FC05-E7E3-4CE0-8723-6F2EB956BEA7}"/>
    <cellStyle name="Millares 6 3 6 2 2" xfId="10595" xr:uid="{9B3718F2-2EF0-4CC4-998F-03807D57763C}"/>
    <cellStyle name="Millares 6 3 6 2 2 2" xfId="19811" xr:uid="{AD7CA0CF-0C34-4163-A8BB-DCF956BEE6E0}"/>
    <cellStyle name="Millares 6 3 6 2 2 2 2" xfId="38242" xr:uid="{5AF540E2-CF78-4184-8E39-0F35E7D02C5A}"/>
    <cellStyle name="Millares 6 3 6 2 2 3" xfId="29028" xr:uid="{0E617034-4DFF-40F3-A1EF-FB2316877238}"/>
    <cellStyle name="Millares 6 3 6 2 3" xfId="15089" xr:uid="{A1E86792-48E9-4C47-A7B5-571EB1798F68}"/>
    <cellStyle name="Millares 6 3 6 2 3 2" xfId="33520" xr:uid="{812DC20F-F9CA-498E-86BF-4E9A5BBA2EDB}"/>
    <cellStyle name="Millares 6 3 6 2 4" xfId="24306" xr:uid="{101C1292-BC71-49B1-B2DD-31477FC7BEA6}"/>
    <cellStyle name="Millares 6 3 6 3" xfId="8409" xr:uid="{94703850-75D4-4E55-A3D3-B66BF57E7DE9}"/>
    <cellStyle name="Millares 6 3 6 3 2" xfId="17625" xr:uid="{59E58C24-45D2-47C0-9FE1-6549D9EB02A1}"/>
    <cellStyle name="Millares 6 3 6 3 2 2" xfId="36056" xr:uid="{08CC7282-A1F2-4F9E-BE7D-EB0019A0A137}"/>
    <cellStyle name="Millares 6 3 6 3 3" xfId="26842" xr:uid="{DD6E4E89-5893-4956-9F29-2F2833FBE5E9}"/>
    <cellStyle name="Millares 6 3 6 4" xfId="7136" xr:uid="{2F702126-E63E-4CE2-8A6A-2ACFFEFB38AC}"/>
    <cellStyle name="Millares 6 3 6 4 2" xfId="16353" xr:uid="{E22A2CBE-ABEE-4DB5-9A43-3AFBEFB59CDD}"/>
    <cellStyle name="Millares 6 3 6 4 2 2" xfId="34784" xr:uid="{EE9911A7-3691-4D93-8A0D-D8AC149BAD90}"/>
    <cellStyle name="Millares 6 3 6 4 3" xfId="25570" xr:uid="{1A0041A7-4D99-45B7-8032-7730F9FA4235}"/>
    <cellStyle name="Millares 6 3 6 5" xfId="12903" xr:uid="{B6077196-B0CE-4FC2-9134-46B549B5D8BC}"/>
    <cellStyle name="Millares 6 3 6 5 2" xfId="31334" xr:uid="{19C0F4ED-A95B-4F3D-A5D8-DC65C28BC40A}"/>
    <cellStyle name="Millares 6 3 6 6" xfId="22120" xr:uid="{A8869933-9E24-461D-97B3-49C66576E1CC}"/>
    <cellStyle name="Millares 6 3 7" xfId="3910" xr:uid="{2D2BB78D-66BC-4FDE-B52C-4B245E8D28F0}"/>
    <cellStyle name="Millares 6 3 7 2" xfId="8639" xr:uid="{7582C4F3-2B1E-405B-A789-154FA8F945DD}"/>
    <cellStyle name="Millares 6 3 7 2 2" xfId="17855" xr:uid="{D1CAB679-D27E-4F82-A604-9B388D1014E6}"/>
    <cellStyle name="Millares 6 3 7 2 2 2" xfId="36286" xr:uid="{1B10B9F2-415E-45D7-B68B-39DE6EA97283}"/>
    <cellStyle name="Millares 6 3 7 2 3" xfId="27072" xr:uid="{12941784-E578-4624-97D3-14346F87DD62}"/>
    <cellStyle name="Millares 6 3 7 3" xfId="13133" xr:uid="{772F9F2A-C0B7-481C-BFB2-3885F52DDDDD}"/>
    <cellStyle name="Millares 6 3 7 3 2" xfId="31564" xr:uid="{ECC709B8-8DB3-4C8E-8F59-356CB6E968D1}"/>
    <cellStyle name="Millares 6 3 7 4" xfId="22350" xr:uid="{F4DFE929-8CDE-45D9-9B38-6D78530FD22D}"/>
    <cellStyle name="Millares 6 3 8" xfId="5958" xr:uid="{795E6CCC-FE32-46BE-BC52-3342A5B7C819}"/>
    <cellStyle name="Millares 6 3 8 2" xfId="10682" xr:uid="{E55A77F5-1AD0-42B5-8636-865C46CE3D97}"/>
    <cellStyle name="Millares 6 3 8 2 2" xfId="19898" xr:uid="{84F7B141-0EE7-4B8E-9684-733E4E70C5DC}"/>
    <cellStyle name="Millares 6 3 8 2 2 2" xfId="38329" xr:uid="{32148481-A34B-4885-A1C5-666A7E07D9FE}"/>
    <cellStyle name="Millares 6 3 8 2 3" xfId="29115" xr:uid="{F78246C3-3EBF-4C41-AF83-02AC3DEB5FE8}"/>
    <cellStyle name="Millares 6 3 8 3" xfId="15176" xr:uid="{6D0944BA-08EC-4ABC-BDE9-C7E58281EC55}"/>
    <cellStyle name="Millares 6 3 8 3 2" xfId="33607" xr:uid="{B0F72D6D-4E0B-4E18-A531-A93E70D23359}"/>
    <cellStyle name="Millares 6 3 8 4" xfId="24393" xr:uid="{1E392CF0-F5AD-44E4-98A1-541AE376A439}"/>
    <cellStyle name="Millares 6 3 9" xfId="6216" xr:uid="{E31F3DDD-6BDE-4624-A0E9-4376D36A81B0}"/>
    <cellStyle name="Millares 6 3 9 2" xfId="15433" xr:uid="{6A9A271D-CAEA-4545-B5C4-F9F0EE75755C}"/>
    <cellStyle name="Millares 6 3 9 2 2" xfId="33864" xr:uid="{6FC6A275-D753-48AB-9F14-5A8A2514D665}"/>
    <cellStyle name="Millares 6 3 9 3" xfId="24650" xr:uid="{C138A6E8-E930-4149-9E9D-6D2489CE10F8}"/>
    <cellStyle name="Millares 6 4" xfId="201" xr:uid="{7B20A863-9D1D-4955-93DC-3FE4F65A8E88}"/>
    <cellStyle name="Millares 6 4 10" xfId="11015" xr:uid="{B89C9705-F00F-4497-9A29-95C0BDC15AEB}"/>
    <cellStyle name="Millares 6 4 10 2" xfId="29446" xr:uid="{FEEEA4F1-4C6F-4790-B73E-F9D38AE81B22}"/>
    <cellStyle name="Millares 6 4 11" xfId="20232" xr:uid="{23A4A9E3-F267-45BD-996B-E1FFFD7139D2}"/>
    <cellStyle name="Millares 6 4 12" xfId="1788" xr:uid="{83A3C260-62D0-441A-8775-202374E2C015}"/>
    <cellStyle name="Millares 6 4 13" xfId="344" xr:uid="{C057A3C8-1986-488E-A43D-3DFE1D4346B6}"/>
    <cellStyle name="Millares 6 4 2" xfId="1095" xr:uid="{28353CC6-D429-4832-9977-723586B9E4EA}"/>
    <cellStyle name="Millares 6 4 2 10" xfId="20400" xr:uid="{457E242E-F405-4933-ACCE-E7D77304D442}"/>
    <cellStyle name="Millares 6 4 2 11" xfId="1956" xr:uid="{62CA0739-1917-4AE8-B834-3B7269FEA130}"/>
    <cellStyle name="Millares 6 4 2 12" xfId="1491" xr:uid="{673112EB-C061-4149-A23D-8E4572C43750}"/>
    <cellStyle name="Millares 6 4 2 2" xfId="2479" xr:uid="{C9E213E9-582B-4CFE-B6A7-B7949DE0709D}"/>
    <cellStyle name="Millares 6 4 2 2 2" xfId="3529" xr:uid="{B4571263-D996-4B72-90DD-014F63F6F0ED}"/>
    <cellStyle name="Millares 6 4 2 2 2 2" xfId="5720" xr:uid="{DC3B49AC-7ACB-434C-8FCB-020F65758EBE}"/>
    <cellStyle name="Millares 6 4 2 2 2 2 2" xfId="10450" xr:uid="{E64D97A2-656E-48C4-9E9E-737F261D4F53}"/>
    <cellStyle name="Millares 6 4 2 2 2 2 2 2" xfId="19666" xr:uid="{48A7F526-70E7-44FE-A807-78C475C87A8A}"/>
    <cellStyle name="Millares 6 4 2 2 2 2 2 2 2" xfId="38097" xr:uid="{67573AEA-5A61-4EC1-9730-068309970409}"/>
    <cellStyle name="Millares 6 4 2 2 2 2 2 3" xfId="28883" xr:uid="{043217BA-9295-405E-93C1-52A94D6B104B}"/>
    <cellStyle name="Millares 6 4 2 2 2 2 3" xfId="14944" xr:uid="{A67D750C-0A2E-4EA2-84D6-FCA435002F32}"/>
    <cellStyle name="Millares 6 4 2 2 2 2 3 2" xfId="33375" xr:uid="{6084DCB6-1C3A-4785-86BE-FEA12D42A1A2}"/>
    <cellStyle name="Millares 6 4 2 2 2 2 4" xfId="24161" xr:uid="{2E39AD13-993D-48ED-BD68-55318131D5C7}"/>
    <cellStyle name="Millares 6 4 2 2 2 3" xfId="8392" xr:uid="{52ADF814-900F-4CDA-912B-35826E82E140}"/>
    <cellStyle name="Millares 6 4 2 2 2 3 2" xfId="17608" xr:uid="{7B06C52E-5031-48C7-B719-5E32A10FEF89}"/>
    <cellStyle name="Millares 6 4 2 2 2 3 2 2" xfId="36039" xr:uid="{1014C706-ABA1-458C-A1E3-4F272C613660}"/>
    <cellStyle name="Millares 6 4 2 2 2 3 3" xfId="26825" xr:uid="{F6187F1C-27D3-4A07-B994-5C4BB3759979}"/>
    <cellStyle name="Millares 6 4 2 2 2 4" xfId="8115" xr:uid="{859FFDAF-231E-4803-B233-7E36CB662095}"/>
    <cellStyle name="Millares 6 4 2 2 2 4 2" xfId="17332" xr:uid="{2A11816C-54C2-4CEE-837F-5B0C7A1D061B}"/>
    <cellStyle name="Millares 6 4 2 2 2 4 2 2" xfId="35763" xr:uid="{C3B28825-F0E6-4031-B380-30AF66DEC110}"/>
    <cellStyle name="Millares 6 4 2 2 2 4 3" xfId="26549" xr:uid="{CE7B0E74-4B01-4C5F-A957-1F4DB743D5E0}"/>
    <cellStyle name="Millares 6 4 2 2 2 5" xfId="12758" xr:uid="{A69153C9-E51D-445D-9300-0B68D35CE5C8}"/>
    <cellStyle name="Millares 6 4 2 2 2 5 2" xfId="31189" xr:uid="{D060ECA1-7C62-487E-9961-77934D8348DC}"/>
    <cellStyle name="Millares 6 4 2 2 2 6" xfId="21975" xr:uid="{4F8B39D6-7C3C-4B11-840A-1D02CBF7505E}"/>
    <cellStyle name="Millares 6 4 2 2 3" xfId="3733" xr:uid="{22B13FFF-51DF-409A-B1B7-81FBD4D02A5A}"/>
    <cellStyle name="Millares 6 4 2 2 3 2" xfId="5922" xr:uid="{6C68964E-49B5-4443-9918-C3E83CC91056}"/>
    <cellStyle name="Millares 6 4 2 2 3 2 2" xfId="10652" xr:uid="{FD997FCF-B46A-48FC-8F70-BE950430507A}"/>
    <cellStyle name="Millares 6 4 2 2 3 2 2 2" xfId="19868" xr:uid="{3EE4938D-7C18-4BAE-B848-2D81D7AE9E54}"/>
    <cellStyle name="Millares 6 4 2 2 3 2 2 2 2" xfId="38299" xr:uid="{CF642F1E-DD1B-4E71-B392-0FBF3A385022}"/>
    <cellStyle name="Millares 6 4 2 2 3 2 2 3" xfId="29085" xr:uid="{8CC12E6F-1F51-4804-8A21-095BEFBA31B2}"/>
    <cellStyle name="Millares 6 4 2 2 3 2 3" xfId="15146" xr:uid="{D13D825C-3771-4C55-A63C-4CC68E21EC37}"/>
    <cellStyle name="Millares 6 4 2 2 3 2 3 2" xfId="33577" xr:uid="{2B9A4DFD-B6BC-4ABC-849D-79799EDB6F99}"/>
    <cellStyle name="Millares 6 4 2 2 3 2 4" xfId="24363" xr:uid="{D4F91D7F-D3B4-46A2-833C-8EF27B79F676}"/>
    <cellStyle name="Millares 6 4 2 2 3 3" xfId="8466" xr:uid="{711F1DAA-BE03-4BDC-8048-BBBEC17B95A6}"/>
    <cellStyle name="Millares 6 4 2 2 3 3 2" xfId="17682" xr:uid="{D1652BBD-35C5-4B27-9E84-C151656F4703}"/>
    <cellStyle name="Millares 6 4 2 2 3 3 2 2" xfId="36113" xr:uid="{92050616-3B3F-48FD-81A4-4A64E262C9D5}"/>
    <cellStyle name="Millares 6 4 2 2 3 3 3" xfId="26899" xr:uid="{2279BB7E-B79D-4E4A-8FE3-CD1003DE3010}"/>
    <cellStyle name="Millares 6 4 2 2 3 4" xfId="7193" xr:uid="{D5D76788-9CAE-4392-9F74-B74761AB96B5}"/>
    <cellStyle name="Millares 6 4 2 2 3 4 2" xfId="16410" xr:uid="{010219C5-7064-483B-A170-C176685CAC14}"/>
    <cellStyle name="Millares 6 4 2 2 3 4 2 2" xfId="34841" xr:uid="{EF487594-42D0-475B-ABFE-D071B5177F43}"/>
    <cellStyle name="Millares 6 4 2 2 3 4 3" xfId="25627" xr:uid="{870849BE-7A15-4AEC-BFDA-D652B13A919E}"/>
    <cellStyle name="Millares 6 4 2 2 3 5" xfId="12960" xr:uid="{3DC07766-FFF1-452A-B853-A697DE9E195A}"/>
    <cellStyle name="Millares 6 4 2 2 3 5 2" xfId="31391" xr:uid="{E84ABBD1-D383-45D1-A464-FD3778978758}"/>
    <cellStyle name="Millares 6 4 2 2 3 6" xfId="22177" xr:uid="{762B317C-F100-4D3F-A96B-5557BE0AF51F}"/>
    <cellStyle name="Millares 6 4 2 2 4" xfId="4670" xr:uid="{309F8D8F-74FD-4B48-B3D9-9295AE616280}"/>
    <cellStyle name="Millares 6 4 2 2 4 2" xfId="9400" xr:uid="{B64B5CDF-079B-4F32-94BF-1E7211E548D3}"/>
    <cellStyle name="Millares 6 4 2 2 4 2 2" xfId="18616" xr:uid="{7EE67201-CCB7-4933-A2A4-1220362ABD18}"/>
    <cellStyle name="Millares 6 4 2 2 4 2 2 2" xfId="37047" xr:uid="{E81C1A4E-FF8B-48A9-9154-41F4A5229A3F}"/>
    <cellStyle name="Millares 6 4 2 2 4 2 3" xfId="27833" xr:uid="{8BF59D3F-C844-493F-9158-3238F1A05D72}"/>
    <cellStyle name="Millares 6 4 2 2 4 3" xfId="13894" xr:uid="{F0CAA574-13C7-41D6-AE26-60EC01694454}"/>
    <cellStyle name="Millares 6 4 2 2 4 3 2" xfId="32325" xr:uid="{5C0A2AA3-714E-41DB-89AB-3B403BBEC9FD}"/>
    <cellStyle name="Millares 6 4 2 2 4 4" xfId="23111" xr:uid="{64C34F2D-1F3F-4E35-BC90-EA79B918ACBA}"/>
    <cellStyle name="Millares 6 4 2 2 5" xfId="6015" xr:uid="{4E99DEFB-0689-4489-AD67-5E334D922CAA}"/>
    <cellStyle name="Millares 6 4 2 2 5 2" xfId="10739" xr:uid="{C467F97F-3DA8-488D-8887-B1C45D8E67F2}"/>
    <cellStyle name="Millares 6 4 2 2 5 2 2" xfId="19955" xr:uid="{35BA7FB6-4CBB-4BD3-8B0F-B3F3D7388593}"/>
    <cellStyle name="Millares 6 4 2 2 5 2 2 2" xfId="38386" xr:uid="{59AE35DD-3FED-4951-8488-8393EC098CF9}"/>
    <cellStyle name="Millares 6 4 2 2 5 2 3" xfId="29172" xr:uid="{2FEFBB97-AB54-4732-B3C3-81FB4544244A}"/>
    <cellStyle name="Millares 6 4 2 2 5 3" xfId="15233" xr:uid="{4239235F-172E-4D97-B8D0-A4624870D0B7}"/>
    <cellStyle name="Millares 6 4 2 2 5 3 2" xfId="33664" xr:uid="{C250D85A-5BBE-4118-AF07-727B754CDE61}"/>
    <cellStyle name="Millares 6 4 2 2 5 4" xfId="24450" xr:uid="{B02A10E6-3563-4780-B34E-ED8A484553D6}"/>
    <cellStyle name="Millares 6 4 2 2 6" xfId="8317" xr:uid="{0E1D48B2-8836-4722-838F-78CC7BEADEAD}"/>
    <cellStyle name="Millares 6 4 2 2 6 2" xfId="17534" xr:uid="{A6ED84CB-4BEC-4E6C-BEC4-66002FF64294}"/>
    <cellStyle name="Millares 6 4 2 2 6 2 2" xfId="35965" xr:uid="{BD26BAF9-FC0A-4B63-B502-B7F15D01A01F}"/>
    <cellStyle name="Millares 6 4 2 2 6 3" xfId="26751" xr:uid="{24F06A1C-DCB1-4085-9367-670724ED7578}"/>
    <cellStyle name="Millares 6 4 2 2 7" xfId="6992" xr:uid="{45BC8F42-0D48-40F7-9E47-787574F705B7}"/>
    <cellStyle name="Millares 6 4 2 2 7 2" xfId="16209" xr:uid="{DF64C727-BA45-4053-8871-9A88B7E93DDB}"/>
    <cellStyle name="Millares 6 4 2 2 7 2 2" xfId="34640" xr:uid="{23920C91-B33D-4E14-A9CB-9DE39EA056F7}"/>
    <cellStyle name="Millares 6 4 2 2 7 3" xfId="25426" xr:uid="{B8313578-FC27-4C61-B2F3-8063C4D0473B}"/>
    <cellStyle name="Millares 6 4 2 2 8" xfId="11708" xr:uid="{CD45CF01-16C9-4721-91A7-AB8AC638A3E2}"/>
    <cellStyle name="Millares 6 4 2 2 8 2" xfId="30139" xr:uid="{40015FC7-0277-40FF-AC79-8AD793BC7516}"/>
    <cellStyle name="Millares 6 4 2 2 9" xfId="20925" xr:uid="{CDA073E1-1A94-45BD-AF12-64481887A70E}"/>
    <cellStyle name="Millares 6 4 2 3" xfId="3004" xr:uid="{C21008FB-36C5-45DA-A425-14A57866C23F}"/>
    <cellStyle name="Millares 6 4 2 3 2" xfId="5195" xr:uid="{B003C4DD-D178-4313-B7A4-0F844344AFC4}"/>
    <cellStyle name="Millares 6 4 2 3 2 2" xfId="9925" xr:uid="{FFFAEFFB-1A29-4693-BCF0-9EBD0E94730D}"/>
    <cellStyle name="Millares 6 4 2 3 2 2 2" xfId="19141" xr:uid="{63A0E6F6-6094-463C-8210-602AC2656CBF}"/>
    <cellStyle name="Millares 6 4 2 3 2 2 2 2" xfId="37572" xr:uid="{6458A377-6997-4005-8131-BB27AD71DB1C}"/>
    <cellStyle name="Millares 6 4 2 3 2 2 3" xfId="28358" xr:uid="{A17736BA-A11E-4275-9D8E-52016AC57866}"/>
    <cellStyle name="Millares 6 4 2 3 2 3" xfId="14419" xr:uid="{9C5F9B04-0D01-4548-96CF-D127976CE11E}"/>
    <cellStyle name="Millares 6 4 2 3 2 3 2" xfId="32850" xr:uid="{AC7794FE-233C-4A65-828F-D38BAA36D18E}"/>
    <cellStyle name="Millares 6 4 2 3 2 4" xfId="23636" xr:uid="{FC01E0FB-961A-4128-9C3B-6C5A26C86697}"/>
    <cellStyle name="Millares 6 4 2 3 3" xfId="6053" xr:uid="{5BB2D5A6-693D-4EC1-B364-3A7DA89ADB84}"/>
    <cellStyle name="Millares 6 4 2 3 3 2" xfId="10776" xr:uid="{4FAE5471-534D-49D2-BD7F-828A5D2BF605}"/>
    <cellStyle name="Millares 6 4 2 3 3 2 2" xfId="19992" xr:uid="{BE682D06-8C5C-4E48-A862-07FFFA55DD92}"/>
    <cellStyle name="Millares 6 4 2 3 3 2 2 2" xfId="38423" xr:uid="{69FDDE42-8C16-4776-AC97-DE47BEF4AAFC}"/>
    <cellStyle name="Millares 6 4 2 3 3 2 3" xfId="29209" xr:uid="{1A98DDB4-A48D-4E47-8AD1-6AFA9F258CAF}"/>
    <cellStyle name="Millares 6 4 2 3 3 3" xfId="15270" xr:uid="{CBFBDCF0-89C1-489A-9BDA-1A9C87CF5D8A}"/>
    <cellStyle name="Millares 6 4 2 3 3 3 2" xfId="33701" xr:uid="{30EEDE37-675A-4A34-802E-BE164460AC68}"/>
    <cellStyle name="Millares 6 4 2 3 3 4" xfId="24487" xr:uid="{43334E4C-15AB-402B-A87F-02FD135335EE}"/>
    <cellStyle name="Millares 6 4 2 3 4" xfId="8354" xr:uid="{BA656186-FC48-407F-A162-C498C433E9AD}"/>
    <cellStyle name="Millares 6 4 2 3 4 2" xfId="17571" xr:uid="{6B1EF467-61B7-4832-B095-F89F29E03B7E}"/>
    <cellStyle name="Millares 6 4 2 3 4 2 2" xfId="36002" xr:uid="{AB85C707-C169-4D99-967A-EEA3EB805776}"/>
    <cellStyle name="Millares 6 4 2 3 4 3" xfId="26788" xr:uid="{DFF493DA-D860-4C62-8ABB-0DB5C670DCBE}"/>
    <cellStyle name="Millares 6 4 2 3 5" xfId="7590" xr:uid="{FC683200-D711-482F-B66C-72E1F94F1978}"/>
    <cellStyle name="Millares 6 4 2 3 5 2" xfId="16807" xr:uid="{D4173E29-38C9-4090-8F7B-AE51A77AC7B9}"/>
    <cellStyle name="Millares 6 4 2 3 5 2 2" xfId="35238" xr:uid="{20650CF5-36A0-47D3-9594-D8AEE8F8F6D3}"/>
    <cellStyle name="Millares 6 4 2 3 5 3" xfId="26024" xr:uid="{B2DBBA4E-3318-4A3C-894D-F0C422CA5326}"/>
    <cellStyle name="Millares 6 4 2 3 6" xfId="12233" xr:uid="{8305E9FC-3967-44BF-A8BE-0EA984BA8D64}"/>
    <cellStyle name="Millares 6 4 2 3 6 2" xfId="30664" xr:uid="{821C668E-5918-423B-9C57-2FCA803FA214}"/>
    <cellStyle name="Millares 6 4 2 3 7" xfId="21450" xr:uid="{0D83EEFB-F197-4011-9CE6-1C10FE3115C3}"/>
    <cellStyle name="Millares 6 4 2 4" xfId="3695" xr:uid="{EF9B714D-CB17-47A0-8944-2D099D7DCC68}"/>
    <cellStyle name="Millares 6 4 2 4 2" xfId="5885" xr:uid="{F321EB29-3F1E-4479-81AA-7439DA84C144}"/>
    <cellStyle name="Millares 6 4 2 4 2 2" xfId="10615" xr:uid="{81C46F17-869A-4C14-9BBA-CC6A5E64C5C4}"/>
    <cellStyle name="Millares 6 4 2 4 2 2 2" xfId="19831" xr:uid="{1A66F61B-E251-472A-8E8E-AB1E14A8E85F}"/>
    <cellStyle name="Millares 6 4 2 4 2 2 2 2" xfId="38262" xr:uid="{3FB53604-A6D4-4998-973D-B32ECD31157D}"/>
    <cellStyle name="Millares 6 4 2 4 2 2 3" xfId="29048" xr:uid="{AE3C098F-FA3C-47EA-A421-65D77E3288AB}"/>
    <cellStyle name="Millares 6 4 2 4 2 3" xfId="15109" xr:uid="{F59A8E5E-846A-467B-B0E5-19F6EDB001C8}"/>
    <cellStyle name="Millares 6 4 2 4 2 3 2" xfId="33540" xr:uid="{E933DAB0-E650-4679-875C-8DA191252FCF}"/>
    <cellStyle name="Millares 6 4 2 4 2 4" xfId="24326" xr:uid="{4994C7C0-5B9A-4562-B7F5-82E444C97716}"/>
    <cellStyle name="Millares 6 4 2 4 3" xfId="8429" xr:uid="{E44033E3-3824-4D43-94E6-36F888D71E99}"/>
    <cellStyle name="Millares 6 4 2 4 3 2" xfId="17645" xr:uid="{DB16B21A-FE7F-4C31-AB9B-02947A9F0E20}"/>
    <cellStyle name="Millares 6 4 2 4 3 2 2" xfId="36076" xr:uid="{A0571597-76C7-4910-8D95-820EAF92549A}"/>
    <cellStyle name="Millares 6 4 2 4 3 3" xfId="26862" xr:uid="{73293F35-C67E-4DFF-A09E-55BB4CBD1311}"/>
    <cellStyle name="Millares 6 4 2 4 4" xfId="7156" xr:uid="{207E30AF-0CAB-4527-AE14-302A737373CD}"/>
    <cellStyle name="Millares 6 4 2 4 4 2" xfId="16373" xr:uid="{E730B1BE-412D-4FC4-8FFA-BAFF7174E4AC}"/>
    <cellStyle name="Millares 6 4 2 4 4 2 2" xfId="34804" xr:uid="{65E5098D-217D-4698-A1B3-C1B78A5953DA}"/>
    <cellStyle name="Millares 6 4 2 4 4 3" xfId="25590" xr:uid="{E2BFCFDC-797E-43AB-900B-AF4E0D60FAD1}"/>
    <cellStyle name="Millares 6 4 2 4 5" xfId="12923" xr:uid="{97EC4852-5FB1-4ED4-A9D5-AE6DC48FDDF8}"/>
    <cellStyle name="Millares 6 4 2 4 5 2" xfId="31354" xr:uid="{10FF2537-D037-4C90-B0C9-57FBED72A2BB}"/>
    <cellStyle name="Millares 6 4 2 4 6" xfId="22140" xr:uid="{EB7CC6FA-45B0-4504-9905-41A7AD26063C}"/>
    <cellStyle name="Millares 6 4 2 5" xfId="4145" xr:uid="{853D4694-DE79-45AA-9E76-57AC2732870F}"/>
    <cellStyle name="Millares 6 4 2 5 2" xfId="8875" xr:uid="{B2634308-8737-4D5A-B4CA-970D45EB0177}"/>
    <cellStyle name="Millares 6 4 2 5 2 2" xfId="18091" xr:uid="{EF1905EB-D98A-4AB8-9301-92F7D8E7BF6D}"/>
    <cellStyle name="Millares 6 4 2 5 2 2 2" xfId="36522" xr:uid="{31B5A236-F87F-48A8-BABB-4A7AC66A46D9}"/>
    <cellStyle name="Millares 6 4 2 5 2 3" xfId="27308" xr:uid="{76BE6B82-F5BD-4455-A75A-8E0A639C2375}"/>
    <cellStyle name="Millares 6 4 2 5 3" xfId="13369" xr:uid="{9AC1A405-9B56-4C6A-AF9D-053593E0869C}"/>
    <cellStyle name="Millares 6 4 2 5 3 2" xfId="31800" xr:uid="{7E912606-DB84-40C5-9D99-91732C9F6F7D}"/>
    <cellStyle name="Millares 6 4 2 5 4" xfId="22586" xr:uid="{0988EC52-1605-481E-AE18-1CBB7EEBAB09}"/>
    <cellStyle name="Millares 6 4 2 6" xfId="5978" xr:uid="{777B6B03-C633-457E-8876-982C26EC9613}"/>
    <cellStyle name="Millares 6 4 2 6 2" xfId="10702" xr:uid="{EE04C21E-5732-432F-B379-2BED73086995}"/>
    <cellStyle name="Millares 6 4 2 6 2 2" xfId="19918" xr:uid="{EFDD7C2C-62B8-41AE-949C-5D1E429DDF8D}"/>
    <cellStyle name="Millares 6 4 2 6 2 2 2" xfId="38349" xr:uid="{8AAABEAE-04BA-4DE8-AE22-63F9F2F3CC41}"/>
    <cellStyle name="Millares 6 4 2 6 2 3" xfId="29135" xr:uid="{C43CF2D6-12DC-43B9-AB22-C65D89123845}"/>
    <cellStyle name="Millares 6 4 2 6 3" xfId="15196" xr:uid="{495AB3D8-1E2C-4129-938A-883322F7B025}"/>
    <cellStyle name="Millares 6 4 2 6 3 2" xfId="33627" xr:uid="{89D270A4-928B-40AC-A362-30C21308C48F}"/>
    <cellStyle name="Millares 6 4 2 6 4" xfId="24413" xr:uid="{80F9974A-0C90-4353-86C8-55B13844B526}"/>
    <cellStyle name="Millares 6 4 2 7" xfId="6452" xr:uid="{AFAF4D25-BC0E-48B7-B516-84BFC9BD5961}"/>
    <cellStyle name="Millares 6 4 2 7 2" xfId="15669" xr:uid="{BA15D7B7-A71C-4D68-ADCF-9F02214B56B2}"/>
    <cellStyle name="Millares 6 4 2 7 2 2" xfId="34100" xr:uid="{3369CD5A-55F5-42C1-A507-8E8322BDF1C3}"/>
    <cellStyle name="Millares 6 4 2 7 3" xfId="24886" xr:uid="{FD74BE6F-81E9-4265-93C3-A20010740516}"/>
    <cellStyle name="Millares 6 4 2 8" xfId="8280" xr:uid="{8EA456A0-6131-4232-8C6D-759982E2DD52}"/>
    <cellStyle name="Millares 6 4 2 8 2" xfId="17497" xr:uid="{27B30882-EE3E-4F5C-8A8E-A184A6E6F2E7}"/>
    <cellStyle name="Millares 6 4 2 8 2 2" xfId="35928" xr:uid="{86BB60CF-A8F4-468C-8E3D-8ED8A2E3F91C}"/>
    <cellStyle name="Millares 6 4 2 8 3" xfId="26714" xr:uid="{55124DD9-42C9-4AB1-8642-C6D0205EAAE9}"/>
    <cellStyle name="Millares 6 4 2 9" xfId="11183" xr:uid="{40407611-9B96-43A3-8293-9CE19AEF5546}"/>
    <cellStyle name="Millares 6 4 2 9 2" xfId="29614" xr:uid="{D1143C1F-DC7E-443B-9BBF-C406F23C1FEE}"/>
    <cellStyle name="Millares 6 4 3" xfId="2311" xr:uid="{BC308649-18D8-4B07-856B-C0AE7A8FC1CD}"/>
    <cellStyle name="Millares 6 4 3 2" xfId="3361" xr:uid="{152F10C3-29E3-48AF-98C1-7EBD3B38CF91}"/>
    <cellStyle name="Millares 6 4 3 2 2" xfId="5552" xr:uid="{76F66EDD-D04C-4493-A3E0-ABF7F370732B}"/>
    <cellStyle name="Millares 6 4 3 2 2 2" xfId="10282" xr:uid="{061E50D4-C342-49D2-AF6C-86CBF54ACCC0}"/>
    <cellStyle name="Millares 6 4 3 2 2 2 2" xfId="19498" xr:uid="{A62EB2D3-D4B0-4898-9D65-1663D605C98B}"/>
    <cellStyle name="Millares 6 4 3 2 2 2 2 2" xfId="37929" xr:uid="{371A1C62-3328-4D55-88EE-F9D2859B8B56}"/>
    <cellStyle name="Millares 6 4 3 2 2 2 3" xfId="28715" xr:uid="{A601CEC9-7A47-4553-A258-4CAC1C492D3F}"/>
    <cellStyle name="Millares 6 4 3 2 2 3" xfId="14776" xr:uid="{EC96280D-F77C-4CB8-9CCE-F99059426042}"/>
    <cellStyle name="Millares 6 4 3 2 2 3 2" xfId="33207" xr:uid="{C94555CD-37EA-4D3F-8C4B-CB6990A7E0CC}"/>
    <cellStyle name="Millares 6 4 3 2 2 4" xfId="23993" xr:uid="{961F57DE-ACF6-434F-A08E-0504295C330D}"/>
    <cellStyle name="Millares 6 4 3 2 3" xfId="8378" xr:uid="{E2AA7CEA-B7A4-43A5-B117-FBFD3B38C880}"/>
    <cellStyle name="Millares 6 4 3 2 3 2" xfId="17594" xr:uid="{C79D3CD3-1098-43FC-8550-6C68D2817FFA}"/>
    <cellStyle name="Millares 6 4 3 2 3 2 2" xfId="36025" xr:uid="{D93B111E-0673-4625-B17B-CA0EF32A7D01}"/>
    <cellStyle name="Millares 6 4 3 2 3 3" xfId="26811" xr:uid="{493B8C7E-03A1-4E16-9AFF-404DF1060557}"/>
    <cellStyle name="Millares 6 4 3 2 4" xfId="7947" xr:uid="{9C9C9422-7C65-4A89-9CBE-56C0EE220E1C}"/>
    <cellStyle name="Millares 6 4 3 2 4 2" xfId="17164" xr:uid="{03EAB981-8A29-4A53-84B4-BFB7E29B714F}"/>
    <cellStyle name="Millares 6 4 3 2 4 2 2" xfId="35595" xr:uid="{437DB407-7678-4A5F-9FF1-01DFA5943F10}"/>
    <cellStyle name="Millares 6 4 3 2 4 3" xfId="26381" xr:uid="{6C81D5E4-D9BC-42C1-8A7A-899EBB1D9D33}"/>
    <cellStyle name="Millares 6 4 3 2 5" xfId="12590" xr:uid="{617DA697-895A-4D65-96CF-D1153859EB09}"/>
    <cellStyle name="Millares 6 4 3 2 5 2" xfId="31021" xr:uid="{66FE8D31-38CB-4E0F-9C5A-32C04786AA2C}"/>
    <cellStyle name="Millares 6 4 3 2 6" xfId="21807" xr:uid="{4B84BE30-E6BA-4A0C-BF74-4639F0EFD4F6}"/>
    <cellStyle name="Millares 6 4 3 3" xfId="3719" xr:uid="{BA4C7C46-28F3-4885-815C-0964F01C532B}"/>
    <cellStyle name="Millares 6 4 3 3 2" xfId="5908" xr:uid="{C113A91D-3AF2-4BDD-A4A3-6BE764D98D2D}"/>
    <cellStyle name="Millares 6 4 3 3 2 2" xfId="10638" xr:uid="{45422421-3E62-4B11-887F-C88F06E39922}"/>
    <cellStyle name="Millares 6 4 3 3 2 2 2" xfId="19854" xr:uid="{93A6F1CC-2064-4799-823C-197BD57CA24D}"/>
    <cellStyle name="Millares 6 4 3 3 2 2 2 2" xfId="38285" xr:uid="{BF37810F-6914-48AB-9BB1-258DEA0AD262}"/>
    <cellStyle name="Millares 6 4 3 3 2 2 3" xfId="29071" xr:uid="{C981F2D0-F08A-44D4-8546-39BBBC56DF44}"/>
    <cellStyle name="Millares 6 4 3 3 2 3" xfId="15132" xr:uid="{CB2FC418-CFA3-4FD0-830E-04B2D510A174}"/>
    <cellStyle name="Millares 6 4 3 3 2 3 2" xfId="33563" xr:uid="{6A8BF67D-5398-4258-8752-C176C9BC5F3D}"/>
    <cellStyle name="Millares 6 4 3 3 2 4" xfId="24349" xr:uid="{E523EED7-C808-4AA0-B305-48B18F09304E}"/>
    <cellStyle name="Millares 6 4 3 3 3" xfId="8452" xr:uid="{E98C604E-7681-459C-9BC3-08E07574CED3}"/>
    <cellStyle name="Millares 6 4 3 3 3 2" xfId="17668" xr:uid="{FBB2972D-C362-486E-B806-1A5B7307239E}"/>
    <cellStyle name="Millares 6 4 3 3 3 2 2" xfId="36099" xr:uid="{B34F1366-D84F-4AAA-8D72-5691DC8A55A5}"/>
    <cellStyle name="Millares 6 4 3 3 3 3" xfId="26885" xr:uid="{63F185D1-A3EE-43DF-9ADA-8867899AC9B6}"/>
    <cellStyle name="Millares 6 4 3 3 4" xfId="7179" xr:uid="{9C9EFD01-39C2-4DD9-8794-99F61D5E49A0}"/>
    <cellStyle name="Millares 6 4 3 3 4 2" xfId="16396" xr:uid="{64F4BAF3-C601-4BB1-AD25-17C1D76D04A6}"/>
    <cellStyle name="Millares 6 4 3 3 4 2 2" xfId="34827" xr:uid="{949B17E9-B0E6-4F12-BF72-BB24218DD596}"/>
    <cellStyle name="Millares 6 4 3 3 4 3" xfId="25613" xr:uid="{7E9AF272-B467-4CD5-B3F1-21F7FCE17075}"/>
    <cellStyle name="Millares 6 4 3 3 5" xfId="12946" xr:uid="{AF7B0F1A-5EAF-469D-AA07-E024AC62C15C}"/>
    <cellStyle name="Millares 6 4 3 3 5 2" xfId="31377" xr:uid="{16E3728B-3715-4C48-BCE0-87D5EE34D3BB}"/>
    <cellStyle name="Millares 6 4 3 3 6" xfId="22163" xr:uid="{0EB687CE-0273-40AF-A0C9-C800BC4C74D2}"/>
    <cellStyle name="Millares 6 4 3 4" xfId="4502" xr:uid="{B3DDE64A-300D-42BC-9519-F40A7BADEF29}"/>
    <cellStyle name="Millares 6 4 3 4 2" xfId="9232" xr:uid="{4E2A2B31-A0ED-46BD-BEDB-7F22B1DB5A61}"/>
    <cellStyle name="Millares 6 4 3 4 2 2" xfId="18448" xr:uid="{9BCF7809-93C8-436E-9BBA-88D05862304E}"/>
    <cellStyle name="Millares 6 4 3 4 2 2 2" xfId="36879" xr:uid="{3E957EC3-863C-4678-A259-3F68A857D5D5}"/>
    <cellStyle name="Millares 6 4 3 4 2 3" xfId="27665" xr:uid="{63E5FB0A-CB82-495A-8883-5FBA01FB479C}"/>
    <cellStyle name="Millares 6 4 3 4 3" xfId="13726" xr:uid="{168AE1C6-2FAF-40A3-9032-D8DA407B5BC0}"/>
    <cellStyle name="Millares 6 4 3 4 3 2" xfId="32157" xr:uid="{2CA8F308-473A-4216-98AB-F8F06731F5C8}"/>
    <cellStyle name="Millares 6 4 3 4 4" xfId="22943" xr:uid="{A46480C0-C28B-4C69-B6BC-81184BB41398}"/>
    <cellStyle name="Millares 6 4 3 5" xfId="6001" xr:uid="{D2188735-3383-439A-81D0-7A5B44C1320C}"/>
    <cellStyle name="Millares 6 4 3 5 2" xfId="10725" xr:uid="{90FEE03C-B604-4C21-AA12-BA057D0AB624}"/>
    <cellStyle name="Millares 6 4 3 5 2 2" xfId="19941" xr:uid="{7EE75D1E-CE4E-41E1-A482-7B661F5E0FBB}"/>
    <cellStyle name="Millares 6 4 3 5 2 2 2" xfId="38372" xr:uid="{BFA19886-F0F7-4CBE-8816-D5BD3103407F}"/>
    <cellStyle name="Millares 6 4 3 5 2 3" xfId="29158" xr:uid="{0A17779C-21E7-4F63-9848-593E7A5455B5}"/>
    <cellStyle name="Millares 6 4 3 5 3" xfId="15219" xr:uid="{1D46E29B-6F5C-4840-80D4-8643F109C06A}"/>
    <cellStyle name="Millares 6 4 3 5 3 2" xfId="33650" xr:uid="{25AC51A2-9EFA-43AD-9DDA-17404D7CEEE0}"/>
    <cellStyle name="Millares 6 4 3 5 4" xfId="24436" xr:uid="{B7303B51-254F-49AF-87FD-57C9D4398F2B}"/>
    <cellStyle name="Millares 6 4 3 6" xfId="8303" xr:uid="{898EBA73-347A-4C46-8016-F6358A8931A4}"/>
    <cellStyle name="Millares 6 4 3 6 2" xfId="17520" xr:uid="{01907303-6AF2-48E6-84E2-6CE7D3DB95B2}"/>
    <cellStyle name="Millares 6 4 3 6 2 2" xfId="35951" xr:uid="{BA5265BC-EEE1-4755-BDD5-4A95FDA82AF2}"/>
    <cellStyle name="Millares 6 4 3 6 3" xfId="26737" xr:uid="{27A530B5-A9CA-4AD6-95BB-2CDE0DAE71FD}"/>
    <cellStyle name="Millares 6 4 3 7" xfId="6824" xr:uid="{EC416F9D-C4ED-4E66-9DCC-185DB474FE98}"/>
    <cellStyle name="Millares 6 4 3 7 2" xfId="16041" xr:uid="{A5E747D9-C3A1-4932-B5F6-F328157FB146}"/>
    <cellStyle name="Millares 6 4 3 7 2 2" xfId="34472" xr:uid="{66F8A5CA-9FFA-43B7-87E8-982B816A29E7}"/>
    <cellStyle name="Millares 6 4 3 7 3" xfId="25258" xr:uid="{A04728A2-D195-472F-BBA0-FFACCF96F571}"/>
    <cellStyle name="Millares 6 4 3 8" xfId="11540" xr:uid="{55AE78BF-20FD-4FF6-B9FB-F1762B79D122}"/>
    <cellStyle name="Millares 6 4 3 8 2" xfId="29971" xr:uid="{D21CD1B6-341D-423E-B1C2-AFDD4AD01C22}"/>
    <cellStyle name="Millares 6 4 3 9" xfId="20757" xr:uid="{0AE96B62-3087-4BF5-84E3-EF1502C451E7}"/>
    <cellStyle name="Millares 6 4 4" xfId="2836" xr:uid="{2C8B5473-E2A5-4C5A-A55E-67DA45BBF5D7}"/>
    <cellStyle name="Millares 6 4 4 2" xfId="3753" xr:uid="{F541F05F-75F8-40FE-A6D7-ED27F7A12E4B}"/>
    <cellStyle name="Millares 6 4 4 2 2" xfId="5942" xr:uid="{E37317F8-384B-4F17-BA74-D3A5A4E83C07}"/>
    <cellStyle name="Millares 6 4 4 2 2 2" xfId="10672" xr:uid="{4E56FF62-8740-42AD-A650-CB9A4A7C4C8F}"/>
    <cellStyle name="Millares 6 4 4 2 2 2 2" xfId="19888" xr:uid="{8CB34421-8D1A-4559-99C0-B9E6ADBFC607}"/>
    <cellStyle name="Millares 6 4 4 2 2 2 2 2" xfId="38319" xr:uid="{9EF7B8FF-7C85-486C-87B3-F1747DE806C2}"/>
    <cellStyle name="Millares 6 4 4 2 2 2 3" xfId="29105" xr:uid="{F1821FED-208F-47B3-9A2C-323DCC3CDC57}"/>
    <cellStyle name="Millares 6 4 4 2 2 3" xfId="15166" xr:uid="{84F19C37-2A0B-44B5-8B2B-21C5F17D492F}"/>
    <cellStyle name="Millares 6 4 4 2 2 3 2" xfId="33597" xr:uid="{29D827CC-95ED-48AA-8200-D9942015A6A0}"/>
    <cellStyle name="Millares 6 4 4 2 2 4" xfId="24383" xr:uid="{C9C10137-3FD7-4598-9A97-9A19867F426E}"/>
    <cellStyle name="Millares 6 4 4 2 3" xfId="8486" xr:uid="{3B9FAF62-D1C5-4046-B2DE-01909BAC733A}"/>
    <cellStyle name="Millares 6 4 4 2 3 2" xfId="17702" xr:uid="{C214725D-F334-4A11-B697-3D55B5333264}"/>
    <cellStyle name="Millares 6 4 4 2 3 2 2" xfId="36133" xr:uid="{BB82CCF0-7EF4-4F27-918D-A86525A69789}"/>
    <cellStyle name="Millares 6 4 4 2 3 3" xfId="26919" xr:uid="{39B4FDB2-92A2-44D5-8B26-DC68D0C94BA3}"/>
    <cellStyle name="Millares 6 4 4 2 4" xfId="7422" xr:uid="{8D86BEDB-FB2E-4D27-B597-988630BCAB82}"/>
    <cellStyle name="Millares 6 4 4 2 4 2" xfId="16639" xr:uid="{852300A6-8C5E-436C-889F-FD622D5A08F1}"/>
    <cellStyle name="Millares 6 4 4 2 4 2 2" xfId="35070" xr:uid="{5AA2526C-ABF9-4133-98A0-721829B28513}"/>
    <cellStyle name="Millares 6 4 4 2 4 3" xfId="25856" xr:uid="{67589D86-C4E5-4D30-9DD0-3EF1C0B5C970}"/>
    <cellStyle name="Millares 6 4 4 2 5" xfId="12980" xr:uid="{82107252-27DE-4C11-8E27-7ACEFCAB84D0}"/>
    <cellStyle name="Millares 6 4 4 2 5 2" xfId="31411" xr:uid="{123FDBC3-6A33-4ACA-9591-25AB95682B32}"/>
    <cellStyle name="Millares 6 4 4 2 6" xfId="22197" xr:uid="{B8BE374C-F8BE-45E5-9697-E87508011BF3}"/>
    <cellStyle name="Millares 6 4 4 3" xfId="5027" xr:uid="{1598F7D6-160F-40E7-BBB7-DE0EAB32647D}"/>
    <cellStyle name="Millares 6 4 4 3 2" xfId="9757" xr:uid="{9BC4ABB2-94B0-4064-8A43-0851A5C118BA}"/>
    <cellStyle name="Millares 6 4 4 3 2 2" xfId="18973" xr:uid="{3CCA50FC-C2BE-414A-9418-01208E54AD31}"/>
    <cellStyle name="Millares 6 4 4 3 2 2 2" xfId="37404" xr:uid="{55616DAE-F7B0-4837-AF44-A9F3EDD072D8}"/>
    <cellStyle name="Millares 6 4 4 3 2 3" xfId="28190" xr:uid="{401994DE-64BE-4F46-8A0E-930D074C5F6B}"/>
    <cellStyle name="Millares 6 4 4 3 3" xfId="14251" xr:uid="{25C96D01-4169-45E6-87FE-1B684EC3150E}"/>
    <cellStyle name="Millares 6 4 4 3 3 2" xfId="32682" xr:uid="{238FA739-8555-4BEA-BDFD-E60858A58803}"/>
    <cellStyle name="Millares 6 4 4 3 4" xfId="23468" xr:uid="{67E97A9E-05DC-4834-A673-30C72F4DDA4B}"/>
    <cellStyle name="Millares 6 4 4 4" xfId="6039" xr:uid="{0CDB8DED-9BF9-47A2-8C55-8398D7CFFBA9}"/>
    <cellStyle name="Millares 6 4 4 4 2" xfId="10762" xr:uid="{03ABDE7D-AB6A-4D5F-8EEA-05F720443A82}"/>
    <cellStyle name="Millares 6 4 4 4 2 2" xfId="19978" xr:uid="{AE0CC09C-09BD-4CE0-B288-37A8E5B0A58A}"/>
    <cellStyle name="Millares 6 4 4 4 2 2 2" xfId="38409" xr:uid="{73441717-2242-4A6E-AE68-028BBEE24740}"/>
    <cellStyle name="Millares 6 4 4 4 2 3" xfId="29195" xr:uid="{05010124-5007-4568-9840-D5CCBA638DD5}"/>
    <cellStyle name="Millares 6 4 4 4 3" xfId="15256" xr:uid="{4EFFB1E6-12F8-49D8-AEB4-A787511F9DA6}"/>
    <cellStyle name="Millares 6 4 4 4 3 2" xfId="33687" xr:uid="{BD331C87-2A27-4E72-9B1A-F285CE6747EA}"/>
    <cellStyle name="Millares 6 4 4 4 4" xfId="24473" xr:uid="{21A48B40-DF82-4148-A12A-11D46A1A4813}"/>
    <cellStyle name="Millares 6 4 4 5" xfId="8340" xr:uid="{F33C337D-6CF4-4066-8325-A9A4467CF6AD}"/>
    <cellStyle name="Millares 6 4 4 5 2" xfId="17557" xr:uid="{B0DB22C5-FE9B-49CA-AE82-6E75C74226D3}"/>
    <cellStyle name="Millares 6 4 4 5 2 2" xfId="35988" xr:uid="{54665FAF-3566-4D24-8642-A026C72F0A69}"/>
    <cellStyle name="Millares 6 4 4 5 3" xfId="26774" xr:uid="{03B61BA0-1807-4D6F-A963-69CE5F90BE3A}"/>
    <cellStyle name="Millares 6 4 4 6" xfId="6602" xr:uid="{3BCB80A5-552D-4B54-ADE4-719681DE107E}"/>
    <cellStyle name="Millares 6 4 4 6 2" xfId="15819" xr:uid="{7961E3C5-E94E-4532-93E3-23B06180BF75}"/>
    <cellStyle name="Millares 6 4 4 6 2 2" xfId="34250" xr:uid="{1F8B3D85-FAD3-4A2A-AA3E-3D1FEA8A2540}"/>
    <cellStyle name="Millares 6 4 4 6 3" xfId="25036" xr:uid="{9F93B27D-3101-4C05-B598-AC571A70BE8C}"/>
    <cellStyle name="Millares 6 4 4 7" xfId="12065" xr:uid="{C20301D5-EB8A-4143-9241-C8BDB249BD92}"/>
    <cellStyle name="Millares 6 4 4 7 2" xfId="30496" xr:uid="{5E0F648E-64A3-4B5F-90D9-B4B57A4253C5}"/>
    <cellStyle name="Millares 6 4 4 8" xfId="21282" xr:uid="{313DE9CD-81F4-4075-A13C-5A5D6391AC0C}"/>
    <cellStyle name="Millares 6 4 5" xfId="3681" xr:uid="{79819950-CF24-4A3D-A168-26DDC3765DA3}"/>
    <cellStyle name="Millares 6 4 5 2" xfId="5871" xr:uid="{20F30BEB-742E-45CA-A394-81D4F524DD9B}"/>
    <cellStyle name="Millares 6 4 5 2 2" xfId="10601" xr:uid="{7313EE14-AC67-4BC3-BB4E-5671491156D1}"/>
    <cellStyle name="Millares 6 4 5 2 2 2" xfId="19817" xr:uid="{1AF5303D-2D3F-4816-8EEC-528783AA067A}"/>
    <cellStyle name="Millares 6 4 5 2 2 2 2" xfId="38248" xr:uid="{7936CBC1-A708-4729-A086-D7CE1544D4D8}"/>
    <cellStyle name="Millares 6 4 5 2 2 3" xfId="29034" xr:uid="{2F9850B9-24A3-464F-9C98-4827F7548620}"/>
    <cellStyle name="Millares 6 4 5 2 3" xfId="15095" xr:uid="{E9320572-11C4-43AA-885D-888B67C7DEDF}"/>
    <cellStyle name="Millares 6 4 5 2 3 2" xfId="33526" xr:uid="{9F4E04AC-1550-44C2-9E03-55D80A279A68}"/>
    <cellStyle name="Millares 6 4 5 2 4" xfId="24312" xr:uid="{D4C743D5-792E-417B-AF90-039CFCAF4A45}"/>
    <cellStyle name="Millares 6 4 5 3" xfId="8415" xr:uid="{AB37E2D9-04FC-43E6-88AD-5DEB243E52EA}"/>
    <cellStyle name="Millares 6 4 5 3 2" xfId="17631" xr:uid="{03EBDD6D-7698-4513-8628-C2521F3CDE41}"/>
    <cellStyle name="Millares 6 4 5 3 2 2" xfId="36062" xr:uid="{862FDE1A-7025-4C84-8A58-01280B1F14FF}"/>
    <cellStyle name="Millares 6 4 5 3 3" xfId="26848" xr:uid="{C0CCD4AF-39D8-4758-B8AE-FF3E3BB10134}"/>
    <cellStyle name="Millares 6 4 5 4" xfId="7142" xr:uid="{4D231E3C-98F8-4E60-9171-6FD0A0104D0C}"/>
    <cellStyle name="Millares 6 4 5 4 2" xfId="16359" xr:uid="{28F622DF-2DB2-4CB8-B696-F1A1AF956A13}"/>
    <cellStyle name="Millares 6 4 5 4 2 2" xfId="34790" xr:uid="{A90CE4B4-A6E6-488D-AC36-B1FED0ECDD3E}"/>
    <cellStyle name="Millares 6 4 5 4 3" xfId="25576" xr:uid="{C9149B24-A9D1-442D-B977-A4EA5190B27F}"/>
    <cellStyle name="Millares 6 4 5 5" xfId="12909" xr:uid="{EB3919D3-990A-4784-9F86-D3CBB73D2C5A}"/>
    <cellStyle name="Millares 6 4 5 5 2" xfId="31340" xr:uid="{893ECEAD-EAAE-4CDC-9DD8-3B2C24E243C8}"/>
    <cellStyle name="Millares 6 4 5 6" xfId="22126" xr:uid="{563771FA-D0E4-417A-9C1A-2C9ABE62A88F}"/>
    <cellStyle name="Millares 6 4 6" xfId="3977" xr:uid="{1393E64E-8F56-40C1-8E9F-F27BDB598048}"/>
    <cellStyle name="Millares 6 4 6 2" xfId="8707" xr:uid="{782B0AFC-B2C3-45F7-A634-C8F277B8AC33}"/>
    <cellStyle name="Millares 6 4 6 2 2" xfId="17923" xr:uid="{0885A6AE-DB2D-4D30-AF30-D933D3FE6BA1}"/>
    <cellStyle name="Millares 6 4 6 2 2 2" xfId="36354" xr:uid="{45FF9E36-EA90-4571-A5A9-FE38AB420C15}"/>
    <cellStyle name="Millares 6 4 6 2 3" xfId="27140" xr:uid="{9363A408-A7A8-4E59-93C8-7E316613567B}"/>
    <cellStyle name="Millares 6 4 6 3" xfId="13201" xr:uid="{884308E4-12FD-4B15-A7DE-B73960FF963C}"/>
    <cellStyle name="Millares 6 4 6 3 2" xfId="31632" xr:uid="{352917BF-B9A6-4FDB-9229-C501BA3DAF8A}"/>
    <cellStyle name="Millares 6 4 6 4" xfId="22418" xr:uid="{90947291-CE41-4457-A86F-36005855B3BF}"/>
    <cellStyle name="Millares 6 4 7" xfId="5964" xr:uid="{DF1D3C47-7BEA-4F98-96F9-0C8F56CBC8C7}"/>
    <cellStyle name="Millares 6 4 7 2" xfId="10688" xr:uid="{E0E5F98D-1CB1-4406-B0BA-D2B56963D92E}"/>
    <cellStyle name="Millares 6 4 7 2 2" xfId="19904" xr:uid="{47637D99-0429-4414-A851-FB13331CDDDC}"/>
    <cellStyle name="Millares 6 4 7 2 2 2" xfId="38335" xr:uid="{78B75ADF-E71C-455A-ABDA-A534C92FD168}"/>
    <cellStyle name="Millares 6 4 7 2 3" xfId="29121" xr:uid="{355CB37D-074F-4633-8DC1-2D4CF80D09A1}"/>
    <cellStyle name="Millares 6 4 7 3" xfId="15182" xr:uid="{D094B208-114C-4B2C-8292-5FB290F61F0D}"/>
    <cellStyle name="Millares 6 4 7 3 2" xfId="33613" xr:uid="{276307FD-3512-4E93-B4A1-A20C599545FF}"/>
    <cellStyle name="Millares 6 4 7 4" xfId="24399" xr:uid="{01A136D8-AF98-42CC-948B-7436B4D30098}"/>
    <cellStyle name="Millares 6 4 8" xfId="6284" xr:uid="{BD5F24A2-946C-4CC8-9AE5-56BEFDCF11B1}"/>
    <cellStyle name="Millares 6 4 8 2" xfId="15501" xr:uid="{28E58E74-6C73-4C31-82D4-4D12A2079B7D}"/>
    <cellStyle name="Millares 6 4 8 2 2" xfId="33932" xr:uid="{BFDBAADC-DC54-48DA-B140-55420CF6DC52}"/>
    <cellStyle name="Millares 6 4 8 3" xfId="24718" xr:uid="{1420A521-C80A-43D0-81EB-DADE962068AF}"/>
    <cellStyle name="Millares 6 4 9" xfId="8266" xr:uid="{7ECA360E-C8E2-4364-983A-3A03462FC973}"/>
    <cellStyle name="Millares 6 4 9 2" xfId="17483" xr:uid="{22747745-B461-4BD9-8DB6-405DEAEF677A}"/>
    <cellStyle name="Millares 6 4 9 2 2" xfId="35914" xr:uid="{DB47126B-B1EC-4477-BD8D-87315BD2090C}"/>
    <cellStyle name="Millares 6 4 9 3" xfId="26700" xr:uid="{AAB0F9E6-E815-4CFF-AEE9-27F555A1AC11}"/>
    <cellStyle name="Millares 6 5" xfId="186" xr:uid="{14313D2C-5056-4D4A-8608-71C8384C8A19}"/>
    <cellStyle name="Millares 6 5 10" xfId="20220" xr:uid="{18310581-EB33-4F17-BF80-6DEF12CBE5E1}"/>
    <cellStyle name="Millares 6 5 11" xfId="1776" xr:uid="{F536169E-59DA-41A6-B06E-336AC9E3C870}"/>
    <cellStyle name="Millares 6 5 12" xfId="1346" xr:uid="{7A09EBD3-5E15-4F5B-8411-241A7D345A8E}"/>
    <cellStyle name="Millares 6 5 13" xfId="421" xr:uid="{0ACA0C99-1872-41D7-9EB4-5E499A8C984A}"/>
    <cellStyle name="Millares 6 5 2" xfId="292" xr:uid="{553B30B6-B427-4FAC-BC7F-9D1F6E0CB671}"/>
    <cellStyle name="Millares 6 5 2 10" xfId="2300" xr:uid="{7AFCC82B-625C-4A00-8DD7-A6F6437F5AAD}"/>
    <cellStyle name="Millares 6 5 2 11" xfId="521" xr:uid="{B8501889-56C8-488B-8883-228CD2309B17}"/>
    <cellStyle name="Millares 6 5 2 2" xfId="3349" xr:uid="{DD79A0BA-580C-47FA-917A-1B5B79376393}"/>
    <cellStyle name="Millares 6 5 2 2 2" xfId="5540" xr:uid="{F9811C2B-1DEB-4B06-A974-2EFD90B90FD8}"/>
    <cellStyle name="Millares 6 5 2 2 2 2" xfId="10270" xr:uid="{F4411365-AB2C-4B26-9D5F-BE9FA01CC18C}"/>
    <cellStyle name="Millares 6 5 2 2 2 2 2" xfId="19486" xr:uid="{B3A04B8D-B2D5-4683-AF8A-18029126D5EE}"/>
    <cellStyle name="Millares 6 5 2 2 2 2 2 2" xfId="37917" xr:uid="{C84AC717-FDFC-4F90-B83D-3325809E061A}"/>
    <cellStyle name="Millares 6 5 2 2 2 2 3" xfId="28703" xr:uid="{50D7D7F1-BAEB-4D70-B648-D04B98A1A6F0}"/>
    <cellStyle name="Millares 6 5 2 2 2 3" xfId="14764" xr:uid="{8AE07A3D-B968-4286-A57F-075C3D66DA9B}"/>
    <cellStyle name="Millares 6 5 2 2 2 3 2" xfId="33195" xr:uid="{4885A57A-FD30-4515-AC3C-51D7DAAF503A}"/>
    <cellStyle name="Millares 6 5 2 2 2 4" xfId="23981" xr:uid="{1E155591-1C65-4B65-A5DE-8BB664B8315C}"/>
    <cellStyle name="Millares 6 5 2 2 3" xfId="8376" xr:uid="{95D6E97A-1C37-4309-8F59-661C1A1F6716}"/>
    <cellStyle name="Millares 6 5 2 2 3 2" xfId="17592" xr:uid="{1F31000E-BCB3-4200-B281-9296A4E75C78}"/>
    <cellStyle name="Millares 6 5 2 2 3 2 2" xfId="36023" xr:uid="{BD1747ED-1BD6-4F4E-97E5-B28676953463}"/>
    <cellStyle name="Millares 6 5 2 2 3 3" xfId="26809" xr:uid="{D549BB11-290A-42A8-881A-FF8A53BF5F5E}"/>
    <cellStyle name="Millares 6 5 2 2 4" xfId="7935" xr:uid="{A2EC12FC-8A6F-4C51-8DAE-D01A839AEDFB}"/>
    <cellStyle name="Millares 6 5 2 2 4 2" xfId="17152" xr:uid="{6D277455-3234-4C62-A366-3FEB8F6E46C5}"/>
    <cellStyle name="Millares 6 5 2 2 4 2 2" xfId="35583" xr:uid="{5E40A562-BE71-439A-BD6F-C20111D1F5B2}"/>
    <cellStyle name="Millares 6 5 2 2 4 3" xfId="26369" xr:uid="{09F6B270-103C-4CCC-B3F9-B043CF096002}"/>
    <cellStyle name="Millares 6 5 2 2 5" xfId="12578" xr:uid="{978E2C0A-30DA-4D90-85DB-95980E9C1EC4}"/>
    <cellStyle name="Millares 6 5 2 2 5 2" xfId="31009" xr:uid="{3C13DD2B-E5C4-4255-AF03-8708E8BF8F7D}"/>
    <cellStyle name="Millares 6 5 2 2 6" xfId="21795" xr:uid="{7723CDC6-C864-40AD-AA93-8F2AAB9350D6}"/>
    <cellStyle name="Millares 6 5 2 3" xfId="3717" xr:uid="{9C32B3AD-611B-4BCB-80BB-DE64EBB4FFEF}"/>
    <cellStyle name="Millares 6 5 2 3 2" xfId="5906" xr:uid="{ADE4983C-EA77-4FAE-B4BD-B38768A342A8}"/>
    <cellStyle name="Millares 6 5 2 3 2 2" xfId="10636" xr:uid="{197B4796-9727-4E5E-B6AB-E46299E3A34D}"/>
    <cellStyle name="Millares 6 5 2 3 2 2 2" xfId="19852" xr:uid="{EE692415-2823-4A72-B24E-6AD698136277}"/>
    <cellStyle name="Millares 6 5 2 3 2 2 2 2" xfId="38283" xr:uid="{E3E8D567-9B48-466B-886A-517F9F776A45}"/>
    <cellStyle name="Millares 6 5 2 3 2 2 3" xfId="29069" xr:uid="{2D266B12-14DF-43D3-BF42-79CF5A8D3647}"/>
    <cellStyle name="Millares 6 5 2 3 2 3" xfId="15130" xr:uid="{08F3AE28-9306-4871-8C0E-C03AABE9820F}"/>
    <cellStyle name="Millares 6 5 2 3 2 3 2" xfId="33561" xr:uid="{83DDE975-8221-4C5A-AAB4-6D8355254BD3}"/>
    <cellStyle name="Millares 6 5 2 3 2 4" xfId="24347" xr:uid="{2754D48D-FE7C-46A4-93B4-87FFF362097D}"/>
    <cellStyle name="Millares 6 5 2 3 3" xfId="8450" xr:uid="{3136BF57-09E2-42BE-8371-A52FF696D82C}"/>
    <cellStyle name="Millares 6 5 2 3 3 2" xfId="17666" xr:uid="{7CAB5F6A-4ADD-4CDA-AA51-EF7D81B7CFB1}"/>
    <cellStyle name="Millares 6 5 2 3 3 2 2" xfId="36097" xr:uid="{A836AAFE-AE52-4CEE-AE26-C1B68F989032}"/>
    <cellStyle name="Millares 6 5 2 3 3 3" xfId="26883" xr:uid="{DC4C09A3-696A-4CA4-ABAD-77C41E0D8B2D}"/>
    <cellStyle name="Millares 6 5 2 3 4" xfId="7177" xr:uid="{830634C5-4EA2-4A96-A860-31973296136C}"/>
    <cellStyle name="Millares 6 5 2 3 4 2" xfId="16394" xr:uid="{0B5A9708-44CA-49C4-BE83-A840BD67B84C}"/>
    <cellStyle name="Millares 6 5 2 3 4 2 2" xfId="34825" xr:uid="{68ED8EFC-4882-4A2F-8A25-5E019776A23C}"/>
    <cellStyle name="Millares 6 5 2 3 4 3" xfId="25611" xr:uid="{924F8F3E-4A4C-4561-85B2-91AFF0DCFE4A}"/>
    <cellStyle name="Millares 6 5 2 3 5" xfId="12944" xr:uid="{5FFCC745-1980-4428-95B7-9B124780E174}"/>
    <cellStyle name="Millares 6 5 2 3 5 2" xfId="31375" xr:uid="{A1BCDA6A-F6EF-48B7-A726-18C99F6DFE99}"/>
    <cellStyle name="Millares 6 5 2 3 6" xfId="22161" xr:uid="{38794844-23C6-42A1-804D-8A0CA1773512}"/>
    <cellStyle name="Millares 6 5 2 4" xfId="4490" xr:uid="{C29E6154-8771-4574-BB5C-1312B85EF47C}"/>
    <cellStyle name="Millares 6 5 2 4 2" xfId="9220" xr:uid="{ADA60380-5C11-4CE5-BFD8-8E2E2513E61B}"/>
    <cellStyle name="Millares 6 5 2 4 2 2" xfId="18436" xr:uid="{7711FCA8-13D3-47C0-BFEC-01FBA97B60CE}"/>
    <cellStyle name="Millares 6 5 2 4 2 2 2" xfId="36867" xr:uid="{6453A663-4BEF-4123-8C89-452D60BD3243}"/>
    <cellStyle name="Millares 6 5 2 4 2 3" xfId="27653" xr:uid="{954B73BC-1B71-4A3C-B787-2FABE9C9BA21}"/>
    <cellStyle name="Millares 6 5 2 4 3" xfId="13714" xr:uid="{F012CB4C-2DA5-4876-BD74-CBAC9B873BBF}"/>
    <cellStyle name="Millares 6 5 2 4 3 2" xfId="32145" xr:uid="{136602BC-3F2C-45EF-9008-81189D8E6E0E}"/>
    <cellStyle name="Millares 6 5 2 4 4" xfId="22931" xr:uid="{EA8B0062-AAAD-43D9-A8DA-5E24A9F914CE}"/>
    <cellStyle name="Millares 6 5 2 5" xfId="5999" xr:uid="{A81A3D3F-6BE0-4AE1-B4BA-8F4CC4B6644F}"/>
    <cellStyle name="Millares 6 5 2 5 2" xfId="10723" xr:uid="{CA562055-2B9E-4091-899B-E5E291F4D7E2}"/>
    <cellStyle name="Millares 6 5 2 5 2 2" xfId="19939" xr:uid="{C921F334-9AA3-4C81-878A-DDA829DA958F}"/>
    <cellStyle name="Millares 6 5 2 5 2 2 2" xfId="38370" xr:uid="{44CE9478-C086-4CA7-90AF-49C135453F40}"/>
    <cellStyle name="Millares 6 5 2 5 2 3" xfId="29156" xr:uid="{E3C236C9-428D-4A22-B498-6A4039C5E424}"/>
    <cellStyle name="Millares 6 5 2 5 3" xfId="15217" xr:uid="{7A1A085A-0E00-4816-B810-FEE016D2E8BD}"/>
    <cellStyle name="Millares 6 5 2 5 3 2" xfId="33648" xr:uid="{AE1C37A1-7A06-4634-9A06-3A0C932FA0F8}"/>
    <cellStyle name="Millares 6 5 2 5 4" xfId="24434" xr:uid="{A2A56A87-79F2-4CAC-A802-33BACB91A0B8}"/>
    <cellStyle name="Millares 6 5 2 6" xfId="8301" xr:uid="{1D965FF5-9CE0-4A79-B914-A53457E4F23B}"/>
    <cellStyle name="Millares 6 5 2 6 2" xfId="17518" xr:uid="{9F033FA1-5C75-4E9E-8C10-3150BF917F23}"/>
    <cellStyle name="Millares 6 5 2 6 2 2" xfId="35949" xr:uid="{38CD8614-3F24-4E77-AD4D-2659F970615B}"/>
    <cellStyle name="Millares 6 5 2 6 3" xfId="26735" xr:uid="{08766CBF-F038-4F8A-B0B6-BC06E5D46601}"/>
    <cellStyle name="Millares 6 5 2 7" xfId="6812" xr:uid="{A97B59ED-C8AB-4CCE-ADBD-FF79D1AF7962}"/>
    <cellStyle name="Millares 6 5 2 7 2" xfId="16029" xr:uid="{DC4C7E6C-1E57-4130-838A-B3F8048E5496}"/>
    <cellStyle name="Millares 6 5 2 7 2 2" xfId="34460" xr:uid="{B99CF800-D406-413D-B7CD-BDF95C7CD23C}"/>
    <cellStyle name="Millares 6 5 2 7 3" xfId="25246" xr:uid="{655D369C-C6D4-4584-9DCB-B9158CAD1AF5}"/>
    <cellStyle name="Millares 6 5 2 8" xfId="11528" xr:uid="{18743B91-FAA2-4EFD-B20B-AB7D6E8C6347}"/>
    <cellStyle name="Millares 6 5 2 8 2" xfId="29959" xr:uid="{1339A318-1A1F-4560-8809-4EF40FED36D9}"/>
    <cellStyle name="Millares 6 5 2 9" xfId="20745" xr:uid="{C9066CBE-D59F-4F07-98C2-F9F327DEF02F}"/>
    <cellStyle name="Millares 6 5 3" xfId="1112" xr:uid="{BA5A9934-EC36-41E7-8F65-7A9361BC0749}"/>
    <cellStyle name="Millares 6 5 3 2" xfId="5015" xr:uid="{F8A296AE-8286-4492-8A78-021E343651FE}"/>
    <cellStyle name="Millares 6 5 3 2 2" xfId="9745" xr:uid="{6F8CD18C-74FE-41A9-A0A6-180D4661FCEA}"/>
    <cellStyle name="Millares 6 5 3 2 2 2" xfId="18961" xr:uid="{FD3D517F-DFEC-4DFF-A605-539AB7D1A2FF}"/>
    <cellStyle name="Millares 6 5 3 2 2 2 2" xfId="37392" xr:uid="{7707B41E-1E68-4392-BBAF-C8200377AD97}"/>
    <cellStyle name="Millares 6 5 3 2 2 3" xfId="28178" xr:uid="{11CF7818-DECA-43E0-B63D-6FFE256B7095}"/>
    <cellStyle name="Millares 6 5 3 2 3" xfId="14239" xr:uid="{32BBBC8A-9503-423E-85DC-3754D956751E}"/>
    <cellStyle name="Millares 6 5 3 2 3 2" xfId="32670" xr:uid="{0E9B4B36-0844-4D42-8C71-1B280D673AEB}"/>
    <cellStyle name="Millares 6 5 3 2 4" xfId="23456" xr:uid="{6027DAC0-9F9B-4A01-97C0-148424BB5803}"/>
    <cellStyle name="Millares 6 5 3 3" xfId="6037" xr:uid="{BB2D2C28-62E1-49C7-85E7-8280F9C33649}"/>
    <cellStyle name="Millares 6 5 3 3 2" xfId="10760" xr:uid="{91389FA8-09B0-4BE7-B190-49D207CEC10E}"/>
    <cellStyle name="Millares 6 5 3 3 2 2" xfId="19976" xr:uid="{0D033A3C-1461-4F4E-A9BB-E2FA6F37FA5D}"/>
    <cellStyle name="Millares 6 5 3 3 2 2 2" xfId="38407" xr:uid="{7C912826-8966-4C4B-BFC7-DCAA5212B846}"/>
    <cellStyle name="Millares 6 5 3 3 2 3" xfId="29193" xr:uid="{0BEB8258-2543-4E74-81FF-D917D61EA9BF}"/>
    <cellStyle name="Millares 6 5 3 3 3" xfId="15254" xr:uid="{CCB40A9A-0271-47A1-B640-96F014A1078C}"/>
    <cellStyle name="Millares 6 5 3 3 3 2" xfId="33685" xr:uid="{60B6F6E0-DC83-4D76-86F4-DEB17885DC7A}"/>
    <cellStyle name="Millares 6 5 3 3 4" xfId="24471" xr:uid="{8CB2C822-5B41-456C-8B01-316D655BF13F}"/>
    <cellStyle name="Millares 6 5 3 4" xfId="8338" xr:uid="{27B4C4AD-3E62-4887-96DD-9C16F57EB0A7}"/>
    <cellStyle name="Millares 6 5 3 4 2" xfId="17555" xr:uid="{04608CAF-534F-481E-987F-AC8D3A5A827C}"/>
    <cellStyle name="Millares 6 5 3 4 2 2" xfId="35986" xr:uid="{8E7B408A-5E5F-4AD4-B30C-0E6B8DB9DEAC}"/>
    <cellStyle name="Millares 6 5 3 4 3" xfId="26772" xr:uid="{5D3C9650-FD06-47D0-A427-21543A58AE96}"/>
    <cellStyle name="Millares 6 5 3 5" xfId="7410" xr:uid="{8F7B0A1A-D09E-49D4-B099-8ED2D3D8F34B}"/>
    <cellStyle name="Millares 6 5 3 5 2" xfId="16627" xr:uid="{57BC106A-E831-40D6-9AA5-1BF93455895E}"/>
    <cellStyle name="Millares 6 5 3 5 2 2" xfId="35058" xr:uid="{DF6498EA-0A53-491F-8351-839F61D2E08F}"/>
    <cellStyle name="Millares 6 5 3 5 3" xfId="25844" xr:uid="{9E3EDB89-B9FC-43CB-947E-580EC99DF711}"/>
    <cellStyle name="Millares 6 5 3 6" xfId="12053" xr:uid="{0597A8CD-F217-47E7-BE62-5DA01A1CBE62}"/>
    <cellStyle name="Millares 6 5 3 6 2" xfId="30484" xr:uid="{9BA60AAB-1204-4EEF-A454-DA40472572F1}"/>
    <cellStyle name="Millares 6 5 3 7" xfId="21270" xr:uid="{F4D9A8AC-B28E-4E9E-A75E-CCBC41056931}"/>
    <cellStyle name="Millares 6 5 3 8" xfId="2825" xr:uid="{8BA954A9-A341-4A9B-8E44-58FC1EE6B089}"/>
    <cellStyle name="Millares 6 5 4" xfId="3679" xr:uid="{D5B0DDB6-4B09-4CA2-B7A0-60B7D7F84958}"/>
    <cellStyle name="Millares 6 5 4 2" xfId="5869" xr:uid="{A5655AB1-C16B-4BF9-936C-C9BE7AD62813}"/>
    <cellStyle name="Millares 6 5 4 2 2" xfId="10599" xr:uid="{A0497965-0927-4A27-86C5-9CC04DF76A23}"/>
    <cellStyle name="Millares 6 5 4 2 2 2" xfId="19815" xr:uid="{F3FCA683-6AA1-4897-8E53-A6CDEF3AF131}"/>
    <cellStyle name="Millares 6 5 4 2 2 2 2" xfId="38246" xr:uid="{84441843-B50A-4A55-8E1A-FB61EF65FEE9}"/>
    <cellStyle name="Millares 6 5 4 2 2 3" xfId="29032" xr:uid="{BDC6DEFA-41B2-43D4-BDAF-C18ABF91EBE0}"/>
    <cellStyle name="Millares 6 5 4 2 3" xfId="15093" xr:uid="{3F16BFAC-7045-4234-A415-3F1F6B7FB820}"/>
    <cellStyle name="Millares 6 5 4 2 3 2" xfId="33524" xr:uid="{8D530D59-CBA5-40B6-A0FA-CAD6DE113CA8}"/>
    <cellStyle name="Millares 6 5 4 2 4" xfId="24310" xr:uid="{741395E7-CC8C-4700-88E4-7A42ED3D40B3}"/>
    <cellStyle name="Millares 6 5 4 3" xfId="8413" xr:uid="{AC7E4994-A8CB-4CBE-AF42-43062D710CEC}"/>
    <cellStyle name="Millares 6 5 4 3 2" xfId="17629" xr:uid="{E68DFDCD-04FC-4FBF-BEC6-3AA58689D555}"/>
    <cellStyle name="Millares 6 5 4 3 2 2" xfId="36060" xr:uid="{51B97DAC-1E67-48EE-BB88-78190745D73B}"/>
    <cellStyle name="Millares 6 5 4 3 3" xfId="26846" xr:uid="{1C0C8A6B-3150-414E-A978-039E2527DAE1}"/>
    <cellStyle name="Millares 6 5 4 4" xfId="7140" xr:uid="{78581740-452C-4257-8AB1-246EE064DD8A}"/>
    <cellStyle name="Millares 6 5 4 4 2" xfId="16357" xr:uid="{0993AB1D-D9CD-4E68-9F1A-99FDFA3124FF}"/>
    <cellStyle name="Millares 6 5 4 4 2 2" xfId="34788" xr:uid="{E188CB51-8AE1-48E6-80AD-6D9CE7A06D03}"/>
    <cellStyle name="Millares 6 5 4 4 3" xfId="25574" xr:uid="{3180EF93-BAB0-4141-84C9-07C9A7FC4422}"/>
    <cellStyle name="Millares 6 5 4 5" xfId="12907" xr:uid="{B170608F-1AF5-4262-B307-7B3BF29D7BDC}"/>
    <cellStyle name="Millares 6 5 4 5 2" xfId="31338" xr:uid="{C0584D54-6631-4F56-87B1-F23ECA9D2332}"/>
    <cellStyle name="Millares 6 5 4 6" xfId="22124" xr:uid="{F39F617F-A2BA-418F-A2F8-8D798D1EC6AD}"/>
    <cellStyle name="Millares 6 5 5" xfId="3966" xr:uid="{1DCDB657-90CD-4110-B8C1-45112A228C00}"/>
    <cellStyle name="Millares 6 5 5 2" xfId="8695" xr:uid="{E29ADEE3-9EB6-4F09-9C0D-7665B839B210}"/>
    <cellStyle name="Millares 6 5 5 2 2" xfId="17911" xr:uid="{2F877155-F41B-49AE-8923-A862D04C6B2B}"/>
    <cellStyle name="Millares 6 5 5 2 2 2" xfId="36342" xr:uid="{BA0DF87F-0907-4CDA-8D5D-C916F72F186B}"/>
    <cellStyle name="Millares 6 5 5 2 3" xfId="27128" xr:uid="{C427614E-E143-44CD-A7C5-2AAFFE0B831F}"/>
    <cellStyle name="Millares 6 5 5 3" xfId="13189" xr:uid="{36F3AC6C-A8D2-4F33-8EC2-5CFD0AB1C78A}"/>
    <cellStyle name="Millares 6 5 5 3 2" xfId="31620" xr:uid="{4CE075B9-2533-41F7-9D6B-7C848C348401}"/>
    <cellStyle name="Millares 6 5 5 4" xfId="22406" xr:uid="{E7D569BA-9975-4AD8-BA62-D3DD2577C994}"/>
    <cellStyle name="Millares 6 5 6" xfId="5962" xr:uid="{CBCECCDA-3497-4123-A58A-789968537B74}"/>
    <cellStyle name="Millares 6 5 6 2" xfId="10686" xr:uid="{10262C78-11FC-41A7-8D99-35E4D79129FD}"/>
    <cellStyle name="Millares 6 5 6 2 2" xfId="19902" xr:uid="{56846E7F-BA5B-4C67-A19A-5E74B9B81844}"/>
    <cellStyle name="Millares 6 5 6 2 2 2" xfId="38333" xr:uid="{83DC0988-5239-49FE-81B5-D2685A9B5E85}"/>
    <cellStyle name="Millares 6 5 6 2 3" xfId="29119" xr:uid="{237000CE-C357-49DB-A0EF-C0C47A8EBD0D}"/>
    <cellStyle name="Millares 6 5 6 3" xfId="15180" xr:uid="{5B77676C-778F-47B6-A4F7-4DBD04DC1167}"/>
    <cellStyle name="Millares 6 5 6 3 2" xfId="33611" xr:uid="{9B639410-B04A-49FD-9624-F2A4EE876FB7}"/>
    <cellStyle name="Millares 6 5 6 4" xfId="24397" xr:uid="{16C43673-05CD-4F81-9DF2-DC63641A4D26}"/>
    <cellStyle name="Millares 6 5 7" xfId="6272" xr:uid="{58273E32-4637-4067-989A-7982884F5652}"/>
    <cellStyle name="Millares 6 5 7 2" xfId="15489" xr:uid="{C2778953-AE02-45F0-8F7B-187EFA3C87C8}"/>
    <cellStyle name="Millares 6 5 7 2 2" xfId="33920" xr:uid="{FEB2937E-9FCD-49D3-BD3E-B0CC7AD76CF5}"/>
    <cellStyle name="Millares 6 5 7 3" xfId="24706" xr:uid="{27FCAD67-48E6-4A7C-A435-2AEB5E0B7C7D}"/>
    <cellStyle name="Millares 6 5 8" xfId="8264" xr:uid="{77804669-68DD-498E-8F2B-EF3A48FA6935}"/>
    <cellStyle name="Millares 6 5 8 2" xfId="17481" xr:uid="{1EC009D5-FB3A-4565-9537-88F2AEB5E1C3}"/>
    <cellStyle name="Millares 6 5 8 2 2" xfId="35912" xr:uid="{3A378F2B-AE9D-44CB-993F-FEAEC946C907}"/>
    <cellStyle name="Millares 6 5 8 3" xfId="26698" xr:uid="{2DAE917F-EB77-46D5-A0CE-A9043A8B5D9C}"/>
    <cellStyle name="Millares 6 5 9" xfId="11003" xr:uid="{5FB4861F-EDB0-4752-8921-ABCA4F8B89B9}"/>
    <cellStyle name="Millares 6 5 9 2" xfId="29434" xr:uid="{E113A22E-6D9C-46C6-86A4-486925E6D06A}"/>
    <cellStyle name="Millares 6 6" xfId="685" xr:uid="{5A4318B2-7D76-4147-B175-610EB9453584}"/>
    <cellStyle name="Millares 6 6 10" xfId="20388" xr:uid="{7FD82FB6-35E4-420C-BF91-604B585B1A24}"/>
    <cellStyle name="Millares 6 6 11" xfId="1944" xr:uid="{FE863FEB-100F-4FDA-BDA1-F8123F1E8E54}"/>
    <cellStyle name="Millares 6 6 12" xfId="1591" xr:uid="{F572C89E-1E07-438C-BD4D-BE385E1D1BFC}"/>
    <cellStyle name="Millares 6 6 2" xfId="2467" xr:uid="{3A3437F7-E14A-4ADD-80FF-3331A7940102}"/>
    <cellStyle name="Millares 6 6 2 2" xfId="3517" xr:uid="{B023A31D-EA38-4DE8-92DD-D11CC20495D3}"/>
    <cellStyle name="Millares 6 6 2 2 2" xfId="5708" xr:uid="{689923D2-111C-41F6-92D6-6E8375C6354A}"/>
    <cellStyle name="Millares 6 6 2 2 2 2" xfId="10438" xr:uid="{650B66E1-597B-4796-BE50-E132F4E79E28}"/>
    <cellStyle name="Millares 6 6 2 2 2 2 2" xfId="19654" xr:uid="{8DF0898B-3789-45C6-A5D3-530434B1B47E}"/>
    <cellStyle name="Millares 6 6 2 2 2 2 2 2" xfId="38085" xr:uid="{BCB2B844-C3CB-4E14-8E0B-0A7CAC9631A3}"/>
    <cellStyle name="Millares 6 6 2 2 2 2 3" xfId="28871" xr:uid="{0A9C2756-A3BC-4B38-804D-186890C0ABC1}"/>
    <cellStyle name="Millares 6 6 2 2 2 3" xfId="14932" xr:uid="{58B86F4D-DE09-4794-B830-E6114D7C790A}"/>
    <cellStyle name="Millares 6 6 2 2 2 3 2" xfId="33363" xr:uid="{40617C69-BF07-48ED-93A2-7BD63A6C0C2E}"/>
    <cellStyle name="Millares 6 6 2 2 2 4" xfId="24149" xr:uid="{D7AB76B6-DA42-4D34-B3B4-B7EF9F03199F}"/>
    <cellStyle name="Millares 6 6 2 2 3" xfId="8390" xr:uid="{F15D921A-AF89-4881-BE51-90AF758B98E4}"/>
    <cellStyle name="Millares 6 6 2 2 3 2" xfId="17606" xr:uid="{29D3B93C-4E56-48FA-851B-3216D9DC0947}"/>
    <cellStyle name="Millares 6 6 2 2 3 2 2" xfId="36037" xr:uid="{2B1B1500-0F02-45BD-8084-730783E63F1A}"/>
    <cellStyle name="Millares 6 6 2 2 3 3" xfId="26823" xr:uid="{2583DE93-F85D-4964-B37E-35F3B0BC6F5D}"/>
    <cellStyle name="Millares 6 6 2 2 4" xfId="8103" xr:uid="{3B7C02D3-8142-416F-8606-0BD8DAEB625C}"/>
    <cellStyle name="Millares 6 6 2 2 4 2" xfId="17320" xr:uid="{06C67F6E-C7E3-4BBE-AEBA-9CA8BADB191B}"/>
    <cellStyle name="Millares 6 6 2 2 4 2 2" xfId="35751" xr:uid="{7D65F25C-5B08-4741-80C5-382F47F16C21}"/>
    <cellStyle name="Millares 6 6 2 2 4 3" xfId="26537" xr:uid="{C4D33373-EB93-49DA-B71C-CD246E9353DB}"/>
    <cellStyle name="Millares 6 6 2 2 5" xfId="12746" xr:uid="{9F7BC239-D010-4D38-BC25-C8153BB162B7}"/>
    <cellStyle name="Millares 6 6 2 2 5 2" xfId="31177" xr:uid="{9DAE098F-03B3-4953-8617-63879AD37E9A}"/>
    <cellStyle name="Millares 6 6 2 2 6" xfId="21963" xr:uid="{0C620ADC-7561-429C-ACC3-C7E8AF832641}"/>
    <cellStyle name="Millares 6 6 2 3" xfId="3731" xr:uid="{8CAD6E8F-DA51-444E-B5B7-082C8D54E4BA}"/>
    <cellStyle name="Millares 6 6 2 3 2" xfId="5920" xr:uid="{116208C9-1ECE-4517-9C87-1A6608ED4531}"/>
    <cellStyle name="Millares 6 6 2 3 2 2" xfId="10650" xr:uid="{2AF33607-80EC-4A36-ACBB-8F5674361D87}"/>
    <cellStyle name="Millares 6 6 2 3 2 2 2" xfId="19866" xr:uid="{82AC0F47-32CB-465A-8F9E-9F179DC4F76E}"/>
    <cellStyle name="Millares 6 6 2 3 2 2 2 2" xfId="38297" xr:uid="{D95B054A-41C6-4C12-9A3F-E3D17DA76412}"/>
    <cellStyle name="Millares 6 6 2 3 2 2 3" xfId="29083" xr:uid="{FE985A4C-EED4-4662-B9B8-B6BBC82F7ACC}"/>
    <cellStyle name="Millares 6 6 2 3 2 3" xfId="15144" xr:uid="{288B6949-97DB-4EB2-8827-1056EA7E74B9}"/>
    <cellStyle name="Millares 6 6 2 3 2 3 2" xfId="33575" xr:uid="{D92AA4D9-04E7-4657-BFB9-B41CAF291E09}"/>
    <cellStyle name="Millares 6 6 2 3 2 4" xfId="24361" xr:uid="{05E23836-18F0-46BC-A50F-9008DC963F87}"/>
    <cellStyle name="Millares 6 6 2 3 3" xfId="8464" xr:uid="{5ED882EC-56C3-41C0-9458-0B7AB2562800}"/>
    <cellStyle name="Millares 6 6 2 3 3 2" xfId="17680" xr:uid="{5AC47115-013A-4A43-AB07-FB050D1FF16D}"/>
    <cellStyle name="Millares 6 6 2 3 3 2 2" xfId="36111" xr:uid="{A563B8DC-1D89-4FF7-BC3E-98D180DA4D2F}"/>
    <cellStyle name="Millares 6 6 2 3 3 3" xfId="26897" xr:uid="{A3EE0769-A58F-4CEA-9225-D3D5268272EA}"/>
    <cellStyle name="Millares 6 6 2 3 4" xfId="7191" xr:uid="{E329548E-F050-4BDB-9122-4CFC0636B353}"/>
    <cellStyle name="Millares 6 6 2 3 4 2" xfId="16408" xr:uid="{7E9EED75-9157-4546-BBD7-53D1F01E4B7D}"/>
    <cellStyle name="Millares 6 6 2 3 4 2 2" xfId="34839" xr:uid="{328B2B85-CA7E-4333-9F33-4335252F9B83}"/>
    <cellStyle name="Millares 6 6 2 3 4 3" xfId="25625" xr:uid="{7B8020F3-6731-4E0D-A6C7-8FE9D9E21ABB}"/>
    <cellStyle name="Millares 6 6 2 3 5" xfId="12958" xr:uid="{0F22A6D8-6F93-495C-8000-686F336EFEEA}"/>
    <cellStyle name="Millares 6 6 2 3 5 2" xfId="31389" xr:uid="{CB4E217E-24AE-4410-AEA8-99243478CF44}"/>
    <cellStyle name="Millares 6 6 2 3 6" xfId="22175" xr:uid="{02BC3BC2-442F-4C01-AA23-AC181EFA6F2A}"/>
    <cellStyle name="Millares 6 6 2 4" xfId="4658" xr:uid="{D3C77268-784E-484E-BECB-E1871B5DE543}"/>
    <cellStyle name="Millares 6 6 2 4 2" xfId="9388" xr:uid="{5624576D-510F-46EC-8844-B4F29F36C538}"/>
    <cellStyle name="Millares 6 6 2 4 2 2" xfId="18604" xr:uid="{C154590F-3732-4BB9-8175-535766028DC5}"/>
    <cellStyle name="Millares 6 6 2 4 2 2 2" xfId="37035" xr:uid="{2C0A0FAA-AD3E-4768-AF36-5F71BEA5D60C}"/>
    <cellStyle name="Millares 6 6 2 4 2 3" xfId="27821" xr:uid="{BF2E806F-AE1F-4980-99A8-60BEF8698D43}"/>
    <cellStyle name="Millares 6 6 2 4 3" xfId="13882" xr:uid="{392B688C-B924-48B5-8A18-BAA706B743AC}"/>
    <cellStyle name="Millares 6 6 2 4 3 2" xfId="32313" xr:uid="{95B65440-99EC-4856-B325-FFFE55864AEB}"/>
    <cellStyle name="Millares 6 6 2 4 4" xfId="23099" xr:uid="{B69D0BD4-66C3-47A4-BC76-A095D144FEF9}"/>
    <cellStyle name="Millares 6 6 2 5" xfId="6013" xr:uid="{C1A5E1AD-1D60-4949-A206-CE77EDA012E5}"/>
    <cellStyle name="Millares 6 6 2 5 2" xfId="10737" xr:uid="{C4D8335E-F703-482F-A1C5-54827AB20E4D}"/>
    <cellStyle name="Millares 6 6 2 5 2 2" xfId="19953" xr:uid="{14B55754-0D25-4ECC-ACD0-2062E895DC57}"/>
    <cellStyle name="Millares 6 6 2 5 2 2 2" xfId="38384" xr:uid="{7E21708B-0F7F-4CF2-9886-CD019430F27F}"/>
    <cellStyle name="Millares 6 6 2 5 2 3" xfId="29170" xr:uid="{135A5F4F-EB05-462E-BBA7-DFEF471A5CF7}"/>
    <cellStyle name="Millares 6 6 2 5 3" xfId="15231" xr:uid="{F695B4A5-3D94-4C8B-B358-4819C74EEC1E}"/>
    <cellStyle name="Millares 6 6 2 5 3 2" xfId="33662" xr:uid="{91AF32D0-DD25-4E68-B199-56133B194844}"/>
    <cellStyle name="Millares 6 6 2 5 4" xfId="24448" xr:uid="{2731191C-35FE-439E-BAD7-F83E84373237}"/>
    <cellStyle name="Millares 6 6 2 6" xfId="8315" xr:uid="{CE89A269-B20F-469E-8BC9-111CBED8627E}"/>
    <cellStyle name="Millares 6 6 2 6 2" xfId="17532" xr:uid="{5B68E5EE-CFA0-444D-B3B8-DAD199E560E9}"/>
    <cellStyle name="Millares 6 6 2 6 2 2" xfId="35963" xr:uid="{842E9BCB-2438-400D-A52F-7C32E29B04DE}"/>
    <cellStyle name="Millares 6 6 2 6 3" xfId="26749" xr:uid="{4F003284-41BA-4BB5-939E-4DEF12D92E49}"/>
    <cellStyle name="Millares 6 6 2 7" xfId="6980" xr:uid="{79609E28-05BA-473E-BF28-E2618C1E4E45}"/>
    <cellStyle name="Millares 6 6 2 7 2" xfId="16197" xr:uid="{97C98889-76E3-44E3-A19A-FB0514ECD9DA}"/>
    <cellStyle name="Millares 6 6 2 7 2 2" xfId="34628" xr:uid="{AC5C9843-1B63-421A-BD27-8E674E45FC04}"/>
    <cellStyle name="Millares 6 6 2 7 3" xfId="25414" xr:uid="{358621EE-1617-48EA-B9CC-66047147496E}"/>
    <cellStyle name="Millares 6 6 2 8" xfId="11696" xr:uid="{02356E3A-C259-4489-9F20-243D706E130D}"/>
    <cellStyle name="Millares 6 6 2 8 2" xfId="30127" xr:uid="{1EDF49FD-C14E-4959-B7CF-A51E75E42A90}"/>
    <cellStyle name="Millares 6 6 2 9" xfId="20913" xr:uid="{A04DCF29-7EAA-4794-8E52-D668337CA4C3}"/>
    <cellStyle name="Millares 6 6 3" xfId="2992" xr:uid="{48B3E661-2C99-4063-A158-D92FF913B9F8}"/>
    <cellStyle name="Millares 6 6 3 2" xfId="5183" xr:uid="{D7A1BF50-5996-44A0-BEF3-739447695514}"/>
    <cellStyle name="Millares 6 6 3 2 2" xfId="9913" xr:uid="{A44301B6-2482-4383-81BF-D4C8E16A49A9}"/>
    <cellStyle name="Millares 6 6 3 2 2 2" xfId="19129" xr:uid="{37684CCA-A26A-4C07-A1EE-6F5CEBD70674}"/>
    <cellStyle name="Millares 6 6 3 2 2 2 2" xfId="37560" xr:uid="{61022500-D4D9-43B2-BF9D-7873F92232CC}"/>
    <cellStyle name="Millares 6 6 3 2 2 3" xfId="28346" xr:uid="{489F1F3D-0001-4766-B9A2-EC0D469A0329}"/>
    <cellStyle name="Millares 6 6 3 2 3" xfId="14407" xr:uid="{39896830-EF0B-4950-B1F7-BB7DBF329A98}"/>
    <cellStyle name="Millares 6 6 3 2 3 2" xfId="32838" xr:uid="{F8E9C173-D285-49F7-8C01-8E6683A0104F}"/>
    <cellStyle name="Millares 6 6 3 2 4" xfId="23624" xr:uid="{287C54BC-E56F-4B01-9F03-D1ACE686AC65}"/>
    <cellStyle name="Millares 6 6 3 3" xfId="6051" xr:uid="{9EF6C7C1-E2F3-41EB-A1D1-429DD15BBF53}"/>
    <cellStyle name="Millares 6 6 3 3 2" xfId="10774" xr:uid="{8F748110-3231-405E-BC66-D20BD712C566}"/>
    <cellStyle name="Millares 6 6 3 3 2 2" xfId="19990" xr:uid="{8D47A376-1674-4BC7-8F87-5327FB774701}"/>
    <cellStyle name="Millares 6 6 3 3 2 2 2" xfId="38421" xr:uid="{B1469B37-ECD0-4C5C-AB2A-C8BAFFE8EA64}"/>
    <cellStyle name="Millares 6 6 3 3 2 3" xfId="29207" xr:uid="{961A76A2-E13E-483C-B064-973B2B77EA77}"/>
    <cellStyle name="Millares 6 6 3 3 3" xfId="15268" xr:uid="{640DFD0F-C97A-48E6-A434-81886C71DCC5}"/>
    <cellStyle name="Millares 6 6 3 3 3 2" xfId="33699" xr:uid="{EDB0144D-7F38-4CF3-A848-650F7601DDCD}"/>
    <cellStyle name="Millares 6 6 3 3 4" xfId="24485" xr:uid="{3EB8985D-9DE9-46FD-AFFC-EDF90ACF5921}"/>
    <cellStyle name="Millares 6 6 3 4" xfId="8352" xr:uid="{F774E4CD-0AA0-46FB-A61E-76035D6D33E0}"/>
    <cellStyle name="Millares 6 6 3 4 2" xfId="17569" xr:uid="{F7F57AD2-41B2-4099-91D0-A632A0E6409F}"/>
    <cellStyle name="Millares 6 6 3 4 2 2" xfId="36000" xr:uid="{E2BCF6A6-DD93-418D-9BD1-7A9CD407CF1F}"/>
    <cellStyle name="Millares 6 6 3 4 3" xfId="26786" xr:uid="{0150ACC0-B876-4FB2-86FA-C11BBA331ED3}"/>
    <cellStyle name="Millares 6 6 3 5" xfId="7578" xr:uid="{94E772C9-88A3-410C-BC9C-CE0547D265E9}"/>
    <cellStyle name="Millares 6 6 3 5 2" xfId="16795" xr:uid="{A4F4DF8E-ED83-4542-A3F8-145D4C73B559}"/>
    <cellStyle name="Millares 6 6 3 5 2 2" xfId="35226" xr:uid="{BD1363EC-384D-457F-93FF-012039B8CA23}"/>
    <cellStyle name="Millares 6 6 3 5 3" xfId="26012" xr:uid="{2D57F001-7EAD-4E7B-9473-12498B765B4E}"/>
    <cellStyle name="Millares 6 6 3 6" xfId="12221" xr:uid="{584FCF84-BA95-4AFA-876B-C17E045BA7E7}"/>
    <cellStyle name="Millares 6 6 3 6 2" xfId="30652" xr:uid="{7706A720-7D9A-4A12-A5F8-15BC8D139829}"/>
    <cellStyle name="Millares 6 6 3 7" xfId="21438" xr:uid="{C3A64B8E-B8E3-4273-AE91-BBA63F2D9635}"/>
    <cellStyle name="Millares 6 6 4" xfId="3693" xr:uid="{DFB2E1BB-DA70-4A78-98A4-EA1E27534AE2}"/>
    <cellStyle name="Millares 6 6 4 2" xfId="5883" xr:uid="{609455B3-9F01-4ECC-BFF2-2D29E0EDD674}"/>
    <cellStyle name="Millares 6 6 4 2 2" xfId="10613" xr:uid="{3E7952C5-4DF6-4842-A719-C0C52BF9E842}"/>
    <cellStyle name="Millares 6 6 4 2 2 2" xfId="19829" xr:uid="{4B4E8B6F-9EDD-450B-9726-0E47B18CE640}"/>
    <cellStyle name="Millares 6 6 4 2 2 2 2" xfId="38260" xr:uid="{43F67492-53F1-4B2F-9886-1639675DE22F}"/>
    <cellStyle name="Millares 6 6 4 2 2 3" xfId="29046" xr:uid="{55C83B51-5327-4F19-B57C-99EE38468B34}"/>
    <cellStyle name="Millares 6 6 4 2 3" xfId="15107" xr:uid="{61B2FF65-6C04-4D6C-97F0-A9AABEBBB117}"/>
    <cellStyle name="Millares 6 6 4 2 3 2" xfId="33538" xr:uid="{E758C739-071F-4144-948E-8478D3A16791}"/>
    <cellStyle name="Millares 6 6 4 2 4" xfId="24324" xr:uid="{B7D79D1C-9FF1-47E4-9CA0-AEE955FBFF55}"/>
    <cellStyle name="Millares 6 6 4 3" xfId="8427" xr:uid="{9B3CBDD3-3AEC-4AFF-92B5-5ADE14759298}"/>
    <cellStyle name="Millares 6 6 4 3 2" xfId="17643" xr:uid="{7A8C4927-975E-471B-BBEC-E7A55CBFE6FB}"/>
    <cellStyle name="Millares 6 6 4 3 2 2" xfId="36074" xr:uid="{4EAD485A-5E5E-40D3-9B27-9317E0712D7D}"/>
    <cellStyle name="Millares 6 6 4 3 3" xfId="26860" xr:uid="{40A26284-2A86-447A-8C14-6468F5A6D5B6}"/>
    <cellStyle name="Millares 6 6 4 4" xfId="7154" xr:uid="{1AA71E93-93F3-4359-8148-7D46F511B0DF}"/>
    <cellStyle name="Millares 6 6 4 4 2" xfId="16371" xr:uid="{C227F215-6EC2-476D-9130-A784789B6056}"/>
    <cellStyle name="Millares 6 6 4 4 2 2" xfId="34802" xr:uid="{753F0D9D-01AA-4489-AD28-34E34C8BD69A}"/>
    <cellStyle name="Millares 6 6 4 4 3" xfId="25588" xr:uid="{392F88FF-82C4-4E0B-9412-75CFF9ACEC0F}"/>
    <cellStyle name="Millares 6 6 4 5" xfId="12921" xr:uid="{C7102994-5FC0-447A-94A0-0D208B69893B}"/>
    <cellStyle name="Millares 6 6 4 5 2" xfId="31352" xr:uid="{ABB3CD9B-9596-40BD-BD55-29CF6B446F56}"/>
    <cellStyle name="Millares 6 6 4 6" xfId="22138" xr:uid="{0C40FCCB-6C1C-476F-8F61-6446F72B8E0E}"/>
    <cellStyle name="Millares 6 6 5" xfId="4133" xr:uid="{A5331F61-E3BA-45D1-B9B6-544868AB2526}"/>
    <cellStyle name="Millares 6 6 5 2" xfId="8863" xr:uid="{1783A54B-3B71-4FDC-BE28-02FEA2E03B21}"/>
    <cellStyle name="Millares 6 6 5 2 2" xfId="18079" xr:uid="{325DD0A0-C74B-4C3A-9B6C-10B415DDDDE2}"/>
    <cellStyle name="Millares 6 6 5 2 2 2" xfId="36510" xr:uid="{697F6BCD-755D-484D-B8BF-B095D3DA243B}"/>
    <cellStyle name="Millares 6 6 5 2 3" xfId="27296" xr:uid="{03A360AE-3724-46E8-8B77-97028B8CD19A}"/>
    <cellStyle name="Millares 6 6 5 3" xfId="13357" xr:uid="{66CCFB5D-FB87-49B5-A42B-B272B49FC7AD}"/>
    <cellStyle name="Millares 6 6 5 3 2" xfId="31788" xr:uid="{E300B2FD-CDDB-48CC-9A73-4C10999D216D}"/>
    <cellStyle name="Millares 6 6 5 4" xfId="22574" xr:uid="{F15F410C-FEDD-4672-A4AB-43CBE7383CBF}"/>
    <cellStyle name="Millares 6 6 6" xfId="5976" xr:uid="{5F84CB98-1DC9-4511-92D7-092FCD9A4222}"/>
    <cellStyle name="Millares 6 6 6 2" xfId="10700" xr:uid="{4B708095-1CA9-4318-A78B-34A96FBB5C5A}"/>
    <cellStyle name="Millares 6 6 6 2 2" xfId="19916" xr:uid="{93A287EC-D161-47D5-BFBD-5316DF969228}"/>
    <cellStyle name="Millares 6 6 6 2 2 2" xfId="38347" xr:uid="{6A076904-9BA2-4949-AD1E-2981E37F7F15}"/>
    <cellStyle name="Millares 6 6 6 2 3" xfId="29133" xr:uid="{7108BED3-5699-40E6-87D4-F953211E6F83}"/>
    <cellStyle name="Millares 6 6 6 3" xfId="15194" xr:uid="{BD46DD0D-34EB-4B7F-BA68-6FD65AF6A197}"/>
    <cellStyle name="Millares 6 6 6 3 2" xfId="33625" xr:uid="{9B70ABF6-8D4B-4A55-B1A0-4FCC17654546}"/>
    <cellStyle name="Millares 6 6 6 4" xfId="24411" xr:uid="{FD5E623C-75E6-499A-92D8-69BE96C9834C}"/>
    <cellStyle name="Millares 6 6 7" xfId="6440" xr:uid="{6A8A93CF-40E0-4FF5-BE29-62E6AFE5F185}"/>
    <cellStyle name="Millares 6 6 7 2" xfId="15657" xr:uid="{CEF964D5-A1AB-4199-AC0C-393BD02532D9}"/>
    <cellStyle name="Millares 6 6 7 2 2" xfId="34088" xr:uid="{0B3674BA-E740-4275-8014-2195F8517E3B}"/>
    <cellStyle name="Millares 6 6 7 3" xfId="24874" xr:uid="{F817185F-1A86-47D3-995D-969779007F35}"/>
    <cellStyle name="Millares 6 6 8" xfId="8278" xr:uid="{23222A9F-93FB-4431-A4B2-5F33FD8B4F19}"/>
    <cellStyle name="Millares 6 6 8 2" xfId="17495" xr:uid="{86660579-CD3E-4E7A-987C-492D34E33031}"/>
    <cellStyle name="Millares 6 6 8 2 2" xfId="35926" xr:uid="{14139DA3-DF88-4001-9A29-673FC442DECF}"/>
    <cellStyle name="Millares 6 6 8 3" xfId="26712" xr:uid="{FD4F9366-1C82-4A66-937B-C91ADC9FFF08}"/>
    <cellStyle name="Millares 6 6 9" xfId="11171" xr:uid="{EC60E2CE-6AF9-4ECF-83B9-F8164A2E9782}"/>
    <cellStyle name="Millares 6 6 9 2" xfId="29602" xr:uid="{3CFA3C61-F1EB-42D5-BC87-62BC1B523BA6}"/>
    <cellStyle name="Millares 6 7" xfId="769" xr:uid="{988E4A3A-F141-462F-907D-05E29AC49AA9}"/>
    <cellStyle name="Millares 6 7 10" xfId="2137" xr:uid="{6FCA51BC-BE0A-47D2-8D3E-16F0CF691B4C}"/>
    <cellStyle name="Millares 6 7 2" xfId="3185" xr:uid="{35C6AC49-B298-4C0F-AC2E-0C7201D7215D}"/>
    <cellStyle name="Millares 6 7 2 2" xfId="5376" xr:uid="{42425938-D825-4838-9003-A57FFA2219E9}"/>
    <cellStyle name="Millares 6 7 2 2 2" xfId="10106" xr:uid="{FDE0613D-600A-49BE-A74B-F8070CAC2AC7}"/>
    <cellStyle name="Millares 6 7 2 2 2 2" xfId="19322" xr:uid="{360D4EB0-8B9E-438F-B33A-F39F0F10BE1F}"/>
    <cellStyle name="Millares 6 7 2 2 2 2 2" xfId="37753" xr:uid="{778F241D-6D0F-4558-A392-770FD3999A08}"/>
    <cellStyle name="Millares 6 7 2 2 2 3" xfId="28539" xr:uid="{76476546-47E1-4992-AD78-6CDAB380B383}"/>
    <cellStyle name="Millares 6 7 2 2 3" xfId="14600" xr:uid="{789A42EF-BFB8-49C8-85AE-EF48A822731D}"/>
    <cellStyle name="Millares 6 7 2 2 3 2" xfId="33031" xr:uid="{A63B0EF6-81DF-44C4-95B4-07DB11CDFEC6}"/>
    <cellStyle name="Millares 6 7 2 2 4" xfId="23817" xr:uid="{E57F3223-F11A-46B4-8CC4-7B213BD05440}"/>
    <cellStyle name="Millares 6 7 2 3" xfId="8366" xr:uid="{B24C2A55-EB32-44B9-97E4-D691C3E0541A}"/>
    <cellStyle name="Millares 6 7 2 3 2" xfId="17582" xr:uid="{CF2DAC02-FA4A-4119-89BA-DD1DBB22ABE0}"/>
    <cellStyle name="Millares 6 7 2 3 2 2" xfId="36013" xr:uid="{7B975E13-B8B1-4B5D-9529-74D8EF5F2AB8}"/>
    <cellStyle name="Millares 6 7 2 3 3" xfId="26799" xr:uid="{531C0981-42D3-4CB3-84A6-836FF87B8F33}"/>
    <cellStyle name="Millares 6 7 2 4" xfId="7771" xr:uid="{3B636C0E-A3F8-4926-A1C5-1FF8DF274046}"/>
    <cellStyle name="Millares 6 7 2 4 2" xfId="16988" xr:uid="{21F838D2-2E7B-43EA-92C4-C95E683D8F47}"/>
    <cellStyle name="Millares 6 7 2 4 2 2" xfId="35419" xr:uid="{0211ABBE-393B-4C45-B23B-5314B7E0553F}"/>
    <cellStyle name="Millares 6 7 2 4 3" xfId="26205" xr:uid="{270CB536-2D9E-4F6E-BF2D-74F450266B10}"/>
    <cellStyle name="Millares 6 7 2 5" xfId="12414" xr:uid="{D36953DE-492C-4E5D-85F6-011CCDE253BC}"/>
    <cellStyle name="Millares 6 7 2 5 2" xfId="30845" xr:uid="{5AF91E2E-145F-4BCA-921E-74E8769A0A61}"/>
    <cellStyle name="Millares 6 7 2 6" xfId="21631" xr:uid="{FF758A14-25B9-4BAA-B024-9DF4E20EFC64}"/>
    <cellStyle name="Millares 6 7 3" xfId="3707" xr:uid="{C8A19C31-AA2F-47E2-9082-D08B690DD42B}"/>
    <cellStyle name="Millares 6 7 3 2" xfId="5896" xr:uid="{BF5825CC-66B1-408C-8A84-3EBEF66F1DCB}"/>
    <cellStyle name="Millares 6 7 3 2 2" xfId="10626" xr:uid="{1DBE300E-0A6F-4068-BD09-BAD08AF81F64}"/>
    <cellStyle name="Millares 6 7 3 2 2 2" xfId="19842" xr:uid="{BABAA0DA-2C6A-4C5D-B27F-2B5BE593B594}"/>
    <cellStyle name="Millares 6 7 3 2 2 2 2" xfId="38273" xr:uid="{45809E27-D505-4490-9114-1580B3DBB3A4}"/>
    <cellStyle name="Millares 6 7 3 2 2 3" xfId="29059" xr:uid="{CF29CB63-2994-4036-A64E-AEC81B0CCB8C}"/>
    <cellStyle name="Millares 6 7 3 2 3" xfId="15120" xr:uid="{A011C9E1-A29A-43E0-B89E-7736EB427CDC}"/>
    <cellStyle name="Millares 6 7 3 2 3 2" xfId="33551" xr:uid="{D9B18A9B-2940-4548-B929-F5DBCF683ABF}"/>
    <cellStyle name="Millares 6 7 3 2 4" xfId="24337" xr:uid="{0854A5B0-A757-4F81-8E33-5ACF528916A7}"/>
    <cellStyle name="Millares 6 7 3 3" xfId="8440" xr:uid="{5C6B0746-FB9A-448B-99BF-40484107496B}"/>
    <cellStyle name="Millares 6 7 3 3 2" xfId="17656" xr:uid="{2A4B7C12-D146-445B-89F3-60CAEE31BCF6}"/>
    <cellStyle name="Millares 6 7 3 3 2 2" xfId="36087" xr:uid="{40233E89-8024-4590-800F-01EE6D27BC72}"/>
    <cellStyle name="Millares 6 7 3 3 3" xfId="26873" xr:uid="{8D2E77BC-69C1-4341-AFDF-33F7C4AABCDC}"/>
    <cellStyle name="Millares 6 7 3 4" xfId="7167" xr:uid="{8B122274-BDBB-4D9F-8BA5-9CB97AB36229}"/>
    <cellStyle name="Millares 6 7 3 4 2" xfId="16384" xr:uid="{76132513-9407-4DE0-BC5C-21146C7E062A}"/>
    <cellStyle name="Millares 6 7 3 4 2 2" xfId="34815" xr:uid="{02CCD704-7847-478B-994B-2ED962418A70}"/>
    <cellStyle name="Millares 6 7 3 4 3" xfId="25601" xr:uid="{D7D06160-A4C9-4D10-B00D-531CFC284BFC}"/>
    <cellStyle name="Millares 6 7 3 5" xfId="12934" xr:uid="{22EEE5C1-398E-453D-A019-8DE3A5D7988F}"/>
    <cellStyle name="Millares 6 7 3 5 2" xfId="31365" xr:uid="{E5E47E41-A43A-4691-8861-974FD60D9DEF}"/>
    <cellStyle name="Millares 6 7 3 6" xfId="22151" xr:uid="{3CE7E60A-44A5-439A-B098-AFE938D79735}"/>
    <cellStyle name="Millares 6 7 4" xfId="4326" xr:uid="{44DDF775-B601-4730-95AE-CBA3B7D6B59A}"/>
    <cellStyle name="Millares 6 7 4 2" xfId="9056" xr:uid="{E640F2FF-E7A6-4810-B1C8-92654444B9E2}"/>
    <cellStyle name="Millares 6 7 4 2 2" xfId="18272" xr:uid="{F7A7A42B-7737-42FC-B171-1DC12CD3387A}"/>
    <cellStyle name="Millares 6 7 4 2 2 2" xfId="36703" xr:uid="{C229FE04-2AC6-4613-B51C-2BCF371F00F4}"/>
    <cellStyle name="Millares 6 7 4 2 3" xfId="27489" xr:uid="{B4322ED2-1B93-4FE7-8060-757EFBA7EA0F}"/>
    <cellStyle name="Millares 6 7 4 3" xfId="13550" xr:uid="{3F2DA228-760A-43CE-AF76-4EA838E12BB6}"/>
    <cellStyle name="Millares 6 7 4 3 2" xfId="31981" xr:uid="{1804E68C-0ACB-44C0-AEE8-3A188DF7BBC4}"/>
    <cellStyle name="Millares 6 7 4 4" xfId="22767" xr:uid="{61B1E144-29B9-4D66-93E5-6679A8D9A6B4}"/>
    <cellStyle name="Millares 6 7 5" xfId="5989" xr:uid="{4D7FE165-EA13-4681-9D4D-36860D7C35A5}"/>
    <cellStyle name="Millares 6 7 5 2" xfId="10713" xr:uid="{BE1066BA-36EA-4820-BDBA-7618C7B41EB6}"/>
    <cellStyle name="Millares 6 7 5 2 2" xfId="19929" xr:uid="{53D437E5-BF5D-423C-8449-D64DA006D910}"/>
    <cellStyle name="Millares 6 7 5 2 2 2" xfId="38360" xr:uid="{5665CF1A-E466-4766-BB45-B5D99428FD66}"/>
    <cellStyle name="Millares 6 7 5 2 3" xfId="29146" xr:uid="{4A9A59E5-BD6A-4357-A8F8-0EC5EA814EB4}"/>
    <cellStyle name="Millares 6 7 5 3" xfId="15207" xr:uid="{BEC310CF-C259-4498-8160-8CEDE38A3837}"/>
    <cellStyle name="Millares 6 7 5 3 2" xfId="33638" xr:uid="{CAC598E7-28AD-4529-A036-D439E4D85FD7}"/>
    <cellStyle name="Millares 6 7 5 4" xfId="24424" xr:uid="{BDBFF09F-3A1E-4605-A589-BE41C236E620}"/>
    <cellStyle name="Millares 6 7 6" xfId="8291" xr:uid="{688E6EE6-4A78-4D5B-8B00-5B2DE4521CD1}"/>
    <cellStyle name="Millares 6 7 6 2" xfId="17508" xr:uid="{DCF13319-4927-434A-9E18-14E9B0E8B0DE}"/>
    <cellStyle name="Millares 6 7 6 2 2" xfId="35939" xr:uid="{6392621D-9DA4-435C-B4DE-7040FDF21082}"/>
    <cellStyle name="Millares 6 7 6 3" xfId="26725" xr:uid="{B7047862-58AF-4C90-9D33-8C956345EE01}"/>
    <cellStyle name="Millares 6 7 7" xfId="6648" xr:uid="{93027DA8-E304-4EA3-91ED-0D7E7FCCDBAC}"/>
    <cellStyle name="Millares 6 7 7 2" xfId="15865" xr:uid="{97C59DC3-542B-4CF5-AD1F-F1DF7D59349F}"/>
    <cellStyle name="Millares 6 7 7 2 2" xfId="34296" xr:uid="{506C1BF1-4BC3-4E80-9B2B-DE2C1E0EB3C1}"/>
    <cellStyle name="Millares 6 7 7 3" xfId="25082" xr:uid="{44CC7608-FFCF-4434-9949-1F84AC189272}"/>
    <cellStyle name="Millares 6 7 8" xfId="11364" xr:uid="{E866F8F0-BA75-4FE6-A785-6090692CE315}"/>
    <cellStyle name="Millares 6 7 8 2" xfId="29795" xr:uid="{AC1C1D22-D136-42B9-A204-331AEBDBBB70}"/>
    <cellStyle name="Millares 6 7 9" xfId="20581" xr:uid="{825FFDA4-E8EE-464C-A302-EDA9657D576B}"/>
    <cellStyle name="Millares 6 8" xfId="869" xr:uid="{88D37C7A-B138-4700-8601-A671211C527F}"/>
    <cellStyle name="Millares 6 8 2" xfId="3743" xr:uid="{93E7554A-A6D5-4A51-8C88-FD41A044875F}"/>
    <cellStyle name="Millares 6 8 2 2" xfId="5932" xr:uid="{61E3247E-402D-40BF-832C-56BAFC5BFB60}"/>
    <cellStyle name="Millares 6 8 2 2 2" xfId="10662" xr:uid="{56D4839D-79C5-4889-8815-898077EE65DC}"/>
    <cellStyle name="Millares 6 8 2 2 2 2" xfId="19878" xr:uid="{5040C7FD-DF33-49DF-97A7-1DC8F910D43B}"/>
    <cellStyle name="Millares 6 8 2 2 2 2 2" xfId="38309" xr:uid="{13E66A22-DE96-48B0-B09F-F7A1B0B880C0}"/>
    <cellStyle name="Millares 6 8 2 2 2 3" xfId="29095" xr:uid="{56FD0EF5-B85D-4939-9C0B-D1AAC6032619}"/>
    <cellStyle name="Millares 6 8 2 2 3" xfId="15156" xr:uid="{86411CC5-B1D1-46F2-ACAA-CE9705DAFDE0}"/>
    <cellStyle name="Millares 6 8 2 2 3 2" xfId="33587" xr:uid="{51402707-1B88-4558-AD21-5D555A7B4E2A}"/>
    <cellStyle name="Millares 6 8 2 2 4" xfId="24373" xr:uid="{DBC2EEE8-42DA-4045-A6C0-0C5D9B9CDAA2}"/>
    <cellStyle name="Millares 6 8 2 3" xfId="8476" xr:uid="{723CBC38-C114-4123-96C4-835070FFA7B6}"/>
    <cellStyle name="Millares 6 8 2 3 2" xfId="17692" xr:uid="{763A3CC7-C8F7-4B50-B89A-4C18C0BE253B}"/>
    <cellStyle name="Millares 6 8 2 3 2 2" xfId="36123" xr:uid="{188250C5-0001-4CD7-8888-A444FCB80376}"/>
    <cellStyle name="Millares 6 8 2 3 3" xfId="26909" xr:uid="{4C7C7B30-1F18-42AA-815B-214373DA3913}"/>
    <cellStyle name="Millares 6 8 2 4" xfId="7246" xr:uid="{0CB1360C-89F5-4280-BBC8-2CC594ABF5A7}"/>
    <cellStyle name="Millares 6 8 2 4 2" xfId="16463" xr:uid="{5BD28969-CF0B-4C8D-9B64-173D7DF9F282}"/>
    <cellStyle name="Millares 6 8 2 4 2 2" xfId="34894" xr:uid="{0B5567F3-F09B-4FBF-82A4-5706670C0441}"/>
    <cellStyle name="Millares 6 8 2 4 3" xfId="25680" xr:uid="{CB0D87A8-BD99-40F6-8318-2F5104DE441E}"/>
    <cellStyle name="Millares 6 8 2 5" xfId="12970" xr:uid="{5CFA617C-E567-4ACF-AED0-4389D0485AF6}"/>
    <cellStyle name="Millares 6 8 2 5 2" xfId="31401" xr:uid="{EAE3DF47-5F25-4EC5-A8D3-99C427D0542D}"/>
    <cellStyle name="Millares 6 8 2 6" xfId="22187" xr:uid="{8C9AA009-DA3F-4A6B-911E-8BCD8BBBD30F}"/>
    <cellStyle name="Millares 6 8 3" xfId="4851" xr:uid="{79EA8A08-4485-4F7B-AF13-BAFE8E286335}"/>
    <cellStyle name="Millares 6 8 3 2" xfId="9581" xr:uid="{4334E244-1438-4660-A459-E14FF6DEF6C5}"/>
    <cellStyle name="Millares 6 8 3 2 2" xfId="18797" xr:uid="{2FF25731-1ECE-400F-AF77-9D9E80E60211}"/>
    <cellStyle name="Millares 6 8 3 2 2 2" xfId="37228" xr:uid="{E3091277-C4FB-4E17-9913-B6B1F3E078DC}"/>
    <cellStyle name="Millares 6 8 3 2 3" xfId="28014" xr:uid="{213E0FAA-F6F7-4B5D-BE22-BCCFBE0E90D4}"/>
    <cellStyle name="Millares 6 8 3 3" xfId="14075" xr:uid="{536ECDD8-2E92-4128-988A-F76BF42EF411}"/>
    <cellStyle name="Millares 6 8 3 3 2" xfId="32506" xr:uid="{8C6A179D-87E7-4E85-A5BE-92E661BDB2A3}"/>
    <cellStyle name="Millares 6 8 3 4" xfId="23292" xr:uid="{3D886604-B91D-40C6-9D44-26D289C4EA18}"/>
    <cellStyle name="Millares 6 8 4" xfId="6026" xr:uid="{E7615575-549D-4D12-9BD5-9CEB599473D2}"/>
    <cellStyle name="Millares 6 8 4 2" xfId="10750" xr:uid="{D273DDEA-8F0C-42E1-A01A-C16BF482A06F}"/>
    <cellStyle name="Millares 6 8 4 2 2" xfId="19966" xr:uid="{43DF3BE0-918F-40F3-8A0B-AF147348DCD1}"/>
    <cellStyle name="Millares 6 8 4 2 2 2" xfId="38397" xr:uid="{85EA5F94-3B67-4FE8-9DA0-8BF028071770}"/>
    <cellStyle name="Millares 6 8 4 2 3" xfId="29183" xr:uid="{6228C17F-5F5C-4147-B2B6-FECB1FB8BBCE}"/>
    <cellStyle name="Millares 6 8 4 3" xfId="15244" xr:uid="{A11402BF-5B5E-4EDE-9ED1-0D1F7A288710}"/>
    <cellStyle name="Millares 6 8 4 3 2" xfId="33675" xr:uid="{47344E17-0C05-49AB-9A81-6EFB520C1164}"/>
    <cellStyle name="Millares 6 8 4 4" xfId="24461" xr:uid="{5D1140D6-3B50-4F71-972D-8B74DD6E3A92}"/>
    <cellStyle name="Millares 6 8 5" xfId="8328" xr:uid="{4FA23FDC-CDE4-44BF-98BB-4B6894C6E8B8}"/>
    <cellStyle name="Millares 6 8 5 2" xfId="17545" xr:uid="{69D6CF09-CDA7-4DA7-8922-07F1CA8D69AF}"/>
    <cellStyle name="Millares 6 8 5 2 2" xfId="35976" xr:uid="{F053339D-191F-4C88-8DB4-8137E9648C5C}"/>
    <cellStyle name="Millares 6 8 5 3" xfId="26762" xr:uid="{71F49340-312A-4ECB-BED7-F6E62FCF9E4B}"/>
    <cellStyle name="Millares 6 8 6" xfId="6592" xr:uid="{42947CDD-D6BD-43E8-92D7-BCC93FBA6606}"/>
    <cellStyle name="Millares 6 8 6 2" xfId="15809" xr:uid="{BB222310-D8D9-42E3-A92B-AEB9FCAB3442}"/>
    <cellStyle name="Millares 6 8 6 2 2" xfId="34240" xr:uid="{547D5766-B65C-4E91-930C-D170FF2A27D9}"/>
    <cellStyle name="Millares 6 8 6 3" xfId="25026" xr:uid="{A8FA96BE-8DB0-4D61-A26F-B1F283763834}"/>
    <cellStyle name="Millares 6 8 7" xfId="11889" xr:uid="{D599FA50-B024-48F9-8D51-1A5D73235119}"/>
    <cellStyle name="Millares 6 8 7 2" xfId="30320" xr:uid="{B9823D9B-E0A7-4D5C-B0AB-300DF6290EA0}"/>
    <cellStyle name="Millares 6 8 8" xfId="21106" xr:uid="{225B9407-CD93-41AE-88A6-769F934E79A6}"/>
    <cellStyle name="Millares 6 8 9" xfId="2661" xr:uid="{6A16440A-181B-4EC1-8242-39E4056F7318}"/>
    <cellStyle name="Millares 6 9" xfId="3669" xr:uid="{A2469663-6192-4AD7-9AB1-D28D9039C65A}"/>
    <cellStyle name="Millares 6 9 2" xfId="5859" xr:uid="{39A585A5-7C57-4643-8BB2-D054352CE44D}"/>
    <cellStyle name="Millares 6 9 2 2" xfId="10589" xr:uid="{1636C309-424E-4335-8383-4F0AACDD7290}"/>
    <cellStyle name="Millares 6 9 2 2 2" xfId="19805" xr:uid="{F1DBA9E2-425A-45CE-946E-4D3FFB8E4100}"/>
    <cellStyle name="Millares 6 9 2 2 2 2" xfId="38236" xr:uid="{E95418FB-892C-408B-9C9D-66E2CB48E006}"/>
    <cellStyle name="Millares 6 9 2 2 3" xfId="29022" xr:uid="{C1CCFE5E-137C-484A-A65C-A3CB3C250FBF}"/>
    <cellStyle name="Millares 6 9 2 3" xfId="15083" xr:uid="{5ADAAF76-4797-41B6-B643-56C68BA9FA53}"/>
    <cellStyle name="Millares 6 9 2 3 2" xfId="33514" xr:uid="{10FBAD6D-311E-40D0-B77A-3B5AB5A013A2}"/>
    <cellStyle name="Millares 6 9 2 4" xfId="24300" xr:uid="{C3A1C463-CD20-4B06-96EB-605CA374D763}"/>
    <cellStyle name="Millares 6 9 3" xfId="8403" xr:uid="{2678727B-1ABD-42D0-8280-8A4B9D48341E}"/>
    <cellStyle name="Millares 6 9 3 2" xfId="17619" xr:uid="{E720B987-73D4-4724-973B-09F92D2B3D4D}"/>
    <cellStyle name="Millares 6 9 3 2 2" xfId="36050" xr:uid="{0502B225-5561-4790-B5DD-1D780CB1ACBA}"/>
    <cellStyle name="Millares 6 9 3 3" xfId="26836" xr:uid="{CFAEDDA8-9120-4AD5-A524-01C73F7522DA}"/>
    <cellStyle name="Millares 6 9 4" xfId="7130" xr:uid="{31119874-3689-47E0-B0B4-90A879275AB7}"/>
    <cellStyle name="Millares 6 9 4 2" xfId="16347" xr:uid="{EB784D1F-B67F-4702-9D17-435313B619A9}"/>
    <cellStyle name="Millares 6 9 4 2 2" xfId="34778" xr:uid="{4920F41B-B72D-4E14-B30F-38A56FA98232}"/>
    <cellStyle name="Millares 6 9 4 3" xfId="25564" xr:uid="{DCD155D1-9A94-43D8-85A3-A51F0AA2C4B7}"/>
    <cellStyle name="Millares 6 9 5" xfId="12897" xr:uid="{2C1630AB-52B6-4B10-87EF-F8282DAFB7D4}"/>
    <cellStyle name="Millares 6 9 5 2" xfId="31328" xr:uid="{88C3CF32-21F7-4290-A2FA-9A95C4BE76E0}"/>
    <cellStyle name="Millares 6 9 6" xfId="22114" xr:uid="{43412FEC-57DF-41FF-8B76-7E6D4D9A7DCA}"/>
    <cellStyle name="Millares 60" xfId="1595" xr:uid="{3446BF7A-ECC6-4A84-B0A4-F8A3B44EB134}"/>
    <cellStyle name="Millares 61" xfId="38483" xr:uid="{1C1EEE4A-0C17-4BEF-9217-AA0705182654}"/>
    <cellStyle name="Millares 62" xfId="38482" xr:uid="{21B0AEC7-BDB8-4EB6-BBB2-AC0E930BE5BF}"/>
    <cellStyle name="Millares 63" xfId="38486" xr:uid="{E61DA509-0BDE-4BB1-8665-8DD719C3C085}"/>
    <cellStyle name="Millares 64" xfId="38485" xr:uid="{77FEE259-84C4-4ADD-8D41-2F1F55C9C12C}"/>
    <cellStyle name="Millares 65" xfId="1013" xr:uid="{6B95D95B-9B4A-4CD2-A579-043811ED657C}"/>
    <cellStyle name="Millares 654 2 2" xfId="573" xr:uid="{9171170E-B440-4AEE-951B-F8F2D8693F93}"/>
    <cellStyle name="Millares 654 2 2 2" xfId="1031" xr:uid="{A9ADAA20-A803-47F1-9A50-48243122443B}"/>
    <cellStyle name="Millares 654 2 2 2 2" xfId="838" xr:uid="{9F4628C0-19BD-4A8D-9DAD-080A8809AF22}"/>
    <cellStyle name="Millares 654 2 2 2 2 2" xfId="1284" xr:uid="{3A90FAD6-78ED-4198-B58B-AD2D60CC55EF}"/>
    <cellStyle name="Millares 654 2 2 2 2 2 2" xfId="1576" xr:uid="{33BC6B11-CA71-4646-98D6-DCC73EA3EBD2}"/>
    <cellStyle name="Millares 654 2 2 2 2 3" xfId="1430" xr:uid="{1DBB91CE-37D6-43C1-8B35-A2D322CB7CEA}"/>
    <cellStyle name="Millares 654 2 2 2 3" xfId="1148" xr:uid="{13450816-8632-46A7-A7C6-48266856C9AA}"/>
    <cellStyle name="Millares 654 2 2 2 3 2" xfId="1457" xr:uid="{DE6A04C4-3AFA-4774-9133-15A74ADE42BF}"/>
    <cellStyle name="Millares 654 2 2 2 4" xfId="1312" xr:uid="{C9180F08-3BE5-40D5-B23E-67452083B323}"/>
    <cellStyle name="Millares 654 2 2 3" xfId="983" xr:uid="{6C559690-2051-496C-81A5-929DC41DB496}"/>
    <cellStyle name="Millares 654 2 2 3 2" xfId="1203" xr:uid="{64586793-F2DC-46FA-A86D-50DAB23957DE}"/>
    <cellStyle name="Millares 654 2 2 3 2 2" xfId="1465" xr:uid="{F8BC7192-219E-40F9-A480-A0800F880B1E}"/>
    <cellStyle name="Millares 654 2 2 3 3" xfId="1320" xr:uid="{18442AB3-256A-4A4E-8DE0-D155009D1DC3}"/>
    <cellStyle name="Millares 654 2 2 4" xfId="1139" xr:uid="{A54630E3-802C-42B7-83E4-5BB2F9F52129}"/>
    <cellStyle name="Millares 654 2 2 4 2" xfId="1446" xr:uid="{0B464AF9-CE57-427C-87E8-B1FCB7815072}"/>
    <cellStyle name="Millares 654 2 2 5" xfId="1301" xr:uid="{402BAACD-FA66-4A4D-B288-6C60EF2ABC6F}"/>
    <cellStyle name="Millares 656" xfId="574" xr:uid="{18B41BA1-8475-4E6B-8C27-45500624DF34}"/>
    <cellStyle name="Millares 656 2" xfId="686" xr:uid="{5D2A8E21-0283-470D-910E-60F0C3407D97}"/>
    <cellStyle name="Millares 656 2 2" xfId="687" xr:uid="{33CEEF1F-38DD-45CD-88FB-FA3C0D24A41A}"/>
    <cellStyle name="Millares 656 2 2 2" xfId="770" xr:uid="{39686390-1474-49FD-BCD7-120B98FC376C}"/>
    <cellStyle name="Millares 656 2 2 2 2" xfId="1462" xr:uid="{26A1D237-F425-4E2F-98E9-5F48AD190F14}"/>
    <cellStyle name="Millares 656 2 2 3" xfId="893" xr:uid="{4F466674-F61E-42CB-8AD7-EC8637AF36EA}"/>
    <cellStyle name="Millares 656 2 2 4" xfId="1124" xr:uid="{E88167FF-08CB-42B6-875E-43765EB4DA32}"/>
    <cellStyle name="Millares 656 2 3" xfId="771" xr:uid="{8824A847-BED5-40A5-9BBF-3B99374C56D7}"/>
    <cellStyle name="Millares 656 2 3 2" xfId="1317" xr:uid="{27D47008-8D7F-43F8-A792-1BFCDCE13EB2}"/>
    <cellStyle name="Millares 656 2 4" xfId="867" xr:uid="{A46BDB62-F23C-4F47-8221-80D9BE1F2DEE}"/>
    <cellStyle name="Millares 656 2 5" xfId="939" xr:uid="{0E75F2D5-23D8-4CFB-A6D7-0985ADC757E6}"/>
    <cellStyle name="Millares 656 3" xfId="688" xr:uid="{59206010-DB5D-4618-B1A0-894ED35804DD}"/>
    <cellStyle name="Millares 656 3 2" xfId="881" xr:uid="{0382BA12-6E43-491B-9B0A-CA39EC0E5FEC}"/>
    <cellStyle name="Millares 656 3 2 2" xfId="1451" xr:uid="{A6C6A868-7AA3-4EA8-ACA4-59C09B7AABF6}"/>
    <cellStyle name="Millares 656 3 3" xfId="1156" xr:uid="{745E90A6-AFF4-4CF1-8BC0-B6E8C1647E36}"/>
    <cellStyle name="Millares 656 4" xfId="1306" xr:uid="{18551C17-A653-47A2-94EF-765648761BB3}"/>
    <cellStyle name="Millares 657" xfId="575" xr:uid="{14E32274-3600-4959-B09D-1B3C72D6469D}"/>
    <cellStyle name="Millares 657 2" xfId="689" xr:uid="{2491BE77-8EA7-41F5-B686-6067C34E5E0A}"/>
    <cellStyle name="Millares 657 2 2" xfId="690" xr:uid="{93B381A6-4A9A-4E13-A871-12ED6A98ECB5}"/>
    <cellStyle name="Millares 657 2 2 2" xfId="772" xr:uid="{9A395DAE-4CCC-421A-B758-A4DAC5D510D0}"/>
    <cellStyle name="Millares 657 2 2 2 2" xfId="1459" xr:uid="{8A2AAB07-F9F1-4C8B-B968-990246FB4A7D}"/>
    <cellStyle name="Millares 657 2 2 3" xfId="890" xr:uid="{2A36031D-06DD-4447-97F4-798CA7E6A936}"/>
    <cellStyle name="Millares 657 2 2 4" xfId="911" xr:uid="{934591EF-B524-4997-ABF5-79B9CB09FD13}"/>
    <cellStyle name="Millares 657 2 3" xfId="773" xr:uid="{E19E76F5-6CF5-411B-9657-4431141D02FA}"/>
    <cellStyle name="Millares 657 2 3 2" xfId="1314" xr:uid="{8BB814AE-2CF7-47F0-9E29-DCE5E2B1EB2C}"/>
    <cellStyle name="Millares 657 2 4" xfId="864" xr:uid="{51FD6AEF-ABCD-4776-BAED-5529419FD768}"/>
    <cellStyle name="Millares 657 2 5" xfId="836" xr:uid="{2FEA5768-580C-44C1-B107-B18F105B909E}"/>
    <cellStyle name="Millares 657 3" xfId="691" xr:uid="{DA207025-CD35-4150-8040-275AC1FDD7F2}"/>
    <cellStyle name="Millares 657 3 2" xfId="878" xr:uid="{3C683F67-F9C0-4E09-ADA8-C33A8C7DF984}"/>
    <cellStyle name="Millares 657 3 2 2" xfId="1448" xr:uid="{6764E94F-C924-4A11-9756-25402590017B}"/>
    <cellStyle name="Millares 657 3 3" xfId="1117" xr:uid="{CF07DD06-B69A-41F9-A8C6-04ED51CCAA81}"/>
    <cellStyle name="Millares 657 4" xfId="1303" xr:uid="{B857AD3D-4A30-48BF-A1E2-58DF684E1FB8}"/>
    <cellStyle name="Millares 66" xfId="38487" xr:uid="{CC2FC463-98BF-4C9A-8019-F6E3731C7A1A}"/>
    <cellStyle name="Millares 67" xfId="38491" xr:uid="{DF82F86C-EDA8-40F1-9C1C-0EEA2730ADC8}"/>
    <cellStyle name="Millares 68" xfId="38492" xr:uid="{716A50C0-0468-4CED-8A1E-8206BC571A06}"/>
    <cellStyle name="Millares 69" xfId="38490" xr:uid="{AFB8AD3D-1BA7-4FE2-9BDB-76A56BAB66CB}"/>
    <cellStyle name="Millares 7" xfId="72" xr:uid="{313C383D-665B-4C2D-9E3B-68B5D390263F}"/>
    <cellStyle name="Millares 7 10" xfId="335" xr:uid="{756E48A8-5736-471C-9D83-021D2009C724}"/>
    <cellStyle name="Millares 7 2" xfId="124" xr:uid="{22B23388-8010-4913-93E8-5D9B99EDF80F}"/>
    <cellStyle name="Millares 7 2 2" xfId="214" xr:uid="{76747E13-1D4C-498F-B481-5167B104535A}"/>
    <cellStyle name="Millares 7 2 2 2" xfId="316" xr:uid="{7B5826BE-1221-4EE8-84DC-DBA166B689D9}"/>
    <cellStyle name="Millares 7 2 2 2 2" xfId="1556" xr:uid="{E43A6536-2578-4385-A8FB-68DCA29F716D}"/>
    <cellStyle name="Millares 7 2 2 2 3" xfId="1264" xr:uid="{22717DB7-0454-4B47-88E8-10CE2FA92DC8}"/>
    <cellStyle name="Millares 7 2 2 2 4" xfId="545" xr:uid="{07ECB1EE-7131-4004-9B77-3C2AD19DC684}"/>
    <cellStyle name="Millares 7 2 2 3" xfId="1410" xr:uid="{084CD0CE-6408-4FC0-B19F-2ED2FA5E69AB}"/>
    <cellStyle name="Millares 7 2 2 4" xfId="928" xr:uid="{6BA65FE8-7DDA-48C5-A511-DAFD98CB34A2}"/>
    <cellStyle name="Millares 7 2 2 5" xfId="445" xr:uid="{DD022D86-2BE4-4332-ACE0-8A666415B6ED}"/>
    <cellStyle name="Millares 7 2 3" xfId="168" xr:uid="{D0438CF5-9087-4391-9049-EC2814FEE8AC}"/>
    <cellStyle name="Millares 7 2 3 2" xfId="275" xr:uid="{031B28DE-EE3D-41F9-B87D-FE7418135AE5}"/>
    <cellStyle name="Millares 7 2 3 2 2" xfId="1514" xr:uid="{3DE6F70B-527B-4C48-870C-A5044A972BE1}"/>
    <cellStyle name="Millares 7 2 3 2 3" xfId="504" xr:uid="{72190D41-0278-41FE-9DA5-CD63BF7AEE4C}"/>
    <cellStyle name="Millares 7 2 3 3" xfId="1222" xr:uid="{20238883-607C-4B5A-8A8E-3FD50A036666}"/>
    <cellStyle name="Millares 7 2 3 4" xfId="404" xr:uid="{57C91141-9CD0-4AB7-BDCB-97BFCF0274ED}"/>
    <cellStyle name="Millares 7 2 4" xfId="247" xr:uid="{74D31A19-58A1-49E8-9E8D-5A8D6A64DEA0}"/>
    <cellStyle name="Millares 7 2 4 2" xfId="1368" xr:uid="{D35FF74F-0EBA-4E5E-9641-599908C4EDA3}"/>
    <cellStyle name="Millares 7 2 4 3" xfId="476" xr:uid="{1688FDBF-CC8A-474C-927B-9CFE987936E6}"/>
    <cellStyle name="Millares 7 2 5" xfId="692" xr:uid="{F4E4B9E9-2ECC-44D6-9756-9B1A5C1E10AB}"/>
    <cellStyle name="Millares 7 2 6" xfId="896" xr:uid="{AA211F1F-7F95-4FB8-BF2C-4CB893F7248D}"/>
    <cellStyle name="Millares 7 2 7" xfId="985" xr:uid="{EC4E95A6-0946-48A7-8308-3C6D5DA8B89A}"/>
    <cellStyle name="Millares 7 2 8" xfId="376" xr:uid="{00C56352-9B93-454C-AEC9-6125072702D3}"/>
    <cellStyle name="Millares 7 3" xfId="137" xr:uid="{C1A0A221-1BD3-4099-A8D3-EBB04431F7E7}"/>
    <cellStyle name="Millares 7 3 2" xfId="1244" xr:uid="{1CEF7850-53CE-4992-A099-E6D052AE3EA3}"/>
    <cellStyle name="Millares 7 3 2 2" xfId="1536" xr:uid="{F364E90A-AB69-44FA-94C9-6F95FF5B2561}"/>
    <cellStyle name="Millares 7 3 3" xfId="1390" xr:uid="{951A3F3D-2A29-4585-A7E5-A12AF1BD8FD8}"/>
    <cellStyle name="Millares 7 3 4" xfId="1128" xr:uid="{3960CEEA-C864-4892-BDC5-463BD82D9FB9}"/>
    <cellStyle name="Millares 7 4" xfId="202" xr:uid="{EF95899C-2E1B-4BB9-ADEF-058D669136C2}"/>
    <cellStyle name="Millares 7 4 2" xfId="304" xr:uid="{8AE460C5-1123-4DB5-BB4C-8A5939126ADB}"/>
    <cellStyle name="Millares 7 4 2 2" xfId="1494" xr:uid="{7CE38EE5-596F-4720-A8A2-A4A4BF9A18DE}"/>
    <cellStyle name="Millares 7 4 2 3" xfId="533" xr:uid="{B1FA3644-8E5E-4B7E-A881-B17FE2348844}"/>
    <cellStyle name="Millares 7 4 3" xfId="1155" xr:uid="{30D7ECA6-A494-4EC4-B57B-D5D01D76FC88}"/>
    <cellStyle name="Millares 7 4 4" xfId="433" xr:uid="{2CD77023-F48A-4A43-805A-3284B3D43E5C}"/>
    <cellStyle name="Millares 7 5" xfId="155" xr:uid="{BCD9EA3B-A4AD-4425-AB91-D937F54C798F}"/>
    <cellStyle name="Millares 7 5 2" xfId="262" xr:uid="{65FBED1F-5F46-45C6-8921-B837027E7A28}"/>
    <cellStyle name="Millares 7 5 2 2" xfId="491" xr:uid="{6A5C4A20-DB3D-4C21-965E-231FC1832823}"/>
    <cellStyle name="Millares 7 5 3" xfId="1349" xr:uid="{69E8B45F-B8D7-4CCD-9C2E-6CD76765F52C}"/>
    <cellStyle name="Millares 7 5 4" xfId="391" xr:uid="{EC1E46F6-29CF-401A-8F8C-53D0BF5C9C6C}"/>
    <cellStyle name="Millares 7 6" xfId="107" xr:uid="{5A1BAB0B-6A21-491B-990C-BBD4B8DC5176}"/>
    <cellStyle name="Millares 7 6 2" xfId="235" xr:uid="{2861DE57-72EB-4765-A3BD-1A831A7A075E}"/>
    <cellStyle name="Millares 7 6 2 2" xfId="464" xr:uid="{ED4A8785-875D-473A-A974-FABFAD956FC9}"/>
    <cellStyle name="Millares 7 6 3" xfId="1637" xr:uid="{B6207B27-69AA-46C3-B38C-E3B22ABF0FBA}"/>
    <cellStyle name="Millares 7 6 4" xfId="364" xr:uid="{F840624A-B807-413F-9D3D-5275CB4999C7}"/>
    <cellStyle name="Millares 7 7" xfId="693" xr:uid="{A831DEE4-6125-4977-A078-C08B65E2A60E}"/>
    <cellStyle name="Millares 7 8" xfId="774" xr:uid="{CAAB42AB-5A72-4809-A3BD-7A534ABDCC8C}"/>
    <cellStyle name="Millares 7 9" xfId="870" xr:uid="{3BEA0615-6DD7-4F37-A417-367EAAE41223}"/>
    <cellStyle name="Millares 70" xfId="346" xr:uid="{30711A59-CA93-4108-9CE7-21D79F9F99B0}"/>
    <cellStyle name="Millares 71" xfId="328" xr:uid="{4CEA993E-A62D-410A-BCA3-F75475FD9A70}"/>
    <cellStyle name="Millares 72" xfId="38495" xr:uid="{6085DCFC-88DF-4F23-B896-C59BD9CAA714}"/>
    <cellStyle name="Millares 73" xfId="38497" xr:uid="{F5308F55-2955-4AF7-B49B-9CEAD4FC59C4}"/>
    <cellStyle name="Millares 74" xfId="38498" xr:uid="{648E893E-8578-47C7-95D8-245FD3174F28}"/>
    <cellStyle name="Millares 75" xfId="38499" xr:uid="{4DF0EA37-4577-4112-AE02-CD8CDF3E0FB1}"/>
    <cellStyle name="Millares 76" xfId="38501" xr:uid="{1E78FE0A-8DB3-46C3-A0A8-5D59407E5224}"/>
    <cellStyle name="Millares 77" xfId="38503" xr:uid="{1939C3B7-F05D-4097-91EA-83392B63B1AF}"/>
    <cellStyle name="Millares 78" xfId="38502" xr:uid="{4BAD35D2-0FCA-4065-BBAB-1ADF65F5674B}"/>
    <cellStyle name="Millares 8" xfId="75" xr:uid="{8324E52D-408C-49F2-A113-881B5DFE9076}"/>
    <cellStyle name="Millares 8 10" xfId="8262" xr:uid="{5F779A9A-1B54-46A2-8B5B-4F5B0BE174CE}"/>
    <cellStyle name="Millares 8 10 2" xfId="17479" xr:uid="{C2A89920-7BA9-4FD4-A0A6-9440E44C9EBF}"/>
    <cellStyle name="Millares 8 10 2 2" xfId="35910" xr:uid="{A754D341-CE05-4B04-A3EC-42210247B173}"/>
    <cellStyle name="Millares 8 10 3" xfId="26696" xr:uid="{6CB2E085-41A9-4E2C-B345-5405B5614F10}"/>
    <cellStyle name="Millares 8 11" xfId="10960" xr:uid="{9C7E4FF0-EB58-4072-B3C0-7B1CD1EA2820}"/>
    <cellStyle name="Millares 8 11 2" xfId="29391" xr:uid="{B3443088-009F-41EE-9637-3D388D9A7286}"/>
    <cellStyle name="Millares 8 12" xfId="20177" xr:uid="{2E8BEBF6-05DF-4312-BD8C-82D1235E0719}"/>
    <cellStyle name="Millares 8 13" xfId="1733" xr:uid="{43FCA090-A8E1-4374-BAB8-74CA47630F8E}"/>
    <cellStyle name="Millares 8 14" xfId="338" xr:uid="{A82EEAA3-8057-49C2-BA33-D4C0C5447818}"/>
    <cellStyle name="Millares 8 2" xfId="143" xr:uid="{EA02ABDB-1A42-4E5C-A3D3-FD9C338AC36A}"/>
    <cellStyle name="Millares 8 2 10" xfId="20342" xr:uid="{12C4B022-5728-43DA-867E-15C392AB12D2}"/>
    <cellStyle name="Millares 8 2 11" xfId="1898" xr:uid="{C6FAEF38-5097-4474-8628-01BEB754D607}"/>
    <cellStyle name="Millares 8 2 12" xfId="1211" xr:uid="{542221FC-119A-4EC9-AE1C-A2D74B2ECC8C}"/>
    <cellStyle name="Millares 8 2 2" xfId="1167" xr:uid="{8F2F264A-88E4-43BD-837B-71282696230E}"/>
    <cellStyle name="Millares 8 2 2 10" xfId="2421" xr:uid="{880D1849-56FB-48FD-813F-F785D97E0D5D}"/>
    <cellStyle name="Millares 8 2 2 2" xfId="1263" xr:uid="{B4FD0C0A-5F0B-49D6-B533-8FDCA21317B9}"/>
    <cellStyle name="Millares 8 2 2 2 2" xfId="1555" xr:uid="{9F94EF1F-5516-4CFE-A3FE-AB581592209F}"/>
    <cellStyle name="Millares 8 2 2 2 2 2" xfId="10392" xr:uid="{B77A632D-608A-4C45-AB8C-AC413FD6ABC3}"/>
    <cellStyle name="Millares 8 2 2 2 2 2 2" xfId="19608" xr:uid="{07757883-FEAC-4D07-BB9A-58ED7AC4D438}"/>
    <cellStyle name="Millares 8 2 2 2 2 2 2 2" xfId="38039" xr:uid="{0D3DE53E-DBE4-4D7D-920B-8EBBA57610C2}"/>
    <cellStyle name="Millares 8 2 2 2 2 2 3" xfId="28825" xr:uid="{93B753BD-6AFB-44AF-B75E-358621D74A6C}"/>
    <cellStyle name="Millares 8 2 2 2 2 3" xfId="14886" xr:uid="{4F5D1A2E-A2AC-4A78-85CF-8773A3D142F5}"/>
    <cellStyle name="Millares 8 2 2 2 2 3 2" xfId="33317" xr:uid="{74B8D776-203B-4BB1-9ABA-F1088FABAE24}"/>
    <cellStyle name="Millares 8 2 2 2 2 4" xfId="24103" xr:uid="{EAFED65C-2F5B-489E-82CA-C5B4267A8D3F}"/>
    <cellStyle name="Millares 8 2 2 2 2 5" xfId="5662" xr:uid="{490ECD80-2AFD-419C-9F6F-1057BDD396F4}"/>
    <cellStyle name="Millares 8 2 2 2 3" xfId="8386" xr:uid="{B42F89BE-67D7-4E99-8548-092463FA1EF9}"/>
    <cellStyle name="Millares 8 2 2 2 3 2" xfId="17602" xr:uid="{04FFF186-B95A-421B-BB8A-150251581D78}"/>
    <cellStyle name="Millares 8 2 2 2 3 2 2" xfId="36033" xr:uid="{1E2D2A17-F82B-417D-8828-ACEEBED8EB53}"/>
    <cellStyle name="Millares 8 2 2 2 3 3" xfId="26819" xr:uid="{497679D4-E407-4375-885E-66ED604FC00E}"/>
    <cellStyle name="Millares 8 2 2 2 4" xfId="8057" xr:uid="{FA08998B-A982-4CA7-9979-EFD6C24F7E84}"/>
    <cellStyle name="Millares 8 2 2 2 4 2" xfId="17274" xr:uid="{631CB73F-DD5E-40CF-9B33-7B1137DE803A}"/>
    <cellStyle name="Millares 8 2 2 2 4 2 2" xfId="35705" xr:uid="{1ADE0790-4DE2-4CBC-8281-5959EF38C986}"/>
    <cellStyle name="Millares 8 2 2 2 4 3" xfId="26491" xr:uid="{4E549062-20CB-4D76-9619-0FDDC2E1707B}"/>
    <cellStyle name="Millares 8 2 2 2 5" xfId="12700" xr:uid="{292D511A-F0E4-4795-9FE2-60FCBD6F259E}"/>
    <cellStyle name="Millares 8 2 2 2 5 2" xfId="31131" xr:uid="{1A6BB735-DA9C-45C6-8E97-DD7BCC80FD1F}"/>
    <cellStyle name="Millares 8 2 2 2 6" xfId="21917" xr:uid="{0B9266CE-E7A3-4331-90A7-4E0A84DACB8C}"/>
    <cellStyle name="Millares 8 2 2 2 7" xfId="3471" xr:uid="{7DC58836-8FFF-4D88-9265-4078FFBE7499}"/>
    <cellStyle name="Millares 8 2 2 3" xfId="1409" xr:uid="{AF94474E-C850-4340-BD30-4038CA9B615D}"/>
    <cellStyle name="Millares 8 2 2 3 2" xfId="5916" xr:uid="{97FE93D1-8C31-4908-B5C2-DF428F76D155}"/>
    <cellStyle name="Millares 8 2 2 3 2 2" xfId="10646" xr:uid="{F5112536-E74B-4682-B2DD-1C4E5A727694}"/>
    <cellStyle name="Millares 8 2 2 3 2 2 2" xfId="19862" xr:uid="{FCC098CB-8648-4ECC-A757-CDCBEA383785}"/>
    <cellStyle name="Millares 8 2 2 3 2 2 2 2" xfId="38293" xr:uid="{9BC193F9-1718-4B55-A93F-8217E501D98B}"/>
    <cellStyle name="Millares 8 2 2 3 2 2 3" xfId="29079" xr:uid="{F5FA0FD6-5E44-4AA0-A860-2DFE002F0A9A}"/>
    <cellStyle name="Millares 8 2 2 3 2 3" xfId="15140" xr:uid="{AC6EDC46-1ABE-479D-BE01-87544B16DB1F}"/>
    <cellStyle name="Millares 8 2 2 3 2 3 2" xfId="33571" xr:uid="{9A6B3107-9593-47B0-8076-C5662AB3F72C}"/>
    <cellStyle name="Millares 8 2 2 3 2 4" xfId="24357" xr:uid="{F1901D22-B2F8-4515-944B-96D64832CBA4}"/>
    <cellStyle name="Millares 8 2 2 3 3" xfId="8460" xr:uid="{223E8CFA-3518-4794-AE26-0BF8BC313EC7}"/>
    <cellStyle name="Millares 8 2 2 3 3 2" xfId="17676" xr:uid="{6B140D6C-5CDE-4412-9228-25ADB3A5D968}"/>
    <cellStyle name="Millares 8 2 2 3 3 2 2" xfId="36107" xr:uid="{853D1EB9-DAC8-4AA6-985C-FB1D95021157}"/>
    <cellStyle name="Millares 8 2 2 3 3 3" xfId="26893" xr:uid="{63D38889-8897-448D-B202-2EBF9B8870F2}"/>
    <cellStyle name="Millares 8 2 2 3 4" xfId="7187" xr:uid="{92EC0043-0BE1-46D3-84F4-9ED369B8DB76}"/>
    <cellStyle name="Millares 8 2 2 3 4 2" xfId="16404" xr:uid="{2D204DBC-0655-45FE-8F54-3AD324876FB3}"/>
    <cellStyle name="Millares 8 2 2 3 4 2 2" xfId="34835" xr:uid="{141CB4F2-198C-409F-80DD-C1223AB167CF}"/>
    <cellStyle name="Millares 8 2 2 3 4 3" xfId="25621" xr:uid="{94D35BCF-859C-4A7F-9532-C7FB1A3F8F76}"/>
    <cellStyle name="Millares 8 2 2 3 5" xfId="12954" xr:uid="{72AE2C50-9963-4063-892B-D407E3BF47A5}"/>
    <cellStyle name="Millares 8 2 2 3 5 2" xfId="31385" xr:uid="{546B99E4-8AC8-44D9-9068-38606F7C4C2E}"/>
    <cellStyle name="Millares 8 2 2 3 6" xfId="22171" xr:uid="{3CEEA4D8-8873-4E9A-8404-25EA418A22E8}"/>
    <cellStyle name="Millares 8 2 2 3 7" xfId="3727" xr:uid="{9D4BDA05-54B8-43A5-ADAF-175337DF9189}"/>
    <cellStyle name="Millares 8 2 2 4" xfId="4612" xr:uid="{688F0228-4750-424C-BE01-8804D2FB58E8}"/>
    <cellStyle name="Millares 8 2 2 4 2" xfId="9342" xr:uid="{1095FC97-0C3C-45DA-A089-99416F5BEFB0}"/>
    <cellStyle name="Millares 8 2 2 4 2 2" xfId="18558" xr:uid="{F9AAFE3F-A16F-49C6-8841-4EBF7B5178B6}"/>
    <cellStyle name="Millares 8 2 2 4 2 2 2" xfId="36989" xr:uid="{6F265099-39E4-4104-8390-A90765BFC45D}"/>
    <cellStyle name="Millares 8 2 2 4 2 3" xfId="27775" xr:uid="{C5FBA2FB-AAC0-4879-803E-C6E66A3CB767}"/>
    <cellStyle name="Millares 8 2 2 4 3" xfId="13836" xr:uid="{26CB0EAF-4CC2-483D-9C60-7E493B5BB41F}"/>
    <cellStyle name="Millares 8 2 2 4 3 2" xfId="32267" xr:uid="{9A628564-C114-48F3-92D0-433820063675}"/>
    <cellStyle name="Millares 8 2 2 4 4" xfId="23053" xr:uid="{C8E0C493-F05D-48DB-9F77-59E670EE5645}"/>
    <cellStyle name="Millares 8 2 2 5" xfId="6009" xr:uid="{96E7576F-EA0B-4A42-BF1E-F09361CEF649}"/>
    <cellStyle name="Millares 8 2 2 5 2" xfId="10733" xr:uid="{1ED5BCDF-7CAB-46D5-A728-41EB19C49C9C}"/>
    <cellStyle name="Millares 8 2 2 5 2 2" xfId="19949" xr:uid="{F9CDD380-4F54-4416-B4F9-3E6CD68D8D5F}"/>
    <cellStyle name="Millares 8 2 2 5 2 2 2" xfId="38380" xr:uid="{4F9582DD-8FD7-4166-A00F-03C5966BF886}"/>
    <cellStyle name="Millares 8 2 2 5 2 3" xfId="29166" xr:uid="{558B879F-03C6-4866-96AC-F301F49D0AB7}"/>
    <cellStyle name="Millares 8 2 2 5 3" xfId="15227" xr:uid="{B3E2152F-5699-495A-9131-557657D7102D}"/>
    <cellStyle name="Millares 8 2 2 5 3 2" xfId="33658" xr:uid="{484D3AD4-2B42-466F-B211-174F4E0262FA}"/>
    <cellStyle name="Millares 8 2 2 5 4" xfId="24444" xr:uid="{C17C0EAD-3BA2-47CF-BCA9-94AB454A9B9C}"/>
    <cellStyle name="Millares 8 2 2 6" xfId="8311" xr:uid="{ABECD7B6-EBB1-4F75-9916-AC5F4D536E3C}"/>
    <cellStyle name="Millares 8 2 2 6 2" xfId="17528" xr:uid="{12278755-DA97-4FE6-BE87-BB0603ADA657}"/>
    <cellStyle name="Millares 8 2 2 6 2 2" xfId="35959" xr:uid="{7EC82A8E-6E2A-4FF8-8AA8-57E4A3A57089}"/>
    <cellStyle name="Millares 8 2 2 6 3" xfId="26745" xr:uid="{E53554B9-540D-4588-AA9C-D4A65726EDD1}"/>
    <cellStyle name="Millares 8 2 2 7" xfId="6934" xr:uid="{DE40793B-4CC4-4F34-9E14-244E9AD6267F}"/>
    <cellStyle name="Millares 8 2 2 7 2" xfId="16151" xr:uid="{ADA2A3E6-6221-4A6B-A05C-98988E6843AC}"/>
    <cellStyle name="Millares 8 2 2 7 2 2" xfId="34582" xr:uid="{ABD2FA3B-5DAE-48FB-9356-224E02D396B9}"/>
    <cellStyle name="Millares 8 2 2 7 3" xfId="25368" xr:uid="{650B06A0-14D5-405E-96AA-C96AA7B8FB20}"/>
    <cellStyle name="Millares 8 2 2 8" xfId="11650" xr:uid="{706F33A9-0569-472F-B3A6-55E9F027E49F}"/>
    <cellStyle name="Millares 8 2 2 8 2" xfId="30081" xr:uid="{4069B772-5E67-41DA-913D-7F5D5E112E17}"/>
    <cellStyle name="Millares 8 2 2 9" xfId="20867" xr:uid="{13F88E80-D031-43EA-BC91-BE6DBD0C4F06}"/>
    <cellStyle name="Millares 8 2 3" xfId="1221" xr:uid="{BD8144B5-1F60-4B38-94AC-4AD5C0B1CEA3}"/>
    <cellStyle name="Millares 8 2 3 2" xfId="1513" xr:uid="{FCBE9878-E858-4E23-B4A7-E8AE93E099DA}"/>
    <cellStyle name="Millares 8 2 3 2 2" xfId="9867" xr:uid="{E14D889C-C05A-4A37-9733-76FEDF2B2CA5}"/>
    <cellStyle name="Millares 8 2 3 2 2 2" xfId="19083" xr:uid="{63196F5C-4701-4CC6-ABA6-71530CA102B1}"/>
    <cellStyle name="Millares 8 2 3 2 2 2 2" xfId="37514" xr:uid="{510E9708-F20E-438C-AA8B-5074F30B37E3}"/>
    <cellStyle name="Millares 8 2 3 2 2 3" xfId="28300" xr:uid="{03BD5B3B-1F0A-49BB-BB50-F673743A5C5C}"/>
    <cellStyle name="Millares 8 2 3 2 3" xfId="14361" xr:uid="{970A40C6-909C-4ADC-ACF2-A422C7028F37}"/>
    <cellStyle name="Millares 8 2 3 2 3 2" xfId="32792" xr:uid="{269ABC4C-B554-4616-B9F6-56D6ACEC2184}"/>
    <cellStyle name="Millares 8 2 3 2 4" xfId="23578" xr:uid="{55CB7657-237E-4030-B073-BF8926AF796A}"/>
    <cellStyle name="Millares 8 2 3 2 5" xfId="5137" xr:uid="{E47F6925-18B3-4846-8A36-B1EB8B065688}"/>
    <cellStyle name="Millares 8 2 3 3" xfId="6047" xr:uid="{5BFBC3CE-5A24-4C98-A5A5-BDC402E8B5D5}"/>
    <cellStyle name="Millares 8 2 3 3 2" xfId="10770" xr:uid="{4346A83B-EDAB-4E17-A71A-E588A915C2ED}"/>
    <cellStyle name="Millares 8 2 3 3 2 2" xfId="19986" xr:uid="{C4693104-D780-40C9-9A30-AFCE754AA021}"/>
    <cellStyle name="Millares 8 2 3 3 2 2 2" xfId="38417" xr:uid="{6863C3F6-5ABD-4293-ADB6-71A716690319}"/>
    <cellStyle name="Millares 8 2 3 3 2 3" xfId="29203" xr:uid="{903F8033-49C0-4370-92A3-2D00B7B71F4C}"/>
    <cellStyle name="Millares 8 2 3 3 3" xfId="15264" xr:uid="{DE287E2E-ACD6-4C94-ADCA-9F5D2B5DA5AF}"/>
    <cellStyle name="Millares 8 2 3 3 3 2" xfId="33695" xr:uid="{4F25A873-461E-44B2-8FBD-716A2ED26365}"/>
    <cellStyle name="Millares 8 2 3 3 4" xfId="24481" xr:uid="{4531DEC0-F3F0-494D-A4E5-142A19CF2806}"/>
    <cellStyle name="Millares 8 2 3 4" xfId="8348" xr:uid="{960839A9-DEF8-4805-9610-0F57A238C9AF}"/>
    <cellStyle name="Millares 8 2 3 4 2" xfId="17565" xr:uid="{681A0B10-948A-453C-9791-6003B6AA7221}"/>
    <cellStyle name="Millares 8 2 3 4 2 2" xfId="35996" xr:uid="{68E1CC57-EAEA-4EA9-84D6-084AA3F242AA}"/>
    <cellStyle name="Millares 8 2 3 4 3" xfId="26782" xr:uid="{C0CD614E-8A90-4177-AC33-203FA8AD516F}"/>
    <cellStyle name="Millares 8 2 3 5" xfId="7532" xr:uid="{FE61FDB8-7AEC-4117-9CCB-0CE5EC90752A}"/>
    <cellStyle name="Millares 8 2 3 5 2" xfId="16749" xr:uid="{80C353EA-91F8-438E-A65E-EC50EBE54267}"/>
    <cellStyle name="Millares 8 2 3 5 2 2" xfId="35180" xr:uid="{CCDB7582-E9DC-41DE-A3E1-03A4B1A34D39}"/>
    <cellStyle name="Millares 8 2 3 5 3" xfId="25966" xr:uid="{0D72EA9B-B008-4E24-B7F2-E143F16F9CA3}"/>
    <cellStyle name="Millares 8 2 3 6" xfId="12175" xr:uid="{2A0D635A-44E4-47F1-BD33-1A8633484960}"/>
    <cellStyle name="Millares 8 2 3 6 2" xfId="30606" xr:uid="{EFDEA2EE-1F30-4110-B47E-3E311E167509}"/>
    <cellStyle name="Millares 8 2 3 7" xfId="21392" xr:uid="{BB002791-6655-455C-A0E6-4673BE1797D3}"/>
    <cellStyle name="Millares 8 2 3 8" xfId="2946" xr:uid="{EBFA75F7-78D3-40AD-970C-92C929BA9ED9}"/>
    <cellStyle name="Millares 8 2 4" xfId="1367" xr:uid="{3A703F35-410D-4073-A7E1-F67CAFE92DFA}"/>
    <cellStyle name="Millares 8 2 4 2" xfId="5879" xr:uid="{5DC8145D-790A-4ABD-9DA9-BE466A0D1687}"/>
    <cellStyle name="Millares 8 2 4 2 2" xfId="10609" xr:uid="{D7B71DC4-91A1-493D-9D2C-CB244A2AEEB5}"/>
    <cellStyle name="Millares 8 2 4 2 2 2" xfId="19825" xr:uid="{94963AA0-6A2C-4019-8B93-CF28B3BA6B9C}"/>
    <cellStyle name="Millares 8 2 4 2 2 2 2" xfId="38256" xr:uid="{EA40FB89-6EB2-437B-A05E-7A84E4570FFB}"/>
    <cellStyle name="Millares 8 2 4 2 2 3" xfId="29042" xr:uid="{6D2BFD3E-BD8C-4CC4-AA4F-34FD7DA341AD}"/>
    <cellStyle name="Millares 8 2 4 2 3" xfId="15103" xr:uid="{26F008FE-5E4A-46EF-B5B5-D8434E06E3B1}"/>
    <cellStyle name="Millares 8 2 4 2 3 2" xfId="33534" xr:uid="{35F94278-D7CB-49C2-B19A-8BEC3237476B}"/>
    <cellStyle name="Millares 8 2 4 2 4" xfId="24320" xr:uid="{FFC75557-A4AB-4F5A-97A6-5F340DA0CA9B}"/>
    <cellStyle name="Millares 8 2 4 3" xfId="8423" xr:uid="{5BA014C6-C75C-4ACD-8A53-8F4EBAB8189A}"/>
    <cellStyle name="Millares 8 2 4 3 2" xfId="17639" xr:uid="{3256F3FA-5AB7-475B-8F7A-BB7310492E8C}"/>
    <cellStyle name="Millares 8 2 4 3 2 2" xfId="36070" xr:uid="{152A6DC2-EBAA-4F90-B620-2F29A2290462}"/>
    <cellStyle name="Millares 8 2 4 3 3" xfId="26856" xr:uid="{28EA7B07-7788-4DC1-8687-49C54D946520}"/>
    <cellStyle name="Millares 8 2 4 4" xfId="7150" xr:uid="{A3C2073F-13F8-4D25-ABC9-72A418E7673F}"/>
    <cellStyle name="Millares 8 2 4 4 2" xfId="16367" xr:uid="{F59E2743-7563-4E7F-913D-F54644DBE945}"/>
    <cellStyle name="Millares 8 2 4 4 2 2" xfId="34798" xr:uid="{45EE990F-BCB9-471B-8E32-76E653F90505}"/>
    <cellStyle name="Millares 8 2 4 4 3" xfId="25584" xr:uid="{041AD6F2-E81D-4E71-9301-AE1FA54589FD}"/>
    <cellStyle name="Millares 8 2 4 5" xfId="12917" xr:uid="{73D35D64-E42E-44BB-8DFA-5246FBF116A4}"/>
    <cellStyle name="Millares 8 2 4 5 2" xfId="31348" xr:uid="{AAB3A1DA-9E49-4A5D-8830-A79F29D3594B}"/>
    <cellStyle name="Millares 8 2 4 6" xfId="22134" xr:uid="{F37438EA-D959-44FA-8195-E49889190A08}"/>
    <cellStyle name="Millares 8 2 4 7" xfId="3689" xr:uid="{B24AF0D4-92F5-457D-A3F1-45420F92EAA7}"/>
    <cellStyle name="Millares 8 2 5" xfId="4087" xr:uid="{F2707F59-26F7-4EDD-875B-065CFF9212C3}"/>
    <cellStyle name="Millares 8 2 5 2" xfId="8817" xr:uid="{64A592B6-BFD9-4FB1-8C00-44F74F4C314D}"/>
    <cellStyle name="Millares 8 2 5 2 2" xfId="18033" xr:uid="{6498EE84-C2FA-4162-815A-5CC0CE1F178A}"/>
    <cellStyle name="Millares 8 2 5 2 2 2" xfId="36464" xr:uid="{08F6F5A3-38A9-4C66-A715-A53C6063EA42}"/>
    <cellStyle name="Millares 8 2 5 2 3" xfId="27250" xr:uid="{4147C113-296B-4479-A1B2-0987D9B09BD0}"/>
    <cellStyle name="Millares 8 2 5 3" xfId="13311" xr:uid="{5AF23F00-0377-41E4-843E-4C63BFD22BEF}"/>
    <cellStyle name="Millares 8 2 5 3 2" xfId="31742" xr:uid="{170B1BC9-5D13-424F-97C7-4805851AB28B}"/>
    <cellStyle name="Millares 8 2 5 4" xfId="22528" xr:uid="{59EB920D-566C-44E7-8C5A-98F7AFB241C7}"/>
    <cellStyle name="Millares 8 2 6" xfId="5972" xr:uid="{D3DD640D-09B2-4EE1-99AA-25550834B61C}"/>
    <cellStyle name="Millares 8 2 6 2" xfId="10696" xr:uid="{26F057FF-5765-41E5-A473-C104144C519F}"/>
    <cellStyle name="Millares 8 2 6 2 2" xfId="19912" xr:uid="{E40BACD3-F521-482A-8119-3E397F199083}"/>
    <cellStyle name="Millares 8 2 6 2 2 2" xfId="38343" xr:uid="{AD7DBDB9-13BF-4DFC-9870-DEC9ECBC9211}"/>
    <cellStyle name="Millares 8 2 6 2 3" xfId="29129" xr:uid="{8DB12497-E4BE-4822-A5F9-0FDCE6880900}"/>
    <cellStyle name="Millares 8 2 6 3" xfId="15190" xr:uid="{5C7735E4-ED51-4B2E-B382-7641DD2893C9}"/>
    <cellStyle name="Millares 8 2 6 3 2" xfId="33621" xr:uid="{F605A75B-1F8B-4BEA-8E14-621A094C08AA}"/>
    <cellStyle name="Millares 8 2 6 4" xfId="24407" xr:uid="{22461BFC-783C-4956-9032-9A1ACA7793A0}"/>
    <cellStyle name="Millares 8 2 7" xfId="6394" xr:uid="{44CB8D6E-055C-436C-9099-13ACC55FEC7C}"/>
    <cellStyle name="Millares 8 2 7 2" xfId="15611" xr:uid="{E3ED83C6-2317-404E-8426-311750D9BD47}"/>
    <cellStyle name="Millares 8 2 7 2 2" xfId="34042" xr:uid="{FB8FF30A-B959-4288-8C5B-9AB2FE77CDB2}"/>
    <cellStyle name="Millares 8 2 7 3" xfId="24828" xr:uid="{D2FB98A0-4FBD-4498-9408-B6E73CEA5BA0}"/>
    <cellStyle name="Millares 8 2 8" xfId="8274" xr:uid="{E1CAA593-4916-4EC6-B003-654BA4420462}"/>
    <cellStyle name="Millares 8 2 8 2" xfId="17491" xr:uid="{42DC4AE7-361B-4D79-A044-9E8657FA1ADB}"/>
    <cellStyle name="Millares 8 2 8 2 2" xfId="35922" xr:uid="{142E49E0-9C64-4175-8FCD-047A33E38A47}"/>
    <cellStyle name="Millares 8 2 8 3" xfId="26708" xr:uid="{D6AC1E63-6AE3-4F12-BDBE-9D402B089EF9}"/>
    <cellStyle name="Millares 8 2 9" xfId="11125" xr:uid="{BEEF9A21-BAD0-4502-83B2-670F5930FA0D}"/>
    <cellStyle name="Millares 8 2 9 2" xfId="29556" xr:uid="{C9DC4DB5-290F-4B6F-A5A1-4D8B1A02C98F}"/>
    <cellStyle name="Millares 8 3" xfId="118" xr:uid="{1DFD0A16-CD2D-4A67-A3C9-CEB3AD41BEB8}"/>
    <cellStyle name="Millares 8 3 10" xfId="20511" xr:uid="{4DFF0743-D3D5-4AC0-B10F-807E53899374}"/>
    <cellStyle name="Millares 8 3 11" xfId="2066" xr:uid="{EF1A028F-584F-48AA-9F7B-A99CD09A1DED}"/>
    <cellStyle name="Millares 8 3 12" xfId="1021" xr:uid="{5060D11F-9EA2-4089-BAE5-BC0F6BE5CC4A}"/>
    <cellStyle name="Millares 8 3 2" xfId="1243" xr:uid="{AB302DE7-691A-4072-B952-BA54140EB142}"/>
    <cellStyle name="Millares 8 3 2 10" xfId="2589" xr:uid="{CB0978E2-E5F6-4AA9-8338-5CD28C543D69}"/>
    <cellStyle name="Millares 8 3 2 2" xfId="1535" xr:uid="{6AAADEFA-C4C1-459F-8072-412C9E24AEF6}"/>
    <cellStyle name="Millares 8 3 2 2 2" xfId="5831" xr:uid="{A5B3694E-1230-45DD-B5E5-B2E50C84F3EE}"/>
    <cellStyle name="Millares 8 3 2 2 2 2" xfId="10561" xr:uid="{0DC50D02-096F-4482-8F42-8C7B70B6D44B}"/>
    <cellStyle name="Millares 8 3 2 2 2 2 2" xfId="19777" xr:uid="{87591F3E-547A-42D5-818E-6A190B480193}"/>
    <cellStyle name="Millares 8 3 2 2 2 2 2 2" xfId="38208" xr:uid="{4F402903-056A-4485-BF61-2629F4500564}"/>
    <cellStyle name="Millares 8 3 2 2 2 2 3" xfId="28994" xr:uid="{1DB71EC3-3E9F-4982-8E40-A612EA32059B}"/>
    <cellStyle name="Millares 8 3 2 2 2 3" xfId="15055" xr:uid="{4DEF8083-A6CA-4DA0-B6B4-BE06DBDCDFB3}"/>
    <cellStyle name="Millares 8 3 2 2 2 3 2" xfId="33486" xr:uid="{28F187A3-F002-404D-9FE5-F8E7B1D09932}"/>
    <cellStyle name="Millares 8 3 2 2 2 4" xfId="24272" xr:uid="{79D524A8-0EED-4276-B250-E318B66D6E13}"/>
    <cellStyle name="Millares 8 3 2 2 3" xfId="8400" xr:uid="{65DCB535-CD84-45FE-A2B0-07A93095BCF4}"/>
    <cellStyle name="Millares 8 3 2 2 3 2" xfId="17616" xr:uid="{741BBE36-D079-4E54-921B-9E523841A828}"/>
    <cellStyle name="Millares 8 3 2 2 3 2 2" xfId="36047" xr:uid="{870F220D-0DEA-498A-B2B1-9AD280C052AC}"/>
    <cellStyle name="Millares 8 3 2 2 3 3" xfId="26833" xr:uid="{528598C1-E0D1-406A-AAC0-192393EDB740}"/>
    <cellStyle name="Millares 8 3 2 2 4" xfId="8226" xr:uid="{E801A887-3489-45D8-93E3-25DF9F3C1C2B}"/>
    <cellStyle name="Millares 8 3 2 2 4 2" xfId="17443" xr:uid="{972FAF8C-D760-4191-9288-6264822E2E12}"/>
    <cellStyle name="Millares 8 3 2 2 4 2 2" xfId="35874" xr:uid="{35B43F41-453E-4B3E-89DD-F1766038E989}"/>
    <cellStyle name="Millares 8 3 2 2 4 3" xfId="26660" xr:uid="{86AFBA3C-2739-4B8D-B770-4ED02F1109DE}"/>
    <cellStyle name="Millares 8 3 2 2 5" xfId="12869" xr:uid="{3928673C-D931-4F2B-B159-CC43E58DE010}"/>
    <cellStyle name="Millares 8 3 2 2 5 2" xfId="31300" xr:uid="{B0341A1A-1934-424D-980E-5D7BA8F10804}"/>
    <cellStyle name="Millares 8 3 2 2 6" xfId="22086" xr:uid="{0848FF9B-44C2-4D17-B181-22C38F07F286}"/>
    <cellStyle name="Millares 8 3 2 2 7" xfId="3640" xr:uid="{75B19574-DCED-4D1E-85CF-7196B69E365A}"/>
    <cellStyle name="Millares 8 3 2 3" xfId="3741" xr:uid="{A3C293C2-3907-45D5-BD7A-DE00D84FCBA8}"/>
    <cellStyle name="Millares 8 3 2 3 2" xfId="5930" xr:uid="{EF9C6EAA-24F6-45E3-B65B-E0019FEB0DC6}"/>
    <cellStyle name="Millares 8 3 2 3 2 2" xfId="10660" xr:uid="{9B999BA0-A5E5-47BA-9405-441633940BEA}"/>
    <cellStyle name="Millares 8 3 2 3 2 2 2" xfId="19876" xr:uid="{C5B8D3BD-A39B-4AF9-8841-4D22B81D0EC8}"/>
    <cellStyle name="Millares 8 3 2 3 2 2 2 2" xfId="38307" xr:uid="{2F54895B-7B02-4804-A12F-BA45A01F4C22}"/>
    <cellStyle name="Millares 8 3 2 3 2 2 3" xfId="29093" xr:uid="{714A6482-E100-4C39-8E03-116892E593D6}"/>
    <cellStyle name="Millares 8 3 2 3 2 3" xfId="15154" xr:uid="{7E7E6F5C-ACF0-4912-9B17-DCD009CBA242}"/>
    <cellStyle name="Millares 8 3 2 3 2 3 2" xfId="33585" xr:uid="{01F65F73-1D5A-444E-BFA6-4A32F8627BE7}"/>
    <cellStyle name="Millares 8 3 2 3 2 4" xfId="24371" xr:uid="{3107F08E-FF44-4B9B-9764-0AD4DA6B9016}"/>
    <cellStyle name="Millares 8 3 2 3 3" xfId="8474" xr:uid="{2DE7B682-3846-436A-B22C-3B9DF15FB4F0}"/>
    <cellStyle name="Millares 8 3 2 3 3 2" xfId="17690" xr:uid="{FF57C67A-09A2-431B-87F9-11F69DE9F8F8}"/>
    <cellStyle name="Millares 8 3 2 3 3 2 2" xfId="36121" xr:uid="{E8813870-8D72-4F73-9319-9A5AD7D0764A}"/>
    <cellStyle name="Millares 8 3 2 3 3 3" xfId="26907" xr:uid="{229CBF05-B539-4E61-90F0-0DBAAAD9D5D3}"/>
    <cellStyle name="Millares 8 3 2 3 4" xfId="7201" xr:uid="{100D0752-03C0-47D6-8ED4-6038A49B54FD}"/>
    <cellStyle name="Millares 8 3 2 3 4 2" xfId="16418" xr:uid="{FDE23573-09B9-4142-BCCA-87C4C8746BC8}"/>
    <cellStyle name="Millares 8 3 2 3 4 2 2" xfId="34849" xr:uid="{06CA319F-1CD3-488F-BF52-000BE0C21B89}"/>
    <cellStyle name="Millares 8 3 2 3 4 3" xfId="25635" xr:uid="{D531E47B-A0EC-4D11-8ABF-0CBD015B3F3F}"/>
    <cellStyle name="Millares 8 3 2 3 5" xfId="12968" xr:uid="{C0CE4252-0801-42D8-8FFF-1CB7FA737FF9}"/>
    <cellStyle name="Millares 8 3 2 3 5 2" xfId="31399" xr:uid="{2CF864E9-DA54-43E5-A337-F68557A3C247}"/>
    <cellStyle name="Millares 8 3 2 3 6" xfId="22185" xr:uid="{B1B5CE0A-8E42-45E3-80A3-32FF80B6CC58}"/>
    <cellStyle name="Millares 8 3 2 4" xfId="4781" xr:uid="{9E4AFA29-B8E7-4186-B141-C06D538DACDD}"/>
    <cellStyle name="Millares 8 3 2 4 2" xfId="9511" xr:uid="{2AC66240-1132-4BAE-A608-EE20064FCC66}"/>
    <cellStyle name="Millares 8 3 2 4 2 2" xfId="18727" xr:uid="{D35F9636-552C-4171-8BA3-9A7B4A0B7FFF}"/>
    <cellStyle name="Millares 8 3 2 4 2 2 2" xfId="37158" xr:uid="{B6D5A2F1-A9FB-4770-B7A7-4DCEB997757B}"/>
    <cellStyle name="Millares 8 3 2 4 2 3" xfId="27944" xr:uid="{2AB333A9-061D-47E0-8444-3397FAC1236A}"/>
    <cellStyle name="Millares 8 3 2 4 3" xfId="14005" xr:uid="{2EB8DAA0-A5DA-4A2F-BC8D-6CCF167112E9}"/>
    <cellStyle name="Millares 8 3 2 4 3 2" xfId="32436" xr:uid="{E16312EE-5569-4B21-BEFC-2D3057A6F618}"/>
    <cellStyle name="Millares 8 3 2 4 4" xfId="23222" xr:uid="{9CCF7670-3208-4517-928A-F36A8DBD3C23}"/>
    <cellStyle name="Millares 8 3 2 5" xfId="6023" xr:uid="{8ACA1A28-47E1-4E46-84BA-1AE2A722476C}"/>
    <cellStyle name="Millares 8 3 2 5 2" xfId="10747" xr:uid="{E18F8695-F6A8-47A3-BD37-CD3D9A614CDD}"/>
    <cellStyle name="Millares 8 3 2 5 2 2" xfId="19963" xr:uid="{A98E3C6C-C755-431B-93B0-AD70570FB2F4}"/>
    <cellStyle name="Millares 8 3 2 5 2 2 2" xfId="38394" xr:uid="{07410CB9-9B87-400F-BFEE-090D66B68935}"/>
    <cellStyle name="Millares 8 3 2 5 2 3" xfId="29180" xr:uid="{9A1491C7-232F-4789-9406-1C4AA2D837FA}"/>
    <cellStyle name="Millares 8 3 2 5 3" xfId="15241" xr:uid="{4219641B-6586-4760-8B87-2126CF577EEF}"/>
    <cellStyle name="Millares 8 3 2 5 3 2" xfId="33672" xr:uid="{6517298E-A01D-4D9B-9AC2-DCEA2DD738AB}"/>
    <cellStyle name="Millares 8 3 2 5 4" xfId="24458" xr:uid="{1FEF0F7D-C43B-4F9B-B199-E12F5E65F610}"/>
    <cellStyle name="Millares 8 3 2 6" xfId="8325" xr:uid="{1B304BCD-0FF7-415C-AC9E-254DAFC608D7}"/>
    <cellStyle name="Millares 8 3 2 6 2" xfId="17542" xr:uid="{5DFEA793-3B00-4DE1-B454-A8153E630C34}"/>
    <cellStyle name="Millares 8 3 2 6 2 2" xfId="35973" xr:uid="{5B7929B8-9E08-43A4-8B30-40B1B674D1F5}"/>
    <cellStyle name="Millares 8 3 2 6 3" xfId="26759" xr:uid="{81E0B861-4889-4812-9C9D-15AE7426E0BE}"/>
    <cellStyle name="Millares 8 3 2 7" xfId="7103" xr:uid="{F199A595-E667-4AE1-B7CD-AD6369EBEA2B}"/>
    <cellStyle name="Millares 8 3 2 7 2" xfId="16320" xr:uid="{EE0BA801-F3D9-478B-ADFF-12F192310E11}"/>
    <cellStyle name="Millares 8 3 2 7 2 2" xfId="34751" xr:uid="{283767DF-BA8C-41F0-9FC2-108440FD6D64}"/>
    <cellStyle name="Millares 8 3 2 7 3" xfId="25537" xr:uid="{752AAF64-65F9-4786-8E42-665597B4F8FC}"/>
    <cellStyle name="Millares 8 3 2 8" xfId="11819" xr:uid="{94591572-04E9-4310-BD25-D80E64D4D3EA}"/>
    <cellStyle name="Millares 8 3 2 8 2" xfId="30250" xr:uid="{3FB2CA32-D7EE-4183-8010-B117D8D7EEEE}"/>
    <cellStyle name="Millares 8 3 2 9" xfId="21036" xr:uid="{10B7866D-BA95-418E-B0CF-CA5B92B9F7F5}"/>
    <cellStyle name="Millares 8 3 3" xfId="1389" xr:uid="{219A08EA-311A-465E-9DDE-5D2FB55EDD73}"/>
    <cellStyle name="Millares 8 3 3 2" xfId="5306" xr:uid="{2AEFB775-4774-4362-A738-C40A23CAB6D7}"/>
    <cellStyle name="Millares 8 3 3 2 2" xfId="10036" xr:uid="{58249BD0-38D5-4BA7-8819-BB27FD883E44}"/>
    <cellStyle name="Millares 8 3 3 2 2 2" xfId="19252" xr:uid="{4C6B36D2-406D-44B1-9E22-919AD6593FD3}"/>
    <cellStyle name="Millares 8 3 3 2 2 2 2" xfId="37683" xr:uid="{0EDF4708-FBA0-41BD-87FE-2BFEEDC01C26}"/>
    <cellStyle name="Millares 8 3 3 2 2 3" xfId="28469" xr:uid="{B534DDDF-2DBC-428C-9B36-B35AD80A1EF0}"/>
    <cellStyle name="Millares 8 3 3 2 3" xfId="14530" xr:uid="{117A9B0E-4917-45F3-AF88-715ED3D96002}"/>
    <cellStyle name="Millares 8 3 3 2 3 2" xfId="32961" xr:uid="{CDA5D1E3-8D54-423C-80CC-A66C78034461}"/>
    <cellStyle name="Millares 8 3 3 2 4" xfId="23747" xr:uid="{42384D4C-14D0-491F-949A-0C52EBCEE7B2}"/>
    <cellStyle name="Millares 8 3 3 3" xfId="6061" xr:uid="{EA6C656B-FE2A-4BE5-B411-8A0598129C8E}"/>
    <cellStyle name="Millares 8 3 3 3 2" xfId="10784" xr:uid="{BFF4C64E-FF40-4389-AEFF-B40E1C8FE9E2}"/>
    <cellStyle name="Millares 8 3 3 3 2 2" xfId="20000" xr:uid="{DDC20224-D9DC-4957-A7BE-832F10251490}"/>
    <cellStyle name="Millares 8 3 3 3 2 2 2" xfId="38431" xr:uid="{2D9E8C66-F2EB-4B44-A7A3-3D060EA65B11}"/>
    <cellStyle name="Millares 8 3 3 3 2 3" xfId="29217" xr:uid="{9638503D-9A52-4A7B-B4E0-CC515CE63DF1}"/>
    <cellStyle name="Millares 8 3 3 3 3" xfId="15278" xr:uid="{1019DA26-458C-4887-919D-B6BE69B93182}"/>
    <cellStyle name="Millares 8 3 3 3 3 2" xfId="33709" xr:uid="{D13D23BA-9EF8-4493-A1D8-9C4F3B0B4C82}"/>
    <cellStyle name="Millares 8 3 3 3 4" xfId="24495" xr:uid="{89B6F88C-D0EE-46C1-B017-DD4D39225BE7}"/>
    <cellStyle name="Millares 8 3 3 4" xfId="8362" xr:uid="{B5109CA3-9E79-4E8A-B7C5-99489FD54DE6}"/>
    <cellStyle name="Millares 8 3 3 4 2" xfId="17579" xr:uid="{69BCCA27-16C1-470C-B067-84A70C685081}"/>
    <cellStyle name="Millares 8 3 3 4 2 2" xfId="36010" xr:uid="{4D2D3B5F-2E82-4581-AD55-8CBC0BB88E68}"/>
    <cellStyle name="Millares 8 3 3 4 3" xfId="26796" xr:uid="{E0C755C2-BDAE-49DB-B691-9A335D6324EB}"/>
    <cellStyle name="Millares 8 3 3 5" xfId="7701" xr:uid="{CB4CD993-AD95-4FAD-A488-BC34851DB3B4}"/>
    <cellStyle name="Millares 8 3 3 5 2" xfId="16918" xr:uid="{92A78A2C-68D2-4D1C-82B8-FD66D2606819}"/>
    <cellStyle name="Millares 8 3 3 5 2 2" xfId="35349" xr:uid="{620BECAB-F443-4F35-BE68-03E29713F235}"/>
    <cellStyle name="Millares 8 3 3 5 3" xfId="26135" xr:uid="{7147E858-247D-4256-8A83-4AF033BDFEEE}"/>
    <cellStyle name="Millares 8 3 3 6" xfId="12344" xr:uid="{5E6866FB-47C9-4386-9233-B38E66121B78}"/>
    <cellStyle name="Millares 8 3 3 6 2" xfId="30775" xr:uid="{2379C1E1-B915-4FE3-9836-2743515E3768}"/>
    <cellStyle name="Millares 8 3 3 7" xfId="21561" xr:uid="{28626C5C-32A4-4E31-9F22-3085508835DC}"/>
    <cellStyle name="Millares 8 3 3 8" xfId="3115" xr:uid="{C449FDA8-B594-4A0E-951E-22B56A1E9869}"/>
    <cellStyle name="Millares 8 3 4" xfId="3703" xr:uid="{92126BA9-BA3B-42F5-86BA-822B30F6AE7F}"/>
    <cellStyle name="Millares 8 3 4 2" xfId="5893" xr:uid="{0120C949-8E73-4333-AA15-0CFBAB54E250}"/>
    <cellStyle name="Millares 8 3 4 2 2" xfId="10623" xr:uid="{43C979F0-949A-4240-AF1D-ECEE2F2E15FA}"/>
    <cellStyle name="Millares 8 3 4 2 2 2" xfId="19839" xr:uid="{413E0C65-992A-44D9-BA38-1DE206F63ECF}"/>
    <cellStyle name="Millares 8 3 4 2 2 2 2" xfId="38270" xr:uid="{2477CC09-DE99-4668-BD97-8B729B41CA3E}"/>
    <cellStyle name="Millares 8 3 4 2 2 3" xfId="29056" xr:uid="{EA7D525C-9DE9-4284-9C87-3AA3EA4C6FFE}"/>
    <cellStyle name="Millares 8 3 4 2 3" xfId="15117" xr:uid="{54E8D658-5471-42DD-922F-3D37A1A88CA6}"/>
    <cellStyle name="Millares 8 3 4 2 3 2" xfId="33548" xr:uid="{1BAD5672-B3D0-4A72-9FCC-498822270289}"/>
    <cellStyle name="Millares 8 3 4 2 4" xfId="24334" xr:uid="{3F622A51-1169-4D5C-8DCB-B6315FE58609}"/>
    <cellStyle name="Millares 8 3 4 3" xfId="8437" xr:uid="{11A331D3-D708-473B-9512-32DFB37410E5}"/>
    <cellStyle name="Millares 8 3 4 3 2" xfId="17653" xr:uid="{B9446FFB-67ED-427C-B8A0-21C9F38755D3}"/>
    <cellStyle name="Millares 8 3 4 3 2 2" xfId="36084" xr:uid="{0C164DF9-BD48-4551-A2E4-093584143DE7}"/>
    <cellStyle name="Millares 8 3 4 3 3" xfId="26870" xr:uid="{37815669-2405-444C-A521-FE5B9A22ADF1}"/>
    <cellStyle name="Millares 8 3 4 4" xfId="7164" xr:uid="{DE340187-F87A-4D5F-A5AD-5649BD4D5794}"/>
    <cellStyle name="Millares 8 3 4 4 2" xfId="16381" xr:uid="{DCF4455E-7725-4490-AA8D-64BB158014DE}"/>
    <cellStyle name="Millares 8 3 4 4 2 2" xfId="34812" xr:uid="{09F35F03-132A-474F-9A8E-F4F1583D2C2B}"/>
    <cellStyle name="Millares 8 3 4 4 3" xfId="25598" xr:uid="{C7C24792-2785-40DF-8C5E-F863EA614368}"/>
    <cellStyle name="Millares 8 3 4 5" xfId="12931" xr:uid="{78CE9A3C-5298-48C2-86FF-78062ABA30C5}"/>
    <cellStyle name="Millares 8 3 4 5 2" xfId="31362" xr:uid="{5F633EC4-6011-47CC-9CFE-D22FB93A2F15}"/>
    <cellStyle name="Millares 8 3 4 6" xfId="22148" xr:uid="{D031166F-4C00-4A19-8E53-925503C72E5D}"/>
    <cellStyle name="Millares 8 3 5" xfId="4256" xr:uid="{08293706-FFA8-45F6-94A8-C26DA2E2F676}"/>
    <cellStyle name="Millares 8 3 5 2" xfId="8986" xr:uid="{F6AE6794-31FA-4543-B21A-814211F94B07}"/>
    <cellStyle name="Millares 8 3 5 2 2" xfId="18202" xr:uid="{0A9C28D8-1043-46F3-8BC4-1295C7238724}"/>
    <cellStyle name="Millares 8 3 5 2 2 2" xfId="36633" xr:uid="{F0157972-642C-4E3A-9C03-6165C224EE50}"/>
    <cellStyle name="Millares 8 3 5 2 3" xfId="27419" xr:uid="{53D7ABB5-FA9A-43CE-86B5-D02B7BFC87DC}"/>
    <cellStyle name="Millares 8 3 5 3" xfId="13480" xr:uid="{28711501-D222-436E-B38D-B4B924232634}"/>
    <cellStyle name="Millares 8 3 5 3 2" xfId="31911" xr:uid="{981F5ECB-181B-485B-9C6C-D9655B2C4B83}"/>
    <cellStyle name="Millares 8 3 5 4" xfId="22697" xr:uid="{6EC7BED9-8BE2-42F8-8140-B6884C3CAE94}"/>
    <cellStyle name="Millares 8 3 6" xfId="5986" xr:uid="{380F3D10-FE4D-4D86-B44F-AB71B387F6CD}"/>
    <cellStyle name="Millares 8 3 6 2" xfId="10710" xr:uid="{4AD68473-0638-4CBF-B898-A10211EADA7B}"/>
    <cellStyle name="Millares 8 3 6 2 2" xfId="19926" xr:uid="{BC2AAF71-649C-49BD-AECB-F55A3AAFF67F}"/>
    <cellStyle name="Millares 8 3 6 2 2 2" xfId="38357" xr:uid="{329CA7E0-821A-4A87-9E67-BC6C34B0AB9B}"/>
    <cellStyle name="Millares 8 3 6 2 3" xfId="29143" xr:uid="{3DFCABD1-90F6-4DA3-B2CC-0607EF9368BF}"/>
    <cellStyle name="Millares 8 3 6 3" xfId="15204" xr:uid="{AEE7A3CE-A94C-4CA7-9769-C5FD5A22CF58}"/>
    <cellStyle name="Millares 8 3 6 3 2" xfId="33635" xr:uid="{0DD71C1D-2998-46C8-AD96-DFD9D87A3D72}"/>
    <cellStyle name="Millares 8 3 6 4" xfId="24421" xr:uid="{87E610BB-DF6B-4750-AC5B-0514AB03D29B}"/>
    <cellStyle name="Millares 8 3 7" xfId="6563" xr:uid="{A8CFE6D8-9137-45F3-9448-E44E61BA3A16}"/>
    <cellStyle name="Millares 8 3 7 2" xfId="15780" xr:uid="{A71018C1-98C7-490F-942F-AECDE7B893AC}"/>
    <cellStyle name="Millares 8 3 7 2 2" xfId="34211" xr:uid="{458861A0-B51B-44EB-8540-54FF58B1FC46}"/>
    <cellStyle name="Millares 8 3 7 3" xfId="24997" xr:uid="{39D245DE-E307-4BAF-A18A-15A1894F3DA7}"/>
    <cellStyle name="Millares 8 3 8" xfId="8288" xr:uid="{D9CC5CBB-1480-4EE8-9485-02A54D4E51FB}"/>
    <cellStyle name="Millares 8 3 8 2" xfId="17505" xr:uid="{430704F6-8755-4BD5-88D2-15C4C48ECDA2}"/>
    <cellStyle name="Millares 8 3 8 2 2" xfId="35936" xr:uid="{9A27C05E-9CDA-4C80-BB34-56E9B440A9F4}"/>
    <cellStyle name="Millares 8 3 8 3" xfId="26722" xr:uid="{4F03ECDC-517A-45D6-AA90-D22E1B7C7349}"/>
    <cellStyle name="Millares 8 3 9" xfId="11294" xr:uid="{076AC5D8-3DBE-4C11-ADAF-018973D63523}"/>
    <cellStyle name="Millares 8 3 9 2" xfId="29725" xr:uid="{DA4CD042-9039-4089-AA92-08ACE6D11754}"/>
    <cellStyle name="Millares 8 4" xfId="694" xr:uid="{BF78592F-5632-4430-ACF3-E9D19A945B66}"/>
    <cellStyle name="Millares 8 4 10" xfId="2257" xr:uid="{3D1FE260-EDBF-40CE-A7D2-15EC65940999}"/>
    <cellStyle name="Millares 8 4 11" xfId="1136" xr:uid="{7F94B1FC-D629-48D3-8684-41D53B2245B6}"/>
    <cellStyle name="Millares 8 4 2" xfId="1493" xr:uid="{8A63E562-64C9-4DFD-BC14-742A45F13930}"/>
    <cellStyle name="Millares 8 4 2 2" xfId="5497" xr:uid="{63F6796B-1ECC-4120-950D-F283C6063D58}"/>
    <cellStyle name="Millares 8 4 2 2 2" xfId="10227" xr:uid="{4A4763ED-6A21-4A01-B759-EE63C65F6805}"/>
    <cellStyle name="Millares 8 4 2 2 2 2" xfId="19443" xr:uid="{5A381E06-6D21-41EA-9FBE-D9F1CD22A38D}"/>
    <cellStyle name="Millares 8 4 2 2 2 2 2" xfId="37874" xr:uid="{DA04145E-1644-4815-8F14-AB9D2D7687A5}"/>
    <cellStyle name="Millares 8 4 2 2 2 3" xfId="28660" xr:uid="{CE2D2B69-C41C-4F40-8246-64FC36E9E73D}"/>
    <cellStyle name="Millares 8 4 2 2 3" xfId="14721" xr:uid="{B3B70F59-58D6-4D5A-B8D5-BEFEAC4B1847}"/>
    <cellStyle name="Millares 8 4 2 2 3 2" xfId="33152" xr:uid="{966B5F86-1584-4C5C-B5E7-3DD71DA24824}"/>
    <cellStyle name="Millares 8 4 2 2 4" xfId="23938" xr:uid="{CFF0B7F1-D280-429B-BA73-06F150D3F09E}"/>
    <cellStyle name="Millares 8 4 2 3" xfId="8374" xr:uid="{40B16E2D-1F05-4777-AA85-6CBA7821D079}"/>
    <cellStyle name="Millares 8 4 2 3 2" xfId="17590" xr:uid="{F98F9952-23C2-4D18-B7F4-1749EE0C26FA}"/>
    <cellStyle name="Millares 8 4 2 3 2 2" xfId="36021" xr:uid="{086B186F-DD1E-4C0F-AD0E-952454A43F74}"/>
    <cellStyle name="Millares 8 4 2 3 3" xfId="26807" xr:uid="{4533616F-FDE7-4EF0-A855-BB462A21EDBB}"/>
    <cellStyle name="Millares 8 4 2 4" xfId="7892" xr:uid="{04BAEE67-3249-4FC1-8BC5-7F243257E919}"/>
    <cellStyle name="Millares 8 4 2 4 2" xfId="17109" xr:uid="{B0799FCF-75D2-4B1F-A519-027571044EF8}"/>
    <cellStyle name="Millares 8 4 2 4 2 2" xfId="35540" xr:uid="{B1B7C503-463E-4974-80D6-65BB6BB7C4D8}"/>
    <cellStyle name="Millares 8 4 2 4 3" xfId="26326" xr:uid="{06A99F90-5D5A-49EC-AB08-31FF8584A039}"/>
    <cellStyle name="Millares 8 4 2 5" xfId="12535" xr:uid="{6921184C-F38C-4A93-8B18-2D2F8B6B2A08}"/>
    <cellStyle name="Millares 8 4 2 5 2" xfId="30966" xr:uid="{F87D550F-878D-4429-9564-D964989DC35A}"/>
    <cellStyle name="Millares 8 4 2 6" xfId="21752" xr:uid="{D4979145-4851-4017-8137-D1AE776DF4A3}"/>
    <cellStyle name="Millares 8 4 2 7" xfId="3306" xr:uid="{99CF276B-96D5-4545-A41E-CFB737E77B95}"/>
    <cellStyle name="Millares 8 4 3" xfId="3715" xr:uid="{8C236C80-CBBF-47BA-ABD8-1C7A41D256BE}"/>
    <cellStyle name="Millares 8 4 3 2" xfId="5904" xr:uid="{BB992DE2-C11C-47F2-AE16-9A7C35BC526B}"/>
    <cellStyle name="Millares 8 4 3 2 2" xfId="10634" xr:uid="{D9B6A23A-2000-4F34-9EEB-3D1B2D0928B1}"/>
    <cellStyle name="Millares 8 4 3 2 2 2" xfId="19850" xr:uid="{BB0FCE52-BE01-405F-BC29-C2E40A27326B}"/>
    <cellStyle name="Millares 8 4 3 2 2 2 2" xfId="38281" xr:uid="{34A85057-378D-43AB-96D3-B0055D184C0F}"/>
    <cellStyle name="Millares 8 4 3 2 2 3" xfId="29067" xr:uid="{AB997170-3B7B-45B0-91E2-15D7B2CD6ED9}"/>
    <cellStyle name="Millares 8 4 3 2 3" xfId="15128" xr:uid="{ADC55F64-80AE-403B-A2F1-BE9E91FA3B3F}"/>
    <cellStyle name="Millares 8 4 3 2 3 2" xfId="33559" xr:uid="{89446354-E69B-4A00-AE25-8BF96DFF7F64}"/>
    <cellStyle name="Millares 8 4 3 2 4" xfId="24345" xr:uid="{619A1111-B5A2-45C3-9615-C1C575BFB5E0}"/>
    <cellStyle name="Millares 8 4 3 3" xfId="8448" xr:uid="{3519E87F-AFFF-4C7F-AABA-20B0DED645C3}"/>
    <cellStyle name="Millares 8 4 3 3 2" xfId="17664" xr:uid="{B5D3E54B-4081-4525-97C8-A7750DDDDF04}"/>
    <cellStyle name="Millares 8 4 3 3 2 2" xfId="36095" xr:uid="{A2D27732-8774-421F-9D00-44332DFA75F5}"/>
    <cellStyle name="Millares 8 4 3 3 3" xfId="26881" xr:uid="{C554CCA9-05FC-4C82-8F4B-6B0A4765BD49}"/>
    <cellStyle name="Millares 8 4 3 4" xfId="7175" xr:uid="{A91E38AA-7FB8-41C1-A5B2-2CB9DDB09506}"/>
    <cellStyle name="Millares 8 4 3 4 2" xfId="16392" xr:uid="{BFDAB767-0D5F-4206-86BC-2C712B8E782F}"/>
    <cellStyle name="Millares 8 4 3 4 2 2" xfId="34823" xr:uid="{009086D5-DEE0-4915-92E2-FC4BDCAF64AF}"/>
    <cellStyle name="Millares 8 4 3 4 3" xfId="25609" xr:uid="{01A20060-E2B0-4170-82E4-0F17689617B7}"/>
    <cellStyle name="Millares 8 4 3 5" xfId="12942" xr:uid="{3BEBE3CE-3245-4847-AE77-36E175B2CA1C}"/>
    <cellStyle name="Millares 8 4 3 5 2" xfId="31373" xr:uid="{8EA3D6B4-58B4-4F7F-A972-EAF7489F2556}"/>
    <cellStyle name="Millares 8 4 3 6" xfId="22159" xr:uid="{C5728D63-7E8C-4B85-9A4F-AE892AF62A36}"/>
    <cellStyle name="Millares 8 4 4" xfId="4447" xr:uid="{ED339ED1-E4AD-4C5D-943E-59258CB2190A}"/>
    <cellStyle name="Millares 8 4 4 2" xfId="9177" xr:uid="{A2B6B620-5CD3-44F8-B122-81B27E2C0E6D}"/>
    <cellStyle name="Millares 8 4 4 2 2" xfId="18393" xr:uid="{8617A349-E80C-4208-AC76-EA50E3D7661F}"/>
    <cellStyle name="Millares 8 4 4 2 2 2" xfId="36824" xr:uid="{764E3186-5D50-4153-A955-8E721C8DE75E}"/>
    <cellStyle name="Millares 8 4 4 2 3" xfId="27610" xr:uid="{BAC73BD3-7C0A-4869-98C4-9CA704F1D38D}"/>
    <cellStyle name="Millares 8 4 4 3" xfId="13671" xr:uid="{EFE44278-336D-438F-A2A8-DBA9F44264EB}"/>
    <cellStyle name="Millares 8 4 4 3 2" xfId="32102" xr:uid="{6D3A64AA-A8A4-43E9-B951-F00790CD2838}"/>
    <cellStyle name="Millares 8 4 4 4" xfId="22888" xr:uid="{4C5AC652-401C-4C54-80A1-84637C237727}"/>
    <cellStyle name="Millares 8 4 5" xfId="5997" xr:uid="{BA8AB475-A547-456C-9981-4EA4D2A57732}"/>
    <cellStyle name="Millares 8 4 5 2" xfId="10721" xr:uid="{13E8EE3A-D9E3-4E39-98BF-B02061BD04C8}"/>
    <cellStyle name="Millares 8 4 5 2 2" xfId="19937" xr:uid="{8D57AEE1-2FD2-435C-A8E6-7B24A8D6B6E5}"/>
    <cellStyle name="Millares 8 4 5 2 2 2" xfId="38368" xr:uid="{0951446B-8127-46D7-A940-DE3CF51DFF83}"/>
    <cellStyle name="Millares 8 4 5 2 3" xfId="29154" xr:uid="{E028710E-987F-4463-88C1-D04DBDF43D44}"/>
    <cellStyle name="Millares 8 4 5 3" xfId="15215" xr:uid="{ECC376B7-93B3-42FF-A32E-D825125089D9}"/>
    <cellStyle name="Millares 8 4 5 3 2" xfId="33646" xr:uid="{FCBAB964-7DCC-49D4-95EC-CF5232AC5D50}"/>
    <cellStyle name="Millares 8 4 5 4" xfId="24432" xr:uid="{37DCE170-0C25-476C-867F-1302ECB169E0}"/>
    <cellStyle name="Millares 8 4 6" xfId="8299" xr:uid="{D2CDB758-B25B-4D86-998B-7654F484C66F}"/>
    <cellStyle name="Millares 8 4 6 2" xfId="17516" xr:uid="{F6324E56-847D-425D-BDD0-8FABDBC99C52}"/>
    <cellStyle name="Millares 8 4 6 2 2" xfId="35947" xr:uid="{AB846C28-4E5D-47A2-BA43-2B0D8267D43A}"/>
    <cellStyle name="Millares 8 4 6 3" xfId="26733" xr:uid="{8F02A202-7EBD-44EB-8080-701E9A1E3D22}"/>
    <cellStyle name="Millares 8 4 7" xfId="6769" xr:uid="{4BAF053D-E73C-4577-BB35-83B52D8D7FDE}"/>
    <cellStyle name="Millares 8 4 7 2" xfId="15986" xr:uid="{9C41FE24-2977-44EA-9983-BDEFF656E9FA}"/>
    <cellStyle name="Millares 8 4 7 2 2" xfId="34417" xr:uid="{E2542F7B-34E4-41EE-9D71-13D4FE3BB8A6}"/>
    <cellStyle name="Millares 8 4 7 3" xfId="25203" xr:uid="{B85CAF30-C252-49A4-9E81-C21D299CF3D5}"/>
    <cellStyle name="Millares 8 4 8" xfId="11485" xr:uid="{BAA9485B-F738-4801-9C02-51065992A1FE}"/>
    <cellStyle name="Millares 8 4 8 2" xfId="29916" xr:uid="{94DACFD8-F254-4C5A-84B8-19BF6AE7DC7E}"/>
    <cellStyle name="Millares 8 4 9" xfId="20702" xr:uid="{AA989C31-7249-4D05-B2C2-B6B0DF2AC083}"/>
    <cellStyle name="Millares 8 5" xfId="871" xr:uid="{BA84398C-41B3-4C08-9DCB-9690C264A7D2}"/>
    <cellStyle name="Millares 8 5 10" xfId="1348" xr:uid="{AB392F65-0E0C-49EF-9911-83C3153612B1}"/>
    <cellStyle name="Millares 8 5 2" xfId="3751" xr:uid="{55571762-AE51-4F6B-AE68-06E8D7C519EC}"/>
    <cellStyle name="Millares 8 5 2 2" xfId="5940" xr:uid="{FCEC3414-AECE-4D87-8E75-5A0DA95B677C}"/>
    <cellStyle name="Millares 8 5 2 2 2" xfId="10670" xr:uid="{3A43C305-E64A-40E6-83EB-A99055772DEA}"/>
    <cellStyle name="Millares 8 5 2 2 2 2" xfId="19886" xr:uid="{B09FFFC8-DA4B-4EC6-A22E-D7D400DA1A40}"/>
    <cellStyle name="Millares 8 5 2 2 2 2 2" xfId="38317" xr:uid="{3DAB6AFC-D314-421F-918E-583950C55ECE}"/>
    <cellStyle name="Millares 8 5 2 2 2 3" xfId="29103" xr:uid="{DACE45DA-4C27-41D1-AA94-8E6A50F64072}"/>
    <cellStyle name="Millares 8 5 2 2 3" xfId="15164" xr:uid="{26442C00-D178-46AD-B19D-D4F858047F83}"/>
    <cellStyle name="Millares 8 5 2 2 3 2" xfId="33595" xr:uid="{83CAFB8D-6F03-4588-A211-0BD09748D121}"/>
    <cellStyle name="Millares 8 5 2 2 4" xfId="24381" xr:uid="{294BD341-B6D3-49DA-A94B-49D36CEBB8EB}"/>
    <cellStyle name="Millares 8 5 2 3" xfId="8484" xr:uid="{F316C865-452A-49A9-84DA-BB04A10AFCB7}"/>
    <cellStyle name="Millares 8 5 2 3 2" xfId="17700" xr:uid="{CA690F7C-A6A6-4FCF-8094-C796626A9E3A}"/>
    <cellStyle name="Millares 8 5 2 3 2 2" xfId="36131" xr:uid="{F6210348-16F2-4EDB-B5DB-C223B51F94FF}"/>
    <cellStyle name="Millares 8 5 2 3 3" xfId="26917" xr:uid="{70CDADE4-EC46-4045-AF6E-E32F6471E274}"/>
    <cellStyle name="Millares 8 5 2 4" xfId="7367" xr:uid="{7C41EDC7-AC54-493C-AC8E-A6ABBFA86072}"/>
    <cellStyle name="Millares 8 5 2 4 2" xfId="16584" xr:uid="{DDAF1324-C35E-4B29-971C-A69CAD0A2912}"/>
    <cellStyle name="Millares 8 5 2 4 2 2" xfId="35015" xr:uid="{B12FD838-1A45-4864-B29E-C86D6EB6F913}"/>
    <cellStyle name="Millares 8 5 2 4 3" xfId="25801" xr:uid="{1887F5FB-F4A5-456D-9C31-9133279E8AF4}"/>
    <cellStyle name="Millares 8 5 2 5" xfId="12978" xr:uid="{FBDDB3CC-70EB-42AB-BDEC-6910983C039A}"/>
    <cellStyle name="Millares 8 5 2 5 2" xfId="31409" xr:uid="{5889D86E-DC22-41C1-B49D-E0559A45BD11}"/>
    <cellStyle name="Millares 8 5 2 6" xfId="22195" xr:uid="{22DB3DAD-4590-4B26-AB84-D8DEC6C6D7D3}"/>
    <cellStyle name="Millares 8 5 3" xfId="4972" xr:uid="{0E86AE96-DEC7-48E2-B49A-36D60D1B4B39}"/>
    <cellStyle name="Millares 8 5 3 2" xfId="9702" xr:uid="{8D418DA1-D8E0-4C9F-9A82-D3F4660728A8}"/>
    <cellStyle name="Millares 8 5 3 2 2" xfId="18918" xr:uid="{0AD3EB60-300E-46D4-8730-383C4791D2C5}"/>
    <cellStyle name="Millares 8 5 3 2 2 2" xfId="37349" xr:uid="{421048ED-EEA5-43FD-8D14-1621D3B8C971}"/>
    <cellStyle name="Millares 8 5 3 2 3" xfId="28135" xr:uid="{9E8C3EAA-AFE0-453A-B65F-16ACC565C2EE}"/>
    <cellStyle name="Millares 8 5 3 3" xfId="14196" xr:uid="{BC415FBF-564E-4CA5-801E-E96DC2F0FEA1}"/>
    <cellStyle name="Millares 8 5 3 3 2" xfId="32627" xr:uid="{CBAEB6E3-F3B4-46EE-832C-3FBD1F9CE71A}"/>
    <cellStyle name="Millares 8 5 3 4" xfId="23413" xr:uid="{0AF635C8-EE36-42A9-88E2-7FB5EEF661CF}"/>
    <cellStyle name="Millares 8 5 4" xfId="6035" xr:uid="{D36C60EB-FDC2-4F68-9CCE-06EABB6600AB}"/>
    <cellStyle name="Millares 8 5 4 2" xfId="10758" xr:uid="{63DAF9FB-39A2-4788-9E30-37A57C93978B}"/>
    <cellStyle name="Millares 8 5 4 2 2" xfId="19974" xr:uid="{8E3B35FB-491F-42CC-BBB4-1CAB3F8407E9}"/>
    <cellStyle name="Millares 8 5 4 2 2 2" xfId="38405" xr:uid="{85503300-BFEF-4B64-8DBA-B23FF206B9DF}"/>
    <cellStyle name="Millares 8 5 4 2 3" xfId="29191" xr:uid="{04B7E4F5-251F-46CB-B6B9-629480353259}"/>
    <cellStyle name="Millares 8 5 4 3" xfId="15252" xr:uid="{9A35EFCA-9EC3-44DD-9EC0-B7AD0EACC478}"/>
    <cellStyle name="Millares 8 5 4 3 2" xfId="33683" xr:uid="{3E81FF67-F789-4EC4-BB24-36A143451E51}"/>
    <cellStyle name="Millares 8 5 4 4" xfId="24469" xr:uid="{8A03E919-BD0C-46BA-920E-497F6C43FE86}"/>
    <cellStyle name="Millares 8 5 5" xfId="8336" xr:uid="{B4111668-0660-466E-9025-08FFC95600C2}"/>
    <cellStyle name="Millares 8 5 5 2" xfId="17553" xr:uid="{7B08A3B4-3470-4D98-B93C-9487774B992F}"/>
    <cellStyle name="Millares 8 5 5 2 2" xfId="35984" xr:uid="{A1656E04-452F-4693-AFF5-F6A16FA31BFF}"/>
    <cellStyle name="Millares 8 5 5 3" xfId="26770" xr:uid="{6B415728-B4C3-4A1E-A23A-114D4114C7B7}"/>
    <cellStyle name="Millares 8 5 6" xfId="6600" xr:uid="{D5A49DC2-8A4A-49E5-9682-FA065A44274F}"/>
    <cellStyle name="Millares 8 5 6 2" xfId="15817" xr:uid="{FDB12FEF-4CEC-4348-9927-DE8FCDF155D3}"/>
    <cellStyle name="Millares 8 5 6 2 2" xfId="34248" xr:uid="{C38F29C5-7F75-46A4-BA97-8D9A528CA5C9}"/>
    <cellStyle name="Millares 8 5 6 3" xfId="25034" xr:uid="{550B7A05-5D08-405D-8C56-CC6FAD349D31}"/>
    <cellStyle name="Millares 8 5 7" xfId="12010" xr:uid="{CC878E6E-FB2D-4B66-9398-0DA56BDC8650}"/>
    <cellStyle name="Millares 8 5 7 2" xfId="30441" xr:uid="{100026B4-7559-4AF6-9372-10ED70F39EF2}"/>
    <cellStyle name="Millares 8 5 8" xfId="21227" xr:uid="{C22E4388-5C36-46AB-B315-A8AB420BC53B}"/>
    <cellStyle name="Millares 8 5 9" xfId="2782" xr:uid="{8B0D13E3-6650-4B08-B129-D223FA297970}"/>
    <cellStyle name="Millares 8 6" xfId="1056" xr:uid="{EB56559B-13D0-4EE2-A745-FD03ADB4E98D}"/>
    <cellStyle name="Millares 8 6 2" xfId="5867" xr:uid="{23B28CF3-5B09-40A8-BDEF-33634BC552B4}"/>
    <cellStyle name="Millares 8 6 2 2" xfId="10597" xr:uid="{10C3F9A5-5A22-4E85-AE7E-999453B4F085}"/>
    <cellStyle name="Millares 8 6 2 2 2" xfId="19813" xr:uid="{DB3D784F-0581-44CB-93C9-A91C965996B8}"/>
    <cellStyle name="Millares 8 6 2 2 2 2" xfId="38244" xr:uid="{FDC564A7-99D2-4CE7-8CD9-9A6775249840}"/>
    <cellStyle name="Millares 8 6 2 2 3" xfId="29030" xr:uid="{8E9C5627-CDFC-45A9-9DD3-ED456B787A57}"/>
    <cellStyle name="Millares 8 6 2 3" xfId="15091" xr:uid="{C68AA3FD-F952-4348-8AA3-068BC9BD5B3F}"/>
    <cellStyle name="Millares 8 6 2 3 2" xfId="33522" xr:uid="{4CA568B3-B238-4907-9A56-9C99837EF9C8}"/>
    <cellStyle name="Millares 8 6 2 4" xfId="24308" xr:uid="{F0C3E513-B65E-4374-9F00-13E52C678FDA}"/>
    <cellStyle name="Millares 8 6 3" xfId="8411" xr:uid="{514B2D25-D6D5-4768-BF9C-6A8202D7FE74}"/>
    <cellStyle name="Millares 8 6 3 2" xfId="17627" xr:uid="{B32D72D8-974B-4647-A481-DFCA0D1AF142}"/>
    <cellStyle name="Millares 8 6 3 2 2" xfId="36058" xr:uid="{F55CD951-51E6-4703-8FAD-4D374A9F7173}"/>
    <cellStyle name="Millares 8 6 3 3" xfId="26844" xr:uid="{7092A1EF-58BE-4163-A72F-C43EDB2F2B23}"/>
    <cellStyle name="Millares 8 6 4" xfId="7138" xr:uid="{192D2B25-57E5-40CB-A842-D4526A3133C6}"/>
    <cellStyle name="Millares 8 6 4 2" xfId="16355" xr:uid="{FF2AA83F-EAA5-4C9B-BB62-B73EEBE19C69}"/>
    <cellStyle name="Millares 8 6 4 2 2" xfId="34786" xr:uid="{8103DE47-BF22-4858-A2EC-E295636C18FC}"/>
    <cellStyle name="Millares 8 6 4 3" xfId="25572" xr:uid="{89D71580-1201-4257-B60A-AFD9DBE6B045}"/>
    <cellStyle name="Millares 8 6 5" xfId="12905" xr:uid="{438A08EA-8E53-41DA-9BD4-F73B3201ADC3}"/>
    <cellStyle name="Millares 8 6 5 2" xfId="31336" xr:uid="{0C608C7F-83B4-4DAF-A205-86EC8073D57F}"/>
    <cellStyle name="Millares 8 6 6" xfId="22122" xr:uid="{EE04658A-F04B-43D5-8A70-A0279894A955}"/>
    <cellStyle name="Millares 8 6 7" xfId="3677" xr:uid="{90AA2FD7-CAF3-48A4-949D-46A716BB1B10}"/>
    <cellStyle name="Millares 8 7" xfId="3923" xr:uid="{9ED4EF3C-3577-46AD-A52D-AF82DA594DEC}"/>
    <cellStyle name="Millares 8 7 2" xfId="8652" xr:uid="{00E10C71-6CFA-437B-8540-69A1DCAC4ADC}"/>
    <cellStyle name="Millares 8 7 2 2" xfId="17868" xr:uid="{B3264206-415D-4714-AE38-50380D4CC2B4}"/>
    <cellStyle name="Millares 8 7 2 2 2" xfId="36299" xr:uid="{503BF81D-2711-4974-8FBA-CDC1FCE20E51}"/>
    <cellStyle name="Millares 8 7 2 3" xfId="27085" xr:uid="{3CE88322-A940-4A9C-A67E-C185D3EB8330}"/>
    <cellStyle name="Millares 8 7 3" xfId="13146" xr:uid="{8D9DC1CA-553D-4456-BB22-BC2C9195DA6F}"/>
    <cellStyle name="Millares 8 7 3 2" xfId="31577" xr:uid="{AF8628C5-B616-420D-9982-7A972FE8B990}"/>
    <cellStyle name="Millares 8 7 4" xfId="22363" xr:uid="{F6DF68E0-980D-4211-ABCF-3D1F98AC903C}"/>
    <cellStyle name="Millares 8 8" xfId="5960" xr:uid="{2199B253-0799-43D0-A9C8-9261C6867EA4}"/>
    <cellStyle name="Millares 8 8 2" xfId="10684" xr:uid="{5C729D79-C1C1-449B-93B6-192F3AC6DCC1}"/>
    <cellStyle name="Millares 8 8 2 2" xfId="19900" xr:uid="{7EAB2691-565F-4956-A926-CD24ACD46ADE}"/>
    <cellStyle name="Millares 8 8 2 2 2" xfId="38331" xr:uid="{1A4A22B7-62AE-4B4B-9C2E-068C3D6630DF}"/>
    <cellStyle name="Millares 8 8 2 3" xfId="29117" xr:uid="{B168F80F-00B2-4738-B574-59EDDA8A2C70}"/>
    <cellStyle name="Millares 8 8 3" xfId="15178" xr:uid="{84DEDDA6-2986-4FB9-9FE1-A84C4A5D2E35}"/>
    <cellStyle name="Millares 8 8 3 2" xfId="33609" xr:uid="{E8EFDBB4-3A0D-4283-89D8-2B182772955B}"/>
    <cellStyle name="Millares 8 8 4" xfId="24395" xr:uid="{D402480E-337B-44BF-946A-AF96792AEB0D}"/>
    <cellStyle name="Millares 8 9" xfId="6229" xr:uid="{3E777398-9D3E-4A94-A8C2-100285F6D39B}"/>
    <cellStyle name="Millares 8 9 2" xfId="15446" xr:uid="{E981209C-C85F-45F6-B207-2F528E6B02AB}"/>
    <cellStyle name="Millares 8 9 2 2" xfId="33877" xr:uid="{D21546C8-9EB3-4E56-A54A-951D604EA275}"/>
    <cellStyle name="Millares 8 9 3" xfId="24663" xr:uid="{615A9AF8-3564-489D-800C-29767F1A17D9}"/>
    <cellStyle name="Millares 88" xfId="1053" xr:uid="{5458C8DF-4B89-4841-BC0B-2E9A144F2C9F}"/>
    <cellStyle name="Millares 9" xfId="99" xr:uid="{D2AD9BD2-0674-47DA-8951-414718201633}"/>
    <cellStyle name="Millares 9 10" xfId="20344" xr:uid="{A0C8E87C-2A78-4AA0-B817-6A72AE726A52}"/>
    <cellStyle name="Millares 9 11" xfId="1900" xr:uid="{F997BDE5-CF8E-4334-806C-CBDECA496673}"/>
    <cellStyle name="Millares 9 2" xfId="133" xr:uid="{5B1088C5-C043-4EF4-B762-1A6016CE1BE3}"/>
    <cellStyle name="Millares 9 2 10" xfId="2423" xr:uid="{96CA069E-ADCB-4675-9DEA-BF153F5352BE}"/>
    <cellStyle name="Millares 9 2 11" xfId="917" xr:uid="{6D1BC8A0-C3DC-4A5F-B769-087B493C26E3}"/>
    <cellStyle name="Millares 9 2 2" xfId="1171" xr:uid="{43011241-6FBC-40E0-9051-D3C33C21D974}"/>
    <cellStyle name="Millares 9 2 2 2" xfId="1265" xr:uid="{CCBC6E55-1ABB-46FB-9B1F-31DFBB2FA0E3}"/>
    <cellStyle name="Millares 9 2 2 2 2" xfId="1557" xr:uid="{1CAC06A7-14C8-4653-BB87-579546F298D5}"/>
    <cellStyle name="Millares 9 2 2 2 2 2" xfId="19610" xr:uid="{1DE07141-14CE-4E19-8124-E6A1A64DD5CB}"/>
    <cellStyle name="Millares 9 2 2 2 2 2 2" xfId="38041" xr:uid="{69DF3FFE-3092-4791-A077-DB2F66504F42}"/>
    <cellStyle name="Millares 9 2 2 2 2 3" xfId="28827" xr:uid="{13A9921E-8DB1-4796-9FDE-B5B0EFBCC869}"/>
    <cellStyle name="Millares 9 2 2 2 2 4" xfId="10394" xr:uid="{2F1D84FB-98B9-410F-BBD4-C11B7ECD5710}"/>
    <cellStyle name="Millares 9 2 2 2 3" xfId="14888" xr:uid="{DA2DDF45-BB76-4D41-B88F-85AB56C2E0AC}"/>
    <cellStyle name="Millares 9 2 2 2 3 2" xfId="33319" xr:uid="{5B900AA5-17E7-451F-B26D-6FE183596AAA}"/>
    <cellStyle name="Millares 9 2 2 2 4" xfId="24105" xr:uid="{2D878EC3-B53A-4351-818B-BD58D6853C9C}"/>
    <cellStyle name="Millares 9 2 2 2 5" xfId="5664" xr:uid="{586ACA1E-638A-4077-910E-45BECB32F34B}"/>
    <cellStyle name="Millares 9 2 2 3" xfId="1411" xr:uid="{BDB48D1B-2F52-4C75-8F6C-E41318798FE3}"/>
    <cellStyle name="Millares 9 2 2 3 2" xfId="17603" xr:uid="{B75240F0-68DC-4B6A-AEB7-340D176AF8C3}"/>
    <cellStyle name="Millares 9 2 2 3 2 2" xfId="36034" xr:uid="{CFA33619-5E89-44BB-A338-97CE31DD6B60}"/>
    <cellStyle name="Millares 9 2 2 3 3" xfId="26820" xr:uid="{F3F7EA51-2485-4276-A677-1AA3FB491285}"/>
    <cellStyle name="Millares 9 2 2 3 4" xfId="8387" xr:uid="{0AB2B083-AF67-4D95-9C23-3D5CAA71A49A}"/>
    <cellStyle name="Millares 9 2 2 4" xfId="8059" xr:uid="{FB09C77D-6601-4BE8-8520-E8002A1FBC57}"/>
    <cellStyle name="Millares 9 2 2 4 2" xfId="17276" xr:uid="{13F76CB1-260F-4E04-8324-C12F77986C68}"/>
    <cellStyle name="Millares 9 2 2 4 2 2" xfId="35707" xr:uid="{E5451538-DC0A-4B4E-93A7-5A6510866630}"/>
    <cellStyle name="Millares 9 2 2 4 3" xfId="26493" xr:uid="{758FFDFE-1DB4-4B79-B843-F67351225D2D}"/>
    <cellStyle name="Millares 9 2 2 5" xfId="12702" xr:uid="{5AD99E4D-62AD-498D-8BAB-33A2FDA1B87E}"/>
    <cellStyle name="Millares 9 2 2 5 2" xfId="31133" xr:uid="{53DBBCB5-876C-4411-8239-BAEE5FC3FADF}"/>
    <cellStyle name="Millares 9 2 2 6" xfId="21919" xr:uid="{07F1DF6D-4F73-4EB0-B100-5A78F14240C0}"/>
    <cellStyle name="Millares 9 2 2 7" xfId="3473" xr:uid="{9AF35375-00E7-4C56-AA57-0AB251344C98}"/>
    <cellStyle name="Millares 9 2 3" xfId="1223" xr:uid="{A65D49BC-5D51-4E44-9B9F-782CC06BA22C}"/>
    <cellStyle name="Millares 9 2 3 2" xfId="1515" xr:uid="{59E4A561-642C-44AE-8B6D-842000D243EB}"/>
    <cellStyle name="Millares 9 2 3 2 2" xfId="10647" xr:uid="{02B95BC1-CC81-4051-B1F9-40B4253169DD}"/>
    <cellStyle name="Millares 9 2 3 2 2 2" xfId="19863" xr:uid="{4862FF07-DAB1-4B2B-8B8E-DB832936A90A}"/>
    <cellStyle name="Millares 9 2 3 2 2 2 2" xfId="38294" xr:uid="{AFE0BC26-0211-4D9F-BA51-531B13F32EEC}"/>
    <cellStyle name="Millares 9 2 3 2 2 3" xfId="29080" xr:uid="{A220C8C1-7B17-492A-9554-70B6219681EC}"/>
    <cellStyle name="Millares 9 2 3 2 3" xfId="15141" xr:uid="{7FBCE8A6-3A11-477E-8E70-5BAEADDCB828}"/>
    <cellStyle name="Millares 9 2 3 2 3 2" xfId="33572" xr:uid="{59E66E54-2EE7-4A4B-9FEB-72F24CDB10C3}"/>
    <cellStyle name="Millares 9 2 3 2 4" xfId="24358" xr:uid="{29251D2E-AB64-4DA6-8E73-A773F0303D2C}"/>
    <cellStyle name="Millares 9 2 3 2 5" xfId="5917" xr:uid="{F540CBC7-E64C-4EE1-8600-CE40630008B1}"/>
    <cellStyle name="Millares 9 2 3 3" xfId="8461" xr:uid="{B6DE78F8-2CD9-4B53-BA39-EF8770A34050}"/>
    <cellStyle name="Millares 9 2 3 3 2" xfId="17677" xr:uid="{02F4D941-7A62-4D8D-AA8C-95CF7A0B8EF9}"/>
    <cellStyle name="Millares 9 2 3 3 2 2" xfId="36108" xr:uid="{ED7CF495-5595-4BCF-A1C3-FC46A3829841}"/>
    <cellStyle name="Millares 9 2 3 3 3" xfId="26894" xr:uid="{3AC23DAA-26C1-4E00-ABCA-5F4A16F65FE7}"/>
    <cellStyle name="Millares 9 2 3 4" xfId="7188" xr:uid="{9DD81A71-31E1-4E83-92AD-BB1D7A245574}"/>
    <cellStyle name="Millares 9 2 3 4 2" xfId="16405" xr:uid="{3C04B973-61C6-4488-B60A-C47DA6C99D7E}"/>
    <cellStyle name="Millares 9 2 3 4 2 2" xfId="34836" xr:uid="{44232EE1-D063-448D-953B-8AA5A50D0260}"/>
    <cellStyle name="Millares 9 2 3 4 3" xfId="25622" xr:uid="{76F67C27-3254-4A27-8138-65E4D341683B}"/>
    <cellStyle name="Millares 9 2 3 5" xfId="12955" xr:uid="{CF988780-57CD-49E6-AB34-57FF65719798}"/>
    <cellStyle name="Millares 9 2 3 5 2" xfId="31386" xr:uid="{23DC27F4-51BF-4849-B867-360DAC896015}"/>
    <cellStyle name="Millares 9 2 3 6" xfId="22172" xr:uid="{C6C9555E-553F-4285-889A-C81ABA235A95}"/>
    <cellStyle name="Millares 9 2 3 7" xfId="3728" xr:uid="{AE0DEEC1-0ED3-4470-9B37-EFC5ACAC3AC0}"/>
    <cellStyle name="Millares 9 2 4" xfId="1369" xr:uid="{1536CAF7-307E-4D29-AD71-75B8A4C479D8}"/>
    <cellStyle name="Millares 9 2 4 2" xfId="9344" xr:uid="{9662EF4F-1996-41AB-9EA7-EB680B95504B}"/>
    <cellStyle name="Millares 9 2 4 2 2" xfId="18560" xr:uid="{D6EE6001-46BF-4161-A128-7BED2D59A906}"/>
    <cellStyle name="Millares 9 2 4 2 2 2" xfId="36991" xr:uid="{D85691A6-2AC1-4FC6-8C50-05F489610F48}"/>
    <cellStyle name="Millares 9 2 4 2 3" xfId="27777" xr:uid="{03B779F4-0C61-44FE-80D4-585CC9A9512B}"/>
    <cellStyle name="Millares 9 2 4 3" xfId="13838" xr:uid="{ADC554F3-FDF6-40FF-8052-659F49442E08}"/>
    <cellStyle name="Millares 9 2 4 3 2" xfId="32269" xr:uid="{DF0D6CDF-CB40-42D9-916B-5D8804A25B2F}"/>
    <cellStyle name="Millares 9 2 4 4" xfId="23055" xr:uid="{04A8A207-37DD-4A81-BB0C-D480E92F7EFB}"/>
    <cellStyle name="Millares 9 2 4 5" xfId="4614" xr:uid="{6EDD95C4-0898-4A4D-9C7C-C9895FAD1A40}"/>
    <cellStyle name="Millares 9 2 5" xfId="6010" xr:uid="{154EAEC6-3A30-4FF0-88D5-25EDA223CCAF}"/>
    <cellStyle name="Millares 9 2 5 2" xfId="10734" xr:uid="{19649243-E3C4-4A9A-896D-2CC7728BCCAD}"/>
    <cellStyle name="Millares 9 2 5 2 2" xfId="19950" xr:uid="{1FB6109B-3503-4E4B-93B6-E90471C3113F}"/>
    <cellStyle name="Millares 9 2 5 2 2 2" xfId="38381" xr:uid="{FC24ED2D-73E3-4AE7-8F83-959D584C2189}"/>
    <cellStyle name="Millares 9 2 5 2 3" xfId="29167" xr:uid="{E56DB24D-82DF-43F0-A7D5-B28980D568FB}"/>
    <cellStyle name="Millares 9 2 5 3" xfId="15228" xr:uid="{BDBF2A9E-A5FB-456B-8ABA-708A52C699CE}"/>
    <cellStyle name="Millares 9 2 5 3 2" xfId="33659" xr:uid="{4378D078-7F52-44DC-9630-771243917678}"/>
    <cellStyle name="Millares 9 2 5 4" xfId="24445" xr:uid="{D3A71777-EB08-4B9A-975B-2AFD03D9804C}"/>
    <cellStyle name="Millares 9 2 6" xfId="8312" xr:uid="{44A11967-EAB2-40BD-9B43-2700C693D087}"/>
    <cellStyle name="Millares 9 2 6 2" xfId="17529" xr:uid="{49766A66-296C-41E8-A7FE-1BC046BD5289}"/>
    <cellStyle name="Millares 9 2 6 2 2" xfId="35960" xr:uid="{D99A0F83-CF28-454E-980B-F972C131856A}"/>
    <cellStyle name="Millares 9 2 6 3" xfId="26746" xr:uid="{6CE721FC-AED0-4C70-9002-21A8F1977356}"/>
    <cellStyle name="Millares 9 2 7" xfId="6936" xr:uid="{5BFCD1F6-BC74-46D8-B2CB-AC9B27B54100}"/>
    <cellStyle name="Millares 9 2 7 2" xfId="16153" xr:uid="{732ED92A-B36E-42CB-838E-D330EABC8323}"/>
    <cellStyle name="Millares 9 2 7 2 2" xfId="34584" xr:uid="{1238E480-C608-4A1D-BE5A-B68E6619049B}"/>
    <cellStyle name="Millares 9 2 7 3" xfId="25370" xr:uid="{C34C0822-C790-4C8F-9D53-4C99622DF7C6}"/>
    <cellStyle name="Millares 9 2 8" xfId="11652" xr:uid="{B883E16C-20F6-4E6B-B279-9EF47015DB14}"/>
    <cellStyle name="Millares 9 2 8 2" xfId="30083" xr:uid="{1A0519D0-B44C-454B-8731-39C8AA80800D}"/>
    <cellStyle name="Millares 9 2 9" xfId="20869" xr:uid="{9C892B09-F748-4C63-A39F-4F70D55B58D3}"/>
    <cellStyle name="Millares 9 3" xfId="576" xr:uid="{84032756-5B1A-45CB-AE81-C14E98B17647}"/>
    <cellStyle name="Millares 9 3 2" xfId="1245" xr:uid="{C1F615B0-EEF7-446C-AD41-70A9CFA3F18B}"/>
    <cellStyle name="Millares 9 3 2 2" xfId="1537" xr:uid="{70B34A08-6442-42E5-AB4D-C7E1B4C9A066}"/>
    <cellStyle name="Millares 9 3 2 2 2" xfId="19085" xr:uid="{5BC66B71-FDD7-44C1-B322-9DB3A3259856}"/>
    <cellStyle name="Millares 9 3 2 2 2 2" xfId="37516" xr:uid="{2BB39691-185F-4D59-A11D-1F3812CFB77B}"/>
    <cellStyle name="Millares 9 3 2 2 3" xfId="28302" xr:uid="{3FE3BD3C-FBB5-42AB-BF9E-F683C7709496}"/>
    <cellStyle name="Millares 9 3 2 2 4" xfId="9869" xr:uid="{CCF79A74-77E1-425F-8ED1-BD4A7E2CD8D3}"/>
    <cellStyle name="Millares 9 3 2 3" xfId="14363" xr:uid="{4BAEB54D-12D5-4073-89F2-002292E743F6}"/>
    <cellStyle name="Millares 9 3 2 3 2" xfId="32794" xr:uid="{FDDC89A8-A530-4E00-BDCE-03E148258C66}"/>
    <cellStyle name="Millares 9 3 2 4" xfId="23580" xr:uid="{EA02CFCD-71BF-41A9-AC4C-1C6C385B9C9A}"/>
    <cellStyle name="Millares 9 3 2 5" xfId="5139" xr:uid="{B3286255-D696-45BF-8335-6C6DF82424F5}"/>
    <cellStyle name="Millares 9 3 3" xfId="1391" xr:uid="{0404172C-0A8A-4D5D-9755-6DC610824B88}"/>
    <cellStyle name="Millares 9 3 3 2" xfId="10771" xr:uid="{7D8E9B8E-E2C3-48F7-8B33-B91D336D6B99}"/>
    <cellStyle name="Millares 9 3 3 2 2" xfId="19987" xr:uid="{DF110093-83C3-4030-A768-1E64D2915DF0}"/>
    <cellStyle name="Millares 9 3 3 2 2 2" xfId="38418" xr:uid="{94D219C8-1B9B-46D6-BC5E-481A701BBF7F}"/>
    <cellStyle name="Millares 9 3 3 2 3" xfId="29204" xr:uid="{F17046E3-CFED-4888-A0FE-1D8E91ED37C4}"/>
    <cellStyle name="Millares 9 3 3 3" xfId="15265" xr:uid="{0F0348FE-37DD-4853-922F-F37B914EF7F3}"/>
    <cellStyle name="Millares 9 3 3 3 2" xfId="33696" xr:uid="{88B5E60C-3EEA-463F-9EB6-625AF22EAE5B}"/>
    <cellStyle name="Millares 9 3 3 4" xfId="24482" xr:uid="{65EE60C4-B3C3-4BF3-BC89-531C59484DED}"/>
    <cellStyle name="Millares 9 3 3 5" xfId="6048" xr:uid="{1CB4EA51-A10D-4B31-8436-CD6DFF7EC2A1}"/>
    <cellStyle name="Millares 9 3 4" xfId="8349" xr:uid="{3BD33DDE-2213-48AF-A6BA-39229A59F7BA}"/>
    <cellStyle name="Millares 9 3 4 2" xfId="17566" xr:uid="{AB816B91-580A-41BA-80F7-BEE18A886C20}"/>
    <cellStyle name="Millares 9 3 4 2 2" xfId="35997" xr:uid="{26D12995-4095-4E36-B47D-7FED926B4A89}"/>
    <cellStyle name="Millares 9 3 4 3" xfId="26783" xr:uid="{13440178-0AFD-4CFA-B82B-1CEDCC018666}"/>
    <cellStyle name="Millares 9 3 5" xfId="7534" xr:uid="{B9ACDE17-38CB-4067-8FA4-8165026DB8FF}"/>
    <cellStyle name="Millares 9 3 5 2" xfId="16751" xr:uid="{30A4DA91-914D-4766-A8D1-119B5E4BCBD3}"/>
    <cellStyle name="Millares 9 3 5 2 2" xfId="35182" xr:uid="{5DE61E7E-93B2-4B63-A440-9203B1C05A46}"/>
    <cellStyle name="Millares 9 3 5 3" xfId="25968" xr:uid="{A96BDAA1-FB56-4752-9FF5-B3826E8D6687}"/>
    <cellStyle name="Millares 9 3 6" xfId="12177" xr:uid="{2242A459-3E8C-4874-A168-FF6F1EB8E308}"/>
    <cellStyle name="Millares 9 3 6 2" xfId="30608" xr:uid="{D16F43E6-D0D7-49C4-9561-D2F92F817900}"/>
    <cellStyle name="Millares 9 3 7" xfId="21394" xr:uid="{C21784A9-8020-45FA-BF34-0258C644943B}"/>
    <cellStyle name="Millares 9 3 8" xfId="2948" xr:uid="{F530D919-0099-48C7-AA9C-CDEF29B98794}"/>
    <cellStyle name="Millares 9 4" xfId="1141" xr:uid="{A79AD88A-AD95-41F1-8B04-BBABE4A65A54}"/>
    <cellStyle name="Millares 9 4 2" xfId="1495" xr:uid="{F41E923A-C6C8-4B21-B67D-0FA4258D2384}"/>
    <cellStyle name="Millares 9 4 2 2" xfId="10610" xr:uid="{FDF3D7AF-7DE3-47D5-95EF-7C38A240829C}"/>
    <cellStyle name="Millares 9 4 2 2 2" xfId="19826" xr:uid="{14C14D21-AB9E-49CF-94E7-CA1E6F8D2066}"/>
    <cellStyle name="Millares 9 4 2 2 2 2" xfId="38257" xr:uid="{9A48F38A-D75C-4BFF-A656-5A2C34F6F27D}"/>
    <cellStyle name="Millares 9 4 2 2 3" xfId="29043" xr:uid="{BF1E94D2-CC96-40F8-ABB1-E1725CFCBF64}"/>
    <cellStyle name="Millares 9 4 2 3" xfId="15104" xr:uid="{DBEF0D1C-BFD3-4208-AA5D-C91FA793654E}"/>
    <cellStyle name="Millares 9 4 2 3 2" xfId="33535" xr:uid="{E6C6B123-639D-4275-96D5-A55ABD3FA28F}"/>
    <cellStyle name="Millares 9 4 2 4" xfId="24321" xr:uid="{76321BF6-4BB7-44B2-B3F7-745FC75B2C9D}"/>
    <cellStyle name="Millares 9 4 2 5" xfId="5880" xr:uid="{56C532CE-9C3D-4329-9344-255F2D87D1D0}"/>
    <cellStyle name="Millares 9 4 3" xfId="8424" xr:uid="{A76F485A-9BD0-4C8E-8C6D-9EC42D5A0E4A}"/>
    <cellStyle name="Millares 9 4 3 2" xfId="17640" xr:uid="{592A1131-2173-4623-85E3-A17555F99D49}"/>
    <cellStyle name="Millares 9 4 3 2 2" xfId="36071" xr:uid="{AF01CE61-CBA4-4416-A602-3C42DE375DB8}"/>
    <cellStyle name="Millares 9 4 3 3" xfId="26857" xr:uid="{D3EEFE74-63BF-420E-9546-39E311556828}"/>
    <cellStyle name="Millares 9 4 4" xfId="7151" xr:uid="{8B2BF103-E9E1-4AFE-9A87-3D93B6D11600}"/>
    <cellStyle name="Millares 9 4 4 2" xfId="16368" xr:uid="{41AEC533-6235-4EAE-9CEC-C928EE3460EC}"/>
    <cellStyle name="Millares 9 4 4 2 2" xfId="34799" xr:uid="{44C7B363-D67C-47E2-AA27-F7726AECBBA4}"/>
    <cellStyle name="Millares 9 4 4 3" xfId="25585" xr:uid="{EBF4E110-335A-41EE-83D1-B0AEC8CD5A91}"/>
    <cellStyle name="Millares 9 4 5" xfId="12918" xr:uid="{E14DCA88-E4DC-469F-BC4D-33D360C6FA59}"/>
    <cellStyle name="Millares 9 4 5 2" xfId="31349" xr:uid="{F81DB4C0-3A0B-4C4B-886B-54B3ED9FFA88}"/>
    <cellStyle name="Millares 9 4 6" xfId="22135" xr:uid="{C70415DE-4378-4269-9319-B123E58682FA}"/>
    <cellStyle name="Millares 9 4 7" xfId="3690" xr:uid="{58A72B33-E277-49F1-8C28-EE931B50F893}"/>
    <cellStyle name="Millares 9 5" xfId="1350" xr:uid="{8AFE67E8-DD77-4583-AB6D-804FA566629A}"/>
    <cellStyle name="Millares 9 5 2" xfId="8819" xr:uid="{06523864-D8D0-44CE-9823-82C5D877E83F}"/>
    <cellStyle name="Millares 9 5 2 2" xfId="18035" xr:uid="{34B0512A-251C-4493-AA08-E75B7A457820}"/>
    <cellStyle name="Millares 9 5 2 2 2" xfId="36466" xr:uid="{B1E61203-12EE-412C-963A-5E1B0AC200A1}"/>
    <cellStyle name="Millares 9 5 2 3" xfId="27252" xr:uid="{0577EADD-4BDB-4550-BA41-1E617B6962BC}"/>
    <cellStyle name="Millares 9 5 3" xfId="13313" xr:uid="{58523587-51F2-4228-A870-F1B2CD73BF90}"/>
    <cellStyle name="Millares 9 5 3 2" xfId="31744" xr:uid="{FA99E9C4-5FCA-488A-B98C-8A4E8B543A77}"/>
    <cellStyle name="Millares 9 5 4" xfId="22530" xr:uid="{042299E5-411F-471D-96CD-5298B5B90E21}"/>
    <cellStyle name="Millares 9 5 5" xfId="4089" xr:uid="{DB89A311-EBE7-4FC4-B8FC-D15A50768DC5}"/>
    <cellStyle name="Millares 9 6" xfId="5973" xr:uid="{98C17012-3656-4F8B-B855-1A59ED27C19C}"/>
    <cellStyle name="Millares 9 6 2" xfId="10697" xr:uid="{8BAF2F6A-96B7-4725-8E6C-5452A8BF3CC2}"/>
    <cellStyle name="Millares 9 6 2 2" xfId="19913" xr:uid="{E2A6ACBE-61DF-430E-8F47-787F6BB34EFA}"/>
    <cellStyle name="Millares 9 6 2 2 2" xfId="38344" xr:uid="{1C265F4A-AC25-4AB3-8B33-FAD6782F69BD}"/>
    <cellStyle name="Millares 9 6 2 3" xfId="29130" xr:uid="{FF1ECE8B-BC20-4ACB-855E-7943C0F83A39}"/>
    <cellStyle name="Millares 9 6 3" xfId="15191" xr:uid="{520D711F-9BD0-46A0-B57D-410D39619294}"/>
    <cellStyle name="Millares 9 6 3 2" xfId="33622" xr:uid="{C6F6CB19-CEF2-4B94-A1F4-E82FEA21379B}"/>
    <cellStyle name="Millares 9 6 4" xfId="24408" xr:uid="{8C754BED-4367-47C0-AA81-803C3DB8DEDF}"/>
    <cellStyle name="Millares 9 7" xfId="6396" xr:uid="{972A5446-D123-4BB8-AA61-98108CB8429B}"/>
    <cellStyle name="Millares 9 7 2" xfId="15613" xr:uid="{81A485CA-A343-4B42-A033-47698680750B}"/>
    <cellStyle name="Millares 9 7 2 2" xfId="34044" xr:uid="{35ECFFAB-47EF-43BB-AF52-690E8F137982}"/>
    <cellStyle name="Millares 9 7 3" xfId="24830" xr:uid="{AE3416AC-79E6-47D5-913D-5AB9E490E2CB}"/>
    <cellStyle name="Millares 9 8" xfId="8275" xr:uid="{CE1353FC-1C31-48EC-9EA1-ACF131F491C6}"/>
    <cellStyle name="Millares 9 8 2" xfId="17492" xr:uid="{4118AEDF-EE88-40C3-8375-2C33D3027793}"/>
    <cellStyle name="Millares 9 8 2 2" xfId="35923" xr:uid="{C6B02767-DB62-4E9F-88ED-78ECDE2B7E04}"/>
    <cellStyle name="Millares 9 8 3" xfId="26709" xr:uid="{2D00234D-87A0-4196-B620-B8EBE5D69B94}"/>
    <cellStyle name="Millares 9 9" xfId="11127" xr:uid="{5477C785-A4F3-4DDB-9C15-CB1814FEB5A2}"/>
    <cellStyle name="Millares 9 9 2" xfId="29558" xr:uid="{5CF26E11-B348-4285-9206-27DD423AC8C6}"/>
    <cellStyle name="Moneda" xfId="38505" builtinId="4"/>
    <cellStyle name="Moneda 2" xfId="38496" xr:uid="{FAA89335-E1AE-4EB9-B195-B017CB0910D8}"/>
    <cellStyle name="Neutral 2" xfId="48" xr:uid="{83F742E6-D640-4222-9B1F-3B7B07CD292F}"/>
    <cellStyle name="Neutral 3" xfId="1007" xr:uid="{5928DCD4-83C4-4418-A559-A06C2B04BD09}"/>
    <cellStyle name="Normal" xfId="0" builtinId="0"/>
    <cellStyle name="Normal - Style1" xfId="1024" xr:uid="{B2BF35CF-CB44-4FCD-8D1F-36D01CF4F480}"/>
    <cellStyle name="Normal 10" xfId="98" xr:uid="{CE9E24CE-DC54-4B9A-AAD8-ED4EAF6B1D73}"/>
    <cellStyle name="Normal 10 10" xfId="3757" xr:uid="{3E063366-4595-42A6-90D4-53B8E5F21913}"/>
    <cellStyle name="Normal 10 10 2" xfId="8489" xr:uid="{61A1AE9A-9FD3-4FE7-997F-370D22372444}"/>
    <cellStyle name="Normal 10 10 2 2" xfId="17705" xr:uid="{CBE615DA-79D8-41BF-B034-A09B11CB1F1A}"/>
    <cellStyle name="Normal 10 10 2 2 2" xfId="577" xr:uid="{8C3D97B2-3EB5-4F88-B49C-CB96E7BA9E30}"/>
    <cellStyle name="Normal 10 10 2 2 2 2" xfId="36136" xr:uid="{BA71FAB6-E29D-4F9E-B554-DECB018AFAA4}"/>
    <cellStyle name="Normal 10 10 2 3" xfId="26922" xr:uid="{9FA66036-FB72-4E91-883F-F373245FA5CE}"/>
    <cellStyle name="Normal 10 10 3" xfId="12983" xr:uid="{171FACB7-98AF-4415-AF8D-F2DE9B197668}"/>
    <cellStyle name="Normal 10 10 3 2" xfId="31414" xr:uid="{48C5C2F7-7284-4030-AB08-C9B7972F0BDF}"/>
    <cellStyle name="Normal 10 10 4" xfId="22200" xr:uid="{9BBA0CEC-C488-4F73-8A71-41FF02AA787E}"/>
    <cellStyle name="Normal 10 11" xfId="6074" xr:uid="{C7BEFA6A-41FD-42B2-AF9F-ADFF10B6729A}"/>
    <cellStyle name="Normal 10 11 2" xfId="15291" xr:uid="{8D1029A0-84A3-4BBF-AE88-A79A953D58AB}"/>
    <cellStyle name="Normal 10 11 2 2" xfId="33722" xr:uid="{E9326CAC-363A-44B3-9A88-973039C2ABD8}"/>
    <cellStyle name="Normal 10 11 3" xfId="24508" xr:uid="{F02E56E0-5087-4273-9887-9002C10C3AD5}"/>
    <cellStyle name="Normal 10 12" xfId="10805" xr:uid="{DE787F91-43B4-4F9D-B77D-FBB256CDFA7C}"/>
    <cellStyle name="Normal 10 12 2" xfId="29236" xr:uid="{D25570CD-9AB2-432C-A7FA-F7E0750705E2}"/>
    <cellStyle name="Normal 10 13" xfId="20022" xr:uid="{C51CD8E4-3C3C-447E-9EB7-055979398A69}"/>
    <cellStyle name="Normal 10 2" xfId="1608" xr:uid="{FAF67091-7E9F-40B7-B071-D3D25663E015}"/>
    <cellStyle name="Normal 10 2 10" xfId="6086" xr:uid="{513DA2F8-BDBF-458A-A328-B77C9B4561BA}"/>
    <cellStyle name="Normal 10 2 10 2" xfId="15303" xr:uid="{7842F395-AFFC-438A-A1CA-1D0FAFCF1A38}"/>
    <cellStyle name="Normal 10 2 10 2 2" xfId="33734" xr:uid="{567EA66F-D771-4EBF-A1A0-8129601F7F0D}"/>
    <cellStyle name="Normal 10 2 10 3" xfId="24520" xr:uid="{BA07BB7D-6652-4369-9541-B509CC2A0C32}"/>
    <cellStyle name="Normal 10 2 11" xfId="10817" xr:uid="{E9AF26DC-C26F-4028-BBE6-EBF5E7D732D6}"/>
    <cellStyle name="Normal 10 2 11 2" xfId="29248" xr:uid="{603C7695-79F7-4C15-9E1C-668945B07F47}"/>
    <cellStyle name="Normal 10 2 12" xfId="20034" xr:uid="{D8DAAE82-41AB-4A6B-9142-FE74D89B7ED6}"/>
    <cellStyle name="Normal 10 2 2" xfId="1631" xr:uid="{80AD11AC-1B29-4A52-AE65-830B256C0C1A}"/>
    <cellStyle name="Normal 10 2 2 10" xfId="10845" xr:uid="{CCDA38FB-C1BF-4540-A46C-17779E264B14}"/>
    <cellStyle name="Normal 10 2 2 10 2" xfId="29276" xr:uid="{180CF33E-DD48-4A23-863F-691E572A451C}"/>
    <cellStyle name="Normal 10 2 2 11" xfId="20062" xr:uid="{FDB0E1DE-51CB-4708-864A-364EA570B39C}"/>
    <cellStyle name="Normal 10 2 2 2" xfId="1678" xr:uid="{007FA8A8-9BF2-44B7-BA38-255736543A81}"/>
    <cellStyle name="Normal 10 2 2 2 2" xfId="1838" xr:uid="{943058B8-ACC1-4C22-9F73-913DE441CD4E}"/>
    <cellStyle name="Normal 10 2 2 2 2 2" xfId="2361" xr:uid="{A1B3D90D-796B-4679-BE4E-2649F40EB3B3}"/>
    <cellStyle name="Normal 10 2 2 2 2 2 2" xfId="3411" xr:uid="{DDA8CD0B-6B79-4E4D-8CAE-C4F09A0FF1FA}"/>
    <cellStyle name="Normal 10 2 2 2 2 2 2 2" xfId="5602" xr:uid="{81B7D206-353D-46DD-95E2-0105E7CFE63C}"/>
    <cellStyle name="Normal 10 2 2 2 2 2 2 2 2" xfId="10332" xr:uid="{0CDC575F-FD5E-461B-8C92-A394C2BF53A0}"/>
    <cellStyle name="Normal 10 2 2 2 2 2 2 2 2 2" xfId="19548" xr:uid="{D362C4E8-F528-491F-9E7B-71EE17890389}"/>
    <cellStyle name="Normal 10 2 2 2 2 2 2 2 2 2 2" xfId="37979" xr:uid="{7DE7DB46-1429-40C3-B325-2C7CBF3A7DDD}"/>
    <cellStyle name="Normal 10 2 2 2 2 2 2 2 2 3" xfId="28765" xr:uid="{846FA253-D1E6-4DF1-A7F8-FD4DDB5ACAA4}"/>
    <cellStyle name="Normal 10 2 2 2 2 2 2 2 3" xfId="14826" xr:uid="{F546E195-EAD7-49D0-9155-EB12E9AA5B51}"/>
    <cellStyle name="Normal 10 2 2 2 2 2 2 2 3 2" xfId="33257" xr:uid="{502AC6D2-206D-43A0-A5C8-02DBA889A61D}"/>
    <cellStyle name="Normal 10 2 2 2 2 2 2 2 4" xfId="24043" xr:uid="{09D3FE76-3566-4604-85EA-99677259F949}"/>
    <cellStyle name="Normal 10 2 2 2 2 2 2 3" xfId="7997" xr:uid="{BBB4CA4A-D4D6-444D-9243-3EC8D29CA615}"/>
    <cellStyle name="Normal 10 2 2 2 2 2 2 3 2" xfId="17214" xr:uid="{3BC605B4-86A7-4BE5-8C6A-E68636F3B559}"/>
    <cellStyle name="Normal 10 2 2 2 2 2 2 3 2 2" xfId="35645" xr:uid="{57F1CD63-74FB-4AAC-8885-1897091932C1}"/>
    <cellStyle name="Normal 10 2 2 2 2 2 2 3 3" xfId="26431" xr:uid="{1D0D21F1-EB0C-4562-92B8-24E71AB3698A}"/>
    <cellStyle name="Normal 10 2 2 2 2 2 2 4" xfId="12640" xr:uid="{CE7E98E9-4BC2-41B9-AA70-E4B88BD0DAD1}"/>
    <cellStyle name="Normal 10 2 2 2 2 2 2 4 2" xfId="31071" xr:uid="{47D0EC82-8119-43D8-8A0B-12C1CEC5E9E3}"/>
    <cellStyle name="Normal 10 2 2 2 2 2 2 5" xfId="21857" xr:uid="{FFEA0ED1-93AD-4F67-A44D-15A9FC6D3732}"/>
    <cellStyle name="Normal 10 2 2 2 2 2 3" xfId="4552" xr:uid="{19F984F1-C99F-44CE-838C-A14B5943619C}"/>
    <cellStyle name="Normal 10 2 2 2 2 2 3 2" xfId="9282" xr:uid="{3EE1F502-83E6-42C1-A2E6-BE095BA4E395}"/>
    <cellStyle name="Normal 10 2 2 2 2 2 3 2 2" xfId="18498" xr:uid="{DE91471C-FF4E-40E6-8DE2-9F8FF554EB30}"/>
    <cellStyle name="Normal 10 2 2 2 2 2 3 2 2 2" xfId="36929" xr:uid="{0B5078F0-BD3A-4CE3-AC19-2380E25E68D3}"/>
    <cellStyle name="Normal 10 2 2 2 2 2 3 2 3" xfId="27715" xr:uid="{B383747D-D4A4-4A5D-9704-2C2E52593F73}"/>
    <cellStyle name="Normal 10 2 2 2 2 2 3 3" xfId="13776" xr:uid="{D5D093CD-A6DB-4A65-8C62-231231D60660}"/>
    <cellStyle name="Normal 10 2 2 2 2 2 3 3 2" xfId="32207" xr:uid="{7D107DB8-6F0A-4F0C-83BE-E5218F27DA0A}"/>
    <cellStyle name="Normal 10 2 2 2 2 2 3 4" xfId="22993" xr:uid="{13F02619-3D09-4EBC-AC5A-5736EEC3723C}"/>
    <cellStyle name="Normal 10 2 2 2 2 2 4" xfId="6874" xr:uid="{60BE1747-BDC5-4F5C-9FB3-A895D331CC4B}"/>
    <cellStyle name="Normal 10 2 2 2 2 2 4 2" xfId="16091" xr:uid="{A29A192F-0798-4E76-9F23-EBB4FE4237FD}"/>
    <cellStyle name="Normal 10 2 2 2 2 2 4 2 2" xfId="34522" xr:uid="{5CF61306-4469-4670-A9F9-C087254CE897}"/>
    <cellStyle name="Normal 10 2 2 2 2 2 4 3" xfId="25308" xr:uid="{DEB2CE87-1AE8-4D54-B4DC-B3541B1FA6C9}"/>
    <cellStyle name="Normal 10 2 2 2 2 2 5" xfId="11590" xr:uid="{588000C3-548D-427E-999B-CEECEBD03EBD}"/>
    <cellStyle name="Normal 10 2 2 2 2 2 5 2" xfId="30021" xr:uid="{D096A137-5133-42FF-B81E-780500EB373F}"/>
    <cellStyle name="Normal 10 2 2 2 2 2 6" xfId="20807" xr:uid="{D8B46CC1-D651-47E4-B018-3A923E006B3A}"/>
    <cellStyle name="Normal 10 2 2 2 2 3" xfId="2886" xr:uid="{B4FC96CD-C8E8-4675-A39A-6C2A63115EE4}"/>
    <cellStyle name="Normal 10 2 2 2 2 3 2" xfId="5077" xr:uid="{813C67A1-7F14-4E4B-A387-7B1C993BDA4A}"/>
    <cellStyle name="Normal 10 2 2 2 2 3 2 2" xfId="9807" xr:uid="{91CA2015-2DB0-4D59-AE4C-47151F2FB95C}"/>
    <cellStyle name="Normal 10 2 2 2 2 3 2 2 2" xfId="19023" xr:uid="{0057332B-F2A0-4630-A7BE-30FFB434DD43}"/>
    <cellStyle name="Normal 10 2 2 2 2 3 2 2 2 2" xfId="37454" xr:uid="{366844A8-600F-48E3-AB21-9607132310CA}"/>
    <cellStyle name="Normal 10 2 2 2 2 3 2 2 3" xfId="28240" xr:uid="{E26169BC-85D6-45AD-875C-DCEC2329D052}"/>
    <cellStyle name="Normal 10 2 2 2 2 3 2 3" xfId="14301" xr:uid="{B2974A75-E0B1-461A-9522-76D57890A82A}"/>
    <cellStyle name="Normal 10 2 2 2 2 3 2 3 2" xfId="32732" xr:uid="{0C8D12E2-D5F9-4963-9969-AF83C9250825}"/>
    <cellStyle name="Normal 10 2 2 2 2 3 2 4" xfId="23518" xr:uid="{04A427F8-A006-4F68-93AE-5D0C0A8DE49E}"/>
    <cellStyle name="Normal 10 2 2 2 2 3 3" xfId="7472" xr:uid="{26B57693-674E-47F4-B1F0-459527423687}"/>
    <cellStyle name="Normal 10 2 2 2 2 3 3 2" xfId="16689" xr:uid="{D76D5468-D290-4BBA-837C-1C71B3BE496D}"/>
    <cellStyle name="Normal 10 2 2 2 2 3 3 2 2" xfId="35120" xr:uid="{E5F3E4AE-1780-4534-B6B0-47F5DD12D601}"/>
    <cellStyle name="Normal 10 2 2 2 2 3 3 3" xfId="25906" xr:uid="{36BF68D7-232A-4EE0-824B-E9290AE78EEB}"/>
    <cellStyle name="Normal 10 2 2 2 2 3 4" xfId="12115" xr:uid="{0B7A8CCC-11C1-4C04-8A70-E88B8D8B139D}"/>
    <cellStyle name="Normal 10 2 2 2 2 3 4 2" xfId="30546" xr:uid="{E06B0936-86D2-4B15-8D17-18B998296326}"/>
    <cellStyle name="Normal 10 2 2 2 2 3 5" xfId="21332" xr:uid="{FDCC04C1-961C-4305-B730-1511513371CB}"/>
    <cellStyle name="Normal 10 2 2 2 2 4" xfId="4027" xr:uid="{40161396-C628-4B58-9508-8498F43C3BF9}"/>
    <cellStyle name="Normal 10 2 2 2 2 4 2" xfId="8757" xr:uid="{60F05E40-4F2E-466C-BD12-4228B1F7E4C8}"/>
    <cellStyle name="Normal 10 2 2 2 2 4 2 2" xfId="17973" xr:uid="{AB7D50AD-7628-44BE-86D7-129523668B75}"/>
    <cellStyle name="Normal 10 2 2 2 2 4 2 2 2" xfId="36404" xr:uid="{96DF0922-00C4-482C-9597-30589D02D085}"/>
    <cellStyle name="Normal 10 2 2 2 2 4 2 3" xfId="27190" xr:uid="{582818A3-9435-4DA3-80F3-0E426A83F2BD}"/>
    <cellStyle name="Normal 10 2 2 2 2 4 3" xfId="13251" xr:uid="{5D735D6C-9FC2-4B84-BB4E-AA77020C61FB}"/>
    <cellStyle name="Normal 10 2 2 2 2 4 3 2" xfId="31682" xr:uid="{B3D9A92E-418C-41DD-B8DC-DD19E54DD718}"/>
    <cellStyle name="Normal 10 2 2 2 2 4 4" xfId="22468" xr:uid="{25096E5B-2B25-4A09-BC31-D3AF420D569B}"/>
    <cellStyle name="Normal 10 2 2 2 2 5" xfId="6334" xr:uid="{75621CA5-34F7-4417-A6A9-6C7ABDF257FD}"/>
    <cellStyle name="Normal 10 2 2 2 2 5 2" xfId="15551" xr:uid="{D1BB4659-7823-4AED-875A-3163A0E2CA4A}"/>
    <cellStyle name="Normal 10 2 2 2 2 5 2 2" xfId="33982" xr:uid="{373C3C03-077E-40DF-A90D-06BB8DBC024D}"/>
    <cellStyle name="Normal 10 2 2 2 2 5 3" xfId="24768" xr:uid="{26CEA104-354F-4F1D-8B6A-71CD29760078}"/>
    <cellStyle name="Normal 10 2 2 2 2 6" xfId="11065" xr:uid="{CD97A30F-1BF4-423E-B74E-97CE82A20F79}"/>
    <cellStyle name="Normal 10 2 2 2 2 6 2" xfId="29496" xr:uid="{A7DBCEBE-B56E-40AC-9C83-F50906C0528B}"/>
    <cellStyle name="Normal 10 2 2 2 2 7" xfId="20282" xr:uid="{7F839E53-671B-41AB-B0D2-7387F78BBE29}"/>
    <cellStyle name="Normal 10 2 2 2 3" xfId="2006" xr:uid="{0151D141-0DEE-44D4-AD51-169458737C14}"/>
    <cellStyle name="Normal 10 2 2 2 3 2" xfId="2529" xr:uid="{96276D05-F140-4065-926C-3175BFE88A09}"/>
    <cellStyle name="Normal 10 2 2 2 3 2 2" xfId="3579" xr:uid="{4B40AC24-1F49-4FED-9B7E-11FC8C896979}"/>
    <cellStyle name="Normal 10 2 2 2 3 2 2 2" xfId="5770" xr:uid="{78E0D22C-48F1-45AF-87F6-85720201E8CB}"/>
    <cellStyle name="Normal 10 2 2 2 3 2 2 2 2" xfId="10500" xr:uid="{32F7EEF3-82DC-4DA7-836E-75072AA9998E}"/>
    <cellStyle name="Normal 10 2 2 2 3 2 2 2 2 2" xfId="19716" xr:uid="{A443F448-C885-4AC4-9C57-B5C07A7276FA}"/>
    <cellStyle name="Normal 10 2 2 2 3 2 2 2 2 2 2" xfId="38147" xr:uid="{87DBDFF7-7083-4791-9E4D-71250D221A2C}"/>
    <cellStyle name="Normal 10 2 2 2 3 2 2 2 2 3" xfId="28933" xr:uid="{D6055896-4293-425F-9B8F-3E54AF7B0621}"/>
    <cellStyle name="Normal 10 2 2 2 3 2 2 2 3" xfId="14994" xr:uid="{36C077D1-76D8-471B-B7F9-FC69A075AED8}"/>
    <cellStyle name="Normal 10 2 2 2 3 2 2 2 3 2" xfId="33425" xr:uid="{029AB919-4351-429D-A5E8-DDA4E55F9BB9}"/>
    <cellStyle name="Normal 10 2 2 2 3 2 2 2 4" xfId="24211" xr:uid="{50397548-D504-4151-8AD6-B731693DFA7E}"/>
    <cellStyle name="Normal 10 2 2 2 3 2 2 3" xfId="8165" xr:uid="{7363A6F8-1917-4ACF-AD3A-7D33B54122B4}"/>
    <cellStyle name="Normal 10 2 2 2 3 2 2 3 2" xfId="17382" xr:uid="{76E5E338-917A-469B-AC3E-E7129EF97199}"/>
    <cellStyle name="Normal 10 2 2 2 3 2 2 3 2 2" xfId="35813" xr:uid="{2007D08A-60CA-4FBF-A964-28F6067BBBF0}"/>
    <cellStyle name="Normal 10 2 2 2 3 2 2 3 3" xfId="26599" xr:uid="{F82EBF17-926D-4595-B446-DADE43D59EAE}"/>
    <cellStyle name="Normal 10 2 2 2 3 2 2 4" xfId="12808" xr:uid="{F60758E8-507B-4D67-B111-CE88F2F4DC33}"/>
    <cellStyle name="Normal 10 2 2 2 3 2 2 4 2" xfId="31239" xr:uid="{3930F088-3E12-4409-9E36-B9E75A18A70E}"/>
    <cellStyle name="Normal 10 2 2 2 3 2 2 5" xfId="22025" xr:uid="{3FE78702-173D-47DC-AC97-71F7E56B8A23}"/>
    <cellStyle name="Normal 10 2 2 2 3 2 3" xfId="4720" xr:uid="{E90BFA1B-D41F-4B66-8706-D8CDDF81CCCE}"/>
    <cellStyle name="Normal 10 2 2 2 3 2 3 2" xfId="9450" xr:uid="{A79FB93A-7BF6-4F46-A0F3-E458636C940F}"/>
    <cellStyle name="Normal 10 2 2 2 3 2 3 2 2" xfId="18666" xr:uid="{12D72B00-643B-4F67-9C9E-B7B09D23923F}"/>
    <cellStyle name="Normal 10 2 2 2 3 2 3 2 2 2" xfId="37097" xr:uid="{DC1F3DA9-AE7C-4202-8DD2-BCADB43137BE}"/>
    <cellStyle name="Normal 10 2 2 2 3 2 3 2 3" xfId="27883" xr:uid="{81C8A479-51E4-4ADA-9F1F-A5A4C6672489}"/>
    <cellStyle name="Normal 10 2 2 2 3 2 3 3" xfId="13944" xr:uid="{C51E14AE-5022-4021-9C2C-6696AA126D6A}"/>
    <cellStyle name="Normal 10 2 2 2 3 2 3 3 2" xfId="32375" xr:uid="{C609249B-8759-4264-8546-F0B642961FD9}"/>
    <cellStyle name="Normal 10 2 2 2 3 2 3 4" xfId="23161" xr:uid="{ED71CF5B-3932-41C8-A475-71C4305C55AF}"/>
    <cellStyle name="Normal 10 2 2 2 3 2 4" xfId="7042" xr:uid="{47510478-F85A-48B9-9DB4-65360B2A8F1A}"/>
    <cellStyle name="Normal 10 2 2 2 3 2 4 2" xfId="16259" xr:uid="{D88E1DE6-EC89-4E51-AEB3-52A640776B70}"/>
    <cellStyle name="Normal 10 2 2 2 3 2 4 2 2" xfId="34690" xr:uid="{88E9B262-24CF-404F-9602-2E65447B038A}"/>
    <cellStyle name="Normal 10 2 2 2 3 2 4 3" xfId="25476" xr:uid="{B867796F-B994-4E7D-AF8C-04BA32D0B587}"/>
    <cellStyle name="Normal 10 2 2 2 3 2 5" xfId="11758" xr:uid="{D05EF736-B309-4F27-9DBF-B6071058A69F}"/>
    <cellStyle name="Normal 10 2 2 2 3 2 5 2" xfId="30189" xr:uid="{B67D754F-57D4-4084-954D-DED9A81E9716}"/>
    <cellStyle name="Normal 10 2 2 2 3 2 6" xfId="20975" xr:uid="{44C1DA94-69AF-4CDD-B5A4-2E03C2631ADE}"/>
    <cellStyle name="Normal 10 2 2 2 3 3" xfId="3054" xr:uid="{3D2B7099-F77F-4EB4-B831-30429D88122D}"/>
    <cellStyle name="Normal 10 2 2 2 3 3 2" xfId="5245" xr:uid="{0225A723-9AEA-4D06-BE96-DD7C518B5231}"/>
    <cellStyle name="Normal 10 2 2 2 3 3 2 2" xfId="9975" xr:uid="{8F4F78C1-16BA-47C0-8CE7-6E3B34F4ACD8}"/>
    <cellStyle name="Normal 10 2 2 2 3 3 2 2 2" xfId="19191" xr:uid="{CFA46BA7-012E-4B0B-9113-F5C9480E5E5D}"/>
    <cellStyle name="Normal 10 2 2 2 3 3 2 2 2 2" xfId="37622" xr:uid="{1101A60D-F49F-47D5-B6CC-D78B7F1892CE}"/>
    <cellStyle name="Normal 10 2 2 2 3 3 2 2 3" xfId="28408" xr:uid="{748BCECD-73AA-41A9-9448-F7DCD863A122}"/>
    <cellStyle name="Normal 10 2 2 2 3 3 2 3" xfId="14469" xr:uid="{720A8E69-9072-4380-B807-1B7260B82E97}"/>
    <cellStyle name="Normal 10 2 2 2 3 3 2 3 2" xfId="32900" xr:uid="{DAED0706-AE08-4B53-81C3-4ADDF6E7545D}"/>
    <cellStyle name="Normal 10 2 2 2 3 3 2 4" xfId="23686" xr:uid="{B0587951-7F25-443B-A6C2-D73AD2141891}"/>
    <cellStyle name="Normal 10 2 2 2 3 3 3" xfId="7640" xr:uid="{8C7F6732-6DD0-479D-83A6-DC2467A7E259}"/>
    <cellStyle name="Normal 10 2 2 2 3 3 3 2" xfId="16857" xr:uid="{BB1E0DF2-9F18-4ABA-866F-5F2FACC943E4}"/>
    <cellStyle name="Normal 10 2 2 2 3 3 3 2 2" xfId="35288" xr:uid="{64D34887-AFAD-4D42-A2B0-47C8F6623E34}"/>
    <cellStyle name="Normal 10 2 2 2 3 3 3 3" xfId="26074" xr:uid="{E3C20C1C-2B2B-4399-B58F-0AAEFD426798}"/>
    <cellStyle name="Normal 10 2 2 2 3 3 4" xfId="12283" xr:uid="{D3613A4C-FE73-409A-BBA4-E36979B014F5}"/>
    <cellStyle name="Normal 10 2 2 2 3 3 4 2" xfId="30714" xr:uid="{97CCF382-1AC5-4F07-A50E-DDABFFFE577C}"/>
    <cellStyle name="Normal 10 2 2 2 3 3 5" xfId="21500" xr:uid="{9D32ADDF-4ED3-472C-9078-8B2716C66B1A}"/>
    <cellStyle name="Normal 10 2 2 2 3 4" xfId="4195" xr:uid="{777F9CF6-0588-4340-B901-228E36D08E2C}"/>
    <cellStyle name="Normal 10 2 2 2 3 4 2" xfId="8925" xr:uid="{3E8E2F20-0F53-4AE6-ABCD-54E88231E8E3}"/>
    <cellStyle name="Normal 10 2 2 2 3 4 2 2" xfId="18141" xr:uid="{8448B299-807B-44F4-B9C8-02099A5BB1B4}"/>
    <cellStyle name="Normal 10 2 2 2 3 4 2 2 2" xfId="36572" xr:uid="{4A776306-92E0-45FA-9A33-512A8092151D}"/>
    <cellStyle name="Normal 10 2 2 2 3 4 2 3" xfId="27358" xr:uid="{4393A8EE-2A35-44B2-8FFD-3F99F9E23411}"/>
    <cellStyle name="Normal 10 2 2 2 3 4 3" xfId="13419" xr:uid="{F0662E94-69C9-45AF-924F-967EB01AEDCE}"/>
    <cellStyle name="Normal 10 2 2 2 3 4 3 2" xfId="31850" xr:uid="{97CE7081-72F0-4DC2-A0F3-6118EF09A1A1}"/>
    <cellStyle name="Normal 10 2 2 2 3 4 4" xfId="22636" xr:uid="{9C1B9289-B1A3-4EA3-AA60-089DC4AE72B2}"/>
    <cellStyle name="Normal 10 2 2 2 3 5" xfId="6502" xr:uid="{0725F014-AE84-4BFB-A187-BA75D4208ACB}"/>
    <cellStyle name="Normal 10 2 2 2 3 5 2" xfId="15719" xr:uid="{8C519BF1-8F9E-4916-BCA4-10BA0ED1935F}"/>
    <cellStyle name="Normal 10 2 2 2 3 5 2 2" xfId="34150" xr:uid="{B10A4631-1E5B-4EFB-BA8B-2A870D9CEEE9}"/>
    <cellStyle name="Normal 10 2 2 2 3 5 3" xfId="24936" xr:uid="{E14C76F9-392A-4732-8631-DF4741E9116D}"/>
    <cellStyle name="Normal 10 2 2 2 3 6" xfId="11233" xr:uid="{24B7F23C-7113-492B-9019-AE3B34E22355}"/>
    <cellStyle name="Normal 10 2 2 2 3 6 2" xfId="29664" xr:uid="{40506459-ED87-400A-8033-82CEE24BC2CF}"/>
    <cellStyle name="Normal 10 2 2 2 3 7" xfId="20450" xr:uid="{512DE48B-9A8B-4669-A1BB-3A50F554EB78}"/>
    <cellStyle name="Normal 10 2 2 2 4" xfId="2197" xr:uid="{6DD9F1B2-1A94-4D40-AAD5-4A1E30EE9BD6}"/>
    <cellStyle name="Normal 10 2 2 2 4 2" xfId="3245" xr:uid="{5F427E5E-F414-49F7-AA7B-424672963BB9}"/>
    <cellStyle name="Normal 10 2 2 2 4 2 2" xfId="5436" xr:uid="{F510AC0E-4B2E-449C-AA40-277B6D0CDEFB}"/>
    <cellStyle name="Normal 10 2 2 2 4 2 2 2" xfId="10166" xr:uid="{DEBC0ACD-0E4C-4304-8942-8F603C9A5353}"/>
    <cellStyle name="Normal 10 2 2 2 4 2 2 2 2" xfId="19382" xr:uid="{8889F4BF-D163-42A5-9810-ED0935AE0577}"/>
    <cellStyle name="Normal 10 2 2 2 4 2 2 2 2 2" xfId="37813" xr:uid="{74028E50-C93B-49BB-ADA4-979E7540E9BE}"/>
    <cellStyle name="Normal 10 2 2 2 4 2 2 2 3" xfId="28599" xr:uid="{457A39A9-20D1-49F9-B4A3-AF72244801DC}"/>
    <cellStyle name="Normal 10 2 2 2 4 2 2 3" xfId="14660" xr:uid="{7BB5C1DB-04F0-436D-9C08-DCE6CD05EB4B}"/>
    <cellStyle name="Normal 10 2 2 2 4 2 2 3 2" xfId="33091" xr:uid="{41BE630A-A7B9-424C-ABBB-8D1FD0A6D6AC}"/>
    <cellStyle name="Normal 10 2 2 2 4 2 2 4" xfId="23877" xr:uid="{356A5F56-58E2-4D7A-A120-E60FB5665E8E}"/>
    <cellStyle name="Normal 10 2 2 2 4 2 3" xfId="7831" xr:uid="{DA1FDBA9-ABCA-4843-8B2D-483B668E7B2C}"/>
    <cellStyle name="Normal 10 2 2 2 4 2 3 2" xfId="17048" xr:uid="{D3031AFD-DDB1-48B8-8707-F425DFFE5676}"/>
    <cellStyle name="Normal 10 2 2 2 4 2 3 2 2" xfId="35479" xr:uid="{B4A9F45A-6DBC-4B2C-9DED-CEFFD23D1FCA}"/>
    <cellStyle name="Normal 10 2 2 2 4 2 3 3" xfId="26265" xr:uid="{747AA634-9F49-475E-BEA0-EF3D294B77A4}"/>
    <cellStyle name="Normal 10 2 2 2 4 2 4" xfId="12474" xr:uid="{FF6F7C1C-D58E-40ED-B966-B93006B47826}"/>
    <cellStyle name="Normal 10 2 2 2 4 2 4 2" xfId="30905" xr:uid="{7CCC0AB5-C607-4536-A937-EDF8693F7BA4}"/>
    <cellStyle name="Normal 10 2 2 2 4 2 5" xfId="21691" xr:uid="{90DBE4F6-8E43-4142-B17B-0AE9DE926152}"/>
    <cellStyle name="Normal 10 2 2 2 4 3" xfId="4386" xr:uid="{27C0AE89-FC95-4E20-A3F5-C68C4A90AD4B}"/>
    <cellStyle name="Normal 10 2 2 2 4 3 2" xfId="9116" xr:uid="{FE9D7B82-CF61-4861-BE6B-A48C78B469B7}"/>
    <cellStyle name="Normal 10 2 2 2 4 3 2 2" xfId="18332" xr:uid="{135A1647-FE7F-418D-B553-486B26CF32E5}"/>
    <cellStyle name="Normal 10 2 2 2 4 3 2 2 2" xfId="36763" xr:uid="{06BC04B9-442F-4A6C-BCBF-77C7F706C5C5}"/>
    <cellStyle name="Normal 10 2 2 2 4 3 2 3" xfId="27549" xr:uid="{E617AB9C-5E89-4E26-A1E5-C00A77C664D5}"/>
    <cellStyle name="Normal 10 2 2 2 4 3 3" xfId="13610" xr:uid="{F9B273E1-B5CC-4BF1-9406-A2963D35FC70}"/>
    <cellStyle name="Normal 10 2 2 2 4 3 3 2" xfId="32041" xr:uid="{05B4CEFF-A089-4231-A04D-438264E5C90B}"/>
    <cellStyle name="Normal 10 2 2 2 4 3 4" xfId="22827" xr:uid="{2261D120-5C1F-4A48-B744-B3E1E9654FF2}"/>
    <cellStyle name="Normal 10 2 2 2 4 4" xfId="6708" xr:uid="{192A508F-7103-4179-852F-FFC11529DB41}"/>
    <cellStyle name="Normal 10 2 2 2 4 4 2" xfId="15925" xr:uid="{C1C8B0EC-B6D2-4438-8150-2B9F77D2C675}"/>
    <cellStyle name="Normal 10 2 2 2 4 4 2 2" xfId="34356" xr:uid="{537C5A05-39A9-43D5-A256-EF7BCF0FA024}"/>
    <cellStyle name="Normal 10 2 2 2 4 4 3" xfId="25142" xr:uid="{7E106DDF-0F3B-4531-9529-3E03C94AED34}"/>
    <cellStyle name="Normal 10 2 2 2 4 5" xfId="11424" xr:uid="{2E9796EF-64C1-4382-9E94-C0DE3FAEBEF6}"/>
    <cellStyle name="Normal 10 2 2 2 4 5 2" xfId="29855" xr:uid="{4E5F82BD-E418-4B58-A76C-6ACB616323E7}"/>
    <cellStyle name="Normal 10 2 2 2 4 6" xfId="20641" xr:uid="{437AE934-2429-414B-9F53-A51407DAA7AA}"/>
    <cellStyle name="Normal 10 2 2 2 5" xfId="2722" xr:uid="{EE172A0F-7CBB-4EFA-AF50-926F5B43331F}"/>
    <cellStyle name="Normal 10 2 2 2 5 2" xfId="4911" xr:uid="{728FE32E-8A7A-4DCB-8358-CB8E96A553AD}"/>
    <cellStyle name="Normal 10 2 2 2 5 2 2" xfId="9641" xr:uid="{F98C359B-BF7F-47CF-B629-44BBF64CF7EA}"/>
    <cellStyle name="Normal 10 2 2 2 5 2 2 2" xfId="18857" xr:uid="{2741A110-F44D-4F95-BFB9-3B3EBED72FC8}"/>
    <cellStyle name="Normal 10 2 2 2 5 2 2 2 2" xfId="37288" xr:uid="{4A4AA66D-C235-433C-8429-48A54B81C669}"/>
    <cellStyle name="Normal 10 2 2 2 5 2 2 3" xfId="28074" xr:uid="{62309DDD-3222-4786-8529-81C66A4DA371}"/>
    <cellStyle name="Normal 10 2 2 2 5 2 3" xfId="14135" xr:uid="{C602B09E-4863-41C2-B684-D83CFDAB2BB8}"/>
    <cellStyle name="Normal 10 2 2 2 5 2 3 2" xfId="32566" xr:uid="{D3CA1DDA-532B-44D7-990C-6B19045E217A}"/>
    <cellStyle name="Normal 10 2 2 2 5 2 4" xfId="23352" xr:uid="{8702C6D3-E49F-45FD-AB12-FDD39E6343D1}"/>
    <cellStyle name="Normal 10 2 2 2 5 3" xfId="7306" xr:uid="{5207C1AB-D5E2-4470-8626-D34739D81926}"/>
    <cellStyle name="Normal 10 2 2 2 5 3 2" xfId="16523" xr:uid="{364454D2-D855-4F68-964F-541B98227B27}"/>
    <cellStyle name="Normal 10 2 2 2 5 3 2 2" xfId="34954" xr:uid="{5B66AFE9-AF32-490A-A6B4-660E80519CBD}"/>
    <cellStyle name="Normal 10 2 2 2 5 3 3" xfId="25740" xr:uid="{D13EFA08-5D31-49F3-A652-8001A954660B}"/>
    <cellStyle name="Normal 10 2 2 2 5 4" xfId="11949" xr:uid="{15A4DB4E-913C-4392-AA6D-48B652CBACD4}"/>
    <cellStyle name="Normal 10 2 2 2 5 4 2" xfId="30380" xr:uid="{BE0DA33F-BAD1-412E-91D7-0EFEB900D035}"/>
    <cellStyle name="Normal 10 2 2 2 5 5" xfId="21166" xr:uid="{50452BED-4A1E-498B-AAF1-FBA2BF55AAAC}"/>
    <cellStyle name="Normal 10 2 2 2 6" xfId="3862" xr:uid="{010B48DD-5DF3-464D-A6B0-1EBBEF4B6BB9}"/>
    <cellStyle name="Normal 10 2 2 2 6 2" xfId="8591" xr:uid="{86AAB344-921E-4DE5-996D-1AE06012B9A9}"/>
    <cellStyle name="Normal 10 2 2 2 6 2 2" xfId="17807" xr:uid="{32339555-DEBE-4E95-AEC4-8D213097DEA7}"/>
    <cellStyle name="Normal 10 2 2 2 6 2 2 2" xfId="36238" xr:uid="{6DCE9645-2538-4721-B4FA-CB07C3965265}"/>
    <cellStyle name="Normal 10 2 2 2 6 2 3" xfId="27024" xr:uid="{DD570FF3-B1D5-4AB1-9226-62D2C5797393}"/>
    <cellStyle name="Normal 10 2 2 2 6 3" xfId="13085" xr:uid="{60D0BDEC-9AD4-434E-811F-8F424A892BC8}"/>
    <cellStyle name="Normal 10 2 2 2 6 3 2" xfId="31516" xr:uid="{229F2A1B-A174-47EF-AD36-F95523973E2F}"/>
    <cellStyle name="Normal 10 2 2 2 6 4" xfId="22302" xr:uid="{A984C06D-CE29-4ACD-849B-031E4F7E07BA}"/>
    <cellStyle name="Normal 10 2 2 2 7" xfId="6168" xr:uid="{39A2C623-DCD3-45B8-8B6F-989ECB0F954A}"/>
    <cellStyle name="Normal 10 2 2 2 7 2" xfId="15385" xr:uid="{2D032AB1-6059-4F74-950F-8C2F126DCA4C}"/>
    <cellStyle name="Normal 10 2 2 2 7 2 2" xfId="33816" xr:uid="{C280987A-F780-4B3D-9A75-2A32D8020708}"/>
    <cellStyle name="Normal 10 2 2 2 7 3" xfId="24602" xr:uid="{6078C239-408C-4006-BA74-7378364C42C9}"/>
    <cellStyle name="Normal 10 2 2 2 8" xfId="10899" xr:uid="{A66CBB42-DCAD-4F53-8A0C-6764A5B574C2}"/>
    <cellStyle name="Normal 10 2 2 2 8 2" xfId="29330" xr:uid="{114F1685-9AC1-412D-B6D5-D7F39162FB78}"/>
    <cellStyle name="Normal 10 2 2 2 9" xfId="20116" xr:uid="{2885BB60-4FC2-4586-804B-18D251339806}"/>
    <cellStyle name="Normal 10 2 2 3" xfId="1727" xr:uid="{276C3E31-55AC-42EA-A341-D38756F87770}"/>
    <cellStyle name="Normal 10 2 2 3 2" xfId="1892" xr:uid="{357B854C-0984-44DF-A0CC-82DDE159CB4D}"/>
    <cellStyle name="Normal 10 2 2 3 2 2" xfId="2415" xr:uid="{1DAC2737-0925-4D3A-8676-804A81D0CDB1}"/>
    <cellStyle name="Normal 10 2 2 3 2 2 2" xfId="3465" xr:uid="{DC9DDF2C-A6FD-4ACD-8E71-436092120D63}"/>
    <cellStyle name="Normal 10 2 2 3 2 2 2 2" xfId="5656" xr:uid="{49BB55CC-4E85-417C-B3F4-3823CD2E8C92}"/>
    <cellStyle name="Normal 10 2 2 3 2 2 2 2 2" xfId="10386" xr:uid="{046CE816-C745-423A-84E1-165C7DD87F90}"/>
    <cellStyle name="Normal 10 2 2 3 2 2 2 2 2 2" xfId="19602" xr:uid="{4893E567-5351-4BA1-AE72-150B768576C5}"/>
    <cellStyle name="Normal 10 2 2 3 2 2 2 2 2 2 2" xfId="38033" xr:uid="{A4AA11E2-28B6-45E1-AB52-5944A9595848}"/>
    <cellStyle name="Normal 10 2 2 3 2 2 2 2 2 3" xfId="28819" xr:uid="{95EF789E-036E-437C-A536-65F46207CCCD}"/>
    <cellStyle name="Normal 10 2 2 3 2 2 2 2 3" xfId="14880" xr:uid="{F11F5D12-1F27-4F3D-AA10-E3432DCAC572}"/>
    <cellStyle name="Normal 10 2 2 3 2 2 2 2 3 2" xfId="33311" xr:uid="{4CDD05D9-34BA-4637-8535-6DD4A6EF581E}"/>
    <cellStyle name="Normal 10 2 2 3 2 2 2 2 4" xfId="24097" xr:uid="{8E11C6B1-9BDD-4999-AB2C-5E887D0872EC}"/>
    <cellStyle name="Normal 10 2 2 3 2 2 2 3" xfId="8051" xr:uid="{968D10D5-29B6-4E13-82B1-C306B9524899}"/>
    <cellStyle name="Normal 10 2 2 3 2 2 2 3 2" xfId="17268" xr:uid="{4BD069FD-DF4F-417D-9A85-C02A46575F5C}"/>
    <cellStyle name="Normal 10 2 2 3 2 2 2 3 2 2" xfId="35699" xr:uid="{21631DC7-EB10-4CAD-827A-62DC0ECCE4F9}"/>
    <cellStyle name="Normal 10 2 2 3 2 2 2 3 3" xfId="26485" xr:uid="{39476967-E160-4265-9C10-CCA408A9DBB5}"/>
    <cellStyle name="Normal 10 2 2 3 2 2 2 4" xfId="12694" xr:uid="{CF716D02-8EFA-4F05-B41F-7E4C8D4CFCB7}"/>
    <cellStyle name="Normal 10 2 2 3 2 2 2 4 2" xfId="31125" xr:uid="{3800EDE8-357B-4086-83D0-997091FA125E}"/>
    <cellStyle name="Normal 10 2 2 3 2 2 2 5" xfId="21911" xr:uid="{67A172DB-B3FE-4373-AE81-20402B6D2379}"/>
    <cellStyle name="Normal 10 2 2 3 2 2 3" xfId="4606" xr:uid="{07FA6941-EEB7-4AC3-9E00-595BE533B4A0}"/>
    <cellStyle name="Normal 10 2 2 3 2 2 3 2" xfId="9336" xr:uid="{9A479979-C8FA-4DFC-8FFA-7A5A319491D3}"/>
    <cellStyle name="Normal 10 2 2 3 2 2 3 2 2" xfId="18552" xr:uid="{B408099B-E951-4627-BEE4-B943505097F0}"/>
    <cellStyle name="Normal 10 2 2 3 2 2 3 2 2 2" xfId="36983" xr:uid="{FEFDECC7-BF01-4107-A6BD-5F30A887D2E5}"/>
    <cellStyle name="Normal 10 2 2 3 2 2 3 2 3" xfId="27769" xr:uid="{DF2D9008-8B7E-4726-BA57-21B59561FDFC}"/>
    <cellStyle name="Normal 10 2 2 3 2 2 3 3" xfId="13830" xr:uid="{D044273F-4F16-4225-A69C-630004D9DA16}"/>
    <cellStyle name="Normal 10 2 2 3 2 2 3 3 2" xfId="32261" xr:uid="{E2E11808-CF88-4A84-8E61-B8029069AFEB}"/>
    <cellStyle name="Normal 10 2 2 3 2 2 3 4" xfId="23047" xr:uid="{A6DBD742-4C53-40FD-9CA6-6E980F1063E6}"/>
    <cellStyle name="Normal 10 2 2 3 2 2 4" xfId="6928" xr:uid="{2E432BB7-2D6D-4E05-8B25-7471290B20DC}"/>
    <cellStyle name="Normal 10 2 2 3 2 2 4 2" xfId="16145" xr:uid="{D1F18057-355A-4416-AEC9-AEB9B3E6523E}"/>
    <cellStyle name="Normal 10 2 2 3 2 2 4 2 2" xfId="34576" xr:uid="{F53CEA33-9B6B-4742-9935-156D1D1D860B}"/>
    <cellStyle name="Normal 10 2 2 3 2 2 4 3" xfId="25362" xr:uid="{16806210-A449-4A05-A67A-EC25FB80E936}"/>
    <cellStyle name="Normal 10 2 2 3 2 2 5" xfId="11644" xr:uid="{342A7CCB-2710-479C-9324-2DDEB4804CF9}"/>
    <cellStyle name="Normal 10 2 2 3 2 2 5 2" xfId="30075" xr:uid="{AC219DC3-6B94-46E6-935F-4BA6AC80E263}"/>
    <cellStyle name="Normal 10 2 2 3 2 2 6" xfId="20861" xr:uid="{45399662-4AF6-4AA6-A24E-F9466BB0D051}"/>
    <cellStyle name="Normal 10 2 2 3 2 3" xfId="2940" xr:uid="{41CEBDCA-6C44-481A-950B-DEE788914522}"/>
    <cellStyle name="Normal 10 2 2 3 2 3 2" xfId="5131" xr:uid="{FA3A50AD-C6DA-4FDE-906A-6EFB9BD08FF9}"/>
    <cellStyle name="Normal 10 2 2 3 2 3 2 2" xfId="9861" xr:uid="{4AC8BD98-2378-4F74-9904-B25B88EDFF0E}"/>
    <cellStyle name="Normal 10 2 2 3 2 3 2 2 2" xfId="19077" xr:uid="{A9C1CCA5-6167-405B-B204-85481DD9F3DF}"/>
    <cellStyle name="Normal 10 2 2 3 2 3 2 2 2 2" xfId="37508" xr:uid="{B8A4CA5B-7D4B-4A32-B0F8-F4E249F9FB4D}"/>
    <cellStyle name="Normal 10 2 2 3 2 3 2 2 3" xfId="28294" xr:uid="{2517E2C9-B816-4206-B065-2573CF64CF33}"/>
    <cellStyle name="Normal 10 2 2 3 2 3 2 3" xfId="14355" xr:uid="{4D0D79FD-4A50-4BF5-82DF-CD397D0598CF}"/>
    <cellStyle name="Normal 10 2 2 3 2 3 2 3 2" xfId="32786" xr:uid="{19C1E5C2-116B-4795-9D0B-A15960ADEFCE}"/>
    <cellStyle name="Normal 10 2 2 3 2 3 2 4" xfId="23572" xr:uid="{F4317436-5B9B-497E-ACD6-2BF7D60406A2}"/>
    <cellStyle name="Normal 10 2 2 3 2 3 3" xfId="7526" xr:uid="{A711D157-3DF3-432B-9603-E9775CB02E81}"/>
    <cellStyle name="Normal 10 2 2 3 2 3 3 2" xfId="16743" xr:uid="{9E089F18-D7C2-4095-A218-4B5702F628F2}"/>
    <cellStyle name="Normal 10 2 2 3 2 3 3 2 2" xfId="35174" xr:uid="{10BE10D3-3430-4D30-8182-4BDBEF200CB4}"/>
    <cellStyle name="Normal 10 2 2 3 2 3 3 3" xfId="25960" xr:uid="{45A26FE3-4B1E-423A-8A60-48632BA3D015}"/>
    <cellStyle name="Normal 10 2 2 3 2 3 4" xfId="12169" xr:uid="{40EFC877-EA2A-433F-B253-64E8BBDDB867}"/>
    <cellStyle name="Normal 10 2 2 3 2 3 4 2" xfId="30600" xr:uid="{4E5EB7B1-A323-435A-84A5-805F20C16F01}"/>
    <cellStyle name="Normal 10 2 2 3 2 3 5" xfId="21386" xr:uid="{D220C270-9C81-4F93-895F-740CC32D2681}"/>
    <cellStyle name="Normal 10 2 2 3 2 4" xfId="4081" xr:uid="{9F82E985-7A73-4E7C-8E55-17E7DFEE9E44}"/>
    <cellStyle name="Normal 10 2 2 3 2 4 2" xfId="8811" xr:uid="{A97B0F64-51F3-463A-A097-A2547B9F4FFE}"/>
    <cellStyle name="Normal 10 2 2 3 2 4 2 2" xfId="18027" xr:uid="{8529433D-573B-44B5-913B-43C100A96D21}"/>
    <cellStyle name="Normal 10 2 2 3 2 4 2 2 2" xfId="36458" xr:uid="{2139AE96-B4FA-413C-8A49-9CA15104418A}"/>
    <cellStyle name="Normal 10 2 2 3 2 4 2 3" xfId="27244" xr:uid="{84386017-000A-430B-B6F2-04510F382553}"/>
    <cellStyle name="Normal 10 2 2 3 2 4 3" xfId="13305" xr:uid="{2BFB2FCF-30E1-4DA6-BC70-D4FB134A3D5E}"/>
    <cellStyle name="Normal 10 2 2 3 2 4 3 2" xfId="31736" xr:uid="{85AA6C0A-E6EE-4465-B973-54328E114817}"/>
    <cellStyle name="Normal 10 2 2 3 2 4 4" xfId="22522" xr:uid="{608F515F-97AF-4481-972C-EEED785F3E2B}"/>
    <cellStyle name="Normal 10 2 2 3 2 5" xfId="6388" xr:uid="{7356B358-1AFE-4E25-BCB1-6EB1BC64B26F}"/>
    <cellStyle name="Normal 10 2 2 3 2 5 2" xfId="15605" xr:uid="{7A848676-294D-47A2-B728-975CFBE978BD}"/>
    <cellStyle name="Normal 10 2 2 3 2 5 2 2" xfId="34036" xr:uid="{A0BD1474-0AA3-45B6-8306-427C346AAB01}"/>
    <cellStyle name="Normal 10 2 2 3 2 5 3" xfId="24822" xr:uid="{E2128872-EDC6-4A33-BE19-9C581DE5149E}"/>
    <cellStyle name="Normal 10 2 2 3 2 6" xfId="11119" xr:uid="{72755D98-306C-4FE3-9903-D572FE18D529}"/>
    <cellStyle name="Normal 10 2 2 3 2 6 2" xfId="29550" xr:uid="{D6603B98-1FC2-4467-9CC9-12EFF5FF72B6}"/>
    <cellStyle name="Normal 10 2 2 3 2 7" xfId="20336" xr:uid="{CDA05BC3-1D6A-4DCA-99D4-DCBFA43FED1D}"/>
    <cellStyle name="Normal 10 2 2 3 3" xfId="2060" xr:uid="{22A966B9-38B9-4D3D-BA77-F6BEE9DDAB32}"/>
    <cellStyle name="Normal 10 2 2 3 3 2" xfId="2583" xr:uid="{23555D29-59F0-4C64-B847-5CCE59A3DABD}"/>
    <cellStyle name="Normal 10 2 2 3 3 2 2" xfId="3633" xr:uid="{50990CD0-7742-4517-8625-8987B08CF936}"/>
    <cellStyle name="Normal 10 2 2 3 3 2 2 2" xfId="5824" xr:uid="{37787674-7452-4067-B870-9BA042F0D0ED}"/>
    <cellStyle name="Normal 10 2 2 3 3 2 2 2 2" xfId="10554" xr:uid="{F54DC7D3-9740-42A3-819D-338F936B151C}"/>
    <cellStyle name="Normal 10 2 2 3 3 2 2 2 2 2" xfId="19770" xr:uid="{C2DF4D22-88C9-4C95-917E-6FB2DBE6C6DF}"/>
    <cellStyle name="Normal 10 2 2 3 3 2 2 2 2 2 2" xfId="38201" xr:uid="{46A1BC65-CC1A-4CC7-AF24-E7549B08123C}"/>
    <cellStyle name="Normal 10 2 2 3 3 2 2 2 2 3" xfId="28987" xr:uid="{F11A17E4-2013-434B-93F2-5314AA61963B}"/>
    <cellStyle name="Normal 10 2 2 3 3 2 2 2 3" xfId="15048" xr:uid="{02B9C76F-4BC4-4552-B475-136742398B11}"/>
    <cellStyle name="Normal 10 2 2 3 3 2 2 2 3 2" xfId="33479" xr:uid="{047E33CC-9289-4B05-B66C-A9C09C811C8A}"/>
    <cellStyle name="Normal 10 2 2 3 3 2 2 2 4" xfId="24265" xr:uid="{CA636E47-0D51-43EE-87BF-FD32F411B348}"/>
    <cellStyle name="Normal 10 2 2 3 3 2 2 3" xfId="8219" xr:uid="{CF65339A-C7B4-432C-A464-C8DB70B736E5}"/>
    <cellStyle name="Normal 10 2 2 3 3 2 2 3 2" xfId="17436" xr:uid="{E32A4AF6-0A68-471D-9C68-6D835DFA4207}"/>
    <cellStyle name="Normal 10 2 2 3 3 2 2 3 2 2" xfId="35867" xr:uid="{FA38056D-6A2E-4893-8735-27046BD9DD79}"/>
    <cellStyle name="Normal 10 2 2 3 3 2 2 3 3" xfId="26653" xr:uid="{4E0EADF0-6C37-42A1-B08D-6A474E5B99BE}"/>
    <cellStyle name="Normal 10 2 2 3 3 2 2 4" xfId="12862" xr:uid="{701A21E0-5D0D-4C1F-B4DB-6AAF80A530C1}"/>
    <cellStyle name="Normal 10 2 2 3 3 2 2 4 2" xfId="31293" xr:uid="{A3EF9791-8D9A-405A-9586-1E4E452045C5}"/>
    <cellStyle name="Normal 10 2 2 3 3 2 2 5" xfId="22079" xr:uid="{71C02C62-CB41-4F9F-901E-7773DE882B26}"/>
    <cellStyle name="Normal 10 2 2 3 3 2 3" xfId="4774" xr:uid="{4E5E95C8-6DB8-45CC-9B27-1DD4B33DCF9B}"/>
    <cellStyle name="Normal 10 2 2 3 3 2 3 2" xfId="9504" xr:uid="{8B4B2A0D-75B6-4E35-A406-BC32D28CDC9E}"/>
    <cellStyle name="Normal 10 2 2 3 3 2 3 2 2" xfId="18720" xr:uid="{6C9892E8-2F39-4058-A5DE-7F88B466B196}"/>
    <cellStyle name="Normal 10 2 2 3 3 2 3 2 2 2" xfId="37151" xr:uid="{4680EA3F-6978-4D9F-9FC0-7A49479DD8E0}"/>
    <cellStyle name="Normal 10 2 2 3 3 2 3 2 3" xfId="27937" xr:uid="{18315650-A6D8-40DB-B694-1D1A76EE5493}"/>
    <cellStyle name="Normal 10 2 2 3 3 2 3 3" xfId="13998" xr:uid="{CB17F822-015A-4AD7-AB33-9E2AD2CF5F29}"/>
    <cellStyle name="Normal 10 2 2 3 3 2 3 3 2" xfId="32429" xr:uid="{68D50768-CAE5-45DD-BC04-BC89DDA712C3}"/>
    <cellStyle name="Normal 10 2 2 3 3 2 3 4" xfId="23215" xr:uid="{185860FE-0729-43D2-B143-8493ABC67DD5}"/>
    <cellStyle name="Normal 10 2 2 3 3 2 4" xfId="7096" xr:uid="{56C34423-64A8-44A5-BE45-754E3F1AA395}"/>
    <cellStyle name="Normal 10 2 2 3 3 2 4 2" xfId="16313" xr:uid="{87E78621-AB19-4D12-8093-30F7D59E6358}"/>
    <cellStyle name="Normal 10 2 2 3 3 2 4 2 2" xfId="34744" xr:uid="{E0ABFD37-40D4-48AF-AF4F-3BA92E7E043A}"/>
    <cellStyle name="Normal 10 2 2 3 3 2 4 3" xfId="25530" xr:uid="{14E5DFCA-4AD0-4CB4-BE08-00A8E33A7F85}"/>
    <cellStyle name="Normal 10 2 2 3 3 2 5" xfId="11812" xr:uid="{1B2FE811-1E76-4F14-B7F1-FC1F15E6EDE9}"/>
    <cellStyle name="Normal 10 2 2 3 3 2 5 2" xfId="30243" xr:uid="{63EBF42D-8BF0-497A-9070-4B267C62BD70}"/>
    <cellStyle name="Normal 10 2 2 3 3 2 6" xfId="21029" xr:uid="{BBE1E051-262C-4B6E-84A9-835237C2C265}"/>
    <cellStyle name="Normal 10 2 2 3 3 3" xfId="3108" xr:uid="{A15EF733-BC00-456E-98A6-EB9568EDD232}"/>
    <cellStyle name="Normal 10 2 2 3 3 3 2" xfId="5299" xr:uid="{CC921BAD-E962-46B0-AEBD-4D764320ED9C}"/>
    <cellStyle name="Normal 10 2 2 3 3 3 2 2" xfId="10029" xr:uid="{4A60844D-9125-4F5F-A887-D6AA99343000}"/>
    <cellStyle name="Normal 10 2 2 3 3 3 2 2 2" xfId="19245" xr:uid="{9155257E-B23D-46DE-9156-370EC6063E66}"/>
    <cellStyle name="Normal 10 2 2 3 3 3 2 2 2 2" xfId="37676" xr:uid="{0018725D-A28F-48BA-BCB5-48CBE66222D8}"/>
    <cellStyle name="Normal 10 2 2 3 3 3 2 2 3" xfId="28462" xr:uid="{AE637038-8B26-4A48-AD0B-7EF319975BF3}"/>
    <cellStyle name="Normal 10 2 2 3 3 3 2 3" xfId="14523" xr:uid="{04A21697-890F-469E-AD6F-91286A7B8F72}"/>
    <cellStyle name="Normal 10 2 2 3 3 3 2 3 2" xfId="32954" xr:uid="{511961A0-9768-470A-85B7-6B207EC11EBD}"/>
    <cellStyle name="Normal 10 2 2 3 3 3 2 4" xfId="23740" xr:uid="{F7A29E2F-652E-47BD-BBD8-AF40E7E16D40}"/>
    <cellStyle name="Normal 10 2 2 3 3 3 3" xfId="7694" xr:uid="{A3C6416A-8BB1-4246-8201-738F8994ECCA}"/>
    <cellStyle name="Normal 10 2 2 3 3 3 3 2" xfId="16911" xr:uid="{9E3EF815-D0B7-4E52-B6AC-693E2021C397}"/>
    <cellStyle name="Normal 10 2 2 3 3 3 3 2 2" xfId="35342" xr:uid="{52133B9A-7273-431F-81C4-2D1C55694445}"/>
    <cellStyle name="Normal 10 2 2 3 3 3 3 3" xfId="26128" xr:uid="{C6B76317-E09C-465A-925E-BEB3705C188D}"/>
    <cellStyle name="Normal 10 2 2 3 3 3 4" xfId="12337" xr:uid="{E9408B3C-8C0A-4E36-B03F-11F613BECAA2}"/>
    <cellStyle name="Normal 10 2 2 3 3 3 4 2" xfId="30768" xr:uid="{E4F27C25-F2F0-44AC-B0A1-CFE45F21B3F1}"/>
    <cellStyle name="Normal 10 2 2 3 3 3 5" xfId="21554" xr:uid="{6E3E0D11-2CD4-42C0-804F-A24E08C79CAA}"/>
    <cellStyle name="Normal 10 2 2 3 3 4" xfId="4249" xr:uid="{B0D3AE5D-C09F-45C5-ABE6-F49867A24793}"/>
    <cellStyle name="Normal 10 2 2 3 3 4 2" xfId="8979" xr:uid="{E962BDD6-7D56-4702-8330-211588A2BE5F}"/>
    <cellStyle name="Normal 10 2 2 3 3 4 2 2" xfId="18195" xr:uid="{263DEC12-8D37-4AC6-80CB-09C60D8BF045}"/>
    <cellStyle name="Normal 10 2 2 3 3 4 2 2 2" xfId="36626" xr:uid="{521CCB17-5C90-4F1C-A40F-15DC5DEF0616}"/>
    <cellStyle name="Normal 10 2 2 3 3 4 2 3" xfId="27412" xr:uid="{F414EBF1-B3F5-443B-AE23-41D7966C45CC}"/>
    <cellStyle name="Normal 10 2 2 3 3 4 3" xfId="13473" xr:uid="{48A5B1D1-5789-4E39-BCF9-0121DCD1F1D6}"/>
    <cellStyle name="Normal 10 2 2 3 3 4 3 2" xfId="31904" xr:uid="{C39AAA57-55B2-4A11-A4BB-01DE8DD61700}"/>
    <cellStyle name="Normal 10 2 2 3 3 4 4" xfId="22690" xr:uid="{16AAE1A1-FE8E-44A3-A447-2AF88D74F2B4}"/>
    <cellStyle name="Normal 10 2 2 3 3 5" xfId="6556" xr:uid="{117B9046-D09D-4117-963C-F1DCBEFA63AB}"/>
    <cellStyle name="Normal 10 2 2 3 3 5 2" xfId="15773" xr:uid="{795A9E52-5849-4E87-A87E-D7709841D571}"/>
    <cellStyle name="Normal 10 2 2 3 3 5 2 2" xfId="34204" xr:uid="{6694DC4F-FC8D-4FBF-A11F-93D659CCA650}"/>
    <cellStyle name="Normal 10 2 2 3 3 5 3" xfId="24990" xr:uid="{B3E7844A-2A0D-4A01-9826-BBEAC3E6BDF4}"/>
    <cellStyle name="Normal 10 2 2 3 3 6" xfId="11287" xr:uid="{26298FC1-22C6-4B89-B919-A5EDB428E928}"/>
    <cellStyle name="Normal 10 2 2 3 3 6 2" xfId="29718" xr:uid="{CDA96CB1-079E-48BF-86B8-B429B9560F96}"/>
    <cellStyle name="Normal 10 2 2 3 3 7" xfId="20504" xr:uid="{E66F9AC6-2023-4D06-B401-06CB320CEE91}"/>
    <cellStyle name="Normal 10 2 2 3 4" xfId="2251" xr:uid="{FA3729D0-C537-4D74-9246-CBDCEAC75695}"/>
    <cellStyle name="Normal 10 2 2 3 4 2" xfId="3299" xr:uid="{4DB9BC0F-D220-404B-9399-53575E63363D}"/>
    <cellStyle name="Normal 10 2 2 3 4 2 2" xfId="5490" xr:uid="{956D11AA-48AC-4931-88A8-25E0C767CE73}"/>
    <cellStyle name="Normal 10 2 2 3 4 2 2 2" xfId="10220" xr:uid="{D7360671-3D18-428E-8C92-CF8531C6647A}"/>
    <cellStyle name="Normal 10 2 2 3 4 2 2 2 2" xfId="19436" xr:uid="{A57C5008-B09F-40AC-9B4C-5A7D9049B6DC}"/>
    <cellStyle name="Normal 10 2 2 3 4 2 2 2 2 2" xfId="37867" xr:uid="{92A5F354-9C2B-4C2F-913F-DD01A4E94E3F}"/>
    <cellStyle name="Normal 10 2 2 3 4 2 2 2 3" xfId="28653" xr:uid="{668F7224-28E4-4DF3-8259-FC7D0E5C8CA4}"/>
    <cellStyle name="Normal 10 2 2 3 4 2 2 3" xfId="14714" xr:uid="{4073C32F-A720-4E14-9EB6-2992E7597188}"/>
    <cellStyle name="Normal 10 2 2 3 4 2 2 3 2" xfId="33145" xr:uid="{A3D923DA-9CAE-4763-82A8-C7FD79608567}"/>
    <cellStyle name="Normal 10 2 2 3 4 2 2 4" xfId="23931" xr:uid="{52E7E9F4-033F-4390-9BAF-EFC9495A594A}"/>
    <cellStyle name="Normal 10 2 2 3 4 2 3" xfId="7885" xr:uid="{222EC5E3-C39E-4314-8E4A-B5B36BDCF4C9}"/>
    <cellStyle name="Normal 10 2 2 3 4 2 3 2" xfId="17102" xr:uid="{36957A16-19BB-4474-8619-B9CCCF8AC409}"/>
    <cellStyle name="Normal 10 2 2 3 4 2 3 2 2" xfId="35533" xr:uid="{B9D1A5A2-E487-41D4-B13E-125CE5C9211B}"/>
    <cellStyle name="Normal 10 2 2 3 4 2 3 3" xfId="26319" xr:uid="{BB2FCBF7-45F5-4EBA-AF8D-611515601780}"/>
    <cellStyle name="Normal 10 2 2 3 4 2 4" xfId="12528" xr:uid="{3EFCEAA6-B013-4E04-9636-9C0CC937874C}"/>
    <cellStyle name="Normal 10 2 2 3 4 2 4 2" xfId="30959" xr:uid="{F458082B-579D-475F-92F3-929EB1BFC79C}"/>
    <cellStyle name="Normal 10 2 2 3 4 2 5" xfId="21745" xr:uid="{674FA01D-A486-49F9-958B-B76CC4145D43}"/>
    <cellStyle name="Normal 10 2 2 3 4 3" xfId="4440" xr:uid="{D82148C1-0123-43FB-8C0B-3110B7E9412C}"/>
    <cellStyle name="Normal 10 2 2 3 4 3 2" xfId="9170" xr:uid="{AA4D46F1-9C59-437D-B48E-2A9D2179843E}"/>
    <cellStyle name="Normal 10 2 2 3 4 3 2 2" xfId="18386" xr:uid="{5E9313CD-D3ED-493A-9A26-E48515CAADE4}"/>
    <cellStyle name="Normal 10 2 2 3 4 3 2 2 2" xfId="36817" xr:uid="{5C4AB29E-CC22-4D18-A77E-DE89702EAC88}"/>
    <cellStyle name="Normal 10 2 2 3 4 3 2 3" xfId="27603" xr:uid="{1E85315E-E36E-40CF-BC6D-ECC0214DF6D3}"/>
    <cellStyle name="Normal 10 2 2 3 4 3 3" xfId="13664" xr:uid="{7A0D796D-09DD-44C9-93BA-47E2CD5B2B57}"/>
    <cellStyle name="Normal 10 2 2 3 4 3 3 2" xfId="32095" xr:uid="{D275266D-AE50-4091-9173-61D4F2C78527}"/>
    <cellStyle name="Normal 10 2 2 3 4 3 4" xfId="22881" xr:uid="{18128FC0-97E3-4FC9-B314-EC584D9FDA9C}"/>
    <cellStyle name="Normal 10 2 2 3 4 4" xfId="6762" xr:uid="{05335B69-17B6-488A-BEC2-94EA8575AC97}"/>
    <cellStyle name="Normal 10 2 2 3 4 4 2" xfId="15979" xr:uid="{133705C1-A80D-4CA2-A9DA-EC0FB42E0AF0}"/>
    <cellStyle name="Normal 10 2 2 3 4 4 2 2" xfId="34410" xr:uid="{2B62673B-D501-438B-B896-21EBA88F48A2}"/>
    <cellStyle name="Normal 10 2 2 3 4 4 3" xfId="25196" xr:uid="{C6F7BD71-B9DF-42B5-A41B-81605AA126A9}"/>
    <cellStyle name="Normal 10 2 2 3 4 5" xfId="11478" xr:uid="{932E7865-36CB-4C0A-8D26-3E916603F192}"/>
    <cellStyle name="Normal 10 2 2 3 4 5 2" xfId="29909" xr:uid="{5693C865-DEA4-44B6-8B26-21EF98AA2988}"/>
    <cellStyle name="Normal 10 2 2 3 4 6" xfId="20695" xr:uid="{2BA46851-ABB6-4C58-A31A-0278E0F361F7}"/>
    <cellStyle name="Normal 10 2 2 3 5" xfId="2776" xr:uid="{067487C0-8CAB-458B-96E3-4AB6FDE19AC3}"/>
    <cellStyle name="Normal 10 2 2 3 5 2" xfId="4965" xr:uid="{CCA15160-10B4-4894-A820-BB607F706092}"/>
    <cellStyle name="Normal 10 2 2 3 5 2 2" xfId="9695" xr:uid="{ADBBE97B-0EA3-405D-BD45-D92C36C56448}"/>
    <cellStyle name="Normal 10 2 2 3 5 2 2 2" xfId="18911" xr:uid="{AE09B30E-2BF0-4879-9682-C090D17820E0}"/>
    <cellStyle name="Normal 10 2 2 3 5 2 2 2 2" xfId="37342" xr:uid="{82AAAE61-D6A7-480E-A980-98581F79D3DF}"/>
    <cellStyle name="Normal 10 2 2 3 5 2 2 3" xfId="28128" xr:uid="{A166960B-96C9-406A-B317-E2A233FDF30C}"/>
    <cellStyle name="Normal 10 2 2 3 5 2 3" xfId="14189" xr:uid="{95CD9FF6-1F79-4869-9FA2-F3385664A3EF}"/>
    <cellStyle name="Normal 10 2 2 3 5 2 3 2" xfId="32620" xr:uid="{AE1CD9FB-F4DB-404E-A6F8-70C0BC950780}"/>
    <cellStyle name="Normal 10 2 2 3 5 2 4" xfId="23406" xr:uid="{ED0FAB57-AF57-42AA-A762-DC37F4D7B621}"/>
    <cellStyle name="Normal 10 2 2 3 5 3" xfId="7360" xr:uid="{0FDBDA94-51DD-4AAE-80F7-E42AC539FDD0}"/>
    <cellStyle name="Normal 10 2 2 3 5 3 2" xfId="16577" xr:uid="{561CAF0F-5CD0-4446-90B6-DB7BA377692F}"/>
    <cellStyle name="Normal 10 2 2 3 5 3 2 2" xfId="35008" xr:uid="{55502AA5-B5EF-4D82-8F2D-B47797BB2486}"/>
    <cellStyle name="Normal 10 2 2 3 5 3 3" xfId="25794" xr:uid="{5ECC9750-D6E4-4D81-8EB9-815459E255D0}"/>
    <cellStyle name="Normal 10 2 2 3 5 4" xfId="12003" xr:uid="{03295609-E26E-439C-BDDB-A09746474B4A}"/>
    <cellStyle name="Normal 10 2 2 3 5 4 2" xfId="30434" xr:uid="{1A1B5ED5-CECA-4EF7-A0CB-8A3E03E56DAE}"/>
    <cellStyle name="Normal 10 2 2 3 5 5" xfId="21220" xr:uid="{687BAC69-F0E8-4EB8-9FD3-E15D8B1E15A4}"/>
    <cellStyle name="Normal 10 2 2 3 6" xfId="3916" xr:uid="{8BFB0F68-73DD-4422-8EF1-7F0F5B94FF89}"/>
    <cellStyle name="Normal 10 2 2 3 6 2" xfId="8645" xr:uid="{639FD7DA-D188-478A-86F8-2C0A9FB3072E}"/>
    <cellStyle name="Normal 10 2 2 3 6 2 2" xfId="17861" xr:uid="{93A8E230-E3D2-4B1A-83C8-A5B7E12EAB72}"/>
    <cellStyle name="Normal 10 2 2 3 6 2 2 2" xfId="36292" xr:uid="{DA9E39AE-849F-499D-B823-12937979BE4E}"/>
    <cellStyle name="Normal 10 2 2 3 6 2 3" xfId="27078" xr:uid="{DCFC00F8-1729-4781-A563-ADE7207C4F51}"/>
    <cellStyle name="Normal 10 2 2 3 6 3" xfId="13139" xr:uid="{E91EE963-5C8B-45D8-9DD3-1EC2AFD82A6E}"/>
    <cellStyle name="Normal 10 2 2 3 6 3 2" xfId="31570" xr:uid="{428252DE-12C2-4B51-8BEE-4F3EA150A2C0}"/>
    <cellStyle name="Normal 10 2 2 3 6 4" xfId="22356" xr:uid="{D1395A9F-670D-48E0-9201-F46AF9229531}"/>
    <cellStyle name="Normal 10 2 2 3 7" xfId="6222" xr:uid="{0B02A135-A7C6-4CCB-91B0-8CB70577D100}"/>
    <cellStyle name="Normal 10 2 2 3 7 2" xfId="15439" xr:uid="{66668479-EF14-4D52-9046-7570EC98AB09}"/>
    <cellStyle name="Normal 10 2 2 3 7 2 2" xfId="33870" xr:uid="{12DB5E6E-83EB-4AF8-8161-CCF2BA75F7F5}"/>
    <cellStyle name="Normal 10 2 2 3 7 3" xfId="24656" xr:uid="{4AC6421C-7EB1-4031-90E6-DE8E81AF3025}"/>
    <cellStyle name="Normal 10 2 2 3 8" xfId="10953" xr:uid="{398C20AC-0693-492C-B845-D2744DE5A3C1}"/>
    <cellStyle name="Normal 10 2 2 3 8 2" xfId="29384" xr:uid="{A7ED9697-BD4C-40D5-B4F7-DFBE790DC46A}"/>
    <cellStyle name="Normal 10 2 2 3 9" xfId="20170" xr:uid="{6AAFF40A-E47D-45C5-BB26-4284561BBFE4}"/>
    <cellStyle name="Normal 10 2 2 4" xfId="1782" xr:uid="{200F8835-3FAD-4EA9-9C41-5B1AF2463031}"/>
    <cellStyle name="Normal 10 2 2 4 2" xfId="2306" xr:uid="{0CF0AD18-89B0-490F-BCE9-726BF343F8BB}"/>
    <cellStyle name="Normal 10 2 2 4 2 2" xfId="3355" xr:uid="{470FBE13-C919-4360-A7AA-1583088660E3}"/>
    <cellStyle name="Normal 10 2 2 4 2 2 2" xfId="5546" xr:uid="{93174C5A-9F37-428A-9543-65F218D12681}"/>
    <cellStyle name="Normal 10 2 2 4 2 2 2 2" xfId="10276" xr:uid="{E708D308-9C21-4EB3-BF35-B334B2B48F68}"/>
    <cellStyle name="Normal 10 2 2 4 2 2 2 2 2" xfId="19492" xr:uid="{E5F90083-A0B8-47E3-84FF-D0758EEA572E}"/>
    <cellStyle name="Normal 10 2 2 4 2 2 2 2 2 2" xfId="37923" xr:uid="{CF6917DB-B335-4BA7-87EB-3B83E5DFDA33}"/>
    <cellStyle name="Normal 10 2 2 4 2 2 2 2 3" xfId="28709" xr:uid="{11185A2C-27FF-48CA-A1FB-CF805389ABE2}"/>
    <cellStyle name="Normal 10 2 2 4 2 2 2 3" xfId="14770" xr:uid="{628EB6FA-BF07-44A8-9673-C99AE7AE391E}"/>
    <cellStyle name="Normal 10 2 2 4 2 2 2 3 2" xfId="33201" xr:uid="{CAFB0963-D4CD-4912-A5A0-0F233C3FC293}"/>
    <cellStyle name="Normal 10 2 2 4 2 2 2 4" xfId="23987" xr:uid="{4ABD9B7D-3493-45FB-B10C-6A53D921C44A}"/>
    <cellStyle name="Normal 10 2 2 4 2 2 3" xfId="7941" xr:uid="{D05FC21A-2C91-42B8-A56F-AAE2C901A0B8}"/>
    <cellStyle name="Normal 10 2 2 4 2 2 3 2" xfId="17158" xr:uid="{81EA2DCB-3C16-4531-B544-7D26E5C3734B}"/>
    <cellStyle name="Normal 10 2 2 4 2 2 3 2 2" xfId="35589" xr:uid="{52FA00E4-15DD-4083-9352-FE808F7EC8CE}"/>
    <cellStyle name="Normal 10 2 2 4 2 2 3 3" xfId="26375" xr:uid="{348BC65D-F8B8-431A-9824-A831B4449CDA}"/>
    <cellStyle name="Normal 10 2 2 4 2 2 4" xfId="12584" xr:uid="{8C09E5F7-1F0D-44C2-8A07-ED61EF86C50C}"/>
    <cellStyle name="Normal 10 2 2 4 2 2 4 2" xfId="31015" xr:uid="{C479D594-3981-49CB-B60A-8C25A437F1F9}"/>
    <cellStyle name="Normal 10 2 2 4 2 2 5" xfId="21801" xr:uid="{BA97B926-BA38-41AF-B7DA-6740C21A3DCD}"/>
    <cellStyle name="Normal 10 2 2 4 2 3" xfId="4496" xr:uid="{A9EA60F9-17E3-486A-9035-AC5AB72E5A40}"/>
    <cellStyle name="Normal 10 2 2 4 2 3 2" xfId="9226" xr:uid="{F8EC20D0-80D8-4919-A50E-F433710BE899}"/>
    <cellStyle name="Normal 10 2 2 4 2 3 2 2" xfId="18442" xr:uid="{7DA173E3-3D05-4837-82EC-898F38684823}"/>
    <cellStyle name="Normal 10 2 2 4 2 3 2 2 2" xfId="36873" xr:uid="{FD508809-7514-48F5-8D69-E2FA48F1EE07}"/>
    <cellStyle name="Normal 10 2 2 4 2 3 2 3" xfId="27659" xr:uid="{E2BD927C-2564-474C-97ED-16886CDC5D3A}"/>
    <cellStyle name="Normal 10 2 2 4 2 3 3" xfId="13720" xr:uid="{078815B8-A2E0-45D6-8B09-9E1057192A45}"/>
    <cellStyle name="Normal 10 2 2 4 2 3 3 2" xfId="32151" xr:uid="{030EBF0C-7FF4-43BA-8867-37E634C31FB2}"/>
    <cellStyle name="Normal 10 2 2 4 2 3 4" xfId="22937" xr:uid="{15EBD161-6FB0-44F8-93EA-4152D5E492B7}"/>
    <cellStyle name="Normal 10 2 2 4 2 4" xfId="6818" xr:uid="{902F5B3F-21D7-4AA0-9738-C38B85D26E0B}"/>
    <cellStyle name="Normal 10 2 2 4 2 4 2" xfId="16035" xr:uid="{0A438E14-97B7-4F76-B044-B4A56B737EED}"/>
    <cellStyle name="Normal 10 2 2 4 2 4 2 2" xfId="34466" xr:uid="{ADD81369-ED40-47A3-AA8F-EDF89C02D4F5}"/>
    <cellStyle name="Normal 10 2 2 4 2 4 3" xfId="25252" xr:uid="{FE8BD3D0-D0CC-4157-AE59-16D337804C85}"/>
    <cellStyle name="Normal 10 2 2 4 2 5" xfId="11534" xr:uid="{A9A8D451-8F4B-421C-88E2-C43BAA88C49C}"/>
    <cellStyle name="Normal 10 2 2 4 2 5 2" xfId="29965" xr:uid="{400CADAF-0432-46D2-84AD-21983BB403F3}"/>
    <cellStyle name="Normal 10 2 2 4 2 6" xfId="20751" xr:uid="{1E32189C-DA52-4604-B125-1DBE4FF5FD04}"/>
    <cellStyle name="Normal 10 2 2 4 3" xfId="2831" xr:uid="{98E5749B-9508-486A-B24F-BD2A598445D7}"/>
    <cellStyle name="Normal 10 2 2 4 3 2" xfId="5021" xr:uid="{EC70D9E8-B330-4B5E-9A72-6D2E50DADCD2}"/>
    <cellStyle name="Normal 10 2 2 4 3 2 2" xfId="9751" xr:uid="{854550B1-2925-4B26-A375-B8A65F1D873D}"/>
    <cellStyle name="Normal 10 2 2 4 3 2 2 2" xfId="18967" xr:uid="{72A9A425-8EEB-4A15-9B3E-C6DE8641C386}"/>
    <cellStyle name="Normal 10 2 2 4 3 2 2 2 2" xfId="37398" xr:uid="{9547831E-AE88-4BCA-A0EA-52DCF4334CF7}"/>
    <cellStyle name="Normal 10 2 2 4 3 2 2 3" xfId="28184" xr:uid="{E839D35F-A5F5-4CC7-BDA9-25D065AC704D}"/>
    <cellStyle name="Normal 10 2 2 4 3 2 3" xfId="14245" xr:uid="{44F56B3A-7E8E-46B9-9500-67939F24EB03}"/>
    <cellStyle name="Normal 10 2 2 4 3 2 3 2" xfId="32676" xr:uid="{35A67F42-F6D3-4AFA-ABF2-17D4D2923F63}"/>
    <cellStyle name="Normal 10 2 2 4 3 2 4" xfId="23462" xr:uid="{30DE64FC-B68A-4F9E-BC3B-A5FF535203A3}"/>
    <cellStyle name="Normal 10 2 2 4 3 3" xfId="7416" xr:uid="{54DBB973-0D64-4748-A439-E28F1D37E4E3}"/>
    <cellStyle name="Normal 10 2 2 4 3 3 2" xfId="16633" xr:uid="{661EC5B5-353E-4FCF-A4A8-9152210C486B}"/>
    <cellStyle name="Normal 10 2 2 4 3 3 2 2" xfId="35064" xr:uid="{C1C6E562-4BC9-468B-9425-F4CC471F59D4}"/>
    <cellStyle name="Normal 10 2 2 4 3 3 3" xfId="25850" xr:uid="{C4E21005-CD2E-4123-8CDB-10BFD74229B7}"/>
    <cellStyle name="Normal 10 2 2 4 3 4" xfId="12059" xr:uid="{25EA7A08-0640-4606-A0A1-54BA5D1EF342}"/>
    <cellStyle name="Normal 10 2 2 4 3 4 2" xfId="30490" xr:uid="{BE8CB88E-CF10-4675-9E55-0EC6A94C2304}"/>
    <cellStyle name="Normal 10 2 2 4 3 5" xfId="21276" xr:uid="{7BAD4777-6CC1-487D-ABB7-2B3F81ACBD2F}"/>
    <cellStyle name="Normal 10 2 2 4 4" xfId="3972" xr:uid="{AB4F6BE9-2B23-424E-B559-B4AFBA5578CF}"/>
    <cellStyle name="Normal 10 2 2 4 4 2" xfId="8701" xr:uid="{3A1DF8CB-8F0A-40ED-AFBC-DF3741BCAF56}"/>
    <cellStyle name="Normal 10 2 2 4 4 2 2" xfId="17917" xr:uid="{1EA5F0A2-BF0A-4015-B188-BF0100FA3F46}"/>
    <cellStyle name="Normal 10 2 2 4 4 2 2 2" xfId="36348" xr:uid="{D6C21083-6F6E-4488-9C4E-5E3F24F21734}"/>
    <cellStyle name="Normal 10 2 2 4 4 2 3" xfId="27134" xr:uid="{8DFA3FF7-7D9A-4D09-9804-B6E56F7C3B7E}"/>
    <cellStyle name="Normal 10 2 2 4 4 3" xfId="13195" xr:uid="{D07AD27C-93D2-47BB-8D41-EE163C2C080A}"/>
    <cellStyle name="Normal 10 2 2 4 4 3 2" xfId="31626" xr:uid="{A3AABC42-3AA0-4C6C-9AC0-1E42606F930F}"/>
    <cellStyle name="Normal 10 2 2 4 4 4" xfId="22412" xr:uid="{C9BD17C8-ED7D-486C-A7E6-0522E541B309}"/>
    <cellStyle name="Normal 10 2 2 4 5" xfId="6278" xr:uid="{8A5757B0-E029-4C7E-B8C3-A96AE4FF4EBA}"/>
    <cellStyle name="Normal 10 2 2 4 5 2" xfId="15495" xr:uid="{D84F4B48-606A-4C1D-ADDF-5C1DFF069B37}"/>
    <cellStyle name="Normal 10 2 2 4 5 2 2" xfId="33926" xr:uid="{764CFD52-DF3A-4408-8E0A-03D8B4EDB161}"/>
    <cellStyle name="Normal 10 2 2 4 5 3" xfId="24712" xr:uid="{BECD46B2-F9E0-41D2-B1B8-4CAE5515A966}"/>
    <cellStyle name="Normal 10 2 2 4 6" xfId="11009" xr:uid="{A1EE77EF-7439-487D-A779-88B0FFFB90DA}"/>
    <cellStyle name="Normal 10 2 2 4 6 2" xfId="29440" xr:uid="{F2A538B9-E850-4935-B9A3-1B9ED2AA1A80}"/>
    <cellStyle name="Normal 10 2 2 4 7" xfId="20226" xr:uid="{DDDEFAEB-C42F-4EF6-895A-EB87A70A64C2}"/>
    <cellStyle name="Normal 10 2 2 5" xfId="1950" xr:uid="{03EC6B84-A61E-40EB-B150-C6551B47EC1D}"/>
    <cellStyle name="Normal 10 2 2 5 2" xfId="2473" xr:uid="{0F06F142-B31E-449E-A866-3382F02913B4}"/>
    <cellStyle name="Normal 10 2 2 5 2 2" xfId="3523" xr:uid="{568D0209-C514-4332-9B5E-F799941C4D4A}"/>
    <cellStyle name="Normal 10 2 2 5 2 2 2" xfId="5714" xr:uid="{27F39090-FAF6-48E6-9251-97D6C07994C0}"/>
    <cellStyle name="Normal 10 2 2 5 2 2 2 2" xfId="10444" xr:uid="{84E6F9F4-56C0-4790-94BF-E917A613D2ED}"/>
    <cellStyle name="Normal 10 2 2 5 2 2 2 2 2" xfId="19660" xr:uid="{2735AEAC-352D-4001-BC8C-C65F94D55EB9}"/>
    <cellStyle name="Normal 10 2 2 5 2 2 2 2 2 2" xfId="38091" xr:uid="{444F70F4-4CCF-4ACC-A907-80651CC3E860}"/>
    <cellStyle name="Normal 10 2 2 5 2 2 2 2 3" xfId="28877" xr:uid="{E7EE9D8F-40F7-4AC4-B6B4-A7344492C9F4}"/>
    <cellStyle name="Normal 10 2 2 5 2 2 2 3" xfId="14938" xr:uid="{2E07FF5A-9344-4F3A-86F2-2B763E4E3E36}"/>
    <cellStyle name="Normal 10 2 2 5 2 2 2 3 2" xfId="33369" xr:uid="{5BE8D6BA-2A61-4FA8-9AF7-3540A9118D6D}"/>
    <cellStyle name="Normal 10 2 2 5 2 2 2 4" xfId="24155" xr:uid="{9EC316EB-82A4-488C-A641-628A95556E7C}"/>
    <cellStyle name="Normal 10 2 2 5 2 2 3" xfId="8109" xr:uid="{B659123F-6C25-4467-82F2-9D981CB2D1BF}"/>
    <cellStyle name="Normal 10 2 2 5 2 2 3 2" xfId="17326" xr:uid="{A950825E-9C21-40D2-B24C-EC0875221487}"/>
    <cellStyle name="Normal 10 2 2 5 2 2 3 2 2" xfId="35757" xr:uid="{20B1F06F-B34E-4CDD-A238-0715BD7B8574}"/>
    <cellStyle name="Normal 10 2 2 5 2 2 3 3" xfId="26543" xr:uid="{35183030-0AF0-4416-B030-EEAC2D9C4FA0}"/>
    <cellStyle name="Normal 10 2 2 5 2 2 4" xfId="12752" xr:uid="{4C22CBE7-F5F6-48CC-9D5E-20188D81CC60}"/>
    <cellStyle name="Normal 10 2 2 5 2 2 4 2" xfId="31183" xr:uid="{651C1D43-E35F-45BF-80C4-73D8AA8B4E0E}"/>
    <cellStyle name="Normal 10 2 2 5 2 2 5" xfId="21969" xr:uid="{AAA70809-D344-43AD-9659-94B11ED0B472}"/>
    <cellStyle name="Normal 10 2 2 5 2 3" xfId="4664" xr:uid="{D41834D8-9429-4CB5-8928-7E923B45BC2B}"/>
    <cellStyle name="Normal 10 2 2 5 2 3 2" xfId="9394" xr:uid="{9ADF0E1F-776A-471F-9D14-AF7AEBFA7678}"/>
    <cellStyle name="Normal 10 2 2 5 2 3 2 2" xfId="18610" xr:uid="{83BF6F23-3322-4477-909A-050A4DBD5D74}"/>
    <cellStyle name="Normal 10 2 2 5 2 3 2 2 2" xfId="37041" xr:uid="{DAE84AB8-E729-4BB9-8A1E-45D3EB13AFCA}"/>
    <cellStyle name="Normal 10 2 2 5 2 3 2 3" xfId="27827" xr:uid="{6E06653A-392B-427B-B5C2-2B824CC12701}"/>
    <cellStyle name="Normal 10 2 2 5 2 3 3" xfId="13888" xr:uid="{456744FA-2039-4BF8-A39F-EE33A87D4DAA}"/>
    <cellStyle name="Normal 10 2 2 5 2 3 3 2" xfId="32319" xr:uid="{7532C5A9-7BFD-4150-AD92-4F97F40CB7C0}"/>
    <cellStyle name="Normal 10 2 2 5 2 3 4" xfId="23105" xr:uid="{6D5EF96E-181E-41EB-8D15-37B640C11BAE}"/>
    <cellStyle name="Normal 10 2 2 5 2 4" xfId="6986" xr:uid="{79058590-84A1-417D-95FE-D74E6976DF0A}"/>
    <cellStyle name="Normal 10 2 2 5 2 4 2" xfId="16203" xr:uid="{3A5C0143-2AEE-4B75-93B8-4796982E8C60}"/>
    <cellStyle name="Normal 10 2 2 5 2 4 2 2" xfId="34634" xr:uid="{0C09D5AD-AC70-42B9-9A58-1BC740A2FAAB}"/>
    <cellStyle name="Normal 10 2 2 5 2 4 3" xfId="25420" xr:uid="{C4984DBC-8C29-42C5-9149-644763915C48}"/>
    <cellStyle name="Normal 10 2 2 5 2 5" xfId="11702" xr:uid="{F0134EFB-93B5-403E-8220-F897DC80C080}"/>
    <cellStyle name="Normal 10 2 2 5 2 5 2" xfId="30133" xr:uid="{F63B8BFB-C95D-495A-A022-3D6C374C6DA2}"/>
    <cellStyle name="Normal 10 2 2 5 2 6" xfId="20919" xr:uid="{8E3AF641-D8C6-4237-B7F6-8E89939CD256}"/>
    <cellStyle name="Normal 10 2 2 5 3" xfId="2998" xr:uid="{2B505CB8-1A04-4AE5-85B3-ADD805E274DF}"/>
    <cellStyle name="Normal 10 2 2 5 3 2" xfId="5189" xr:uid="{5950542B-8872-4D39-9823-86931432CBD2}"/>
    <cellStyle name="Normal 10 2 2 5 3 2 2" xfId="9919" xr:uid="{0BA7F80C-08C4-4B90-95C9-68D1F818BD6E}"/>
    <cellStyle name="Normal 10 2 2 5 3 2 2 2" xfId="19135" xr:uid="{B9EA7F27-0B58-4624-A6ED-C2FDEE4F2358}"/>
    <cellStyle name="Normal 10 2 2 5 3 2 2 2 2" xfId="37566" xr:uid="{BE6EE406-4B7A-407F-A29B-F8CE9C1BDACF}"/>
    <cellStyle name="Normal 10 2 2 5 3 2 2 3" xfId="28352" xr:uid="{A1B50187-87FA-4942-A8A6-E9A0CF8AAF59}"/>
    <cellStyle name="Normal 10 2 2 5 3 2 3" xfId="14413" xr:uid="{C83850F3-3C69-4B97-8F6F-9007A53E73EE}"/>
    <cellStyle name="Normal 10 2 2 5 3 2 3 2" xfId="32844" xr:uid="{480B7797-406B-4695-B8C1-C15801DDEA70}"/>
    <cellStyle name="Normal 10 2 2 5 3 2 4" xfId="23630" xr:uid="{271BDBC7-5F92-4CAF-95EF-74D8269FC053}"/>
    <cellStyle name="Normal 10 2 2 5 3 3" xfId="7584" xr:uid="{A1CD0224-2CF2-47DB-BDD2-64F0FDD6D85C}"/>
    <cellStyle name="Normal 10 2 2 5 3 3 2" xfId="16801" xr:uid="{75E97C39-ECB2-4926-8E66-50D764EA05F5}"/>
    <cellStyle name="Normal 10 2 2 5 3 3 2 2" xfId="35232" xr:uid="{52EB5E2C-1F87-4C37-8298-BD558F086125}"/>
    <cellStyle name="Normal 10 2 2 5 3 3 3" xfId="26018" xr:uid="{9748A352-0960-486F-BA09-0237AD178561}"/>
    <cellStyle name="Normal 10 2 2 5 3 4" xfId="12227" xr:uid="{60419B71-439B-44C7-8B71-BC0A88B6E8AB}"/>
    <cellStyle name="Normal 10 2 2 5 3 4 2" xfId="30658" xr:uid="{5B00341F-FCA0-457C-9F03-4ABF081DF778}"/>
    <cellStyle name="Normal 10 2 2 5 3 5" xfId="21444" xr:uid="{00BD0CB7-BF35-4F59-9BFA-789588B249DF}"/>
    <cellStyle name="Normal 10 2 2 5 4" xfId="4139" xr:uid="{C10B6C59-FF7E-4816-B5F2-919994AD3559}"/>
    <cellStyle name="Normal 10 2 2 5 4 2" xfId="8869" xr:uid="{A0F2C0D9-E3FF-4935-AEB2-0BE973BFD268}"/>
    <cellStyle name="Normal 10 2 2 5 4 2 2" xfId="18085" xr:uid="{C546E991-7252-48DE-8057-D26A0237BDA9}"/>
    <cellStyle name="Normal 10 2 2 5 4 2 2 2" xfId="36516" xr:uid="{B0183F56-3F63-4650-BD9D-E11A2F71FC15}"/>
    <cellStyle name="Normal 10 2 2 5 4 2 3" xfId="27302" xr:uid="{3F58ABFA-6A85-4F82-AF0B-9CCAEA4DCF67}"/>
    <cellStyle name="Normal 10 2 2 5 4 3" xfId="13363" xr:uid="{A2231C49-2E8C-4298-8179-95BC816F7BAC}"/>
    <cellStyle name="Normal 10 2 2 5 4 3 2" xfId="31794" xr:uid="{C449C5BA-90F5-40C1-B32F-A5D7426A35A8}"/>
    <cellStyle name="Normal 10 2 2 5 4 4" xfId="22580" xr:uid="{2CEDA8F5-E9BF-421F-975E-4AB575E6FF36}"/>
    <cellStyle name="Normal 10 2 2 5 5" xfId="6446" xr:uid="{09AD1770-D16D-4443-9606-A38AF67F5093}"/>
    <cellStyle name="Normal 10 2 2 5 5 2" xfId="15663" xr:uid="{EC5FB45B-E92B-41F8-887E-57ED81EF3B36}"/>
    <cellStyle name="Normal 10 2 2 5 5 2 2" xfId="34094" xr:uid="{2DFAD826-2155-474D-B398-4A3C209FAF14}"/>
    <cellStyle name="Normal 10 2 2 5 5 3" xfId="24880" xr:uid="{98237484-8665-4884-B4BF-F2D1AE0F0B16}"/>
    <cellStyle name="Normal 10 2 2 5 6" xfId="11177" xr:uid="{CCE115C4-FFA9-4CE7-8BCB-B0BD6FF23A64}"/>
    <cellStyle name="Normal 10 2 2 5 6 2" xfId="29608" xr:uid="{A9010D2C-72DA-46A0-A42F-B7C3E2BF1E8A}"/>
    <cellStyle name="Normal 10 2 2 5 7" xfId="20394" xr:uid="{87840CD1-FC4D-45A2-AC23-D590FC7B72B8}"/>
    <cellStyle name="Normal 10 2 2 6" xfId="2143" xr:uid="{F61C9666-8927-4AC3-9A7F-14F8A6397CC9}"/>
    <cellStyle name="Normal 10 2 2 6 2" xfId="3191" xr:uid="{DF92CBB3-694E-435C-B355-23FAA9B8C074}"/>
    <cellStyle name="Normal 10 2 2 6 2 2" xfId="5382" xr:uid="{C2C792CB-D706-48A4-B506-FD9A3EF79FDA}"/>
    <cellStyle name="Normal 10 2 2 6 2 2 2" xfId="10112" xr:uid="{05BEA0AE-0B81-48DC-8795-A419109C8091}"/>
    <cellStyle name="Normal 10 2 2 6 2 2 2 2" xfId="19328" xr:uid="{15697062-D289-4EFD-A688-B4163FDE6A3F}"/>
    <cellStyle name="Normal 10 2 2 6 2 2 2 2 2" xfId="37759" xr:uid="{022FFCC2-ECDF-4BB1-A9C7-5BC5CA0F18F4}"/>
    <cellStyle name="Normal 10 2 2 6 2 2 2 3" xfId="28545" xr:uid="{566DC0AF-27A4-4CED-8A5C-BC65631008BE}"/>
    <cellStyle name="Normal 10 2 2 6 2 2 3" xfId="14606" xr:uid="{B8B195A3-BFD2-4A52-9290-FA5F8352FFEA}"/>
    <cellStyle name="Normal 10 2 2 6 2 2 3 2" xfId="33037" xr:uid="{D7EEB058-18CE-4339-9C68-9EB03DC2AFB6}"/>
    <cellStyle name="Normal 10 2 2 6 2 2 4" xfId="23823" xr:uid="{733E98AF-47B9-4410-BBB1-D373AC6E277B}"/>
    <cellStyle name="Normal 10 2 2 6 2 3" xfId="7777" xr:uid="{EDD54253-9ACB-40E1-9637-661C749349A6}"/>
    <cellStyle name="Normal 10 2 2 6 2 3 2" xfId="16994" xr:uid="{369A3506-B072-43F6-928D-1A25281D3380}"/>
    <cellStyle name="Normal 10 2 2 6 2 3 2 2" xfId="35425" xr:uid="{FB06795A-A991-4C90-B867-E3DA4E79CDCC}"/>
    <cellStyle name="Normal 10 2 2 6 2 3 3" xfId="26211" xr:uid="{2BFADDB1-C4E0-4CA7-830F-EE31FC60FA2F}"/>
    <cellStyle name="Normal 10 2 2 6 2 4" xfId="12420" xr:uid="{8FD54964-DFA3-4937-9A52-0DE259B6BB98}"/>
    <cellStyle name="Normal 10 2 2 6 2 4 2" xfId="30851" xr:uid="{D7D87FCB-3E5F-417B-B361-A73C7E556C0A}"/>
    <cellStyle name="Normal 10 2 2 6 2 5" xfId="21637" xr:uid="{2CE1CD4F-854B-40CB-BF90-8BD071CB222D}"/>
    <cellStyle name="Normal 10 2 2 6 3" xfId="4332" xr:uid="{8E2D7F1B-8EAD-4940-B782-474CA9E2082C}"/>
    <cellStyle name="Normal 10 2 2 6 3 2" xfId="9062" xr:uid="{1FCBD201-22C8-418F-880E-5E2AC6FFA6B7}"/>
    <cellStyle name="Normal 10 2 2 6 3 2 2" xfId="18278" xr:uid="{0218802C-3B57-4085-A793-38636EE78CF2}"/>
    <cellStyle name="Normal 10 2 2 6 3 2 2 2" xfId="36709" xr:uid="{1B7AFC01-4ED6-405A-B440-EE6094BBF0B7}"/>
    <cellStyle name="Normal 10 2 2 6 3 2 3" xfId="27495" xr:uid="{172501A9-247C-4322-8A75-97A10C7B27FA}"/>
    <cellStyle name="Normal 10 2 2 6 3 3" xfId="13556" xr:uid="{DBB8AC97-8A6E-4D9E-9588-5F389992C031}"/>
    <cellStyle name="Normal 10 2 2 6 3 3 2" xfId="31987" xr:uid="{6D85F8A3-7009-408B-BC51-B988D862D829}"/>
    <cellStyle name="Normal 10 2 2 6 3 4" xfId="22773" xr:uid="{90D11A6A-1732-4868-8CCF-D9CF356056CB}"/>
    <cellStyle name="Normal 10 2 2 6 4" xfId="6654" xr:uid="{A3FB2078-8914-4D30-9D9D-78E5F96EB351}"/>
    <cellStyle name="Normal 10 2 2 6 4 2" xfId="15871" xr:uid="{90B71833-836E-4E12-9F70-59E01288C62A}"/>
    <cellStyle name="Normal 10 2 2 6 4 2 2" xfId="34302" xr:uid="{942A2A2E-E84A-4C7A-8148-11FDD1C02AFE}"/>
    <cellStyle name="Normal 10 2 2 6 4 3" xfId="25088" xr:uid="{FB59CA23-5299-474A-B678-8AAE2E7EFB28}"/>
    <cellStyle name="Normal 10 2 2 6 5" xfId="11370" xr:uid="{6A68886C-67B4-4744-B699-D5EB1DE7E3D1}"/>
    <cellStyle name="Normal 10 2 2 6 5 2" xfId="29801" xr:uid="{2DFDB968-B197-48A1-8A2D-B8D4C9E1121C}"/>
    <cellStyle name="Normal 10 2 2 6 6" xfId="20587" xr:uid="{850D5004-6FE7-4AC4-B58E-010E588CB390}"/>
    <cellStyle name="Normal 10 2 2 7" xfId="2667" xr:uid="{211BD6F2-2D79-432B-BAEC-2BFB11196F2F}"/>
    <cellStyle name="Normal 10 2 2 7 2" xfId="4857" xr:uid="{A1E83582-E717-4526-9FAE-67AC51F6CEAE}"/>
    <cellStyle name="Normal 10 2 2 7 2 2" xfId="9587" xr:uid="{7F661B70-C264-4EF3-BF7C-B8ADBFE4C42F}"/>
    <cellStyle name="Normal 10 2 2 7 2 2 2" xfId="18803" xr:uid="{191E63FD-9906-4486-88D7-64C370B7F4DB}"/>
    <cellStyle name="Normal 10 2 2 7 2 2 2 2" xfId="37234" xr:uid="{8E2CB576-A4DF-4C40-AF6E-F832003EE865}"/>
    <cellStyle name="Normal 10 2 2 7 2 2 3" xfId="28020" xr:uid="{68910574-8A99-491A-9986-066A8CD40789}"/>
    <cellStyle name="Normal 10 2 2 7 2 3" xfId="14081" xr:uid="{CB030E3F-5F2B-4234-9C97-704862612E08}"/>
    <cellStyle name="Normal 10 2 2 7 2 3 2" xfId="32512" xr:uid="{E1D09286-E550-4D06-8719-A8EB5A6E1651}"/>
    <cellStyle name="Normal 10 2 2 7 2 4" xfId="23298" xr:uid="{E2929C91-AA98-440E-BF9D-E87E704E52D9}"/>
    <cellStyle name="Normal 10 2 2 7 3" xfId="7252" xr:uid="{5B81F11E-D3FD-451F-AE02-3E8F711DBCA7}"/>
    <cellStyle name="Normal 10 2 2 7 3 2" xfId="16469" xr:uid="{401EC379-6132-46F6-A85A-FDF51BAB0E00}"/>
    <cellStyle name="Normal 10 2 2 7 3 2 2" xfId="34900" xr:uid="{28DE14DE-4ADB-4021-B932-430163807C4C}"/>
    <cellStyle name="Normal 10 2 2 7 3 3" xfId="25686" xr:uid="{DB5E5FD2-5454-47AD-8E79-8AC404B81336}"/>
    <cellStyle name="Normal 10 2 2 7 4" xfId="11895" xr:uid="{7722087F-15DF-40F6-8086-B44EEC60DFC4}"/>
    <cellStyle name="Normal 10 2 2 7 4 2" xfId="30326" xr:uid="{635ECD71-2FE7-4911-B102-375BF41A2704}"/>
    <cellStyle name="Normal 10 2 2 7 5" xfId="21112" xr:uid="{0BDD28CB-10AF-421C-9B5F-D0902E3C98F2}"/>
    <cellStyle name="Normal 10 2 2 8" xfId="3808" xr:uid="{4A475DF8-AFCF-4329-B1E6-6AEBA418F617}"/>
    <cellStyle name="Normal 10 2 2 8 2" xfId="8537" xr:uid="{AAA2AE5A-D22D-4FE0-BC24-4ED86429DA77}"/>
    <cellStyle name="Normal 10 2 2 8 2 2" xfId="17753" xr:uid="{60601DDD-510F-49CF-8DAB-EA78ACF6789C}"/>
    <cellStyle name="Normal 10 2 2 8 2 2 2" xfId="36184" xr:uid="{9E16D061-7835-44DC-96B6-04FACCC31AE5}"/>
    <cellStyle name="Normal 10 2 2 8 2 3" xfId="26970" xr:uid="{934FE2D8-F1C6-4E4B-86DD-87C92A3DF5F6}"/>
    <cellStyle name="Normal 10 2 2 8 3" xfId="13031" xr:uid="{9ECE9BE0-F99E-4464-A58B-F6421F407012}"/>
    <cellStyle name="Normal 10 2 2 8 3 2" xfId="31462" xr:uid="{4D9E1399-12C9-4AD0-9B0D-4C840D0E4F1C}"/>
    <cellStyle name="Normal 10 2 2 8 4" xfId="22248" xr:uid="{A939C625-0EE7-4636-9573-E74ECBCE9F92}"/>
    <cellStyle name="Normal 10 2 2 9" xfId="6114" xr:uid="{A332C1FA-F606-438C-BA95-3645EEACE247}"/>
    <cellStyle name="Normal 10 2 2 9 2" xfId="15331" xr:uid="{052A9DB0-9B0F-4E66-AFE7-CB826661FFF5}"/>
    <cellStyle name="Normal 10 2 2 9 2 2" xfId="33762" xr:uid="{4F9DBC4E-8B16-41BC-9D62-6670F92E91EA}"/>
    <cellStyle name="Normal 10 2 2 9 3" xfId="24548" xr:uid="{20B114AB-0392-4803-894F-A844639E5F6E}"/>
    <cellStyle name="Normal 10 2 3" xfId="1653" xr:uid="{F27ABDD6-ECFA-4DE1-AD62-7F63553D8CC2}"/>
    <cellStyle name="Normal 10 2 3 2" xfId="1810" xr:uid="{894EE0E3-881F-4BB8-A71C-5D941F432907}"/>
    <cellStyle name="Normal 10 2 3 2 2" xfId="2333" xr:uid="{599F92D6-F82B-477E-8BE6-F0B33C83274C}"/>
    <cellStyle name="Normal 10 2 3 2 2 2" xfId="3383" xr:uid="{06C5CFB1-D23E-4D80-A0BF-9059584DA94D}"/>
    <cellStyle name="Normal 10 2 3 2 2 2 2" xfId="5574" xr:uid="{0B509D00-BB90-4F87-9767-EE9C1F29B7ED}"/>
    <cellStyle name="Normal 10 2 3 2 2 2 2 2" xfId="10304" xr:uid="{455B0E29-DBF5-44D6-B02D-FC19DA61015F}"/>
    <cellStyle name="Normal 10 2 3 2 2 2 2 2 2" xfId="19520" xr:uid="{7BC8C977-C607-4172-A83B-AAE1638D2196}"/>
    <cellStyle name="Normal 10 2 3 2 2 2 2 2 2 2" xfId="37951" xr:uid="{B164A93F-1D4D-40B2-AC3D-98DF41760DD2}"/>
    <cellStyle name="Normal 10 2 3 2 2 2 2 2 3" xfId="28737" xr:uid="{1EDCB13D-624D-408C-8C15-880B271A300A}"/>
    <cellStyle name="Normal 10 2 3 2 2 2 2 3" xfId="14798" xr:uid="{70150D2E-1592-4062-98E5-7D17D5F9B5BE}"/>
    <cellStyle name="Normal 10 2 3 2 2 2 2 3 2" xfId="33229" xr:uid="{86D40B97-F04D-4576-A6E5-E53143A2236B}"/>
    <cellStyle name="Normal 10 2 3 2 2 2 2 4" xfId="24015" xr:uid="{2EFEB35D-C4EA-4895-8C34-72666AFD031C}"/>
    <cellStyle name="Normal 10 2 3 2 2 2 3" xfId="7969" xr:uid="{82CA3485-7225-4694-9843-8B07FFFCEA0C}"/>
    <cellStyle name="Normal 10 2 3 2 2 2 3 2" xfId="17186" xr:uid="{55EA8FD3-6333-40E1-ABA1-D221E3306496}"/>
    <cellStyle name="Normal 10 2 3 2 2 2 3 2 2" xfId="35617" xr:uid="{B145C06D-53EA-4242-8CCC-31764D30B179}"/>
    <cellStyle name="Normal 10 2 3 2 2 2 3 3" xfId="26403" xr:uid="{2E9958AE-946B-4DEA-87F5-4FFFF20C8A73}"/>
    <cellStyle name="Normal 10 2 3 2 2 2 4" xfId="12612" xr:uid="{2A3C015A-2786-48EF-BF73-A16130205A5E}"/>
    <cellStyle name="Normal 10 2 3 2 2 2 4 2" xfId="31043" xr:uid="{A9DF665D-F057-4E61-A975-0AF05BA92ECD}"/>
    <cellStyle name="Normal 10 2 3 2 2 2 5" xfId="21829" xr:uid="{0ABFBD83-B469-46CE-93C0-08313C3A33D8}"/>
    <cellStyle name="Normal 10 2 3 2 2 3" xfId="4524" xr:uid="{122C172E-A6D9-497E-B85F-2FE07C2FE22C}"/>
    <cellStyle name="Normal 10 2 3 2 2 3 2" xfId="9254" xr:uid="{D59D12AF-CE33-47B0-A4CB-006ACB0454B1}"/>
    <cellStyle name="Normal 10 2 3 2 2 3 2 2" xfId="18470" xr:uid="{0950A4D7-B74A-4C71-8806-862D7494A177}"/>
    <cellStyle name="Normal 10 2 3 2 2 3 2 2 2" xfId="36901" xr:uid="{A4DCC941-056F-46E3-AC02-AB4C64A52E97}"/>
    <cellStyle name="Normal 10 2 3 2 2 3 2 3" xfId="27687" xr:uid="{76B11A5D-F1FC-44EA-90B8-4DF88F9F88ED}"/>
    <cellStyle name="Normal 10 2 3 2 2 3 3" xfId="13748" xr:uid="{6740E9BB-7651-4BA6-A4B8-A36D9A3B3FFA}"/>
    <cellStyle name="Normal 10 2 3 2 2 3 3 2" xfId="32179" xr:uid="{218AC813-D45C-4A06-ABC0-13BBE0696674}"/>
    <cellStyle name="Normal 10 2 3 2 2 3 4" xfId="22965" xr:uid="{42A91CA1-824E-488A-BAEF-13339BD556C8}"/>
    <cellStyle name="Normal 10 2 3 2 2 4" xfId="6846" xr:uid="{C05602B9-B90F-43E4-A5B8-09EDFBB74CDE}"/>
    <cellStyle name="Normal 10 2 3 2 2 4 2" xfId="16063" xr:uid="{A81EF184-03FB-4E4B-94F3-B5055EF7B872}"/>
    <cellStyle name="Normal 10 2 3 2 2 4 2 2" xfId="34494" xr:uid="{B36645CC-F5E4-4BB8-A0A2-F7DD4EFDA6C0}"/>
    <cellStyle name="Normal 10 2 3 2 2 4 3" xfId="25280" xr:uid="{C7422286-6182-44E1-A288-79146A9B013C}"/>
    <cellStyle name="Normal 10 2 3 2 2 5" xfId="11562" xr:uid="{44FC0ABD-794B-4828-9754-D496F1FD6299}"/>
    <cellStyle name="Normal 10 2 3 2 2 5 2" xfId="29993" xr:uid="{DE7A90AC-7D98-413A-8386-A3475AEA9C29}"/>
    <cellStyle name="Normal 10 2 3 2 2 6" xfId="20779" xr:uid="{FFF6576D-DB08-4DED-8F33-6C0BF2489C84}"/>
    <cellStyle name="Normal 10 2 3 2 3" xfId="2858" xr:uid="{CBA162CA-6EAD-4981-927A-6D373DEDEC62}"/>
    <cellStyle name="Normal 10 2 3 2 3 2" xfId="5049" xr:uid="{0EC3D78C-A9DE-4A20-A2CA-315F638FF6CE}"/>
    <cellStyle name="Normal 10 2 3 2 3 2 2" xfId="9779" xr:uid="{ADACF088-D8D7-4F74-B758-DFF32C238519}"/>
    <cellStyle name="Normal 10 2 3 2 3 2 2 2" xfId="18995" xr:uid="{4B2428C9-55BA-45CA-B08D-288EF161E4D9}"/>
    <cellStyle name="Normal 10 2 3 2 3 2 2 2 2" xfId="37426" xr:uid="{BF81747B-D17B-44F9-BAC5-297B63949E63}"/>
    <cellStyle name="Normal 10 2 3 2 3 2 2 3" xfId="28212" xr:uid="{0C0ADA13-075B-4911-9F05-09B51848EC0F}"/>
    <cellStyle name="Normal 10 2 3 2 3 2 3" xfId="14273" xr:uid="{F92C1FAB-1D3A-42C0-A456-A4903730A544}"/>
    <cellStyle name="Normal 10 2 3 2 3 2 3 2" xfId="32704" xr:uid="{90E38CFD-2436-4A74-B464-E215AD817620}"/>
    <cellStyle name="Normal 10 2 3 2 3 2 4" xfId="23490" xr:uid="{64C0006F-7E80-4D75-9DE1-DED67AEA65C6}"/>
    <cellStyle name="Normal 10 2 3 2 3 3" xfId="7444" xr:uid="{559BCBC3-FDC6-420B-991B-4F56856C7314}"/>
    <cellStyle name="Normal 10 2 3 2 3 3 2" xfId="16661" xr:uid="{786CCDB3-6696-426A-84AF-2E6C065A557D}"/>
    <cellStyle name="Normal 10 2 3 2 3 3 2 2" xfId="35092" xr:uid="{2A42BE58-B6D1-472A-90B3-25F30E2074F0}"/>
    <cellStyle name="Normal 10 2 3 2 3 3 3" xfId="25878" xr:uid="{4663AE74-C967-4CFB-BE02-1FFF2AB181B9}"/>
    <cellStyle name="Normal 10 2 3 2 3 4" xfId="12087" xr:uid="{78FE1FFC-3EEA-4203-AAF2-7B05518C2C4A}"/>
    <cellStyle name="Normal 10 2 3 2 3 4 2" xfId="30518" xr:uid="{B57F3CE2-C854-4805-92F8-2D534BADE0CC}"/>
    <cellStyle name="Normal 10 2 3 2 3 5" xfId="21304" xr:uid="{2F215D1B-DCC9-4649-B6E4-D62EBED48428}"/>
    <cellStyle name="Normal 10 2 3 2 4" xfId="3999" xr:uid="{A64D750E-F7E9-4172-98F9-BC1A2A9723E8}"/>
    <cellStyle name="Normal 10 2 3 2 4 2" xfId="8729" xr:uid="{D3098427-728F-4FFD-AED6-672A86434A03}"/>
    <cellStyle name="Normal 10 2 3 2 4 2 2" xfId="17945" xr:uid="{81DACFE2-4937-43E4-82CB-5E48591490D5}"/>
    <cellStyle name="Normal 10 2 3 2 4 2 2 2" xfId="36376" xr:uid="{E6EFCFC7-D0CF-4949-A504-5331FC8A3EDC}"/>
    <cellStyle name="Normal 10 2 3 2 4 2 3" xfId="27162" xr:uid="{AA466C7F-11C0-425B-AA08-7951B4D8D1D1}"/>
    <cellStyle name="Normal 10 2 3 2 4 3" xfId="13223" xr:uid="{2E2CF02A-8D90-4C96-813A-BE95AF73BB35}"/>
    <cellStyle name="Normal 10 2 3 2 4 3 2" xfId="31654" xr:uid="{2229FBBD-B6B3-44CF-9938-D04028D0FD35}"/>
    <cellStyle name="Normal 10 2 3 2 4 4" xfId="22440" xr:uid="{5E148A77-A135-4F23-AA1C-592D095C6C6D}"/>
    <cellStyle name="Normal 10 2 3 2 5" xfId="6306" xr:uid="{68186F87-46C5-4637-A890-DCF295DB2AB1}"/>
    <cellStyle name="Normal 10 2 3 2 5 2" xfId="15523" xr:uid="{6CD1A84E-16CE-43FD-B367-93EBCC16C7B8}"/>
    <cellStyle name="Normal 10 2 3 2 5 2 2" xfId="33954" xr:uid="{C242794B-3188-4457-A3A2-90E39006E410}"/>
    <cellStyle name="Normal 10 2 3 2 5 3" xfId="24740" xr:uid="{3A6BAEA9-0B35-4E26-A073-AAB03CA17BE2}"/>
    <cellStyle name="Normal 10 2 3 2 6" xfId="11037" xr:uid="{2BDAC0B5-21D2-4B2E-9294-914AB26E1BF8}"/>
    <cellStyle name="Normal 10 2 3 2 6 2" xfId="29468" xr:uid="{1AA2332C-8EA8-41BF-BFDB-0547D59424EC}"/>
    <cellStyle name="Normal 10 2 3 2 7" xfId="20254" xr:uid="{5BB941C0-E3AF-4836-B456-24D9C3815547}"/>
    <cellStyle name="Normal 10 2 3 3" xfId="1978" xr:uid="{8A567AE1-8138-484E-9B55-CFF1ABCEFB2B}"/>
    <cellStyle name="Normal 10 2 3 3 2" xfId="2501" xr:uid="{30F17F0A-711F-4DA8-81EA-83E513F198B4}"/>
    <cellStyle name="Normal 10 2 3 3 2 2" xfId="3551" xr:uid="{CF8B9AF4-A69E-42A2-BE4C-5BD5E4A960BC}"/>
    <cellStyle name="Normal 10 2 3 3 2 2 2" xfId="5742" xr:uid="{6A92AE6F-827D-4672-A4C6-3B3895282EC6}"/>
    <cellStyle name="Normal 10 2 3 3 2 2 2 2" xfId="10472" xr:uid="{5526622D-709F-4CFF-BDAC-9B7DD7D0C486}"/>
    <cellStyle name="Normal 10 2 3 3 2 2 2 2 2" xfId="19688" xr:uid="{562E32B6-D2C2-4E72-8887-A4D3EF388DB8}"/>
    <cellStyle name="Normal 10 2 3 3 2 2 2 2 2 2" xfId="38119" xr:uid="{FE6EAF3D-F78F-4579-A063-22111F53CD50}"/>
    <cellStyle name="Normal 10 2 3 3 2 2 2 2 3" xfId="28905" xr:uid="{E1631A9A-3112-4619-A18A-D625C44A27FF}"/>
    <cellStyle name="Normal 10 2 3 3 2 2 2 3" xfId="14966" xr:uid="{A5783FA8-91AE-4162-BF42-F4D7CD2E6A5F}"/>
    <cellStyle name="Normal 10 2 3 3 2 2 2 3 2" xfId="33397" xr:uid="{2A2C285C-1BEC-4AC1-8515-7F700848F1C6}"/>
    <cellStyle name="Normal 10 2 3 3 2 2 2 4" xfId="24183" xr:uid="{DB946647-80B6-48A6-9403-651026675DBD}"/>
    <cellStyle name="Normal 10 2 3 3 2 2 3" xfId="8137" xr:uid="{4B46E526-DD85-420D-9E36-750F128B83B5}"/>
    <cellStyle name="Normal 10 2 3 3 2 2 3 2" xfId="17354" xr:uid="{7199F96A-4608-4141-9A1D-5BA8063B2414}"/>
    <cellStyle name="Normal 10 2 3 3 2 2 3 2 2" xfId="35785" xr:uid="{64AAD99C-F7B6-4C91-A08C-2136E78FBF13}"/>
    <cellStyle name="Normal 10 2 3 3 2 2 3 3" xfId="26571" xr:uid="{D57DB344-18AF-40C3-9934-33B5050A2EEB}"/>
    <cellStyle name="Normal 10 2 3 3 2 2 4" xfId="12780" xr:uid="{3DC00448-277E-4598-987F-528D8412B598}"/>
    <cellStyle name="Normal 10 2 3 3 2 2 4 2" xfId="31211" xr:uid="{B466ADBA-838A-4E48-BE5F-07561CB3AA70}"/>
    <cellStyle name="Normal 10 2 3 3 2 2 5" xfId="21997" xr:uid="{F32CF465-3D4F-4361-9A14-BDDAA43F273D}"/>
    <cellStyle name="Normal 10 2 3 3 2 3" xfId="4692" xr:uid="{11D179A4-7DD7-4125-92C1-3F7A7C478F0E}"/>
    <cellStyle name="Normal 10 2 3 3 2 3 2" xfId="9422" xr:uid="{D860F0A1-B0FB-479B-AA03-CBAADB6A7AFA}"/>
    <cellStyle name="Normal 10 2 3 3 2 3 2 2" xfId="18638" xr:uid="{06BC8090-1553-407C-909F-1F6F42C55197}"/>
    <cellStyle name="Normal 10 2 3 3 2 3 2 2 2" xfId="37069" xr:uid="{20626AF6-699D-472B-BD76-908B0F177E23}"/>
    <cellStyle name="Normal 10 2 3 3 2 3 2 3" xfId="27855" xr:uid="{8BDD7309-4370-4C0F-9341-1069C23F3CC1}"/>
    <cellStyle name="Normal 10 2 3 3 2 3 3" xfId="13916" xr:uid="{9692A148-0071-41F9-8CC9-C415D87610D4}"/>
    <cellStyle name="Normal 10 2 3 3 2 3 3 2" xfId="32347" xr:uid="{DEE6BFCF-B97D-4C18-B5E8-9ADC660F6E81}"/>
    <cellStyle name="Normal 10 2 3 3 2 3 4" xfId="23133" xr:uid="{A63B07D2-AEF1-4BB8-811D-4173E55E269D}"/>
    <cellStyle name="Normal 10 2 3 3 2 4" xfId="7014" xr:uid="{BA614AE3-468B-494A-93FA-2D162C0DCECA}"/>
    <cellStyle name="Normal 10 2 3 3 2 4 2" xfId="16231" xr:uid="{577D5D0C-6BCE-4DAA-AE16-A78787E94FA9}"/>
    <cellStyle name="Normal 10 2 3 3 2 4 2 2" xfId="34662" xr:uid="{C688B162-47E0-45BC-87A3-92D83735A7F9}"/>
    <cellStyle name="Normal 10 2 3 3 2 4 3" xfId="25448" xr:uid="{570CE3A1-DA29-4B62-B9F9-C2DC0C738CE0}"/>
    <cellStyle name="Normal 10 2 3 3 2 5" xfId="11730" xr:uid="{372BF1E7-9EFD-4ECF-9AE3-C92AC897A4DE}"/>
    <cellStyle name="Normal 10 2 3 3 2 5 2" xfId="30161" xr:uid="{5207C4EA-4F3D-4868-8AC4-9AE98BE0E737}"/>
    <cellStyle name="Normal 10 2 3 3 2 6" xfId="20947" xr:uid="{26D46F45-B32F-4553-B3FF-48F724C4E75F}"/>
    <cellStyle name="Normal 10 2 3 3 3" xfId="3026" xr:uid="{E9EF00A6-4745-48A4-AB89-87E51414C0D8}"/>
    <cellStyle name="Normal 10 2 3 3 3 2" xfId="5217" xr:uid="{8DFAE7BA-BC36-47C7-9F5C-46068A2F19EE}"/>
    <cellStyle name="Normal 10 2 3 3 3 2 2" xfId="9947" xr:uid="{0BEA1685-191C-4182-A6AA-6053169A4001}"/>
    <cellStyle name="Normal 10 2 3 3 3 2 2 2" xfId="19163" xr:uid="{6CC98E64-7AB3-4A9C-A818-D108C892B3E8}"/>
    <cellStyle name="Normal 10 2 3 3 3 2 2 2 2" xfId="37594" xr:uid="{EEAB12BA-4C1F-4CAF-A915-33CEE2A72C89}"/>
    <cellStyle name="Normal 10 2 3 3 3 2 2 3" xfId="28380" xr:uid="{0696669E-DC91-4586-AFE8-C4DA47AD089C}"/>
    <cellStyle name="Normal 10 2 3 3 3 2 3" xfId="14441" xr:uid="{B318EF8D-D37F-468A-881B-FDADA3831A65}"/>
    <cellStyle name="Normal 10 2 3 3 3 2 3 2" xfId="32872" xr:uid="{A3541029-FF96-4C78-A2D1-0DC88996CFF2}"/>
    <cellStyle name="Normal 10 2 3 3 3 2 4" xfId="23658" xr:uid="{223F5E14-A905-4824-A1DF-9297FFFDD4B5}"/>
    <cellStyle name="Normal 10 2 3 3 3 3" xfId="7612" xr:uid="{E2B20410-79EB-4FFF-B6BE-1720AFE2C51C}"/>
    <cellStyle name="Normal 10 2 3 3 3 3 2" xfId="16829" xr:uid="{112B3DE7-4180-483D-AACF-627A794B30BB}"/>
    <cellStyle name="Normal 10 2 3 3 3 3 2 2" xfId="35260" xr:uid="{7E585A25-1F4F-401C-8491-A21427AA17E4}"/>
    <cellStyle name="Normal 10 2 3 3 3 3 3" xfId="26046" xr:uid="{7A69EE74-B423-457D-A0BD-0520C05711BF}"/>
    <cellStyle name="Normal 10 2 3 3 3 4" xfId="12255" xr:uid="{E291D2E2-6C94-4F33-A764-CD105264A213}"/>
    <cellStyle name="Normal 10 2 3 3 3 4 2" xfId="30686" xr:uid="{79650621-E942-4ECB-9687-96AB7A50A140}"/>
    <cellStyle name="Normal 10 2 3 3 3 5" xfId="21472" xr:uid="{75CAE7F6-79CE-4E71-96AF-1CE902247023}"/>
    <cellStyle name="Normal 10 2 3 3 4" xfId="4167" xr:uid="{AB8559AA-83A2-4EAE-8EF0-97C5D628B273}"/>
    <cellStyle name="Normal 10 2 3 3 4 2" xfId="8897" xr:uid="{FA008C2C-047E-4F48-B11F-6E7C4C1CB30C}"/>
    <cellStyle name="Normal 10 2 3 3 4 2 2" xfId="18113" xr:uid="{C22BE2F2-4A63-42C8-A21E-5CE64F074FF0}"/>
    <cellStyle name="Normal 10 2 3 3 4 2 2 2" xfId="36544" xr:uid="{E1778BED-6DDC-44EC-93E4-CF105C52194B}"/>
    <cellStyle name="Normal 10 2 3 3 4 2 3" xfId="27330" xr:uid="{889F6471-7DBB-42AB-AA2C-1229840963A8}"/>
    <cellStyle name="Normal 10 2 3 3 4 3" xfId="13391" xr:uid="{374A6A98-32DD-431C-81BC-C6302E83429A}"/>
    <cellStyle name="Normal 10 2 3 3 4 3 2" xfId="31822" xr:uid="{39F86682-9D57-4D5D-A599-2C6C3CA1F0E6}"/>
    <cellStyle name="Normal 10 2 3 3 4 4" xfId="22608" xr:uid="{456BE024-B4DD-4838-8C62-583B9E1E7584}"/>
    <cellStyle name="Normal 10 2 3 3 5" xfId="6474" xr:uid="{B0267F50-42E4-4B88-AFC7-52E982BF083A}"/>
    <cellStyle name="Normal 10 2 3 3 5 2" xfId="15691" xr:uid="{53DCDA9A-C3A7-476A-987C-539FEC35B442}"/>
    <cellStyle name="Normal 10 2 3 3 5 2 2" xfId="34122" xr:uid="{E42E9A11-1D44-4222-9DB2-A87E5C13F9D1}"/>
    <cellStyle name="Normal 10 2 3 3 5 3" xfId="24908" xr:uid="{27230D0B-22EE-4DAB-BAF7-F6A27051868A}"/>
    <cellStyle name="Normal 10 2 3 3 6" xfId="11205" xr:uid="{34BE133E-7ADA-4A06-B5F7-2BD57BBB060D}"/>
    <cellStyle name="Normal 10 2 3 3 6 2" xfId="29636" xr:uid="{3BD7B54A-9071-4D55-90FB-57E122D4AD90}"/>
    <cellStyle name="Normal 10 2 3 3 7" xfId="20422" xr:uid="{8A6BC036-43E3-4ACE-BBD5-DF51FF2D7140}"/>
    <cellStyle name="Normal 10 2 3 4" xfId="2169" xr:uid="{FB0F5144-46D0-4297-9E26-686BA95DDA4F}"/>
    <cellStyle name="Normal 10 2 3 4 2" xfId="3217" xr:uid="{857E017F-2F5E-43C0-9AF1-7CE023CAF4E2}"/>
    <cellStyle name="Normal 10 2 3 4 2 2" xfId="5408" xr:uid="{A4764D99-6CA4-4DF7-BFDA-8F9FABE27BCB}"/>
    <cellStyle name="Normal 10 2 3 4 2 2 2" xfId="10138" xr:uid="{DF6B370D-C359-477C-B076-66A98791A162}"/>
    <cellStyle name="Normal 10 2 3 4 2 2 2 2" xfId="19354" xr:uid="{FD696D1D-A7B2-4F00-9A0F-EF0BD6804B15}"/>
    <cellStyle name="Normal 10 2 3 4 2 2 2 2 2" xfId="37785" xr:uid="{BC4C0933-985A-4241-AB84-CA88336B6C73}"/>
    <cellStyle name="Normal 10 2 3 4 2 2 2 3" xfId="28571" xr:uid="{96A8B89E-BA4A-4E77-A6E3-C21928407867}"/>
    <cellStyle name="Normal 10 2 3 4 2 2 3" xfId="14632" xr:uid="{0C4E1A4E-2148-45B9-8F2E-6AC284823E8D}"/>
    <cellStyle name="Normal 10 2 3 4 2 2 3 2" xfId="33063" xr:uid="{267208E0-613E-4D27-AE07-2A91333B2843}"/>
    <cellStyle name="Normal 10 2 3 4 2 2 4" xfId="23849" xr:uid="{3874A3DD-F24B-4D5D-85EC-4EC3C89941CC}"/>
    <cellStyle name="Normal 10 2 3 4 2 3" xfId="7803" xr:uid="{358B9D1B-AB88-481F-9E45-E1B0DFDC9C0C}"/>
    <cellStyle name="Normal 10 2 3 4 2 3 2" xfId="17020" xr:uid="{AC76F756-BC2D-409F-91A6-A2EF48C8865D}"/>
    <cellStyle name="Normal 10 2 3 4 2 3 2 2" xfId="35451" xr:uid="{444C0110-A4DD-4423-B2E6-A429B130A9CF}"/>
    <cellStyle name="Normal 10 2 3 4 2 3 3" xfId="26237" xr:uid="{DB4F321E-52C6-46C2-861D-9B7B17A394CF}"/>
    <cellStyle name="Normal 10 2 3 4 2 4" xfId="12446" xr:uid="{554E33FD-81C1-4A72-A58B-D4A6D205B1F3}"/>
    <cellStyle name="Normal 10 2 3 4 2 4 2" xfId="30877" xr:uid="{FDD4E91D-7A63-404E-BC7E-DC6778BF4B5F}"/>
    <cellStyle name="Normal 10 2 3 4 2 5" xfId="21663" xr:uid="{0E39D22E-49CF-41A1-9F43-CA2C5EA04907}"/>
    <cellStyle name="Normal 10 2 3 4 3" xfId="4358" xr:uid="{54A445C6-D7FF-456C-970A-C2007CDD2B4E}"/>
    <cellStyle name="Normal 10 2 3 4 3 2" xfId="9088" xr:uid="{1C8D55A5-FFE6-485F-A369-36DC9283CC01}"/>
    <cellStyle name="Normal 10 2 3 4 3 2 2" xfId="18304" xr:uid="{8E99B4FD-7B65-4E13-84FC-694F7A8130BD}"/>
    <cellStyle name="Normal 10 2 3 4 3 2 2 2" xfId="36735" xr:uid="{D7994E2E-78D1-412A-9F0B-EC3BC800751C}"/>
    <cellStyle name="Normal 10 2 3 4 3 2 3" xfId="27521" xr:uid="{F861A75C-85F9-49C6-B6A2-84CC28436191}"/>
    <cellStyle name="Normal 10 2 3 4 3 3" xfId="13582" xr:uid="{A8317027-63DC-4A70-AA24-4A8EE1AF9919}"/>
    <cellStyle name="Normal 10 2 3 4 3 3 2" xfId="32013" xr:uid="{1B7CE2A4-CA42-4FE7-B4B4-21FB054B4928}"/>
    <cellStyle name="Normal 10 2 3 4 3 4" xfId="22799" xr:uid="{0613EC50-980E-430D-B94F-6B2FF99817FC}"/>
    <cellStyle name="Normal 10 2 3 4 4" xfId="6680" xr:uid="{1749E677-97DF-4EC0-A8EF-BF2CF5C114F9}"/>
    <cellStyle name="Normal 10 2 3 4 4 2" xfId="15897" xr:uid="{9040DB3F-76C7-4EB7-A074-EF4D1FF210F8}"/>
    <cellStyle name="Normal 10 2 3 4 4 2 2" xfId="34328" xr:uid="{89091849-D7B5-4407-82A7-BDBE5470B4BA}"/>
    <cellStyle name="Normal 10 2 3 4 4 3" xfId="25114" xr:uid="{CA33CA51-B6C9-4EE6-8EBB-28C419B6DA28}"/>
    <cellStyle name="Normal 10 2 3 4 5" xfId="11396" xr:uid="{10972B9A-1164-4631-B6D4-BC48F96B6979}"/>
    <cellStyle name="Normal 10 2 3 4 5 2" xfId="29827" xr:uid="{7853FFFE-82FC-4E77-8D51-3377A341FF96}"/>
    <cellStyle name="Normal 10 2 3 4 6" xfId="20613" xr:uid="{E3CAE259-E353-4ECD-87A3-A6141037CF06}"/>
    <cellStyle name="Normal 10 2 3 5" xfId="2694" xr:uid="{207FBBB6-C245-42E2-9A0E-BFA8F7C14187}"/>
    <cellStyle name="Normal 10 2 3 5 2" xfId="4883" xr:uid="{F21784C5-B84B-47B4-B802-5E4F0E0D1022}"/>
    <cellStyle name="Normal 10 2 3 5 2 2" xfId="9613" xr:uid="{0BE587DD-A636-4852-887C-C28BA67CEA79}"/>
    <cellStyle name="Normal 10 2 3 5 2 2 2" xfId="18829" xr:uid="{2BEA1E2C-9C4D-4C4F-84AB-62EBD97CF2E9}"/>
    <cellStyle name="Normal 10 2 3 5 2 2 2 2" xfId="37260" xr:uid="{1517EC45-8AE3-4337-88CC-ACEED7CC34EB}"/>
    <cellStyle name="Normal 10 2 3 5 2 2 3" xfId="28046" xr:uid="{B52C3C36-D21C-412A-8747-B26C274B7342}"/>
    <cellStyle name="Normal 10 2 3 5 2 3" xfId="14107" xr:uid="{DE9F54D7-0712-4279-AD64-BEB6D2B4CA1C}"/>
    <cellStyle name="Normal 10 2 3 5 2 3 2" xfId="32538" xr:uid="{79D3FFDB-60D7-4FDC-8FA6-EAC10F7DF891}"/>
    <cellStyle name="Normal 10 2 3 5 2 4" xfId="23324" xr:uid="{85A83294-16EC-4135-8D6D-C31E172CC698}"/>
    <cellStyle name="Normal 10 2 3 5 3" xfId="7278" xr:uid="{65E47F5C-DC08-4A6B-99E1-BC5F94B52C7E}"/>
    <cellStyle name="Normal 10 2 3 5 3 2" xfId="16495" xr:uid="{5D9E9C9B-8D2E-4341-9165-0BC54B1B8555}"/>
    <cellStyle name="Normal 10 2 3 5 3 2 2" xfId="34926" xr:uid="{C20E1DD8-4A28-420E-AD85-76B8A65362C9}"/>
    <cellStyle name="Normal 10 2 3 5 3 3" xfId="25712" xr:uid="{5CCCED5D-B6F1-4AE3-AE18-C7C0709AB7B2}"/>
    <cellStyle name="Normal 10 2 3 5 4" xfId="11921" xr:uid="{AD3617FC-8973-47D2-959F-FB6EF6F35836}"/>
    <cellStyle name="Normal 10 2 3 5 4 2" xfId="30352" xr:uid="{22FD7E26-C86F-4D22-B940-7009E84B68AF}"/>
    <cellStyle name="Normal 10 2 3 5 5" xfId="21138" xr:uid="{B7CE480A-288C-486A-8CAD-7A46B3016F9E}"/>
    <cellStyle name="Normal 10 2 3 6" xfId="3834" xr:uid="{F4B97276-800B-4DBB-AF8C-6EB2B58A61BB}"/>
    <cellStyle name="Normal 10 2 3 6 2" xfId="8563" xr:uid="{18DB110E-313C-4040-AFF5-B0DD6B9EF427}"/>
    <cellStyle name="Normal 10 2 3 6 2 2" xfId="17779" xr:uid="{5B2065AE-4BCF-4E2C-829D-C20F4002DB1C}"/>
    <cellStyle name="Normal 10 2 3 6 2 2 2" xfId="36210" xr:uid="{B00DD83E-A6C4-4A25-A61E-B0BCA460AAFB}"/>
    <cellStyle name="Normal 10 2 3 6 2 3" xfId="26996" xr:uid="{16A59F61-AFBF-4FF4-8CF2-E641AEE44006}"/>
    <cellStyle name="Normal 10 2 3 6 3" xfId="13057" xr:uid="{A7C3C650-5853-4BE1-8D7F-2BA0D8725BE9}"/>
    <cellStyle name="Normal 10 2 3 6 3 2" xfId="31488" xr:uid="{3A3EC0CE-DBEF-4B03-A022-66F117107089}"/>
    <cellStyle name="Normal 10 2 3 6 4" xfId="22274" xr:uid="{09D0D423-E4A5-44EE-968C-0AECFD112A9C}"/>
    <cellStyle name="Normal 10 2 3 7" xfId="6140" xr:uid="{5F31B1A4-D0AF-43FF-883C-3BA91CF10ACA}"/>
    <cellStyle name="Normal 10 2 3 7 2" xfId="15357" xr:uid="{F8DA4E5C-332B-4D19-A2E3-1248344D92B0}"/>
    <cellStyle name="Normal 10 2 3 7 2 2" xfId="33788" xr:uid="{6846B897-7CE4-4353-A3D1-780AEA1A7467}"/>
    <cellStyle name="Normal 10 2 3 7 3" xfId="24574" xr:uid="{FD720EEB-4052-46F8-B2C1-38BA12490709}"/>
    <cellStyle name="Normal 10 2 3 8" xfId="10871" xr:uid="{889F1E7F-A5B3-473F-94F9-CB1BB273B144}"/>
    <cellStyle name="Normal 10 2 3 8 2" xfId="29302" xr:uid="{04B338D7-DEAD-4AD0-9E35-945DD229C69F}"/>
    <cellStyle name="Normal 10 2 3 9" xfId="20088" xr:uid="{0263E245-7BE8-4186-A633-6673BF9B8AD2}"/>
    <cellStyle name="Normal 10 2 4" xfId="1700" xr:uid="{F31DB445-F1C0-4B85-AF64-D9B65098F11D}"/>
    <cellStyle name="Normal 10 2 4 2" xfId="1864" xr:uid="{470C00DF-AB03-44E7-AF7F-48885C013FB7}"/>
    <cellStyle name="Normal 10 2 4 2 2" xfId="2387" xr:uid="{26F0EA7F-06BB-4E3C-BE9F-7F1B03CC075A}"/>
    <cellStyle name="Normal 10 2 4 2 2 2" xfId="3437" xr:uid="{6E35F49A-F1CF-4495-8910-B5000EB507AF}"/>
    <cellStyle name="Normal 10 2 4 2 2 2 2" xfId="5628" xr:uid="{32641825-3AF2-4E84-B13F-FDC1CDBBD52A}"/>
    <cellStyle name="Normal 10 2 4 2 2 2 2 2" xfId="10358" xr:uid="{289126E7-904C-4967-ADA8-AF9225E8978A}"/>
    <cellStyle name="Normal 10 2 4 2 2 2 2 2 2" xfId="19574" xr:uid="{6EDA4C12-44AC-4B8D-83AB-55190D0FFD8E}"/>
    <cellStyle name="Normal 10 2 4 2 2 2 2 2 2 2" xfId="38005" xr:uid="{434ED00B-9840-4BA2-9193-6F71071F058D}"/>
    <cellStyle name="Normal 10 2 4 2 2 2 2 2 3" xfId="28791" xr:uid="{CC077EA8-B9C0-485B-AEED-FDF85635152D}"/>
    <cellStyle name="Normal 10 2 4 2 2 2 2 3" xfId="14852" xr:uid="{B95DD70A-F322-400B-9220-3678B3CAB2C7}"/>
    <cellStyle name="Normal 10 2 4 2 2 2 2 3 2" xfId="33283" xr:uid="{9DC9F099-BDC8-4658-B501-7B757B021208}"/>
    <cellStyle name="Normal 10 2 4 2 2 2 2 4" xfId="24069" xr:uid="{94E3F14B-C795-4EB1-8063-6B765D37F168}"/>
    <cellStyle name="Normal 10 2 4 2 2 2 3" xfId="8023" xr:uid="{C7755F5A-DE47-4398-BEDC-3F62F64A7EBF}"/>
    <cellStyle name="Normal 10 2 4 2 2 2 3 2" xfId="17240" xr:uid="{3024A884-5C7A-4115-8240-80DE1DF94EF9}"/>
    <cellStyle name="Normal 10 2 4 2 2 2 3 2 2" xfId="35671" xr:uid="{E61DC13C-9870-4B6D-B09E-8F13D5AEB91B}"/>
    <cellStyle name="Normal 10 2 4 2 2 2 3 3" xfId="26457" xr:uid="{62252F49-6B4F-4D7C-8936-3009CC67609E}"/>
    <cellStyle name="Normal 10 2 4 2 2 2 4" xfId="12666" xr:uid="{D7F12A85-4225-4907-A9AC-4624DDBA7C0B}"/>
    <cellStyle name="Normal 10 2 4 2 2 2 4 2" xfId="31097" xr:uid="{2A521161-2582-4250-9D19-AF4389CE6759}"/>
    <cellStyle name="Normal 10 2 4 2 2 2 5" xfId="21883" xr:uid="{196B9E31-AB98-46AD-A57E-8844C81CBB34}"/>
    <cellStyle name="Normal 10 2 4 2 2 3" xfId="4578" xr:uid="{C822A742-F31B-40D7-BB1F-61B432B8CEBF}"/>
    <cellStyle name="Normal 10 2 4 2 2 3 2" xfId="9308" xr:uid="{168415B1-AEB8-4877-B4C5-6D7C1492134A}"/>
    <cellStyle name="Normal 10 2 4 2 2 3 2 2" xfId="18524" xr:uid="{F08E86B9-EC91-401C-A830-33B2C1072E3D}"/>
    <cellStyle name="Normal 10 2 4 2 2 3 2 2 2" xfId="36955" xr:uid="{943A3352-DCE1-4EDB-B286-EC7E0E8C50A5}"/>
    <cellStyle name="Normal 10 2 4 2 2 3 2 3" xfId="27741" xr:uid="{5682E146-FB50-4616-84ED-49B9E8810CD2}"/>
    <cellStyle name="Normal 10 2 4 2 2 3 3" xfId="13802" xr:uid="{4C1C4998-62EA-4D45-B79F-15CA3E15C468}"/>
    <cellStyle name="Normal 10 2 4 2 2 3 3 2" xfId="32233" xr:uid="{F813BED4-3817-4C49-8964-4FA9A84171B1}"/>
    <cellStyle name="Normal 10 2 4 2 2 3 4" xfId="23019" xr:uid="{3F2FA492-01BC-4695-8EDC-81C1B7E945AC}"/>
    <cellStyle name="Normal 10 2 4 2 2 4" xfId="6900" xr:uid="{A8AE7C8C-E3B7-41B1-AF5D-C9631E645E92}"/>
    <cellStyle name="Normal 10 2 4 2 2 4 2" xfId="16117" xr:uid="{23E11035-283A-4833-B127-8D8A63D7D815}"/>
    <cellStyle name="Normal 10 2 4 2 2 4 2 2" xfId="34548" xr:uid="{F9152057-9605-465F-B6E7-31E9278B8FB4}"/>
    <cellStyle name="Normal 10 2 4 2 2 4 3" xfId="25334" xr:uid="{BBCD8D8C-0080-4DC9-94E8-95B930BBFE84}"/>
    <cellStyle name="Normal 10 2 4 2 2 5" xfId="11616" xr:uid="{09DE65DF-A3EF-4EA9-98A9-8879FD4F2D9D}"/>
    <cellStyle name="Normal 10 2 4 2 2 5 2" xfId="30047" xr:uid="{E826D278-279D-4013-A218-0C8871197BF4}"/>
    <cellStyle name="Normal 10 2 4 2 2 6" xfId="20833" xr:uid="{ECFAD7FA-41CE-4F6A-8E91-0D5841151934}"/>
    <cellStyle name="Normal 10 2 4 2 3" xfId="2912" xr:uid="{1E5835CB-82FE-48E6-90E6-EA8AA5BDC634}"/>
    <cellStyle name="Normal 10 2 4 2 3 2" xfId="5103" xr:uid="{DC0C95DA-00CD-4403-BEAD-BF734DD8B9F3}"/>
    <cellStyle name="Normal 10 2 4 2 3 2 2" xfId="9833" xr:uid="{BEC6B126-876F-4B21-9612-CE168B75D406}"/>
    <cellStyle name="Normal 10 2 4 2 3 2 2 2" xfId="19049" xr:uid="{CE9C5B9C-A3F5-4E19-8C28-ECECC96A261C}"/>
    <cellStyle name="Normal 10 2 4 2 3 2 2 2 2" xfId="37480" xr:uid="{58053E9A-D6B5-4B1E-9635-4E1185345675}"/>
    <cellStyle name="Normal 10 2 4 2 3 2 2 3" xfId="28266" xr:uid="{E491A568-1234-4672-8A4B-4DE92C90E03D}"/>
    <cellStyle name="Normal 10 2 4 2 3 2 3" xfId="14327" xr:uid="{46BD058D-B0DB-4994-8573-693277786C40}"/>
    <cellStyle name="Normal 10 2 4 2 3 2 3 2" xfId="32758" xr:uid="{E8A2B142-A309-4658-B0A0-299EFA5E1F3C}"/>
    <cellStyle name="Normal 10 2 4 2 3 2 4" xfId="23544" xr:uid="{F974FF81-598A-4DB5-B676-D018DE731801}"/>
    <cellStyle name="Normal 10 2 4 2 3 3" xfId="7498" xr:uid="{7B0CA211-AE24-4557-80F4-0E88E903CACC}"/>
    <cellStyle name="Normal 10 2 4 2 3 3 2" xfId="16715" xr:uid="{5D0BF559-58A4-4FB9-BAB4-EC05CB400470}"/>
    <cellStyle name="Normal 10 2 4 2 3 3 2 2" xfId="35146" xr:uid="{956CA389-C8F3-4531-B37B-5CB9259A5E2A}"/>
    <cellStyle name="Normal 10 2 4 2 3 3 3" xfId="25932" xr:uid="{2ED8A3B4-4442-426B-99D8-7CF0B2CD9D29}"/>
    <cellStyle name="Normal 10 2 4 2 3 4" xfId="12141" xr:uid="{B63AC97B-CC27-4E47-869D-C88A39263F81}"/>
    <cellStyle name="Normal 10 2 4 2 3 4 2" xfId="30572" xr:uid="{B42B11BD-ADFB-437C-97DC-CC91583EF898}"/>
    <cellStyle name="Normal 10 2 4 2 3 5" xfId="21358" xr:uid="{779781CE-0ED7-4A02-8A17-CCA693CF2659}"/>
    <cellStyle name="Normal 10 2 4 2 4" xfId="4053" xr:uid="{FB288487-0750-477E-99E7-70619EEC7638}"/>
    <cellStyle name="Normal 10 2 4 2 4 2" xfId="8783" xr:uid="{F41D3688-BE9F-4D46-AF8F-123F5AA6ED36}"/>
    <cellStyle name="Normal 10 2 4 2 4 2 2" xfId="17999" xr:uid="{324E6CED-33EA-44D6-894A-30F45A344149}"/>
    <cellStyle name="Normal 10 2 4 2 4 2 2 2" xfId="36430" xr:uid="{075C8AA2-5344-4B32-B50D-F128C6582A57}"/>
    <cellStyle name="Normal 10 2 4 2 4 2 3" xfId="27216" xr:uid="{79434DD2-5A86-4B1F-A261-AECC1EBE066A}"/>
    <cellStyle name="Normal 10 2 4 2 4 3" xfId="13277" xr:uid="{DB7FCD3C-6F56-407C-BE7F-46836E63415D}"/>
    <cellStyle name="Normal 10 2 4 2 4 3 2" xfId="31708" xr:uid="{26563800-FB4A-4098-987C-0964B759BF8E}"/>
    <cellStyle name="Normal 10 2 4 2 4 4" xfId="22494" xr:uid="{C2611E5D-2A9D-46F4-8B40-1E445D85A768}"/>
    <cellStyle name="Normal 10 2 4 2 5" xfId="6360" xr:uid="{1048D9D3-442C-4642-B5EB-1A8AB00E61A2}"/>
    <cellStyle name="Normal 10 2 4 2 5 2" xfId="15577" xr:uid="{0BE6E36E-C26B-495A-B423-6DCB0BB9824A}"/>
    <cellStyle name="Normal 10 2 4 2 5 2 2" xfId="34008" xr:uid="{88B44072-6E15-4BB6-9BCF-B1092B0AA423}"/>
    <cellStyle name="Normal 10 2 4 2 5 3" xfId="24794" xr:uid="{63B9ADB7-4D55-4D98-B9D4-8B9163B21F07}"/>
    <cellStyle name="Normal 10 2 4 2 6" xfId="11091" xr:uid="{0D7A0C91-20A4-40A5-92F9-45B56B168C25}"/>
    <cellStyle name="Normal 10 2 4 2 6 2" xfId="29522" xr:uid="{CF8D62EE-5DB5-4780-BA6D-6C7325F9360D}"/>
    <cellStyle name="Normal 10 2 4 2 7" xfId="20308" xr:uid="{9BDE173D-E8E0-4AB0-A9F6-C5FDBCB5E009}"/>
    <cellStyle name="Normal 10 2 4 3" xfId="2032" xr:uid="{6D86F9BC-8F22-4272-A2B6-AD631581961E}"/>
    <cellStyle name="Normal 10 2 4 3 2" xfId="2555" xr:uid="{6DA1311A-507F-4070-B745-98429DE4BE65}"/>
    <cellStyle name="Normal 10 2 4 3 2 2" xfId="3605" xr:uid="{CF6476DF-A96C-4DEF-891F-1A2F32437218}"/>
    <cellStyle name="Normal 10 2 4 3 2 2 2" xfId="5796" xr:uid="{7B5A4B47-98A2-43C4-92AB-92784B26EAF1}"/>
    <cellStyle name="Normal 10 2 4 3 2 2 2 2" xfId="10526" xr:uid="{9A0FEBA3-C156-4AB3-BBD0-EB08B28F970A}"/>
    <cellStyle name="Normal 10 2 4 3 2 2 2 2 2" xfId="19742" xr:uid="{6C1E3257-D3A0-4921-B216-587E88A3D959}"/>
    <cellStyle name="Normal 10 2 4 3 2 2 2 2 2 2" xfId="38173" xr:uid="{A2850157-1BA3-4631-AE42-F3FDF88B1FF4}"/>
    <cellStyle name="Normal 10 2 4 3 2 2 2 2 3" xfId="28959" xr:uid="{03C25D87-218D-45E8-82A8-DC7ED5F312A8}"/>
    <cellStyle name="Normal 10 2 4 3 2 2 2 3" xfId="15020" xr:uid="{40CC1A8A-7D8A-4865-A5AC-96EA4E2ADC7B}"/>
    <cellStyle name="Normal 10 2 4 3 2 2 2 3 2" xfId="33451" xr:uid="{245FE746-1438-456F-A1B5-801897BC61AA}"/>
    <cellStyle name="Normal 10 2 4 3 2 2 2 4" xfId="24237" xr:uid="{E74C23B4-6553-48BA-A63F-08604BF9D14D}"/>
    <cellStyle name="Normal 10 2 4 3 2 2 3" xfId="8191" xr:uid="{3F80C442-F103-464D-A456-4395A5F4148A}"/>
    <cellStyle name="Normal 10 2 4 3 2 2 3 2" xfId="17408" xr:uid="{E360E982-22F8-4FD1-8CEC-23091579A6B7}"/>
    <cellStyle name="Normal 10 2 4 3 2 2 3 2 2" xfId="35839" xr:uid="{FF3C05BE-422B-40B8-AAE2-F04C3923E9E3}"/>
    <cellStyle name="Normal 10 2 4 3 2 2 3 3" xfId="26625" xr:uid="{45727857-E4C9-4A0A-B1F5-AA517865E785}"/>
    <cellStyle name="Normal 10 2 4 3 2 2 4" xfId="12834" xr:uid="{9BEEEA2C-B895-43E6-BFC4-6E9A47269546}"/>
    <cellStyle name="Normal 10 2 4 3 2 2 4 2" xfId="31265" xr:uid="{22CDE7CD-31A2-4355-BBF2-E0AFBDF3E3E2}"/>
    <cellStyle name="Normal 10 2 4 3 2 2 5" xfId="22051" xr:uid="{51918C7E-04ED-42D3-8BB2-063534B1B8C9}"/>
    <cellStyle name="Normal 10 2 4 3 2 3" xfId="4746" xr:uid="{9B8BB722-8C16-4C27-8AC9-BA712660E01B}"/>
    <cellStyle name="Normal 10 2 4 3 2 3 2" xfId="9476" xr:uid="{7DA5F548-F1BC-4561-985A-5EB14237B50A}"/>
    <cellStyle name="Normal 10 2 4 3 2 3 2 2" xfId="18692" xr:uid="{4E5112BE-7B44-40AF-A218-EBA1695F2810}"/>
    <cellStyle name="Normal 10 2 4 3 2 3 2 2 2" xfId="37123" xr:uid="{7E2CE3C5-D53E-490F-A0BA-39B1C29B3B2F}"/>
    <cellStyle name="Normal 10 2 4 3 2 3 2 3" xfId="27909" xr:uid="{743FC6D0-8D4B-49FE-B400-B954FEE63D79}"/>
    <cellStyle name="Normal 10 2 4 3 2 3 3" xfId="13970" xr:uid="{2AFB7F38-558F-4E77-8431-6B8CFF22EBEF}"/>
    <cellStyle name="Normal 10 2 4 3 2 3 3 2" xfId="32401" xr:uid="{92F91557-2EE0-47A5-B81A-C2E53FE7A6CD}"/>
    <cellStyle name="Normal 10 2 4 3 2 3 4" xfId="23187" xr:uid="{89F1781E-1A85-43B7-BBD3-D043DA2C84EA}"/>
    <cellStyle name="Normal 10 2 4 3 2 4" xfId="7068" xr:uid="{7CB3F6B5-190F-4999-9D16-F9CC6382CB01}"/>
    <cellStyle name="Normal 10 2 4 3 2 4 2" xfId="16285" xr:uid="{79055644-E2D8-45DD-B840-3FD6C5507F0D}"/>
    <cellStyle name="Normal 10 2 4 3 2 4 2 2" xfId="34716" xr:uid="{A9DA5508-4354-45F5-AD48-06609B07440C}"/>
    <cellStyle name="Normal 10 2 4 3 2 4 3" xfId="25502" xr:uid="{C9154AB6-707C-42D7-BB9D-6488681A7699}"/>
    <cellStyle name="Normal 10 2 4 3 2 5" xfId="11784" xr:uid="{B6DC3F45-B083-4E15-80BA-6F3A0A5FA989}"/>
    <cellStyle name="Normal 10 2 4 3 2 5 2" xfId="30215" xr:uid="{BCAE5D07-E4CC-4EC0-B0C0-3DD3C08759CD}"/>
    <cellStyle name="Normal 10 2 4 3 2 6" xfId="21001" xr:uid="{1D40C9D2-7FCA-42B1-B38C-247BAB68B7AE}"/>
    <cellStyle name="Normal 10 2 4 3 3" xfId="3080" xr:uid="{94CF4AE4-C762-42A8-A460-841F8DBFD768}"/>
    <cellStyle name="Normal 10 2 4 3 3 2" xfId="5271" xr:uid="{23BCC413-DA6B-43E1-9668-81CF4FA00028}"/>
    <cellStyle name="Normal 10 2 4 3 3 2 2" xfId="10001" xr:uid="{F16CCFF3-2F23-48B7-8F39-7EC8E382FE13}"/>
    <cellStyle name="Normal 10 2 4 3 3 2 2 2" xfId="19217" xr:uid="{767D9BEB-8FB4-4563-BB95-025F6DE5A4DB}"/>
    <cellStyle name="Normal 10 2 4 3 3 2 2 2 2" xfId="37648" xr:uid="{6DB944FE-1408-4D5F-A96C-233C3C3928D4}"/>
    <cellStyle name="Normal 10 2 4 3 3 2 2 3" xfId="28434" xr:uid="{2BE10227-AC8A-44BF-BB9F-A0A4B4D15547}"/>
    <cellStyle name="Normal 10 2 4 3 3 2 3" xfId="14495" xr:uid="{7AE1FDCE-5726-440B-BEF5-64939F6A973A}"/>
    <cellStyle name="Normal 10 2 4 3 3 2 3 2" xfId="32926" xr:uid="{03B20745-7573-4DA9-B2FC-4D32FC87A413}"/>
    <cellStyle name="Normal 10 2 4 3 3 2 4" xfId="23712" xr:uid="{5488849C-CAF2-4F88-A95C-DDBDBB73E3B1}"/>
    <cellStyle name="Normal 10 2 4 3 3 3" xfId="7666" xr:uid="{E62FE6AD-8BB9-440C-937E-7BDB4CEC6EE9}"/>
    <cellStyle name="Normal 10 2 4 3 3 3 2" xfId="16883" xr:uid="{880E2829-4409-48C1-9BD0-DE2590F64898}"/>
    <cellStyle name="Normal 10 2 4 3 3 3 2 2" xfId="35314" xr:uid="{4DF684D1-EAFA-4187-8BCE-5B3CC1930508}"/>
    <cellStyle name="Normal 10 2 4 3 3 3 3" xfId="26100" xr:uid="{03983A71-47D0-4ED0-8946-CC9038D9889B}"/>
    <cellStyle name="Normal 10 2 4 3 3 4" xfId="12309" xr:uid="{F390850C-2A67-4B14-9F81-B81CDB279346}"/>
    <cellStyle name="Normal 10 2 4 3 3 4 2" xfId="30740" xr:uid="{0C3653BC-7186-4EDF-9363-CE10C07CAEBC}"/>
    <cellStyle name="Normal 10 2 4 3 3 5" xfId="21526" xr:uid="{C9B83A14-5B45-406E-9D24-51A3D76AABF1}"/>
    <cellStyle name="Normal 10 2 4 3 4" xfId="4221" xr:uid="{3CDA036B-E3EF-46F4-8457-5DC0479B9718}"/>
    <cellStyle name="Normal 10 2 4 3 4 2" xfId="8951" xr:uid="{7C37CA34-B7CA-4A0F-B27B-77D7FDF59B1F}"/>
    <cellStyle name="Normal 10 2 4 3 4 2 2" xfId="18167" xr:uid="{67EBA1E9-412C-4615-92BC-F3AA994AA622}"/>
    <cellStyle name="Normal 10 2 4 3 4 2 2 2" xfId="36598" xr:uid="{4C58E26A-5A34-4D38-B105-5255D6144A26}"/>
    <cellStyle name="Normal 10 2 4 3 4 2 3" xfId="27384" xr:uid="{023CECDD-465F-4655-A858-35BA9C9EF19A}"/>
    <cellStyle name="Normal 10 2 4 3 4 3" xfId="13445" xr:uid="{D9157EA5-9ACE-49A7-8C22-D9E47032C133}"/>
    <cellStyle name="Normal 10 2 4 3 4 3 2" xfId="31876" xr:uid="{5F7FE017-41E2-467F-B712-880BD765743F}"/>
    <cellStyle name="Normal 10 2 4 3 4 4" xfId="22662" xr:uid="{182C0B00-67FA-4246-98C1-630ED6AF75D2}"/>
    <cellStyle name="Normal 10 2 4 3 5" xfId="6528" xr:uid="{1836CF8D-F445-40B2-BAC9-8F3B1066243D}"/>
    <cellStyle name="Normal 10 2 4 3 5 2" xfId="15745" xr:uid="{C0B7BA1E-4FEA-41F6-BCBC-0B1BE02ED857}"/>
    <cellStyle name="Normal 10 2 4 3 5 2 2" xfId="34176" xr:uid="{D00F654F-EBDD-44FC-B521-0C31461F543C}"/>
    <cellStyle name="Normal 10 2 4 3 5 3" xfId="24962" xr:uid="{B68F7FDA-5CD2-48A8-9A34-DDFBE7571932}"/>
    <cellStyle name="Normal 10 2 4 3 6" xfId="11259" xr:uid="{359842D7-2196-4B8A-8456-86A8D32AE1C5}"/>
    <cellStyle name="Normal 10 2 4 3 6 2" xfId="29690" xr:uid="{71EBD866-BDF7-4FE6-86A8-2BCC0CA76A1A}"/>
    <cellStyle name="Normal 10 2 4 3 7" xfId="20476" xr:uid="{7DB31533-C16B-4A90-9A8D-9345827E40DC}"/>
    <cellStyle name="Normal 10 2 4 4" xfId="2223" xr:uid="{B26860CF-3B6F-458C-820D-947325B95283}"/>
    <cellStyle name="Normal 10 2 4 4 2" xfId="3271" xr:uid="{F6F1EEC9-DE87-49E3-B177-4CA882A52DF5}"/>
    <cellStyle name="Normal 10 2 4 4 2 2" xfId="5462" xr:uid="{D1AF5FA0-EC93-40C5-9A6C-52C9D19C3A6D}"/>
    <cellStyle name="Normal 10 2 4 4 2 2 2" xfId="10192" xr:uid="{DC603907-7E99-4D23-95A2-AF3EA781C762}"/>
    <cellStyle name="Normal 10 2 4 4 2 2 2 2" xfId="19408" xr:uid="{39D7D984-38F1-4049-968A-96BFDB48E0C9}"/>
    <cellStyle name="Normal 10 2 4 4 2 2 2 2 2" xfId="37839" xr:uid="{EE2D810E-ACE5-49D4-9AB3-6BC636627571}"/>
    <cellStyle name="Normal 10 2 4 4 2 2 2 3" xfId="28625" xr:uid="{659867F2-3C7B-48B0-A1E2-6402F6AF530B}"/>
    <cellStyle name="Normal 10 2 4 4 2 2 3" xfId="14686" xr:uid="{7B252512-4D42-4AAC-8C42-39A0815656CE}"/>
    <cellStyle name="Normal 10 2 4 4 2 2 3 2" xfId="33117" xr:uid="{A03797E6-178B-4776-B0FF-12B05ADC77CB}"/>
    <cellStyle name="Normal 10 2 4 4 2 2 4" xfId="23903" xr:uid="{E8DC4BDB-4712-4DD8-A505-6BD37B34B4B4}"/>
    <cellStyle name="Normal 10 2 4 4 2 3" xfId="7857" xr:uid="{D0192B1F-70DD-4DC3-831B-07A2DA40C49C}"/>
    <cellStyle name="Normal 10 2 4 4 2 3 2" xfId="17074" xr:uid="{395CC6C2-3447-4FAA-BC66-DB742739CDC0}"/>
    <cellStyle name="Normal 10 2 4 4 2 3 2 2" xfId="35505" xr:uid="{D331CF7E-2AB3-442F-A172-76F35C43A923}"/>
    <cellStyle name="Normal 10 2 4 4 2 3 3" xfId="26291" xr:uid="{1E8D907B-4786-43ED-8A89-73AEB575A019}"/>
    <cellStyle name="Normal 10 2 4 4 2 4" xfId="12500" xr:uid="{00AEFFB7-D3F2-413A-B02A-F23AFD2580A7}"/>
    <cellStyle name="Normal 10 2 4 4 2 4 2" xfId="30931" xr:uid="{CAAC3E19-CFE5-43A4-A79C-10780FD8C20B}"/>
    <cellStyle name="Normal 10 2 4 4 2 5" xfId="21717" xr:uid="{65B2799A-AFD6-4657-96FE-34324AFF3A69}"/>
    <cellStyle name="Normal 10 2 4 4 3" xfId="4412" xr:uid="{588294F6-9CE2-4ED7-8B1D-F7DBB29F9750}"/>
    <cellStyle name="Normal 10 2 4 4 3 2" xfId="9142" xr:uid="{088D20A1-8573-4782-9794-CE34D6C57ACA}"/>
    <cellStyle name="Normal 10 2 4 4 3 2 2" xfId="18358" xr:uid="{8B552FE8-734E-40E0-B925-D668348A625A}"/>
    <cellStyle name="Normal 10 2 4 4 3 2 2 2" xfId="36789" xr:uid="{2CA3B91D-B11B-441D-9B91-FC8A5CE2C4DA}"/>
    <cellStyle name="Normal 10 2 4 4 3 2 3" xfId="27575" xr:uid="{901F2F4F-8F84-4BB9-BDE3-047518245B06}"/>
    <cellStyle name="Normal 10 2 4 4 3 3" xfId="13636" xr:uid="{67E9F46A-61C3-4565-9E1F-9D41BB81392F}"/>
    <cellStyle name="Normal 10 2 4 4 3 3 2" xfId="32067" xr:uid="{F9D9BAC6-8D62-4086-9197-87FCD3044149}"/>
    <cellStyle name="Normal 10 2 4 4 3 4" xfId="22853" xr:uid="{E89A876E-B46A-4071-B0EE-CF1734033CF1}"/>
    <cellStyle name="Normal 10 2 4 4 4" xfId="6734" xr:uid="{6D242B5C-4A50-47DA-BEAD-1E74FB605A92}"/>
    <cellStyle name="Normal 10 2 4 4 4 2" xfId="15951" xr:uid="{2713F85B-516C-4354-88AE-6E916BDC4868}"/>
    <cellStyle name="Normal 10 2 4 4 4 2 2" xfId="34382" xr:uid="{797268E1-91F6-4A68-8B4A-D8AC0B4B6F9C}"/>
    <cellStyle name="Normal 10 2 4 4 4 3" xfId="25168" xr:uid="{645DD01A-5733-46CE-B81F-38C7661D8554}"/>
    <cellStyle name="Normal 10 2 4 4 5" xfId="11450" xr:uid="{E3954B63-D222-41F4-BBC3-E1570579501A}"/>
    <cellStyle name="Normal 10 2 4 4 5 2" xfId="29881" xr:uid="{ED116C5F-02A4-4591-A289-AE2079689514}"/>
    <cellStyle name="Normal 10 2 4 4 6" xfId="20667" xr:uid="{29B0D95F-F938-421B-8DA9-0271B0E50420}"/>
    <cellStyle name="Normal 10 2 4 5" xfId="2748" xr:uid="{1FFE4ED5-08FD-4B53-BFA3-4BA5CD62D34C}"/>
    <cellStyle name="Normal 10 2 4 5 2" xfId="4937" xr:uid="{7CB94010-D107-41E1-AEE5-AB7BA9C65A40}"/>
    <cellStyle name="Normal 10 2 4 5 2 2" xfId="9667" xr:uid="{08A7184E-77EC-4C96-91AF-B4C34A143CDB}"/>
    <cellStyle name="Normal 10 2 4 5 2 2 2" xfId="18883" xr:uid="{67243C60-7741-433B-83A1-1777F9E5EB4A}"/>
    <cellStyle name="Normal 10 2 4 5 2 2 2 2" xfId="37314" xr:uid="{0AFAFA55-2ECA-4D32-8DFA-3B1440EE9110}"/>
    <cellStyle name="Normal 10 2 4 5 2 2 3" xfId="28100" xr:uid="{80AC8CA9-E4FD-4E8F-807D-4C14BE3129C7}"/>
    <cellStyle name="Normal 10 2 4 5 2 3" xfId="14161" xr:uid="{9F34A5BB-AFC5-4C29-8043-027EA75FB00E}"/>
    <cellStyle name="Normal 10 2 4 5 2 3 2" xfId="32592" xr:uid="{C5E8DC75-A184-4C83-B7FC-1F9BFD4E624C}"/>
    <cellStyle name="Normal 10 2 4 5 2 4" xfId="23378" xr:uid="{24851480-EA56-4782-94BE-DE2189AED091}"/>
    <cellStyle name="Normal 10 2 4 5 3" xfId="7332" xr:uid="{E14EEB58-63FF-4572-BB99-1DD4573C3405}"/>
    <cellStyle name="Normal 10 2 4 5 3 2" xfId="16549" xr:uid="{7F48C3FF-3566-4123-BA12-B2FB852D304C}"/>
    <cellStyle name="Normal 10 2 4 5 3 2 2" xfId="34980" xr:uid="{2462D25B-71C1-44B5-A20C-18FD36E7BAB3}"/>
    <cellStyle name="Normal 10 2 4 5 3 3" xfId="25766" xr:uid="{3E4E315B-A453-4094-8B91-1D928E0C769C}"/>
    <cellStyle name="Normal 10 2 4 5 4" xfId="11975" xr:uid="{73CA0F25-ED34-4012-9E33-9A60BAC90E29}"/>
    <cellStyle name="Normal 10 2 4 5 4 2" xfId="30406" xr:uid="{1BB6EEE6-BC5E-48F2-9A02-3833DC7F6272}"/>
    <cellStyle name="Normal 10 2 4 5 5" xfId="21192" xr:uid="{11B7ACF8-8DD7-402D-9973-977ED82A406F}"/>
    <cellStyle name="Normal 10 2 4 6" xfId="3888" xr:uid="{F12B28A2-63EC-4F40-9629-907309BF9FF0}"/>
    <cellStyle name="Normal 10 2 4 6 2" xfId="8617" xr:uid="{EA7BC882-2E25-478B-9229-D7DE9E4AF8ED}"/>
    <cellStyle name="Normal 10 2 4 6 2 2" xfId="17833" xr:uid="{5EE96B03-0DAD-43BA-8A9C-10AAF3953954}"/>
    <cellStyle name="Normal 10 2 4 6 2 2 2" xfId="36264" xr:uid="{C0408CC6-C5E4-463B-8AB7-FD2AA809B9DB}"/>
    <cellStyle name="Normal 10 2 4 6 2 3" xfId="27050" xr:uid="{7F3A3D56-D2DB-4CAB-8905-D4A6CF4F6605}"/>
    <cellStyle name="Normal 10 2 4 6 3" xfId="13111" xr:uid="{613B3E63-D3B4-47F2-A7B3-BF43CBF4F574}"/>
    <cellStyle name="Normal 10 2 4 6 3 2" xfId="31542" xr:uid="{41E60334-F671-428E-86A7-CD79E439281B}"/>
    <cellStyle name="Normal 10 2 4 6 4" xfId="22328" xr:uid="{65DE127C-51EB-498B-BF56-90135A1D1D36}"/>
    <cellStyle name="Normal 10 2 4 7" xfId="6194" xr:uid="{4D26202F-7745-413A-BE66-94758CD613EB}"/>
    <cellStyle name="Normal 10 2 4 7 2" xfId="15411" xr:uid="{E40D3E6F-C685-4BB3-B565-4E001C6DEBC8}"/>
    <cellStyle name="Normal 10 2 4 7 2 2" xfId="33842" xr:uid="{8F359686-C15F-413A-AF4B-2BA766B1BB79}"/>
    <cellStyle name="Normal 10 2 4 7 3" xfId="24628" xr:uid="{3BDD5A55-8A3D-4AE4-9165-38A280B77626}"/>
    <cellStyle name="Normal 10 2 4 8" xfId="10925" xr:uid="{72DA5060-C435-4EFC-AF69-AD4B45EB1457}"/>
    <cellStyle name="Normal 10 2 4 8 2" xfId="29356" xr:uid="{221B3B35-65BF-4C1F-BA32-29A8A421BC77}"/>
    <cellStyle name="Normal 10 2 4 9" xfId="20142" xr:uid="{D7529BA9-5132-4998-AD1E-D6E4AF5E3A51}"/>
    <cellStyle name="Normal 10 2 5" xfId="1754" xr:uid="{ABCC4DFD-4F19-41FC-BF66-CC280C0B7C0B}"/>
    <cellStyle name="Normal 10 2 5 2" xfId="2087" xr:uid="{AEA35BD1-2AF6-4289-B0A1-55BD09DCF08C}"/>
    <cellStyle name="Normal 10 2 5 2 2" xfId="2610" xr:uid="{AFA909F7-138B-46AC-9946-33EA91466385}"/>
    <cellStyle name="Normal 10 2 5 2 2 2" xfId="3661" xr:uid="{E84BE2F7-4009-46E4-98E3-6C3AB62108F7}"/>
    <cellStyle name="Normal 10 2 5 2 2 2 2" xfId="5852" xr:uid="{D0FD7D5A-6E28-4987-8B07-FAA77EAEFFE7}"/>
    <cellStyle name="Normal 10 2 5 2 2 2 2 2" xfId="10582" xr:uid="{F8AB8E41-C148-4494-A7D6-D63D11978638}"/>
    <cellStyle name="Normal 10 2 5 2 2 2 2 2 2" xfId="19798" xr:uid="{760E3562-9B94-4FD7-9820-E9EBBCCF7294}"/>
    <cellStyle name="Normal 10 2 5 2 2 2 2 2 2 2" xfId="38229" xr:uid="{C90E98CC-8F6F-4BCA-8712-566E04E737E9}"/>
    <cellStyle name="Normal 10 2 5 2 2 2 2 2 3" xfId="29015" xr:uid="{679196B0-FC22-4AFD-8AE5-8C1BBACBF052}"/>
    <cellStyle name="Normal 10 2 5 2 2 2 2 3" xfId="15076" xr:uid="{A4584DD4-AB99-4039-B335-A4464CDF7F51}"/>
    <cellStyle name="Normal 10 2 5 2 2 2 2 3 2" xfId="33507" xr:uid="{4FF342ED-4784-4ADF-99D3-4AA78063F45A}"/>
    <cellStyle name="Normal 10 2 5 2 2 2 2 4" xfId="24293" xr:uid="{C705D05F-FD4D-4641-98BE-D763153191BF}"/>
    <cellStyle name="Normal 10 2 5 2 2 2 3" xfId="8247" xr:uid="{DB546326-7AAC-40C1-AE9D-D8D41DDE3356}"/>
    <cellStyle name="Normal 10 2 5 2 2 2 3 2" xfId="17464" xr:uid="{1577D9F3-4A6A-42FF-816E-CC1AFCBEEB86}"/>
    <cellStyle name="Normal 10 2 5 2 2 2 3 2 2" xfId="35895" xr:uid="{1EE83B69-BBBA-4D47-9ACC-C344871E6880}"/>
    <cellStyle name="Normal 10 2 5 2 2 2 3 3" xfId="26681" xr:uid="{EB213171-60E0-4C06-B0D2-375A8BAC6F34}"/>
    <cellStyle name="Normal 10 2 5 2 2 2 4" xfId="12890" xr:uid="{208B96EE-DE8F-40A0-BBCA-7D83D3E9B3B6}"/>
    <cellStyle name="Normal 10 2 5 2 2 2 4 2" xfId="31321" xr:uid="{AA680ADA-475E-45F2-B037-F3CE14548F65}"/>
    <cellStyle name="Normal 10 2 5 2 2 2 5" xfId="22107" xr:uid="{AEB1907C-78A2-4851-B522-266F14C0CCDA}"/>
    <cellStyle name="Normal 10 2 5 2 2 3" xfId="4802" xr:uid="{A223CB5F-8A45-401C-894C-AB55627A7025}"/>
    <cellStyle name="Normal 10 2 5 2 2 3 2" xfId="9532" xr:uid="{053D3C68-EEAB-4FEE-AE5E-1EF7991F3907}"/>
    <cellStyle name="Normal 10 2 5 2 2 3 2 2" xfId="18748" xr:uid="{0B0350A3-FDF7-4952-9D68-5889838F0121}"/>
    <cellStyle name="Normal 10 2 5 2 2 3 2 2 2" xfId="37179" xr:uid="{D5CCC819-3308-465F-A1F4-BA4FBEA2E321}"/>
    <cellStyle name="Normal 10 2 5 2 2 3 2 3" xfId="27965" xr:uid="{50D58A7F-41FA-4C11-AAAF-ED3080965564}"/>
    <cellStyle name="Normal 10 2 5 2 2 3 3" xfId="14026" xr:uid="{7CF43BEA-7761-4A82-8C42-BFB47C0DC4DC}"/>
    <cellStyle name="Normal 10 2 5 2 2 3 3 2" xfId="32457" xr:uid="{63CCE6ED-B6DE-4F61-9E3E-EE395FE6311B}"/>
    <cellStyle name="Normal 10 2 5 2 2 3 4" xfId="23243" xr:uid="{8C996704-F765-4F1B-A5DC-A0162DF7F419}"/>
    <cellStyle name="Normal 10 2 5 2 2 4" xfId="7124" xr:uid="{E0FDC27C-AB40-482D-A3FC-9A8FBC93AFBE}"/>
    <cellStyle name="Normal 10 2 5 2 2 4 2" xfId="16341" xr:uid="{A8EA5AAE-17FD-49A5-86AC-290BECCA3D85}"/>
    <cellStyle name="Normal 10 2 5 2 2 4 2 2" xfId="34772" xr:uid="{6D2EA05D-4BE2-488F-854F-1311E2D83086}"/>
    <cellStyle name="Normal 10 2 5 2 2 4 3" xfId="25558" xr:uid="{AD976652-D4D2-4A31-95D6-D8BCEAD3FBEB}"/>
    <cellStyle name="Normal 10 2 5 2 2 5" xfId="11840" xr:uid="{2D26B8F5-F804-4B04-B5FC-9BB73B965337}"/>
    <cellStyle name="Normal 10 2 5 2 2 5 2" xfId="30271" xr:uid="{AD84BF36-C5A6-4391-BF8D-9E0517E8C4A6}"/>
    <cellStyle name="Normal 10 2 5 2 2 6" xfId="21057" xr:uid="{C5F60E48-91BF-4C4A-B0AC-A9065970150F}"/>
    <cellStyle name="Normal 10 2 5 2 3" xfId="3136" xr:uid="{C1275848-F1DC-40AA-A7B1-71536708EBC2}"/>
    <cellStyle name="Normal 10 2 5 2 3 2" xfId="5327" xr:uid="{D6A39C81-7A72-41B2-BA13-4FB6F53B5507}"/>
    <cellStyle name="Normal 10 2 5 2 3 2 2" xfId="10057" xr:uid="{275B1491-03DC-4C27-9175-AC42609D1759}"/>
    <cellStyle name="Normal 10 2 5 2 3 2 2 2" xfId="19273" xr:uid="{021D6466-9B0E-4765-80A6-9C9610F4B096}"/>
    <cellStyle name="Normal 10 2 5 2 3 2 2 2 2" xfId="37704" xr:uid="{29F107E3-DB1F-43E8-B640-C21015B7F110}"/>
    <cellStyle name="Normal 10 2 5 2 3 2 2 3" xfId="28490" xr:uid="{1844854B-99F3-423C-9AFF-BEC51CCF7C9D}"/>
    <cellStyle name="Normal 10 2 5 2 3 2 3" xfId="14551" xr:uid="{A5673520-DB7B-4103-B744-3B8181B4DC9C}"/>
    <cellStyle name="Normal 10 2 5 2 3 2 3 2" xfId="32982" xr:uid="{79FFE772-B71D-4DEF-8CD1-B0D5243A9B4B}"/>
    <cellStyle name="Normal 10 2 5 2 3 2 4" xfId="23768" xr:uid="{213DBD5B-044A-485F-A6B7-3F6591F5C340}"/>
    <cellStyle name="Normal 10 2 5 2 3 3" xfId="7722" xr:uid="{04E6C47A-1A05-4991-86E6-69802600A56D}"/>
    <cellStyle name="Normal 10 2 5 2 3 3 2" xfId="16939" xr:uid="{A50DC010-50CE-46F0-A978-FB41D003BCC2}"/>
    <cellStyle name="Normal 10 2 5 2 3 3 2 2" xfId="35370" xr:uid="{125ECC67-B0DE-4095-A205-5633C2767291}"/>
    <cellStyle name="Normal 10 2 5 2 3 3 3" xfId="26156" xr:uid="{6DA9CB07-FF9E-4B19-A8AA-17950A40699F}"/>
    <cellStyle name="Normal 10 2 5 2 3 4" xfId="12365" xr:uid="{967E70C9-9CFB-497A-81A9-A18910A7883A}"/>
    <cellStyle name="Normal 10 2 5 2 3 4 2" xfId="30796" xr:uid="{8E3650B3-4408-4FD4-867E-2B7919CAD456}"/>
    <cellStyle name="Normal 10 2 5 2 3 5" xfId="21582" xr:uid="{86BDE689-4140-4588-8812-0C4E38C86A61}"/>
    <cellStyle name="Normal 10 2 5 2 4" xfId="4277" xr:uid="{C15D91EB-8BB1-49B2-91E0-9709F510BB5A}"/>
    <cellStyle name="Normal 10 2 5 2 4 2" xfId="9007" xr:uid="{9E545669-36FC-43B3-B864-9B0A7E22C9CF}"/>
    <cellStyle name="Normal 10 2 5 2 4 2 2" xfId="18223" xr:uid="{3855E322-1E5D-4BEF-A3AE-31926A8C149F}"/>
    <cellStyle name="Normal 10 2 5 2 4 2 2 2" xfId="36654" xr:uid="{CADF6C74-22C6-41C4-9C81-8427134CC05D}"/>
    <cellStyle name="Normal 10 2 5 2 4 2 3" xfId="27440" xr:uid="{582B20C7-E75E-4FC4-B8DC-0D6D7B3FAC60}"/>
    <cellStyle name="Normal 10 2 5 2 4 3" xfId="13501" xr:uid="{2FAF21D9-4A4B-4251-BDCE-D35A0036316A}"/>
    <cellStyle name="Normal 10 2 5 2 4 3 2" xfId="31932" xr:uid="{63CA19BA-4460-42F3-BABC-D9BD7876D2E0}"/>
    <cellStyle name="Normal 10 2 5 2 4 4" xfId="22718" xr:uid="{4D27410A-7779-41F6-B234-2101A91348E1}"/>
    <cellStyle name="Normal 10 2 5 2 5" xfId="6584" xr:uid="{1EB9B471-CC56-4E44-818B-848E49F64446}"/>
    <cellStyle name="Normal 10 2 5 2 5 2" xfId="15801" xr:uid="{93B752AC-EB08-4C55-9CD2-731FAF6A1AC6}"/>
    <cellStyle name="Normal 10 2 5 2 5 2 2" xfId="34232" xr:uid="{A11FD583-0E81-425B-989C-3E99443400A3}"/>
    <cellStyle name="Normal 10 2 5 2 5 3" xfId="25018" xr:uid="{0E61E808-B7C9-46CF-88AA-F0ECD51BEE52}"/>
    <cellStyle name="Normal 10 2 5 2 6" xfId="11315" xr:uid="{6B6865DC-A0F6-4066-BA37-DF3EBC6B51BE}"/>
    <cellStyle name="Normal 10 2 5 2 6 2" xfId="29746" xr:uid="{C3390092-FBC8-4469-A4C7-FDFC6D129874}"/>
    <cellStyle name="Normal 10 2 5 2 7" xfId="20532" xr:uid="{D4629EDB-3A54-4447-ADE0-21AA78479C8C}"/>
    <cellStyle name="Normal 10 2 5 3" xfId="2278" xr:uid="{4604C585-FF40-4EC1-BA76-C584DA06549A}"/>
    <cellStyle name="Normal 10 2 5 3 2" xfId="3327" xr:uid="{259D5D16-6148-43F8-B655-4342C12A3A57}"/>
    <cellStyle name="Normal 10 2 5 3 2 2" xfId="5518" xr:uid="{9293A6B4-2348-44B7-8779-DCEB5D821064}"/>
    <cellStyle name="Normal 10 2 5 3 2 2 2" xfId="10248" xr:uid="{3A9645FB-231B-40E6-ACD1-9A426FD4FA3A}"/>
    <cellStyle name="Normal 10 2 5 3 2 2 2 2" xfId="19464" xr:uid="{C1601326-6ABA-4A6E-9EB4-76C438130F87}"/>
    <cellStyle name="Normal 10 2 5 3 2 2 2 2 2" xfId="37895" xr:uid="{45E9B98F-3241-4EE2-8E38-5F0A4553EFA6}"/>
    <cellStyle name="Normal 10 2 5 3 2 2 2 3" xfId="28681" xr:uid="{68F8C842-C0F3-46D9-B06B-B4EFF1BEF5F5}"/>
    <cellStyle name="Normal 10 2 5 3 2 2 3" xfId="14742" xr:uid="{ACF93530-8A9A-4501-98CA-AD347487A54A}"/>
    <cellStyle name="Normal 10 2 5 3 2 2 3 2" xfId="33173" xr:uid="{593610B6-582F-476C-95E2-F289F383CC56}"/>
    <cellStyle name="Normal 10 2 5 3 2 2 4" xfId="23959" xr:uid="{2192F6FA-7359-4180-AC35-6C046D8BED60}"/>
    <cellStyle name="Normal 10 2 5 3 2 3" xfId="7913" xr:uid="{A469EE03-EE51-46E9-BE76-7CF23E192D14}"/>
    <cellStyle name="Normal 10 2 5 3 2 3 2" xfId="17130" xr:uid="{BE015E90-0C58-4D85-AD49-9CE914754FED}"/>
    <cellStyle name="Normal 10 2 5 3 2 3 2 2" xfId="35561" xr:uid="{8705A6FC-489B-4FEE-8CD4-B8AA48392023}"/>
    <cellStyle name="Normal 10 2 5 3 2 3 3" xfId="26347" xr:uid="{147A1248-D0F9-40EE-BEB7-71847C6E517B}"/>
    <cellStyle name="Normal 10 2 5 3 2 4" xfId="12556" xr:uid="{3B2D211D-99B1-478C-884C-B48FC2CB087A}"/>
    <cellStyle name="Normal 10 2 5 3 2 4 2" xfId="30987" xr:uid="{C364BC96-D1F9-484B-8EBA-CE7A80D2083C}"/>
    <cellStyle name="Normal 10 2 5 3 2 5" xfId="21773" xr:uid="{B0C2963A-10EB-4310-BDD6-861FE1BC3BED}"/>
    <cellStyle name="Normal 10 2 5 3 3" xfId="4468" xr:uid="{ABB19486-44AD-4DC4-A321-7712D1AA1A90}"/>
    <cellStyle name="Normal 10 2 5 3 3 2" xfId="9198" xr:uid="{01201F87-3D11-44FB-B0A3-07D79A53BDC7}"/>
    <cellStyle name="Normal 10 2 5 3 3 2 2" xfId="18414" xr:uid="{25716229-AEBD-4AF3-ACEA-2D5B1B20860E}"/>
    <cellStyle name="Normal 10 2 5 3 3 2 2 2" xfId="36845" xr:uid="{425294B2-63CE-444F-B011-5F401ECDC108}"/>
    <cellStyle name="Normal 10 2 5 3 3 2 3" xfId="27631" xr:uid="{5DFFF9E3-8369-423F-BB17-375D97E9394B}"/>
    <cellStyle name="Normal 10 2 5 3 3 3" xfId="13692" xr:uid="{874CFE44-8483-4922-8B38-EDA14624A1A6}"/>
    <cellStyle name="Normal 10 2 5 3 3 3 2" xfId="32123" xr:uid="{0347F651-65CE-407C-97AE-7757A5B55110}"/>
    <cellStyle name="Normal 10 2 5 3 3 4" xfId="22909" xr:uid="{E0D75BA8-1E01-4BA0-947C-D59C29B05B52}"/>
    <cellStyle name="Normal 10 2 5 3 4" xfId="6790" xr:uid="{0545203B-882D-4397-A4C4-2F89F3BE21EA}"/>
    <cellStyle name="Normal 10 2 5 3 4 2" xfId="16007" xr:uid="{F9837425-01D8-4EF4-9523-921CB10EE428}"/>
    <cellStyle name="Normal 10 2 5 3 4 2 2" xfId="34438" xr:uid="{7E414532-B659-4F8F-A76F-872A6570AE08}"/>
    <cellStyle name="Normal 10 2 5 3 4 3" xfId="25224" xr:uid="{808EECCA-47BF-42A2-A47C-6BFA19CC3507}"/>
    <cellStyle name="Normal 10 2 5 3 5" xfId="11506" xr:uid="{A97C88D3-9006-4276-ADD0-04B382D2456C}"/>
    <cellStyle name="Normal 10 2 5 3 5 2" xfId="29937" xr:uid="{FBC5FFC7-6C34-459B-9545-4812841E60B5}"/>
    <cellStyle name="Normal 10 2 5 3 6" xfId="20723" xr:uid="{7AEFB007-5979-4E8A-A674-D457B30FAD26}"/>
    <cellStyle name="Normal 10 2 5 4" xfId="2803" xr:uid="{4B419FDB-6184-4FBD-A45C-0453ACC48F46}"/>
    <cellStyle name="Normal 10 2 5 4 2" xfId="4993" xr:uid="{28016B28-691E-443B-9432-804457E73E9D}"/>
    <cellStyle name="Normal 10 2 5 4 2 2" xfId="9723" xr:uid="{422D8CDE-8D65-40DD-8592-5E6D3A5373BE}"/>
    <cellStyle name="Normal 10 2 5 4 2 2 2" xfId="18939" xr:uid="{F3D2FA20-6279-43B1-8E10-AE444BC34009}"/>
    <cellStyle name="Normal 10 2 5 4 2 2 2 2" xfId="37370" xr:uid="{772F0A0C-0FC9-437B-8243-A9C043218C9A}"/>
    <cellStyle name="Normal 10 2 5 4 2 2 3" xfId="28156" xr:uid="{7F3F8EE4-BB79-4F53-B4B4-897BA1E9ED1A}"/>
    <cellStyle name="Normal 10 2 5 4 2 3" xfId="14217" xr:uid="{B13843E0-B2B8-4293-9A54-CD1BA26810AC}"/>
    <cellStyle name="Normal 10 2 5 4 2 3 2" xfId="32648" xr:uid="{7AAEC96D-2093-4B5D-95F9-044687D32F54}"/>
    <cellStyle name="Normal 10 2 5 4 2 4" xfId="23434" xr:uid="{862A9434-79F4-4EB3-A74E-7C911A8B52AA}"/>
    <cellStyle name="Normal 10 2 5 4 3" xfId="7388" xr:uid="{343AE30E-6199-4B9C-9CBB-56B7D48A06C9}"/>
    <cellStyle name="Normal 10 2 5 4 3 2" xfId="16605" xr:uid="{E0430860-3ED5-478D-880F-D67915A82DD6}"/>
    <cellStyle name="Normal 10 2 5 4 3 2 2" xfId="35036" xr:uid="{CD12D9CE-E688-49B5-86C8-7FEDAC19D790}"/>
    <cellStyle name="Normal 10 2 5 4 3 3" xfId="25822" xr:uid="{1C46E553-5F58-421A-A854-870D806D9C85}"/>
    <cellStyle name="Normal 10 2 5 4 4" xfId="12031" xr:uid="{3430A67E-FB94-4071-A299-F140B406EE5C}"/>
    <cellStyle name="Normal 10 2 5 4 4 2" xfId="30462" xr:uid="{851796FD-088A-444F-B349-ED9B9B6C9B55}"/>
    <cellStyle name="Normal 10 2 5 4 5" xfId="21248" xr:uid="{93256CA1-5C2A-4D60-8C42-37D20BFDA036}"/>
    <cellStyle name="Normal 10 2 5 5" xfId="3944" xr:uid="{4BBEA6BF-B014-4F43-A3CB-F0C5D4D806A5}"/>
    <cellStyle name="Normal 10 2 5 5 2" xfId="8673" xr:uid="{1DBD6B95-B860-453C-81AF-EDF4AD4253C7}"/>
    <cellStyle name="Normal 10 2 5 5 2 2" xfId="17889" xr:uid="{D096BCB9-E803-466B-ADE9-51AEEA394C47}"/>
    <cellStyle name="Normal 10 2 5 5 2 2 2" xfId="36320" xr:uid="{782E88D9-7FC8-4F76-BF42-300C5B700D0C}"/>
    <cellStyle name="Normal 10 2 5 5 2 3" xfId="27106" xr:uid="{316CD386-8682-4CCD-B930-83CA2B9CACAD}"/>
    <cellStyle name="Normal 10 2 5 5 3" xfId="13167" xr:uid="{5269FB95-48E1-4364-93D3-8D8BEBFFE809}"/>
    <cellStyle name="Normal 10 2 5 5 3 2" xfId="31598" xr:uid="{2E169332-1A5D-44D4-AD2D-542E0A8D449C}"/>
    <cellStyle name="Normal 10 2 5 5 4" xfId="22384" xr:uid="{ED442961-F681-4A68-9160-5491044B8AEF}"/>
    <cellStyle name="Normal 10 2 5 6" xfId="6250" xr:uid="{5E71947F-0B20-436F-9BE7-380FB7601CA9}"/>
    <cellStyle name="Normal 10 2 5 6 2" xfId="15467" xr:uid="{1CBC3633-383C-456C-AD04-A03836F46057}"/>
    <cellStyle name="Normal 10 2 5 6 2 2" xfId="33898" xr:uid="{6E621B18-BFAD-4BFB-AF5C-CE80D6280402}"/>
    <cellStyle name="Normal 10 2 5 6 3" xfId="24684" xr:uid="{899DCC54-4B0B-468E-92C6-2A4299946332}"/>
    <cellStyle name="Normal 10 2 5 7" xfId="10981" xr:uid="{8FE6599D-518D-4B57-9989-EC4B1B957B77}"/>
    <cellStyle name="Normal 10 2 5 7 2" xfId="29412" xr:uid="{DA42BCE5-60DE-4656-8179-C72CE2018F99}"/>
    <cellStyle name="Normal 10 2 5 8" xfId="20198" xr:uid="{3BAB964C-53F3-40A5-A507-AC92F8E5F5AA}"/>
    <cellStyle name="Normal 10 2 6" xfId="1922" xr:uid="{80E795BD-BB5B-4DD0-9943-7E6A9E3DED77}"/>
    <cellStyle name="Normal 10 2 6 2" xfId="2445" xr:uid="{88341DE1-DA14-4F33-8636-2E49D553223F}"/>
    <cellStyle name="Normal 10 2 6 2 2" xfId="3495" xr:uid="{D1D1A2BF-E7AC-47AB-9B2C-9E71DCA55D6F}"/>
    <cellStyle name="Normal 10 2 6 2 2 2" xfId="5686" xr:uid="{C4DB7F3D-2D0B-43D8-AB9C-D8A804028B53}"/>
    <cellStyle name="Normal 10 2 6 2 2 2 2" xfId="10416" xr:uid="{D745714B-22E5-42CE-B0E8-0EF3081F6B57}"/>
    <cellStyle name="Normal 10 2 6 2 2 2 2 2" xfId="19632" xr:uid="{6A404243-9294-4939-AE07-9203A759AD77}"/>
    <cellStyle name="Normal 10 2 6 2 2 2 2 2 2" xfId="38063" xr:uid="{CBF0A202-278D-447C-8555-B5B062A3641E}"/>
    <cellStyle name="Normal 10 2 6 2 2 2 2 3" xfId="28849" xr:uid="{F22B9F0A-A444-4D48-937E-1B3EE5803A2C}"/>
    <cellStyle name="Normal 10 2 6 2 2 2 3" xfId="14910" xr:uid="{4F4A5327-AA8E-44D7-BD12-1761B796C203}"/>
    <cellStyle name="Normal 10 2 6 2 2 2 3 2" xfId="33341" xr:uid="{9A017430-CA1E-43BB-8E2D-E663EDE5F0C9}"/>
    <cellStyle name="Normal 10 2 6 2 2 2 4" xfId="24127" xr:uid="{105BE27B-8656-4586-A580-38CFE5D8D9E3}"/>
    <cellStyle name="Normal 10 2 6 2 2 3" xfId="8081" xr:uid="{D47236E9-8637-49D4-AC8E-F1AE7EFBBB88}"/>
    <cellStyle name="Normal 10 2 6 2 2 3 2" xfId="17298" xr:uid="{D8C928E7-BAB9-4DB2-9D85-9466ED988B41}"/>
    <cellStyle name="Normal 10 2 6 2 2 3 2 2" xfId="35729" xr:uid="{CE080682-1A22-4963-AF87-9D4A5D2E4C64}"/>
    <cellStyle name="Normal 10 2 6 2 2 3 3" xfId="26515" xr:uid="{5A82382A-411E-4940-94DE-2F16CAB07B33}"/>
    <cellStyle name="Normal 10 2 6 2 2 4" xfId="12724" xr:uid="{21FAC180-7EE6-44F4-99A2-1F20152BE418}"/>
    <cellStyle name="Normal 10 2 6 2 2 4 2" xfId="31155" xr:uid="{EA7A0D63-AAA6-4A70-A83A-8C344A02C49E}"/>
    <cellStyle name="Normal 10 2 6 2 2 5" xfId="21941" xr:uid="{12B07407-E78C-4278-A96F-3F3AFAE2ACFF}"/>
    <cellStyle name="Normal 10 2 6 2 3" xfId="4636" xr:uid="{52CA7EA9-090D-487E-8805-106A28DE16F5}"/>
    <cellStyle name="Normal 10 2 6 2 3 2" xfId="9366" xr:uid="{3085B4A8-E7AC-469D-8FBA-7B43C8FB99AB}"/>
    <cellStyle name="Normal 10 2 6 2 3 2 2" xfId="18582" xr:uid="{26E1A0CD-2432-47E2-80F7-5AF3062D41CB}"/>
    <cellStyle name="Normal 10 2 6 2 3 2 2 2" xfId="37013" xr:uid="{85FD84B5-6676-49CD-B2E7-3636361CE213}"/>
    <cellStyle name="Normal 10 2 6 2 3 2 3" xfId="27799" xr:uid="{862E2556-7641-4537-87C9-E5E397DC4F66}"/>
    <cellStyle name="Normal 10 2 6 2 3 3" xfId="13860" xr:uid="{4C3AC065-E327-41A3-8502-CC7B7A31CD56}"/>
    <cellStyle name="Normal 10 2 6 2 3 3 2" xfId="32291" xr:uid="{B6832124-4420-4206-9277-0FB84DD73E0C}"/>
    <cellStyle name="Normal 10 2 6 2 3 4" xfId="23077" xr:uid="{339AEBC3-C923-42A3-AF31-9EAB19B6C5D2}"/>
    <cellStyle name="Normal 10 2 6 2 4" xfId="6958" xr:uid="{AFD842A5-177A-4506-B7D1-075B30E0284A}"/>
    <cellStyle name="Normal 10 2 6 2 4 2" xfId="16175" xr:uid="{17976F53-99C4-4EA7-A9AE-51470AACF065}"/>
    <cellStyle name="Normal 10 2 6 2 4 2 2" xfId="34606" xr:uid="{DDFE0B3A-2127-49FD-8B66-985C572409CE}"/>
    <cellStyle name="Normal 10 2 6 2 4 3" xfId="25392" xr:uid="{3428CC74-371D-4A50-8035-5A383E611FB1}"/>
    <cellStyle name="Normal 10 2 6 2 5" xfId="11674" xr:uid="{F24D91F1-66DF-4145-B319-D6F0254CA120}"/>
    <cellStyle name="Normal 10 2 6 2 5 2" xfId="30105" xr:uid="{7319D821-B9F0-465C-B30F-B7DECAD8B36D}"/>
    <cellStyle name="Normal 10 2 6 2 6" xfId="20891" xr:uid="{30EA4C54-B4F3-4E2E-97FD-87BBEAE53123}"/>
    <cellStyle name="Normal 10 2 6 3" xfId="2970" xr:uid="{6E000BB8-0996-4C43-9921-B8C4EC345CFF}"/>
    <cellStyle name="Normal 10 2 6 3 2" xfId="5161" xr:uid="{79D65977-C6C8-4AF0-90E6-D9679AD97BE2}"/>
    <cellStyle name="Normal 10 2 6 3 2 2" xfId="9891" xr:uid="{325713C6-F050-4EC3-910B-5B1B755392C7}"/>
    <cellStyle name="Normal 10 2 6 3 2 2 2" xfId="19107" xr:uid="{B461C871-75EE-42F8-A6DA-96316609140A}"/>
    <cellStyle name="Normal 10 2 6 3 2 2 2 2" xfId="37538" xr:uid="{B222B472-0F29-46CA-8C5D-B5918F9BEC63}"/>
    <cellStyle name="Normal 10 2 6 3 2 2 3" xfId="28324" xr:uid="{8FB27F65-1BCA-4423-B39D-F139558BF869}"/>
    <cellStyle name="Normal 10 2 6 3 2 3" xfId="14385" xr:uid="{710E4273-AAEF-425E-A91F-C1735252D934}"/>
    <cellStyle name="Normal 10 2 6 3 2 3 2" xfId="32816" xr:uid="{83F51F80-2E9C-40F7-BC36-7CA006E9BE7D}"/>
    <cellStyle name="Normal 10 2 6 3 2 4" xfId="23602" xr:uid="{3B5BF0AE-AE02-4902-9A0E-E07300CDDF5D}"/>
    <cellStyle name="Normal 10 2 6 3 3" xfId="7556" xr:uid="{FED2E892-AF35-455A-8469-2C1B2C263E18}"/>
    <cellStyle name="Normal 10 2 6 3 3 2" xfId="16773" xr:uid="{1778A835-A787-41E6-9490-0518E0F43D05}"/>
    <cellStyle name="Normal 10 2 6 3 3 2 2" xfId="35204" xr:uid="{27A99214-890F-4DE1-B179-C759ABA08E7E}"/>
    <cellStyle name="Normal 10 2 6 3 3 3" xfId="25990" xr:uid="{184AC6BE-1AAD-478F-B606-8E3F3D6E51F0}"/>
    <cellStyle name="Normal 10 2 6 3 4" xfId="12199" xr:uid="{96D3DC03-38ED-4012-ADE3-A92C53CDE5B4}"/>
    <cellStyle name="Normal 10 2 6 3 4 2" xfId="30630" xr:uid="{624EF2B1-BA23-414A-9912-9AC34D34D1A7}"/>
    <cellStyle name="Normal 10 2 6 3 5" xfId="21416" xr:uid="{91922750-B45E-45D4-A9BC-10916781EF4A}"/>
    <cellStyle name="Normal 10 2 6 4" xfId="4111" xr:uid="{2D1BDF88-C7C2-4272-87B5-B93C85E30DF1}"/>
    <cellStyle name="Normal 10 2 6 4 2" xfId="8841" xr:uid="{153D3487-754D-461A-AF1F-EE85F37D54AB}"/>
    <cellStyle name="Normal 10 2 6 4 2 2" xfId="18057" xr:uid="{07AA3627-218C-4011-9C23-E7A9C26248E0}"/>
    <cellStyle name="Normal 10 2 6 4 2 2 2" xfId="36488" xr:uid="{204F90C5-FCBD-4DD4-BCBF-58AD76B0040B}"/>
    <cellStyle name="Normal 10 2 6 4 2 3" xfId="27274" xr:uid="{38718855-1F05-4A96-8D7F-2BF50816FD4C}"/>
    <cellStyle name="Normal 10 2 6 4 3" xfId="13335" xr:uid="{48B686CA-4583-4E3C-9033-C7812558F45D}"/>
    <cellStyle name="Normal 10 2 6 4 3 2" xfId="31766" xr:uid="{471AC515-9B86-4E29-8E26-7EFADD981C81}"/>
    <cellStyle name="Normal 10 2 6 4 4" xfId="22552" xr:uid="{446E8C02-CB8C-46D3-A594-3B93CF7A404C}"/>
    <cellStyle name="Normal 10 2 6 5" xfId="6418" xr:uid="{2863D71A-48E2-48CA-9AD4-14F60C133D0E}"/>
    <cellStyle name="Normal 10 2 6 5 2" xfId="15635" xr:uid="{D2A33FB6-B376-4352-91A0-60D4FCC3D0B9}"/>
    <cellStyle name="Normal 10 2 6 5 2 2" xfId="34066" xr:uid="{7B30647F-F80E-4661-8C99-BDCA91EACA44}"/>
    <cellStyle name="Normal 10 2 6 5 3" xfId="24852" xr:uid="{7A29CE2B-849B-4EA8-954E-726C8B76EB0F}"/>
    <cellStyle name="Normal 10 2 6 6" xfId="11149" xr:uid="{EF0E83FC-D905-44CF-8F43-0F388D788CA2}"/>
    <cellStyle name="Normal 10 2 6 6 2" xfId="29580" xr:uid="{F278C76D-FC9B-43A0-B8A1-8A39E504F302}"/>
    <cellStyle name="Normal 10 2 6 7" xfId="20366" xr:uid="{75494891-3F4F-4476-971F-958A0BCDC0C0}"/>
    <cellStyle name="Normal 10 2 7" xfId="2114" xr:uid="{89E0DFE4-361D-4E05-A2E5-8B366991A689}"/>
    <cellStyle name="Normal 10 2 7 2" xfId="3163" xr:uid="{C6AFFF40-6813-462F-A5DE-E55C95AC7F33}"/>
    <cellStyle name="Normal 10 2 7 2 2" xfId="5354" xr:uid="{EB48C1EC-658C-4C5C-8B95-72CD079CCCBA}"/>
    <cellStyle name="Normal 10 2 7 2 2 2" xfId="10084" xr:uid="{3B3969C6-14A2-49B6-A5E8-AE9C34FFF999}"/>
    <cellStyle name="Normal 10 2 7 2 2 2 2" xfId="19300" xr:uid="{D8A31B84-4470-4EBA-9082-3ECDF57CEBD8}"/>
    <cellStyle name="Normal 10 2 7 2 2 2 2 2" xfId="37731" xr:uid="{D12463E1-C21B-408F-945D-4F0BB5A072AB}"/>
    <cellStyle name="Normal 10 2 7 2 2 2 3" xfId="28517" xr:uid="{AE1559B8-AFCD-4D38-8CFB-D77C14F243D0}"/>
    <cellStyle name="Normal 10 2 7 2 2 3" xfId="14578" xr:uid="{9019D9D4-78A7-46C7-95E7-379CDF5797F0}"/>
    <cellStyle name="Normal 10 2 7 2 2 3 2" xfId="33009" xr:uid="{F5E55700-32C5-4770-80E8-5514C75C9125}"/>
    <cellStyle name="Normal 10 2 7 2 2 4" xfId="23795" xr:uid="{FB33405B-9CBF-4AD0-B395-B89684D7F90B}"/>
    <cellStyle name="Normal 10 2 7 2 3" xfId="7749" xr:uid="{CA74CFFA-501C-4370-8D59-3465DB444D47}"/>
    <cellStyle name="Normal 10 2 7 2 3 2" xfId="16966" xr:uid="{6E108A3D-DAB6-4CB8-8CC8-BC99741D289B}"/>
    <cellStyle name="Normal 10 2 7 2 3 2 2" xfId="35397" xr:uid="{44F404BA-284A-477F-95D3-6B892B699F09}"/>
    <cellStyle name="Normal 10 2 7 2 3 3" xfId="26183" xr:uid="{A9023079-DF9C-4F0D-97DB-7B8CBAB875EC}"/>
    <cellStyle name="Normal 10 2 7 2 4" xfId="12392" xr:uid="{58813FEE-E898-4275-9151-B39BE194FA36}"/>
    <cellStyle name="Normal 10 2 7 2 4 2" xfId="30823" xr:uid="{CAB275C6-9850-4464-8A45-306488ECE817}"/>
    <cellStyle name="Normal 10 2 7 2 5" xfId="21609" xr:uid="{9C39A270-E32F-41AF-9D9F-B88FC5D5412A}"/>
    <cellStyle name="Normal 10 2 7 3" xfId="4304" xr:uid="{9AC37333-4818-46AB-A387-ACC15E2B88B1}"/>
    <cellStyle name="Normal 10 2 7 3 2" xfId="9034" xr:uid="{4589BABC-A6EA-4563-A429-BC8BC6C88A26}"/>
    <cellStyle name="Normal 10 2 7 3 2 2" xfId="18250" xr:uid="{DBE53054-CE8B-4DE1-BB16-0C065B1338C2}"/>
    <cellStyle name="Normal 10 2 7 3 2 2 2" xfId="36681" xr:uid="{D598500B-23FC-441F-89DF-FA818D27C0BB}"/>
    <cellStyle name="Normal 10 2 7 3 2 3" xfId="27467" xr:uid="{AA0F0A5A-5CA2-4D0E-B587-04D168B3AC2A}"/>
    <cellStyle name="Normal 10 2 7 3 3" xfId="13528" xr:uid="{5DCE93BF-853E-4269-8873-CE31B3C6D5B9}"/>
    <cellStyle name="Normal 10 2 7 3 3 2" xfId="31959" xr:uid="{89B0FB92-A038-4106-A0F3-0D94FD3EDD83}"/>
    <cellStyle name="Normal 10 2 7 3 4" xfId="22745" xr:uid="{9EB65EDB-88CB-4AF3-B6AB-834DB72A5E01}"/>
    <cellStyle name="Normal 10 2 7 4" xfId="6626" xr:uid="{409893BF-4C6B-4184-B442-1337BC797C11}"/>
    <cellStyle name="Normal 10 2 7 4 2" xfId="15843" xr:uid="{4CA96BC4-33BA-4550-9A9A-28482FDD4060}"/>
    <cellStyle name="Normal 10 2 7 4 2 2" xfId="34274" xr:uid="{034DD702-C008-4872-BD50-F9703AACACAE}"/>
    <cellStyle name="Normal 10 2 7 4 3" xfId="25060" xr:uid="{24BD0191-0F8F-4169-9079-13831BC5DF44}"/>
    <cellStyle name="Normal 10 2 7 5" xfId="11342" xr:uid="{847063DD-B719-4E4E-80AD-913F3CF99B01}"/>
    <cellStyle name="Normal 10 2 7 5 2" xfId="29773" xr:uid="{196E9BAD-8DF2-45B2-907E-F157A0652725}"/>
    <cellStyle name="Normal 10 2 7 6" xfId="20559" xr:uid="{CC8437B4-CD28-473D-B54B-D0F16CA109A9}"/>
    <cellStyle name="Normal 10 2 8" xfId="2638" xr:uid="{05BC6DCC-2FFC-44FC-AC14-CF3311589D66}"/>
    <cellStyle name="Normal 10 2 8 2" xfId="4829" xr:uid="{E9EB80CF-7C88-4F10-ABDF-1D2E089820D2}"/>
    <cellStyle name="Normal 10 2 8 2 2" xfId="9559" xr:uid="{D7F14A80-2DDF-4C1C-B57E-F647B06901BE}"/>
    <cellStyle name="Normal 10 2 8 2 2 2" xfId="18775" xr:uid="{1921DA1B-A8B8-4162-9769-54F60C33F47A}"/>
    <cellStyle name="Normal 10 2 8 2 2 2 2" xfId="37206" xr:uid="{FEF1C286-06FA-42AF-9B14-0EE5D58FB91E}"/>
    <cellStyle name="Normal 10 2 8 2 2 3" xfId="27992" xr:uid="{A0CB4658-6C31-43C4-A264-B321ADA9F70E}"/>
    <cellStyle name="Normal 10 2 8 2 3" xfId="14053" xr:uid="{F7606E92-7479-40EA-B777-74E540A3B679}"/>
    <cellStyle name="Normal 10 2 8 2 3 2" xfId="32484" xr:uid="{53FADB22-F46C-4622-AA91-70BBCBBB32CE}"/>
    <cellStyle name="Normal 10 2 8 2 4" xfId="23270" xr:uid="{228D4DB5-F36A-4F0B-9039-2CD382CBC8FD}"/>
    <cellStyle name="Normal 10 2 8 3" xfId="7224" xr:uid="{80F9C8DB-2AAE-47D6-9ACF-8B31AD27F199}"/>
    <cellStyle name="Normal 10 2 8 3 2" xfId="16441" xr:uid="{4D02324A-C7DE-4266-B6E2-AB87054C6337}"/>
    <cellStyle name="Normal 10 2 8 3 2 2" xfId="34872" xr:uid="{3CBA10EF-8D66-4FA8-9CEE-BEA6A4837B2B}"/>
    <cellStyle name="Normal 10 2 8 3 3" xfId="25658" xr:uid="{688D5844-70B2-4C08-89FB-300C9C9440CA}"/>
    <cellStyle name="Normal 10 2 8 4" xfId="11867" xr:uid="{5A8F337F-E4CC-4BC2-ACA6-7CCAA2A51CF9}"/>
    <cellStyle name="Normal 10 2 8 4 2" xfId="30298" xr:uid="{0DE30658-7078-439C-BB4A-501F30452839}"/>
    <cellStyle name="Normal 10 2 8 5" xfId="21084" xr:uid="{B8519DAC-1A6D-41D8-AB32-6A3D9C4BDC68}"/>
    <cellStyle name="Normal 10 2 9" xfId="3780" xr:uid="{CC47D170-47DB-4C2C-8612-213675180AA2}"/>
    <cellStyle name="Normal 10 2 9 2" xfId="8509" xr:uid="{16FDFE90-D8D9-40F2-8441-1C2136F786C6}"/>
    <cellStyle name="Normal 10 2 9 2 2" xfId="17725" xr:uid="{A4AB3180-880B-4CFA-BB1B-73F71607E3D2}"/>
    <cellStyle name="Normal 10 2 9 2 2 2" xfId="36156" xr:uid="{44F80945-2F31-4B8F-8B8E-376A30A083A9}"/>
    <cellStyle name="Normal 10 2 9 2 3" xfId="26942" xr:uid="{CCEE7202-484A-491C-82DC-8DD508562A8A}"/>
    <cellStyle name="Normal 10 2 9 3" xfId="13003" xr:uid="{34B50A46-372F-4297-ADDF-6662B41B59A6}"/>
    <cellStyle name="Normal 10 2 9 3 2" xfId="31434" xr:uid="{FB039F51-9865-40E2-BECB-2D95EC71CDD8}"/>
    <cellStyle name="Normal 10 2 9 4" xfId="22220" xr:uid="{9DF58EC0-F205-46D6-A9C1-24C6BC19E91C}"/>
    <cellStyle name="Normal 10 3" xfId="1621" xr:uid="{A1196611-1D29-4839-A02D-AFF6284FBD6E}"/>
    <cellStyle name="Normal 10 3 10" xfId="10832" xr:uid="{0212A879-4B79-4595-868C-45ADF0276DDF}"/>
    <cellStyle name="Normal 10 3 10 2" xfId="29263" xr:uid="{3D8BC76B-CF18-4035-95DE-C6E8A7F61531}"/>
    <cellStyle name="Normal 10 3 11" xfId="20049" xr:uid="{2BD549D9-57F3-4E94-9A6A-B73172AC2315}"/>
    <cellStyle name="Normal 10 3 2" xfId="1666" xr:uid="{277E2BF6-0B9F-4C1D-8317-70CB78738C7B}"/>
    <cellStyle name="Normal 10 3 2 2" xfId="1825" xr:uid="{274E5F6D-F7E6-49E7-A0DC-83E8F37777F2}"/>
    <cellStyle name="Normal 10 3 2 2 2" xfId="2348" xr:uid="{9E55AE8B-390A-4C38-9181-28879277689F}"/>
    <cellStyle name="Normal 10 3 2 2 2 2" xfId="3398" xr:uid="{46B61737-AD23-4057-B6BD-E2A764819EB9}"/>
    <cellStyle name="Normal 10 3 2 2 2 2 2" xfId="5589" xr:uid="{41C984E8-E7AB-4173-AFAA-8921D8F99170}"/>
    <cellStyle name="Normal 10 3 2 2 2 2 2 2" xfId="10319" xr:uid="{AD092581-BE2A-42AB-884F-CFB8B067EA53}"/>
    <cellStyle name="Normal 10 3 2 2 2 2 2 2 2" xfId="19535" xr:uid="{9E8BFBB6-B1CD-479A-9AF1-A12FE53E1273}"/>
    <cellStyle name="Normal 10 3 2 2 2 2 2 2 2 2" xfId="37966" xr:uid="{50817B0B-5604-42E9-9C26-2D9636156649}"/>
    <cellStyle name="Normal 10 3 2 2 2 2 2 2 3" xfId="28752" xr:uid="{4A0D9035-13DB-42F8-8BC7-F2BAE908871A}"/>
    <cellStyle name="Normal 10 3 2 2 2 2 2 3" xfId="14813" xr:uid="{44853E2C-91BE-4C2E-983A-6D3E39E9BD98}"/>
    <cellStyle name="Normal 10 3 2 2 2 2 2 3 2" xfId="33244" xr:uid="{2E7CB2C7-AACF-4CBE-8569-61BAC6B01440}"/>
    <cellStyle name="Normal 10 3 2 2 2 2 2 4" xfId="24030" xr:uid="{3900D447-23DB-4467-BF6E-B628A22F1B91}"/>
    <cellStyle name="Normal 10 3 2 2 2 2 3" xfId="7984" xr:uid="{0CF184C8-6D09-4E4B-AE87-BA0D58E3B9DD}"/>
    <cellStyle name="Normal 10 3 2 2 2 2 3 2" xfId="17201" xr:uid="{7F109BDE-F5E6-4F80-8869-51D02FB08678}"/>
    <cellStyle name="Normal 10 3 2 2 2 2 3 2 2" xfId="35632" xr:uid="{36DB0D4D-56F0-4944-994F-8AFFD6143D23}"/>
    <cellStyle name="Normal 10 3 2 2 2 2 3 3" xfId="26418" xr:uid="{E53CFF82-CB4C-450E-8C9C-6BBBC9CEB553}"/>
    <cellStyle name="Normal 10 3 2 2 2 2 4" xfId="12627" xr:uid="{2E8B56E7-7E6F-4DF7-B652-75412163C2A1}"/>
    <cellStyle name="Normal 10 3 2 2 2 2 4 2" xfId="31058" xr:uid="{D1CC2122-8544-4BA8-9D79-4BB433F0B42E}"/>
    <cellStyle name="Normal 10 3 2 2 2 2 5" xfId="21844" xr:uid="{46C17937-7BC1-4EEF-AE0D-C1EEF0CC191A}"/>
    <cellStyle name="Normal 10 3 2 2 2 3" xfId="4539" xr:uid="{D565938E-0BA2-4172-B171-4DEFEFA04F62}"/>
    <cellStyle name="Normal 10 3 2 2 2 3 2" xfId="9269" xr:uid="{9A0974BE-4637-44AC-A059-1A12F3A53B70}"/>
    <cellStyle name="Normal 10 3 2 2 2 3 2 2" xfId="18485" xr:uid="{97591186-337B-4DE3-97BC-8B5554F82467}"/>
    <cellStyle name="Normal 10 3 2 2 2 3 2 2 2" xfId="36916" xr:uid="{75D831FE-A109-45FB-AA92-7C3510F8D324}"/>
    <cellStyle name="Normal 10 3 2 2 2 3 2 3" xfId="27702" xr:uid="{23B8C554-49CF-49D5-8DBC-9B0F4BE88978}"/>
    <cellStyle name="Normal 10 3 2 2 2 3 3" xfId="13763" xr:uid="{1C4E82B5-B0A6-4C7C-BCB8-E0006B9083CE}"/>
    <cellStyle name="Normal 10 3 2 2 2 3 3 2" xfId="32194" xr:uid="{9D2CF00C-01D3-475A-8E68-316D0D6BC5D3}"/>
    <cellStyle name="Normal 10 3 2 2 2 3 4" xfId="22980" xr:uid="{384F1E76-4ADD-45DF-BC68-F3A3FBE332FD}"/>
    <cellStyle name="Normal 10 3 2 2 2 4" xfId="6861" xr:uid="{73451EF7-9671-4653-B7A8-1171513EBBDC}"/>
    <cellStyle name="Normal 10 3 2 2 2 4 2" xfId="16078" xr:uid="{B1E897BB-5745-4288-AC79-03DBAEF40F4B}"/>
    <cellStyle name="Normal 10 3 2 2 2 4 2 2" xfId="34509" xr:uid="{6656A20B-FE82-4693-A8C4-81F211E790ED}"/>
    <cellStyle name="Normal 10 3 2 2 2 4 3" xfId="25295" xr:uid="{824C09A9-2662-4F27-B9CF-7E73DF7DC5B4}"/>
    <cellStyle name="Normal 10 3 2 2 2 5" xfId="11577" xr:uid="{4614753E-92D0-41C1-AC12-AD6952677523}"/>
    <cellStyle name="Normal 10 3 2 2 2 5 2" xfId="30008" xr:uid="{DDC9508F-0D17-4FC1-873C-3468BBCCB5B7}"/>
    <cellStyle name="Normal 10 3 2 2 2 6" xfId="20794" xr:uid="{949308E6-9362-4E92-9B14-73DD028839EF}"/>
    <cellStyle name="Normal 10 3 2 2 3" xfId="2873" xr:uid="{3FF87131-178A-4D93-BFA2-D1DB8D6CA319}"/>
    <cellStyle name="Normal 10 3 2 2 3 2" xfId="5064" xr:uid="{ECCEA366-6AAA-425A-9A48-8AFCC7BCC70B}"/>
    <cellStyle name="Normal 10 3 2 2 3 2 2" xfId="9794" xr:uid="{8C157620-303E-4732-AF32-0224C35662BB}"/>
    <cellStyle name="Normal 10 3 2 2 3 2 2 2" xfId="19010" xr:uid="{A7F45AAF-2408-43B6-80FC-BC872D1D4915}"/>
    <cellStyle name="Normal 10 3 2 2 3 2 2 2 2" xfId="37441" xr:uid="{44979901-D28C-47FD-88CF-4AD222C6D737}"/>
    <cellStyle name="Normal 10 3 2 2 3 2 2 3" xfId="28227" xr:uid="{8168443B-2540-434F-9023-398870E31944}"/>
    <cellStyle name="Normal 10 3 2 2 3 2 3" xfId="14288" xr:uid="{9B72E9CC-7724-4395-A9B7-033F5E8C367B}"/>
    <cellStyle name="Normal 10 3 2 2 3 2 3 2" xfId="32719" xr:uid="{28ACAD61-A658-48DB-9781-BCDEC6EC345E}"/>
    <cellStyle name="Normal 10 3 2 2 3 2 4" xfId="23505" xr:uid="{85E86CEF-7DFF-4E16-8011-37A2AF2E0F73}"/>
    <cellStyle name="Normal 10 3 2 2 3 3" xfId="7459" xr:uid="{8F2AB4D8-03B8-4451-A921-BEACCFF1B9D9}"/>
    <cellStyle name="Normal 10 3 2 2 3 3 2" xfId="16676" xr:uid="{72AFB266-EE88-400C-8A77-B38FF62B5403}"/>
    <cellStyle name="Normal 10 3 2 2 3 3 2 2" xfId="35107" xr:uid="{3A3F69A6-3E9E-42C3-A624-D26C0C09C7CF}"/>
    <cellStyle name="Normal 10 3 2 2 3 3 3" xfId="25893" xr:uid="{DA84ED3D-2B74-4B52-8E1D-E201157F67DE}"/>
    <cellStyle name="Normal 10 3 2 2 3 4" xfId="12102" xr:uid="{039D3C13-8A8D-45C5-B659-06141682F535}"/>
    <cellStyle name="Normal 10 3 2 2 3 4 2" xfId="30533" xr:uid="{EFC9460B-EA18-4FB4-8C4B-714D89073751}"/>
    <cellStyle name="Normal 10 3 2 2 3 5" xfId="21319" xr:uid="{CF148F9F-E6F3-41E2-BA1B-46FF3FF70FB6}"/>
    <cellStyle name="Normal 10 3 2 2 4" xfId="4014" xr:uid="{7514E4B1-0A64-49F4-9469-10D629F7495D}"/>
    <cellStyle name="Normal 10 3 2 2 4 2" xfId="8744" xr:uid="{CDD53E90-1810-4FB0-B753-B264848DDB7D}"/>
    <cellStyle name="Normal 10 3 2 2 4 2 2" xfId="17960" xr:uid="{9D45DE84-1B57-4701-9FD9-DD94B937E440}"/>
    <cellStyle name="Normal 10 3 2 2 4 2 2 2" xfId="36391" xr:uid="{650FB778-C196-494E-8CD8-98C49EB971FD}"/>
    <cellStyle name="Normal 10 3 2 2 4 2 3" xfId="27177" xr:uid="{A260AFA4-A5A1-488F-88D5-82409AA78025}"/>
    <cellStyle name="Normal 10 3 2 2 4 3" xfId="13238" xr:uid="{FA6E6C03-11B8-4458-9937-4E9ED42BC69C}"/>
    <cellStyle name="Normal 10 3 2 2 4 3 2" xfId="31669" xr:uid="{BC5C640F-A576-4048-8FD3-D5A1C26C794E}"/>
    <cellStyle name="Normal 10 3 2 2 4 4" xfId="22455" xr:uid="{0CE06DAD-7169-45B6-9B7B-869815304924}"/>
    <cellStyle name="Normal 10 3 2 2 5" xfId="6321" xr:uid="{519EB7E1-481F-4546-AF6C-AF92682045E8}"/>
    <cellStyle name="Normal 10 3 2 2 5 2" xfId="15538" xr:uid="{A6A6FBE2-F10D-4796-9571-77ED2D0401BF}"/>
    <cellStyle name="Normal 10 3 2 2 5 2 2" xfId="33969" xr:uid="{00F3D675-7A08-4578-9BE9-A40DEBE3423F}"/>
    <cellStyle name="Normal 10 3 2 2 5 3" xfId="24755" xr:uid="{0F88A8AC-609B-4EFE-99AE-90E8BF495671}"/>
    <cellStyle name="Normal 10 3 2 2 6" xfId="11052" xr:uid="{7E03734E-DA6F-4859-A90B-EDB76EDE4816}"/>
    <cellStyle name="Normal 10 3 2 2 6 2" xfId="29483" xr:uid="{C6D3CAB5-B64E-49EA-A85C-E1277BEA9C92}"/>
    <cellStyle name="Normal 10 3 2 2 7" xfId="20269" xr:uid="{9DB2AFB5-190D-480D-9AD8-9FF5D48AAEAB}"/>
    <cellStyle name="Normal 10 3 2 3" xfId="1993" xr:uid="{7A1504D9-991A-4EEF-A257-4085FA97F428}"/>
    <cellStyle name="Normal 10 3 2 3 2" xfId="2516" xr:uid="{3E5AEF45-7A51-4AAF-83C1-B45C9E51858F}"/>
    <cellStyle name="Normal 10 3 2 3 2 2" xfId="3566" xr:uid="{2C6E2025-2064-4EDA-A964-56002DFCA9AC}"/>
    <cellStyle name="Normal 10 3 2 3 2 2 2" xfId="5757" xr:uid="{3F770692-BEE6-40AE-9E01-F0486796DCB2}"/>
    <cellStyle name="Normal 10 3 2 3 2 2 2 2" xfId="10487" xr:uid="{1C27EB71-F3EC-4747-9F40-2CDEB92D8AE0}"/>
    <cellStyle name="Normal 10 3 2 3 2 2 2 2 2" xfId="19703" xr:uid="{C6138F2F-8B9B-4ECD-8545-54E05DDEA84C}"/>
    <cellStyle name="Normal 10 3 2 3 2 2 2 2 2 2" xfId="38134" xr:uid="{5724BED6-F2A0-478C-ADF6-D39005B3AD95}"/>
    <cellStyle name="Normal 10 3 2 3 2 2 2 2 3" xfId="28920" xr:uid="{C161A896-5B80-497C-95C7-C75CDCC163E6}"/>
    <cellStyle name="Normal 10 3 2 3 2 2 2 3" xfId="14981" xr:uid="{1B5E4164-4413-454B-83B5-1B499CF091D9}"/>
    <cellStyle name="Normal 10 3 2 3 2 2 2 3 2" xfId="33412" xr:uid="{3158A6D0-0875-41CC-B7BA-33C93AD162E8}"/>
    <cellStyle name="Normal 10 3 2 3 2 2 2 4" xfId="24198" xr:uid="{CDFBD7F7-B833-428D-A595-F842A615B1C9}"/>
    <cellStyle name="Normal 10 3 2 3 2 2 3" xfId="8152" xr:uid="{4DEF7D25-A207-40CD-BBEF-DFE138EBA616}"/>
    <cellStyle name="Normal 10 3 2 3 2 2 3 2" xfId="17369" xr:uid="{705D8778-EB64-4870-A15C-54E8E20670D9}"/>
    <cellStyle name="Normal 10 3 2 3 2 2 3 2 2" xfId="35800" xr:uid="{13D15E42-D647-4029-B03F-B7F213EC8DB9}"/>
    <cellStyle name="Normal 10 3 2 3 2 2 3 3" xfId="26586" xr:uid="{9B3937B0-7E6E-4564-9463-F009099B9481}"/>
    <cellStyle name="Normal 10 3 2 3 2 2 4" xfId="12795" xr:uid="{BC676B84-1CFF-4185-B1EC-804244FCBFBD}"/>
    <cellStyle name="Normal 10 3 2 3 2 2 4 2" xfId="31226" xr:uid="{18E8F8D8-D1A9-4390-BAF3-19F7C90774E4}"/>
    <cellStyle name="Normal 10 3 2 3 2 2 5" xfId="22012" xr:uid="{20220151-E115-4AEA-B3C9-00FEB3AB1B9C}"/>
    <cellStyle name="Normal 10 3 2 3 2 3" xfId="4707" xr:uid="{F03E5C83-BC63-455C-934E-5736F6E44B4E}"/>
    <cellStyle name="Normal 10 3 2 3 2 3 2" xfId="9437" xr:uid="{F33E5990-3443-4F07-A15D-CF0AA1C03C46}"/>
    <cellStyle name="Normal 10 3 2 3 2 3 2 2" xfId="18653" xr:uid="{D85019D6-D4E4-4788-976E-66D2DFA43D48}"/>
    <cellStyle name="Normal 10 3 2 3 2 3 2 2 2" xfId="37084" xr:uid="{8D897773-B64F-46D4-A8EF-D1942392F6F2}"/>
    <cellStyle name="Normal 10 3 2 3 2 3 2 3" xfId="27870" xr:uid="{9D194247-2E69-417E-806B-B958EC59AC41}"/>
    <cellStyle name="Normal 10 3 2 3 2 3 3" xfId="13931" xr:uid="{3D1A8327-AB2A-42B5-BBB3-7D8A37527E41}"/>
    <cellStyle name="Normal 10 3 2 3 2 3 3 2" xfId="32362" xr:uid="{2674C88A-9E2C-4B68-92D8-A9C3C4AFB5B7}"/>
    <cellStyle name="Normal 10 3 2 3 2 3 4" xfId="23148" xr:uid="{5CF9BA65-3191-49B2-81BD-EB5058DE0700}"/>
    <cellStyle name="Normal 10 3 2 3 2 4" xfId="7029" xr:uid="{D88D7054-5769-434D-A78C-AF4CD35DCA15}"/>
    <cellStyle name="Normal 10 3 2 3 2 4 2" xfId="16246" xr:uid="{6032D1DF-700F-44B2-9C61-CF18F63DF3C9}"/>
    <cellStyle name="Normal 10 3 2 3 2 4 2 2" xfId="34677" xr:uid="{BBF8F8F4-F840-4436-AC10-96C1CDA8F1AE}"/>
    <cellStyle name="Normal 10 3 2 3 2 4 3" xfId="25463" xr:uid="{6ADD2869-6D19-442A-990E-61A781FAD005}"/>
    <cellStyle name="Normal 10 3 2 3 2 5" xfId="11745" xr:uid="{1029EC01-AF9A-4F86-8F99-A7791D36A055}"/>
    <cellStyle name="Normal 10 3 2 3 2 5 2" xfId="30176" xr:uid="{1B58D0AC-2A8C-47AB-ADC7-11064BCE48A1}"/>
    <cellStyle name="Normal 10 3 2 3 2 6" xfId="20962" xr:uid="{9A5C1A1D-4CCC-47E0-A201-F48CF49F509D}"/>
    <cellStyle name="Normal 10 3 2 3 3" xfId="3041" xr:uid="{8CE62493-4D44-4622-95A5-0C0B70984109}"/>
    <cellStyle name="Normal 10 3 2 3 3 2" xfId="5232" xr:uid="{FB38686E-9B21-4B29-95D2-09A69014260B}"/>
    <cellStyle name="Normal 10 3 2 3 3 2 2" xfId="9962" xr:uid="{C9AC5F04-C7B9-4F2D-94C1-DDDD2B959F2D}"/>
    <cellStyle name="Normal 10 3 2 3 3 2 2 2" xfId="19178" xr:uid="{A9B8F9C8-828D-4CCF-84FB-E66A2F61AC98}"/>
    <cellStyle name="Normal 10 3 2 3 3 2 2 2 2" xfId="37609" xr:uid="{C6864C83-58A3-4E52-87F9-0E21332641A7}"/>
    <cellStyle name="Normal 10 3 2 3 3 2 2 3" xfId="28395" xr:uid="{0E6D7BE2-8079-45F4-BCD8-5EA60F8C168A}"/>
    <cellStyle name="Normal 10 3 2 3 3 2 3" xfId="14456" xr:uid="{1B05BF8B-22ED-4D43-ACC1-77909CFCA2AF}"/>
    <cellStyle name="Normal 10 3 2 3 3 2 3 2" xfId="32887" xr:uid="{17928190-4342-42BA-9B93-EE2161C44823}"/>
    <cellStyle name="Normal 10 3 2 3 3 2 4" xfId="23673" xr:uid="{4DCF8677-4CFD-406A-925D-F6A4AEB97564}"/>
    <cellStyle name="Normal 10 3 2 3 3 3" xfId="7627" xr:uid="{85556DBA-89DE-40E7-B699-9CAFDC3240EB}"/>
    <cellStyle name="Normal 10 3 2 3 3 3 2" xfId="16844" xr:uid="{27BD4186-04CF-4136-9756-D75AA2049744}"/>
    <cellStyle name="Normal 10 3 2 3 3 3 2 2" xfId="35275" xr:uid="{A5BC317A-6F23-4633-9E87-C440A3DD8270}"/>
    <cellStyle name="Normal 10 3 2 3 3 3 3" xfId="26061" xr:uid="{31B57401-EE34-496F-92AF-626EB2A74F56}"/>
    <cellStyle name="Normal 10 3 2 3 3 4" xfId="12270" xr:uid="{B3F2A286-B8AF-45A9-A00D-DC4A46367646}"/>
    <cellStyle name="Normal 10 3 2 3 3 4 2" xfId="30701" xr:uid="{61368CA9-8938-4B72-8577-8B0EC77A237E}"/>
    <cellStyle name="Normal 10 3 2 3 3 5" xfId="21487" xr:uid="{16568FD1-B320-475B-9813-B02FAF181886}"/>
    <cellStyle name="Normal 10 3 2 3 4" xfId="4182" xr:uid="{06DD7B6A-CA49-40F8-833C-CA268FB56B5D}"/>
    <cellStyle name="Normal 10 3 2 3 4 2" xfId="8912" xr:uid="{B6965C27-EC13-4325-8F02-9D56E20F6327}"/>
    <cellStyle name="Normal 10 3 2 3 4 2 2" xfId="18128" xr:uid="{D18E40AF-7DED-44B7-9106-7576E1C5FD2A}"/>
    <cellStyle name="Normal 10 3 2 3 4 2 2 2" xfId="36559" xr:uid="{44AB495E-7D33-4649-8B1C-F030718F6CE9}"/>
    <cellStyle name="Normal 10 3 2 3 4 2 3" xfId="27345" xr:uid="{552A617D-4716-42C0-A8D5-44EBDA8E7F6F}"/>
    <cellStyle name="Normal 10 3 2 3 4 3" xfId="13406" xr:uid="{6B75F4ED-F596-4225-8BB3-B79C5BD80A71}"/>
    <cellStyle name="Normal 10 3 2 3 4 3 2" xfId="31837" xr:uid="{7ABC1CA9-1B68-4E34-A884-49EB2D6DB031}"/>
    <cellStyle name="Normal 10 3 2 3 4 4" xfId="22623" xr:uid="{9FA3AA27-8C70-4AB2-905F-DCFBC3C3A1E7}"/>
    <cellStyle name="Normal 10 3 2 3 5" xfId="6489" xr:uid="{FF9C847F-122D-43D8-9E76-136AF13EC71C}"/>
    <cellStyle name="Normal 10 3 2 3 5 2" xfId="15706" xr:uid="{B7CE1293-865E-42FF-B738-D0E1CC37EC74}"/>
    <cellStyle name="Normal 10 3 2 3 5 2 2" xfId="34137" xr:uid="{00B9D9E8-AEFA-457E-AB6A-EBDCBC3EE34D}"/>
    <cellStyle name="Normal 10 3 2 3 5 3" xfId="24923" xr:uid="{2E9CCF9A-6422-4B6D-952E-D373B4DB8A31}"/>
    <cellStyle name="Normal 10 3 2 3 6" xfId="11220" xr:uid="{A1F76615-F640-49D3-8F2C-DAFF250074C3}"/>
    <cellStyle name="Normal 10 3 2 3 6 2" xfId="29651" xr:uid="{48790FE8-28B3-4D65-B5AA-0FD81A99FCF3}"/>
    <cellStyle name="Normal 10 3 2 3 7" xfId="20437" xr:uid="{D22143FC-443A-4061-B013-8AB878473EE0}"/>
    <cellStyle name="Normal 10 3 2 4" xfId="2184" xr:uid="{CD29154F-8C8E-41DB-83C6-3FF539FEE5D2}"/>
    <cellStyle name="Normal 10 3 2 4 2" xfId="3232" xr:uid="{704CB41E-A163-4C25-9D1B-76FC9B6EEE2A}"/>
    <cellStyle name="Normal 10 3 2 4 2 2" xfId="5423" xr:uid="{CB03F984-D2A3-4DD2-918E-F83A4C2AA910}"/>
    <cellStyle name="Normal 10 3 2 4 2 2 2" xfId="10153" xr:uid="{73CC666C-398D-4260-8471-B3EB52DAF9EB}"/>
    <cellStyle name="Normal 10 3 2 4 2 2 2 2" xfId="19369" xr:uid="{C0A65588-5846-4AD2-940C-931E6357081D}"/>
    <cellStyle name="Normal 10 3 2 4 2 2 2 2 2" xfId="37800" xr:uid="{4797A6B5-0287-4C37-9A5C-5B9D515C5BD1}"/>
    <cellStyle name="Normal 10 3 2 4 2 2 2 3" xfId="28586" xr:uid="{4E194F85-A03F-4569-B748-98B739B3A2D5}"/>
    <cellStyle name="Normal 10 3 2 4 2 2 3" xfId="14647" xr:uid="{DDED0A19-1C50-4456-816F-431D9B9EF74F}"/>
    <cellStyle name="Normal 10 3 2 4 2 2 3 2" xfId="33078" xr:uid="{82D40148-1BB3-40E5-96E5-61059FE6204A}"/>
    <cellStyle name="Normal 10 3 2 4 2 2 4" xfId="23864" xr:uid="{C70F3D2D-E9A7-4DD8-B6B9-D18E7DA11DD0}"/>
    <cellStyle name="Normal 10 3 2 4 2 3" xfId="7818" xr:uid="{F0973E39-B3D9-4960-B378-5B2DC7995DE1}"/>
    <cellStyle name="Normal 10 3 2 4 2 3 2" xfId="17035" xr:uid="{CD733209-FA79-4C7E-9C52-DC294E6A818E}"/>
    <cellStyle name="Normal 10 3 2 4 2 3 2 2" xfId="35466" xr:uid="{A38ECA86-272C-4DD8-BDBA-5087681E7D01}"/>
    <cellStyle name="Normal 10 3 2 4 2 3 3" xfId="26252" xr:uid="{6125CF7C-121B-4D35-8EAE-2666CDD21406}"/>
    <cellStyle name="Normal 10 3 2 4 2 4" xfId="12461" xr:uid="{FFDA6536-D5CD-45D5-BC32-F353573416A9}"/>
    <cellStyle name="Normal 10 3 2 4 2 4 2" xfId="30892" xr:uid="{E8801893-D5F8-4F35-8C7D-2947B04F9D4F}"/>
    <cellStyle name="Normal 10 3 2 4 2 5" xfId="21678" xr:uid="{F938D3CF-7C89-4464-84D1-320E90DAF2D0}"/>
    <cellStyle name="Normal 10 3 2 4 3" xfId="4373" xr:uid="{3D3DA242-6C22-4F48-9C6C-4C7037A154BB}"/>
    <cellStyle name="Normal 10 3 2 4 3 2" xfId="9103" xr:uid="{0CCC020F-EB8B-4521-9449-3CC868D6FD67}"/>
    <cellStyle name="Normal 10 3 2 4 3 2 2" xfId="18319" xr:uid="{61A1B09B-CE30-4EBB-9322-29A0E83EC26D}"/>
    <cellStyle name="Normal 10 3 2 4 3 2 2 2" xfId="36750" xr:uid="{7AAE70D5-9B04-45C9-8C59-3FB412ADE96C}"/>
    <cellStyle name="Normal 10 3 2 4 3 2 3" xfId="27536" xr:uid="{A175FA93-94D7-4E13-A8D5-233321BFD6AD}"/>
    <cellStyle name="Normal 10 3 2 4 3 3" xfId="13597" xr:uid="{DBBBE694-1723-44C8-A669-BD45EC777385}"/>
    <cellStyle name="Normal 10 3 2 4 3 3 2" xfId="32028" xr:uid="{B9B4FF51-0330-4603-A80B-6494008B4D31}"/>
    <cellStyle name="Normal 10 3 2 4 3 4" xfId="22814" xr:uid="{D19F731B-097B-49E3-ABAE-0C35D4ECBC8C}"/>
    <cellStyle name="Normal 10 3 2 4 4" xfId="6695" xr:uid="{42F378FA-7DFF-4FDF-BD32-7D23DFAD0B92}"/>
    <cellStyle name="Normal 10 3 2 4 4 2" xfId="15912" xr:uid="{D0C6B82F-10C7-4D1A-BB36-1F2FD0889980}"/>
    <cellStyle name="Normal 10 3 2 4 4 2 2" xfId="34343" xr:uid="{CC41263C-7A98-47F6-A5C7-E55FFD40B1DA}"/>
    <cellStyle name="Normal 10 3 2 4 4 3" xfId="25129" xr:uid="{6B6FD9B9-A03C-4833-858C-FB547A7F291E}"/>
    <cellStyle name="Normal 10 3 2 4 5" xfId="11411" xr:uid="{D4129BBB-2916-43B4-92CF-C836CD42A683}"/>
    <cellStyle name="Normal 10 3 2 4 5 2" xfId="29842" xr:uid="{D941DECF-8687-4100-B590-233D22568138}"/>
    <cellStyle name="Normal 10 3 2 4 6" xfId="20628" xr:uid="{0DEEE64C-7961-41D1-A306-8E2BBF59A985}"/>
    <cellStyle name="Normal 10 3 2 5" xfId="2709" xr:uid="{878144D2-D3B6-40C3-8FDA-B1BCBB9D287E}"/>
    <cellStyle name="Normal 10 3 2 5 2" xfId="4898" xr:uid="{D3D662E4-18C5-4380-A16B-9EDC5FD15348}"/>
    <cellStyle name="Normal 10 3 2 5 2 2" xfId="9628" xr:uid="{99CE35B3-791E-497C-9C15-565078451DE7}"/>
    <cellStyle name="Normal 10 3 2 5 2 2 2" xfId="18844" xr:uid="{0B99847C-593D-4351-9C87-F05BE63C2609}"/>
    <cellStyle name="Normal 10 3 2 5 2 2 2 2" xfId="37275" xr:uid="{B257F1C8-784D-41C5-AFCE-03098153BACF}"/>
    <cellStyle name="Normal 10 3 2 5 2 2 3" xfId="28061" xr:uid="{8BFF15A1-F1A0-45AF-A097-5272B8EFD813}"/>
    <cellStyle name="Normal 10 3 2 5 2 3" xfId="14122" xr:uid="{672A7CD0-7059-48E9-B160-450796BC844C}"/>
    <cellStyle name="Normal 10 3 2 5 2 3 2" xfId="32553" xr:uid="{07F48428-5D93-4261-B23A-0347A56BB840}"/>
    <cellStyle name="Normal 10 3 2 5 2 4" xfId="23339" xr:uid="{12C6AA80-2CD3-4EC3-AD22-FA6F89A9C4C4}"/>
    <cellStyle name="Normal 10 3 2 5 3" xfId="7293" xr:uid="{2CB40F19-B8D0-41D0-9C81-66C079DDDE20}"/>
    <cellStyle name="Normal 10 3 2 5 3 2" xfId="16510" xr:uid="{DA37836D-340F-488C-B960-070769D9A5C5}"/>
    <cellStyle name="Normal 10 3 2 5 3 2 2" xfId="34941" xr:uid="{DE8C501B-EDF3-4B97-81D3-237EE993C611}"/>
    <cellStyle name="Normal 10 3 2 5 3 3" xfId="25727" xr:uid="{B765CA4D-0343-4CCA-A438-50D058441513}"/>
    <cellStyle name="Normal 10 3 2 5 4" xfId="11936" xr:uid="{24ACAF70-8369-4FE6-8B62-5ECEA3654E1A}"/>
    <cellStyle name="Normal 10 3 2 5 4 2" xfId="30367" xr:uid="{0AC19AB2-CDB5-4775-ADC0-9EF228261F82}"/>
    <cellStyle name="Normal 10 3 2 5 5" xfId="21153" xr:uid="{C5138C28-1490-4B1D-983D-38FCC7F94DF6}"/>
    <cellStyle name="Normal 10 3 2 6" xfId="3849" xr:uid="{7A0ECCF6-39B4-4677-8D51-5D8A0723A131}"/>
    <cellStyle name="Normal 10 3 2 6 2" xfId="8578" xr:uid="{8D9AE669-E8F5-4D47-A5EF-B5C15C23DD59}"/>
    <cellStyle name="Normal 10 3 2 6 2 2" xfId="17794" xr:uid="{0ABAFD92-554C-4D0B-A4DC-32A6F691A1A8}"/>
    <cellStyle name="Normal 10 3 2 6 2 2 2" xfId="36225" xr:uid="{AC9B9CC2-D565-46B7-9E10-F496324897A6}"/>
    <cellStyle name="Normal 10 3 2 6 2 3" xfId="27011" xr:uid="{215557CC-EDD8-4548-9C58-FB3003749071}"/>
    <cellStyle name="Normal 10 3 2 6 3" xfId="13072" xr:uid="{46BE8739-4F47-49BA-9B71-9502BBFEC23B}"/>
    <cellStyle name="Normal 10 3 2 6 3 2" xfId="31503" xr:uid="{292923D2-996C-4628-ADC1-96A3EE7856D3}"/>
    <cellStyle name="Normal 10 3 2 6 4" xfId="22289" xr:uid="{ECB1161A-D161-4118-AF0E-8B3F0E8E11DD}"/>
    <cellStyle name="Normal 10 3 2 7" xfId="6155" xr:uid="{04ED2473-6C13-49E7-9AE6-89A9401B0A90}"/>
    <cellStyle name="Normal 10 3 2 7 2" xfId="15372" xr:uid="{CE129F77-38E0-4FA1-AC8B-ECA45DF2D35C}"/>
    <cellStyle name="Normal 10 3 2 7 2 2" xfId="33803" xr:uid="{2CFD8D9F-EC0B-4B42-8B1F-1CC66D8C610C}"/>
    <cellStyle name="Normal 10 3 2 7 3" xfId="24589" xr:uid="{16C71454-A6C4-43CC-A847-BFF2DD7BBCAB}"/>
    <cellStyle name="Normal 10 3 2 8" xfId="10886" xr:uid="{95D1D3AA-7CE2-48A3-8151-8B2FAFFDC0C2}"/>
    <cellStyle name="Normal 10 3 2 8 2" xfId="29317" xr:uid="{42EF3678-E496-487A-AA77-C5CD672407EE}"/>
    <cellStyle name="Normal 10 3 2 9" xfId="20103" xr:uid="{C117EE77-2A30-4AE1-9331-2A333B5D5AF2}"/>
    <cellStyle name="Normal 10 3 3" xfId="1714" xr:uid="{91E21CB5-538D-493F-8826-44BFF606485F}"/>
    <cellStyle name="Normal 10 3 3 2" xfId="1879" xr:uid="{3A93257C-5451-4B94-A4BC-F895E155EA41}"/>
    <cellStyle name="Normal 10 3 3 2 2" xfId="2402" xr:uid="{6E801C21-083F-433C-AF36-F27C9F917C8D}"/>
    <cellStyle name="Normal 10 3 3 2 2 2" xfId="3452" xr:uid="{25C5942E-6AF1-4B7E-BDBE-58EE6B68690D}"/>
    <cellStyle name="Normal 10 3 3 2 2 2 2" xfId="5643" xr:uid="{CE757C5D-8326-4A36-940B-919870921498}"/>
    <cellStyle name="Normal 10 3 3 2 2 2 2 2" xfId="10373" xr:uid="{8C55A1C1-4490-4C0E-8EF6-5F04EFED390B}"/>
    <cellStyle name="Normal 10 3 3 2 2 2 2 2 2" xfId="19589" xr:uid="{868BC55A-BC0E-45C9-89E8-87758794C7E4}"/>
    <cellStyle name="Normal 10 3 3 2 2 2 2 2 2 2" xfId="38020" xr:uid="{47F1DE66-8A55-461B-9F10-59AE7B675B03}"/>
    <cellStyle name="Normal 10 3 3 2 2 2 2 2 3" xfId="28806" xr:uid="{88C57FA1-102D-4E19-BB18-4BC9787CCE65}"/>
    <cellStyle name="Normal 10 3 3 2 2 2 2 3" xfId="14867" xr:uid="{02C8FC4D-6CB0-43B2-96D2-EB88BC2E9BA1}"/>
    <cellStyle name="Normal 10 3 3 2 2 2 2 3 2" xfId="33298" xr:uid="{7D57940B-0E97-47AE-8B26-84A21C69D362}"/>
    <cellStyle name="Normal 10 3 3 2 2 2 2 4" xfId="24084" xr:uid="{F214C168-EC30-4A7E-808F-65DA3DAB41EA}"/>
    <cellStyle name="Normal 10 3 3 2 2 2 3" xfId="8038" xr:uid="{0D1B9D85-9A2B-45F9-9221-5D341D05C401}"/>
    <cellStyle name="Normal 10 3 3 2 2 2 3 2" xfId="17255" xr:uid="{3B336D1A-1466-40DE-8059-B08087293647}"/>
    <cellStyle name="Normal 10 3 3 2 2 2 3 2 2" xfId="35686" xr:uid="{892483D3-E61F-4F90-AE8E-D7D4D01510D9}"/>
    <cellStyle name="Normal 10 3 3 2 2 2 3 3" xfId="26472" xr:uid="{B5AE1624-35A4-407A-BE8C-24D86133ED6F}"/>
    <cellStyle name="Normal 10 3 3 2 2 2 4" xfId="12681" xr:uid="{14F0AADA-AFEE-4137-BF73-7234551BB0F0}"/>
    <cellStyle name="Normal 10 3 3 2 2 2 4 2" xfId="31112" xr:uid="{84A87902-4250-4665-8E37-1A595CAF4D30}"/>
    <cellStyle name="Normal 10 3 3 2 2 2 5" xfId="21898" xr:uid="{CB8803D0-AA42-46B4-9B6E-82F2408C5A5B}"/>
    <cellStyle name="Normal 10 3 3 2 2 3" xfId="4593" xr:uid="{DE74DEB9-8F2B-4329-8B57-F319248D7E74}"/>
    <cellStyle name="Normal 10 3 3 2 2 3 2" xfId="9323" xr:uid="{EB2E0F66-A7E9-4CCE-BF38-CE2E5EA7E785}"/>
    <cellStyle name="Normal 10 3 3 2 2 3 2 2" xfId="18539" xr:uid="{EC014E16-7A6B-4A90-B69C-71F7C3B02853}"/>
    <cellStyle name="Normal 10 3 3 2 2 3 2 2 2" xfId="36970" xr:uid="{8A6AEF1D-9105-458C-AE0A-5AFB58740AE5}"/>
    <cellStyle name="Normal 10 3 3 2 2 3 2 3" xfId="27756" xr:uid="{67D08910-4862-44E3-9FD6-634F994AF24F}"/>
    <cellStyle name="Normal 10 3 3 2 2 3 3" xfId="13817" xr:uid="{BE47F870-EB3D-48D7-BAC3-EBEBED0A122C}"/>
    <cellStyle name="Normal 10 3 3 2 2 3 3 2" xfId="32248" xr:uid="{07D7C857-1301-4428-9A1F-B2F85F73AB81}"/>
    <cellStyle name="Normal 10 3 3 2 2 3 4" xfId="23034" xr:uid="{80BA90B4-4B41-4F92-A14D-9A40B3E6B17C}"/>
    <cellStyle name="Normal 10 3 3 2 2 4" xfId="6915" xr:uid="{009AB77D-D25A-4B41-9284-FD4690BA71B3}"/>
    <cellStyle name="Normal 10 3 3 2 2 4 2" xfId="16132" xr:uid="{BF8F64A8-466A-481C-AAEA-D2E9EA655AE9}"/>
    <cellStyle name="Normal 10 3 3 2 2 4 2 2" xfId="34563" xr:uid="{E1EADC06-FFEA-4A9B-8DBA-58E414861AD1}"/>
    <cellStyle name="Normal 10 3 3 2 2 4 3" xfId="25349" xr:uid="{09572BA1-7614-421C-84DE-069522488599}"/>
    <cellStyle name="Normal 10 3 3 2 2 5" xfId="11631" xr:uid="{13EF770A-E9EE-438B-93C5-F1082495B361}"/>
    <cellStyle name="Normal 10 3 3 2 2 5 2" xfId="30062" xr:uid="{36FDE210-A24B-44B8-8E7D-F384393C31F6}"/>
    <cellStyle name="Normal 10 3 3 2 2 6" xfId="20848" xr:uid="{A21845C4-9F77-4250-9412-894075548844}"/>
    <cellStyle name="Normal 10 3 3 2 3" xfId="2927" xr:uid="{55C14258-BC4F-4C42-ADC4-A9D4B3768B5C}"/>
    <cellStyle name="Normal 10 3 3 2 3 2" xfId="5118" xr:uid="{8FDCF550-36AC-4CE8-AC02-58FCE1CC6F6C}"/>
    <cellStyle name="Normal 10 3 3 2 3 2 2" xfId="9848" xr:uid="{390BA653-4C11-4F56-B9FD-460043333502}"/>
    <cellStyle name="Normal 10 3 3 2 3 2 2 2" xfId="19064" xr:uid="{98BEE7B5-EA58-40CD-BA1C-F06D1AE6D118}"/>
    <cellStyle name="Normal 10 3 3 2 3 2 2 2 2" xfId="37495" xr:uid="{8DD9BEE0-FC1F-477F-8AE8-02374D55F07A}"/>
    <cellStyle name="Normal 10 3 3 2 3 2 2 3" xfId="28281" xr:uid="{67BAB4EB-6BAC-4FD0-9B9F-1970E131EF91}"/>
    <cellStyle name="Normal 10 3 3 2 3 2 3" xfId="14342" xr:uid="{74B56BCC-8CE5-4D12-9631-DC4180A7D2A8}"/>
    <cellStyle name="Normal 10 3 3 2 3 2 3 2" xfId="32773" xr:uid="{E462C0D4-6E15-4B61-827E-30B4804A152C}"/>
    <cellStyle name="Normal 10 3 3 2 3 2 4" xfId="23559" xr:uid="{B00677B3-54CF-4044-A36A-56E7AF72FCE8}"/>
    <cellStyle name="Normal 10 3 3 2 3 3" xfId="7513" xr:uid="{81819E21-2C5C-4F7F-9CAF-5A001059ED82}"/>
    <cellStyle name="Normal 10 3 3 2 3 3 2" xfId="16730" xr:uid="{9C7AE61F-02DC-4ECC-BAE9-DE25E228862D}"/>
    <cellStyle name="Normal 10 3 3 2 3 3 2 2" xfId="35161" xr:uid="{2D8654DE-6CE1-4BC5-AE82-E5C299A4C837}"/>
    <cellStyle name="Normal 10 3 3 2 3 3 3" xfId="25947" xr:uid="{209104B4-1DF7-4461-A949-1D18062058B5}"/>
    <cellStyle name="Normal 10 3 3 2 3 4" xfId="12156" xr:uid="{E7118310-2C23-45D3-9B90-69F5BB61990B}"/>
    <cellStyle name="Normal 10 3 3 2 3 4 2" xfId="30587" xr:uid="{42124558-BEAE-4BE1-8993-5D35BB24B6E0}"/>
    <cellStyle name="Normal 10 3 3 2 3 5" xfId="21373" xr:uid="{ABE70D11-A4C6-4DB7-9F5F-EA133182B3F0}"/>
    <cellStyle name="Normal 10 3 3 2 4" xfId="4068" xr:uid="{5252EB62-B365-40F6-BA38-AE1D84CEC00A}"/>
    <cellStyle name="Normal 10 3 3 2 4 2" xfId="8798" xr:uid="{37918379-5B85-4612-9F0B-99C3259D09E1}"/>
    <cellStyle name="Normal 10 3 3 2 4 2 2" xfId="18014" xr:uid="{C605426E-CB38-4126-91A8-17F9395DFCA0}"/>
    <cellStyle name="Normal 10 3 3 2 4 2 2 2" xfId="36445" xr:uid="{C674FFC3-B038-4EA0-A8BC-48EF2CA8817B}"/>
    <cellStyle name="Normal 10 3 3 2 4 2 3" xfId="27231" xr:uid="{E7275378-00DA-465B-9DEA-2BA966BDACC3}"/>
    <cellStyle name="Normal 10 3 3 2 4 3" xfId="13292" xr:uid="{A90FF1CC-62A0-4DDB-ABCF-1A29132C3D78}"/>
    <cellStyle name="Normal 10 3 3 2 4 3 2" xfId="31723" xr:uid="{A0D7C1A5-0D07-434B-AF17-E4BBFC6FC63F}"/>
    <cellStyle name="Normal 10 3 3 2 4 4" xfId="22509" xr:uid="{740496CF-E893-4BC2-823A-247A6584BF37}"/>
    <cellStyle name="Normal 10 3 3 2 5" xfId="6375" xr:uid="{F56AAD52-F801-43B3-BE62-3926D66E21F4}"/>
    <cellStyle name="Normal 10 3 3 2 5 2" xfId="15592" xr:uid="{D44068E8-C568-4C6D-8581-BC4F015A80FD}"/>
    <cellStyle name="Normal 10 3 3 2 5 2 2" xfId="34023" xr:uid="{897E9D16-E40C-4D6C-B73F-706BDCE82F09}"/>
    <cellStyle name="Normal 10 3 3 2 5 3" xfId="24809" xr:uid="{00D69136-6567-47A8-B269-619DA0DF6EEA}"/>
    <cellStyle name="Normal 10 3 3 2 6" xfId="11106" xr:uid="{E3C597E5-F464-405F-86EB-F684AB340486}"/>
    <cellStyle name="Normal 10 3 3 2 6 2" xfId="29537" xr:uid="{65390474-7A0C-4FD2-8F54-53E1C8BE5262}"/>
    <cellStyle name="Normal 10 3 3 2 7" xfId="20323" xr:uid="{60526C19-AF00-4203-BA71-79EC034178AC}"/>
    <cellStyle name="Normal 10 3 3 3" xfId="2047" xr:uid="{3D7ADF4B-ABF2-465C-860D-9EAFA052294F}"/>
    <cellStyle name="Normal 10 3 3 3 2" xfId="2570" xr:uid="{BEEBF37D-BEB6-43E6-8A56-2918ED1A0785}"/>
    <cellStyle name="Normal 10 3 3 3 2 2" xfId="3620" xr:uid="{B71BE8E1-87FB-4E02-9E55-7CD27D08F1CE}"/>
    <cellStyle name="Normal 10 3 3 3 2 2 2" xfId="5811" xr:uid="{58473146-D5B6-43DD-A885-B6188F9CDADD}"/>
    <cellStyle name="Normal 10 3 3 3 2 2 2 2" xfId="10541" xr:uid="{0B746623-784C-430B-8343-AD1BAAA3690B}"/>
    <cellStyle name="Normal 10 3 3 3 2 2 2 2 2" xfId="19757" xr:uid="{F443AFFA-C32D-4A5A-9238-449C5FEA0AD4}"/>
    <cellStyle name="Normal 10 3 3 3 2 2 2 2 2 2" xfId="38188" xr:uid="{D0C742F7-B3D7-4B01-A723-48EB3787A989}"/>
    <cellStyle name="Normal 10 3 3 3 2 2 2 2 3" xfId="28974" xr:uid="{E7B8D5A2-7AC9-4BB7-BC70-B8101B286D5D}"/>
    <cellStyle name="Normal 10 3 3 3 2 2 2 3" xfId="15035" xr:uid="{16FFBF5F-CC70-4BD4-962B-A6B40CDEAE1C}"/>
    <cellStyle name="Normal 10 3 3 3 2 2 2 3 2" xfId="33466" xr:uid="{4B315969-B5D2-40FC-A279-A371776256D3}"/>
    <cellStyle name="Normal 10 3 3 3 2 2 2 4" xfId="24252" xr:uid="{EA9CD676-BC65-4CEC-AED0-B86BBCC05BCC}"/>
    <cellStyle name="Normal 10 3 3 3 2 2 3" xfId="8206" xr:uid="{9BF43C63-6C10-45FB-9944-B870F4C5ED9B}"/>
    <cellStyle name="Normal 10 3 3 3 2 2 3 2" xfId="17423" xr:uid="{9263AA34-4D7B-42A4-9BB2-EE9560904AA7}"/>
    <cellStyle name="Normal 10 3 3 3 2 2 3 2 2" xfId="35854" xr:uid="{A41ECD78-D8BA-4F0B-A25C-2CD22E56D169}"/>
    <cellStyle name="Normal 10 3 3 3 2 2 3 3" xfId="26640" xr:uid="{47B913CA-E690-4537-B2E4-44E9C58CDF8F}"/>
    <cellStyle name="Normal 10 3 3 3 2 2 4" xfId="12849" xr:uid="{1C5EE1B5-92E2-43F0-AEFA-EC36C3452B6B}"/>
    <cellStyle name="Normal 10 3 3 3 2 2 4 2" xfId="31280" xr:uid="{0FD7F306-4E59-4CBD-856A-B5ECCC871537}"/>
    <cellStyle name="Normal 10 3 3 3 2 2 5" xfId="22066" xr:uid="{D14DFCC1-C97A-41D0-AA2A-B5FC53B66B04}"/>
    <cellStyle name="Normal 10 3 3 3 2 3" xfId="4761" xr:uid="{B3B43B47-E5A5-4E26-8EE8-612628DD950D}"/>
    <cellStyle name="Normal 10 3 3 3 2 3 2" xfId="9491" xr:uid="{12CDC95A-20AB-462E-8475-6421C29E4D34}"/>
    <cellStyle name="Normal 10 3 3 3 2 3 2 2" xfId="18707" xr:uid="{6272FE63-8548-4C2A-BE94-3108E0862013}"/>
    <cellStyle name="Normal 10 3 3 3 2 3 2 2 2" xfId="37138" xr:uid="{5778A15B-301B-4DD4-A8F6-0DF8D92B3A71}"/>
    <cellStyle name="Normal 10 3 3 3 2 3 2 3" xfId="27924" xr:uid="{D5F86B90-9E58-4FD1-B564-804FD4EACC0C}"/>
    <cellStyle name="Normal 10 3 3 3 2 3 3" xfId="13985" xr:uid="{3EC522C8-9D41-413D-8059-84AE31AD703F}"/>
    <cellStyle name="Normal 10 3 3 3 2 3 3 2" xfId="32416" xr:uid="{2254E9EF-A07F-4BFA-84CB-56A40C2D3EB5}"/>
    <cellStyle name="Normal 10 3 3 3 2 3 4" xfId="23202" xr:uid="{FD5ECD11-9290-4720-907D-F3819AA94443}"/>
    <cellStyle name="Normal 10 3 3 3 2 4" xfId="7083" xr:uid="{C2D4A13F-D22F-4EC2-9264-5460215A96AA}"/>
    <cellStyle name="Normal 10 3 3 3 2 4 2" xfId="16300" xr:uid="{635BB92F-BDB9-4505-A880-B384C68A8453}"/>
    <cellStyle name="Normal 10 3 3 3 2 4 2 2" xfId="34731" xr:uid="{FF06D706-55DA-449A-98AA-2A6996AEE7EC}"/>
    <cellStyle name="Normal 10 3 3 3 2 4 3" xfId="25517" xr:uid="{507772B0-BB71-4142-826F-FBDF98EDDFB9}"/>
    <cellStyle name="Normal 10 3 3 3 2 5" xfId="11799" xr:uid="{515E7A97-6B31-44C9-92AC-105DBFBE2F6E}"/>
    <cellStyle name="Normal 10 3 3 3 2 5 2" xfId="30230" xr:uid="{B9DB081B-F19B-4D92-A9B2-19985283818E}"/>
    <cellStyle name="Normal 10 3 3 3 2 6" xfId="21016" xr:uid="{EB1E18AB-5806-44C9-940C-A9322143056E}"/>
    <cellStyle name="Normal 10 3 3 3 3" xfId="3095" xr:uid="{0D3D899D-DEAF-4160-AEB6-C183021C68FE}"/>
    <cellStyle name="Normal 10 3 3 3 3 2" xfId="5286" xr:uid="{CC869973-777C-446D-BD01-5BC79C24DB2A}"/>
    <cellStyle name="Normal 10 3 3 3 3 2 2" xfId="10016" xr:uid="{993C383D-7C40-4447-B77B-F2A9A0883F16}"/>
    <cellStyle name="Normal 10 3 3 3 3 2 2 2" xfId="19232" xr:uid="{BD068B7B-D905-4693-A6E0-C32F7CE16033}"/>
    <cellStyle name="Normal 10 3 3 3 3 2 2 2 2" xfId="37663" xr:uid="{A5662AAE-F866-45D6-BD8C-C397ABFAD917}"/>
    <cellStyle name="Normal 10 3 3 3 3 2 2 3" xfId="28449" xr:uid="{B0C26F2F-FB46-4AE3-B5EE-9B60D065295E}"/>
    <cellStyle name="Normal 10 3 3 3 3 2 3" xfId="14510" xr:uid="{36714445-6908-49F2-9F91-A45E6248C4CA}"/>
    <cellStyle name="Normal 10 3 3 3 3 2 3 2" xfId="32941" xr:uid="{689AAB7C-78B8-449C-9A6B-C3B7A3DEA7DF}"/>
    <cellStyle name="Normal 10 3 3 3 3 2 4" xfId="23727" xr:uid="{CEDFA76C-03FD-4E8A-A617-EFC34F3134F5}"/>
    <cellStyle name="Normal 10 3 3 3 3 3" xfId="7681" xr:uid="{84D3D759-0109-4EDF-9EB5-2FCFAC371A6B}"/>
    <cellStyle name="Normal 10 3 3 3 3 3 2" xfId="16898" xr:uid="{32129C49-3653-4530-B812-4E51E7BA3189}"/>
    <cellStyle name="Normal 10 3 3 3 3 3 2 2" xfId="35329" xr:uid="{3BF62AD5-0A2E-43C3-916C-BFD1083899B6}"/>
    <cellStyle name="Normal 10 3 3 3 3 3 3" xfId="26115" xr:uid="{16B3187F-C875-4E1B-8AC8-54926C7336AF}"/>
    <cellStyle name="Normal 10 3 3 3 3 4" xfId="12324" xr:uid="{90573840-3166-4AC5-9A69-B4B179263162}"/>
    <cellStyle name="Normal 10 3 3 3 3 4 2" xfId="30755" xr:uid="{0831B559-DE78-411F-84A1-C826C92C5995}"/>
    <cellStyle name="Normal 10 3 3 3 3 5" xfId="21541" xr:uid="{B9751430-FCE3-4BA0-A1EA-DF6AFFD00EBB}"/>
    <cellStyle name="Normal 10 3 3 3 4" xfId="4236" xr:uid="{A9F0DA7B-ABD7-4926-9C62-D60B198BF25D}"/>
    <cellStyle name="Normal 10 3 3 3 4 2" xfId="8966" xr:uid="{FC845BF0-A6E3-4DF2-94C2-AFFB877FB0DF}"/>
    <cellStyle name="Normal 10 3 3 3 4 2 2" xfId="18182" xr:uid="{E3667BBD-7FC0-4C89-B740-C8FBD89587D1}"/>
    <cellStyle name="Normal 10 3 3 3 4 2 2 2" xfId="36613" xr:uid="{C2E3F741-B31F-4525-8748-10894DEB08DC}"/>
    <cellStyle name="Normal 10 3 3 3 4 2 3" xfId="27399" xr:uid="{175A5FB9-B6AD-4355-844E-74CE5663AAD9}"/>
    <cellStyle name="Normal 10 3 3 3 4 3" xfId="13460" xr:uid="{8013FCBF-8CD9-45A3-9282-3F69023ED1B5}"/>
    <cellStyle name="Normal 10 3 3 3 4 3 2" xfId="31891" xr:uid="{0FD931F8-33A7-48F6-BF30-6FA02EA93BEA}"/>
    <cellStyle name="Normal 10 3 3 3 4 4" xfId="22677" xr:uid="{BCBE76E4-802D-4403-AC58-07364A04697C}"/>
    <cellStyle name="Normal 10 3 3 3 5" xfId="6543" xr:uid="{13CBC2AC-9197-424B-B9FB-C6404C11F3A8}"/>
    <cellStyle name="Normal 10 3 3 3 5 2" xfId="15760" xr:uid="{E0E69A5C-17D7-43AD-AA37-1F2B33D0060F}"/>
    <cellStyle name="Normal 10 3 3 3 5 2 2" xfId="34191" xr:uid="{075C578C-531C-4CA1-BE98-B25F06E684F4}"/>
    <cellStyle name="Normal 10 3 3 3 5 3" xfId="24977" xr:uid="{8536792B-AD15-4318-88B1-8849422ED3B4}"/>
    <cellStyle name="Normal 10 3 3 3 6" xfId="11274" xr:uid="{D63FDF50-2040-4C75-B1DE-7180144AE47D}"/>
    <cellStyle name="Normal 10 3 3 3 6 2" xfId="29705" xr:uid="{3B245435-D757-44B4-943D-9B84130BCC12}"/>
    <cellStyle name="Normal 10 3 3 3 7" xfId="20491" xr:uid="{92119738-EBE7-45B5-BF23-ED2BFE383699}"/>
    <cellStyle name="Normal 10 3 3 4" xfId="2238" xr:uid="{89025D53-E151-46A0-8A4C-BDA0B893AA28}"/>
    <cellStyle name="Normal 10 3 3 4 2" xfId="3286" xr:uid="{860EFEC0-54FC-49C3-9E5E-5880B3B6DD35}"/>
    <cellStyle name="Normal 10 3 3 4 2 2" xfId="5477" xr:uid="{6B5C183B-A351-48AF-A8E4-00672F7660B9}"/>
    <cellStyle name="Normal 10 3 3 4 2 2 2" xfId="10207" xr:uid="{2F213760-5224-438B-86FF-9208CF95EC1B}"/>
    <cellStyle name="Normal 10 3 3 4 2 2 2 2" xfId="19423" xr:uid="{13E56D31-D741-4DEB-8626-6F8A56284781}"/>
    <cellStyle name="Normal 10 3 3 4 2 2 2 2 2" xfId="37854" xr:uid="{44CD9296-FCD9-49C9-94FA-AC901BDF905E}"/>
    <cellStyle name="Normal 10 3 3 4 2 2 2 3" xfId="28640" xr:uid="{7AF61D7C-96F1-443E-8344-C702EEEF1E34}"/>
    <cellStyle name="Normal 10 3 3 4 2 2 3" xfId="14701" xr:uid="{6424E47A-306E-4093-B90D-5440173D1730}"/>
    <cellStyle name="Normal 10 3 3 4 2 2 3 2" xfId="33132" xr:uid="{D4733504-272B-4FFB-AE3F-DBE9F3F916AC}"/>
    <cellStyle name="Normal 10 3 3 4 2 2 4" xfId="23918" xr:uid="{77B70FA6-6C2B-409D-B1C2-28F085FF9BF3}"/>
    <cellStyle name="Normal 10 3 3 4 2 3" xfId="7872" xr:uid="{55509873-01B3-4AE5-90E9-B104D10D66A5}"/>
    <cellStyle name="Normal 10 3 3 4 2 3 2" xfId="17089" xr:uid="{35B7FCAB-196C-4EF8-8A4D-AF8DDFB9900D}"/>
    <cellStyle name="Normal 10 3 3 4 2 3 2 2" xfId="35520" xr:uid="{A11593A8-C323-4341-9C4D-9627EE6D9BA7}"/>
    <cellStyle name="Normal 10 3 3 4 2 3 3" xfId="26306" xr:uid="{144779F3-F922-4818-A432-7EE3733A945A}"/>
    <cellStyle name="Normal 10 3 3 4 2 4" xfId="12515" xr:uid="{477CD704-33A5-464B-96A3-DA7700CB7922}"/>
    <cellStyle name="Normal 10 3 3 4 2 4 2" xfId="30946" xr:uid="{DD6AD4B1-C8C7-4657-AAD0-97EF9247A993}"/>
    <cellStyle name="Normal 10 3 3 4 2 5" xfId="21732" xr:uid="{65BC0EC9-5977-434E-8BC0-7CD53272B671}"/>
    <cellStyle name="Normal 10 3 3 4 3" xfId="4427" xr:uid="{6D1988D8-11AA-4DDE-BF8D-4F4361AD7380}"/>
    <cellStyle name="Normal 10 3 3 4 3 2" xfId="9157" xr:uid="{152CB07C-AC76-426E-BC91-679BFF62BCF1}"/>
    <cellStyle name="Normal 10 3 3 4 3 2 2" xfId="18373" xr:uid="{47E5CAFB-4DD3-461E-A599-6AD5C1465608}"/>
    <cellStyle name="Normal 10 3 3 4 3 2 2 2" xfId="36804" xr:uid="{A34F1982-470C-499F-91DE-FBE5A4E8E08A}"/>
    <cellStyle name="Normal 10 3 3 4 3 2 3" xfId="27590" xr:uid="{C10A2D53-9694-4859-B4DE-7D6BA1D1B536}"/>
    <cellStyle name="Normal 10 3 3 4 3 3" xfId="13651" xr:uid="{35436DFC-FC11-4541-A485-4B98209F4E57}"/>
    <cellStyle name="Normal 10 3 3 4 3 3 2" xfId="32082" xr:uid="{7E5730C3-0437-4B16-86CA-42C9CB03ED9C}"/>
    <cellStyle name="Normal 10 3 3 4 3 4" xfId="22868" xr:uid="{CFA6D48A-82FE-4FC9-957A-DC6D29BED967}"/>
    <cellStyle name="Normal 10 3 3 4 4" xfId="6749" xr:uid="{80F84164-045C-4B5A-83B2-1502CC98EDD5}"/>
    <cellStyle name="Normal 10 3 3 4 4 2" xfId="15966" xr:uid="{AF2B891A-3957-4F8C-BDB3-6655931DDF0E}"/>
    <cellStyle name="Normal 10 3 3 4 4 2 2" xfId="34397" xr:uid="{7C164961-50DB-42FE-BB04-D1F1E870287A}"/>
    <cellStyle name="Normal 10 3 3 4 4 3" xfId="25183" xr:uid="{1E552A62-C36A-4253-A128-C8E228645880}"/>
    <cellStyle name="Normal 10 3 3 4 5" xfId="11465" xr:uid="{5B021D33-C981-407E-8CEA-863885A4F70A}"/>
    <cellStyle name="Normal 10 3 3 4 5 2" xfId="29896" xr:uid="{F192E0DC-0E81-451F-8C15-614ADE68BB35}"/>
    <cellStyle name="Normal 10 3 3 4 6" xfId="20682" xr:uid="{FC4190AF-FD88-45E0-A8E8-FC231F62BA5B}"/>
    <cellStyle name="Normal 10 3 3 5" xfId="2763" xr:uid="{708B25D1-C0BD-405E-878F-417A43A1BAC0}"/>
    <cellStyle name="Normal 10 3 3 5 2" xfId="4952" xr:uid="{D95F6E59-74FB-4030-A54C-75AB1C55935A}"/>
    <cellStyle name="Normal 10 3 3 5 2 2" xfId="9682" xr:uid="{947B0866-60F2-414A-91C6-0169A5B184B3}"/>
    <cellStyle name="Normal 10 3 3 5 2 2 2" xfId="18898" xr:uid="{AFB7534E-CECF-4E56-8EF6-CBF7C084C37E}"/>
    <cellStyle name="Normal 10 3 3 5 2 2 2 2" xfId="37329" xr:uid="{615959D4-BA90-4EB4-9AD6-86D89C4E2831}"/>
    <cellStyle name="Normal 10 3 3 5 2 2 3" xfId="28115" xr:uid="{500ABD4D-CC96-48F2-BA5B-CB39B0FD900E}"/>
    <cellStyle name="Normal 10 3 3 5 2 3" xfId="14176" xr:uid="{386ADBDE-022D-45F5-82BF-B95B31807CCC}"/>
    <cellStyle name="Normal 10 3 3 5 2 3 2" xfId="32607" xr:uid="{7EB70557-2A32-4CA2-AFC9-F089FE38ACC7}"/>
    <cellStyle name="Normal 10 3 3 5 2 4" xfId="23393" xr:uid="{0F0402C7-C377-4092-A302-3691CEA60FC3}"/>
    <cellStyle name="Normal 10 3 3 5 3" xfId="7347" xr:uid="{57053814-DAB2-41B9-A1B4-17401FB81282}"/>
    <cellStyle name="Normal 10 3 3 5 3 2" xfId="16564" xr:uid="{86E311B1-42B7-433E-A2F8-7765D1605B5B}"/>
    <cellStyle name="Normal 10 3 3 5 3 2 2" xfId="34995" xr:uid="{DA110A7E-AB5B-4A90-87C9-F623270E230B}"/>
    <cellStyle name="Normal 10 3 3 5 3 3" xfId="25781" xr:uid="{D2672A28-812D-47F1-B82A-C3756B867DA2}"/>
    <cellStyle name="Normal 10 3 3 5 4" xfId="11990" xr:uid="{26383346-3996-4985-B683-A467FF30B4DC}"/>
    <cellStyle name="Normal 10 3 3 5 4 2" xfId="30421" xr:uid="{E9B87D7F-368A-432A-BD14-F326C5F8B72B}"/>
    <cellStyle name="Normal 10 3 3 5 5" xfId="21207" xr:uid="{CC9623A3-5CD4-4D33-AE90-69E939DED19F}"/>
    <cellStyle name="Normal 10 3 3 6" xfId="3903" xr:uid="{106FF223-2F13-40C9-BF63-6919BF82300C}"/>
    <cellStyle name="Normal 10 3 3 6 2" xfId="8632" xr:uid="{D379AE77-A68E-4C29-9B34-018C62B43E68}"/>
    <cellStyle name="Normal 10 3 3 6 2 2" xfId="17848" xr:uid="{B520EA29-ADF0-4231-8C23-B7326D2F6E9B}"/>
    <cellStyle name="Normal 10 3 3 6 2 2 2" xfId="36279" xr:uid="{7F355015-8DD5-4B81-AE6B-180254CFDE04}"/>
    <cellStyle name="Normal 10 3 3 6 2 3" xfId="27065" xr:uid="{34BA0DF4-C3E2-4E9B-AEDF-1E7EC65AA95E}"/>
    <cellStyle name="Normal 10 3 3 6 3" xfId="13126" xr:uid="{632C6B09-1C6F-4703-B196-ADD34CC7CAD2}"/>
    <cellStyle name="Normal 10 3 3 6 3 2" xfId="31557" xr:uid="{66D61286-A6CD-4EC3-91E2-9379D58867B2}"/>
    <cellStyle name="Normal 10 3 3 6 4" xfId="22343" xr:uid="{1262A1A4-05CB-4AA5-9E2A-FBBB04CF334E}"/>
    <cellStyle name="Normal 10 3 3 7" xfId="6209" xr:uid="{334AEA87-CA04-4B88-A4CA-C0EDAD8154AE}"/>
    <cellStyle name="Normal 10 3 3 7 2" xfId="15426" xr:uid="{370DE6E2-4651-4CD6-B74B-58E8EE712AC8}"/>
    <cellStyle name="Normal 10 3 3 7 2 2" xfId="33857" xr:uid="{59C47622-7E32-41DD-A799-881BC3CB47B4}"/>
    <cellStyle name="Normal 10 3 3 7 3" xfId="24643" xr:uid="{0CA2E9E4-AD40-4542-853F-7E7CE35599B9}"/>
    <cellStyle name="Normal 10 3 3 8" xfId="10940" xr:uid="{828D03E8-5541-449E-BC21-031DD687A5AE}"/>
    <cellStyle name="Normal 10 3 3 8 2" xfId="29371" xr:uid="{80B45B13-C93A-447A-A1CD-A60255C3F203}"/>
    <cellStyle name="Normal 10 3 3 9" xfId="20157" xr:uid="{84A4D20E-029C-4455-9224-85805A5F486B}"/>
    <cellStyle name="Normal 10 3 4" xfId="1769" xr:uid="{784A8781-A73F-4DE8-8FF0-A5FB45421065}"/>
    <cellStyle name="Normal 10 3 4 2" xfId="2293" xr:uid="{B19F3782-7B23-47E5-8D80-AE7C37293631}"/>
    <cellStyle name="Normal 10 3 4 2 2" xfId="3342" xr:uid="{F645825B-5FEF-4021-AEDA-01A794B33244}"/>
    <cellStyle name="Normal 10 3 4 2 2 2" xfId="5533" xr:uid="{3BE5B763-CE34-46E2-A98A-F9398E56E1F1}"/>
    <cellStyle name="Normal 10 3 4 2 2 2 2" xfId="10263" xr:uid="{E50C004E-8423-4356-BB91-BEBA954F8CEA}"/>
    <cellStyle name="Normal 10 3 4 2 2 2 2 2" xfId="19479" xr:uid="{9A00A60F-5CFA-4ED8-BA9A-0A33BC3794A7}"/>
    <cellStyle name="Normal 10 3 4 2 2 2 2 2 2" xfId="37910" xr:uid="{3414A0FB-DCB5-44B5-A9D2-3211D9885FAA}"/>
    <cellStyle name="Normal 10 3 4 2 2 2 2 3" xfId="28696" xr:uid="{2FFACBE0-0328-43B0-BD4D-3FFCF64C6D88}"/>
    <cellStyle name="Normal 10 3 4 2 2 2 3" xfId="14757" xr:uid="{ECC08B05-62EE-4897-B44D-D77BE7A715C4}"/>
    <cellStyle name="Normal 10 3 4 2 2 2 3 2" xfId="33188" xr:uid="{44EBE834-6A94-46D8-8A21-67CBE29B2652}"/>
    <cellStyle name="Normal 10 3 4 2 2 2 4" xfId="23974" xr:uid="{DC9EF5DA-AD0A-44EE-BC25-7FC9E746E883}"/>
    <cellStyle name="Normal 10 3 4 2 2 3" xfId="7928" xr:uid="{2F10EDEA-351F-4BAD-BC4C-17A2B3D6B481}"/>
    <cellStyle name="Normal 10 3 4 2 2 3 2" xfId="17145" xr:uid="{5A9C7CF4-E2D6-419E-97A3-7E503E3B8E5C}"/>
    <cellStyle name="Normal 10 3 4 2 2 3 2 2" xfId="35576" xr:uid="{AC092F29-737D-4C70-9C24-CD1F6D0B8B8A}"/>
    <cellStyle name="Normal 10 3 4 2 2 3 3" xfId="26362" xr:uid="{85221089-A5C3-417A-B0A1-E5376A1F53A9}"/>
    <cellStyle name="Normal 10 3 4 2 2 4" xfId="12571" xr:uid="{54744199-AB51-424C-A1B4-56E89D67885E}"/>
    <cellStyle name="Normal 10 3 4 2 2 4 2" xfId="31002" xr:uid="{C566D6B1-F09E-4778-B0FD-20F36AFA43BB}"/>
    <cellStyle name="Normal 10 3 4 2 2 5" xfId="21788" xr:uid="{0FB37A8E-BF44-4306-9901-B5CF640E758E}"/>
    <cellStyle name="Normal 10 3 4 2 3" xfId="4483" xr:uid="{3398B5EC-FB07-4236-A724-A93D943567DD}"/>
    <cellStyle name="Normal 10 3 4 2 3 2" xfId="9213" xr:uid="{972BBA26-CF39-4367-8AEB-D4F87E33FD75}"/>
    <cellStyle name="Normal 10 3 4 2 3 2 2" xfId="18429" xr:uid="{9ADA0DE7-2BB1-4CA2-816B-476C2A79339A}"/>
    <cellStyle name="Normal 10 3 4 2 3 2 2 2" xfId="36860" xr:uid="{EAF18D78-EB90-4DFC-868D-29189EF253C8}"/>
    <cellStyle name="Normal 10 3 4 2 3 2 3" xfId="27646" xr:uid="{015B401C-D221-4BF7-8D91-E231A7BEEC30}"/>
    <cellStyle name="Normal 10 3 4 2 3 3" xfId="13707" xr:uid="{BC62907C-0C08-4D15-85B7-3CA39C7E83D9}"/>
    <cellStyle name="Normal 10 3 4 2 3 3 2" xfId="32138" xr:uid="{EB0942DA-BF38-481F-900D-935D0E1A4DC5}"/>
    <cellStyle name="Normal 10 3 4 2 3 4" xfId="22924" xr:uid="{0B27803D-7F7F-4BE6-9D12-EADBF4B231F6}"/>
    <cellStyle name="Normal 10 3 4 2 4" xfId="6805" xr:uid="{4574834D-36BF-44CB-B0E9-55BEA2919046}"/>
    <cellStyle name="Normal 10 3 4 2 4 2" xfId="16022" xr:uid="{E5808D1A-A233-4899-A9A3-FEE3DC752707}"/>
    <cellStyle name="Normal 10 3 4 2 4 2 2" xfId="34453" xr:uid="{DBD15F42-E76A-4050-8248-9802250C501B}"/>
    <cellStyle name="Normal 10 3 4 2 4 3" xfId="25239" xr:uid="{6051BBA5-876F-482E-A0DB-34446F14AC5E}"/>
    <cellStyle name="Normal 10 3 4 2 5" xfId="11521" xr:uid="{7FE72286-E1E1-4571-B969-132C5E9C23E7}"/>
    <cellStyle name="Normal 10 3 4 2 5 2" xfId="29952" xr:uid="{51687233-25C2-492A-B046-20B0C0790EED}"/>
    <cellStyle name="Normal 10 3 4 2 6" xfId="20738" xr:uid="{71360263-58DE-4BA0-9128-07252A8D4F73}"/>
    <cellStyle name="Normal 10 3 4 3" xfId="2818" xr:uid="{7799F6E7-510A-46F3-B348-CFC5FF749A19}"/>
    <cellStyle name="Normal 10 3 4 3 2" xfId="5008" xr:uid="{A73FD77A-C979-44C6-B9D3-3AFF4FB1C869}"/>
    <cellStyle name="Normal 10 3 4 3 2 2" xfId="9738" xr:uid="{9C7E2192-050A-4453-920F-DF48ABF80C54}"/>
    <cellStyle name="Normal 10 3 4 3 2 2 2" xfId="18954" xr:uid="{141C25AC-AAAF-4528-8528-F7734A18FF14}"/>
    <cellStyle name="Normal 10 3 4 3 2 2 2 2" xfId="37385" xr:uid="{2F6B0F1E-91C0-4ED0-9B77-C41C8B2FC6E4}"/>
    <cellStyle name="Normal 10 3 4 3 2 2 3" xfId="28171" xr:uid="{F7258035-F170-4A16-873D-6BB7FF1A127F}"/>
    <cellStyle name="Normal 10 3 4 3 2 3" xfId="14232" xr:uid="{737A0A55-344A-4BB2-8ECB-D5242661446C}"/>
    <cellStyle name="Normal 10 3 4 3 2 3 2" xfId="32663" xr:uid="{87A3AE02-97DA-4910-BA0D-E432DEB4FB6F}"/>
    <cellStyle name="Normal 10 3 4 3 2 4" xfId="23449" xr:uid="{3E32743F-375C-413A-8B01-D18769BD7684}"/>
    <cellStyle name="Normal 10 3 4 3 3" xfId="7403" xr:uid="{0FA5FC4C-CACD-42B0-A8A0-147F42589533}"/>
    <cellStyle name="Normal 10 3 4 3 3 2" xfId="16620" xr:uid="{54B6B897-B8BC-43A5-A60A-07D9565C67F1}"/>
    <cellStyle name="Normal 10 3 4 3 3 2 2" xfId="35051" xr:uid="{8937C8D5-9EDD-406A-B4FC-295521F7D377}"/>
    <cellStyle name="Normal 10 3 4 3 3 3" xfId="25837" xr:uid="{6AF3F388-F119-4512-B039-EE7F955C9906}"/>
    <cellStyle name="Normal 10 3 4 3 4" xfId="12046" xr:uid="{606AB248-AE4F-46E0-819A-6ABAB494906C}"/>
    <cellStyle name="Normal 10 3 4 3 4 2" xfId="30477" xr:uid="{D8068970-8581-4E3F-9175-2C3DEDDAD26B}"/>
    <cellStyle name="Normal 10 3 4 3 5" xfId="21263" xr:uid="{85EC6200-987F-4967-B172-A50FA7696AC5}"/>
    <cellStyle name="Normal 10 3 4 4" xfId="3959" xr:uid="{217A081C-58B4-4642-9F08-3795DF5D041A}"/>
    <cellStyle name="Normal 10 3 4 4 2" xfId="8688" xr:uid="{64BB8EC2-5F47-4032-B1AA-DDD042020040}"/>
    <cellStyle name="Normal 10 3 4 4 2 2" xfId="17904" xr:uid="{3CBD1D6A-DF67-4A0F-86B7-8E7649B62BC5}"/>
    <cellStyle name="Normal 10 3 4 4 2 2 2" xfId="36335" xr:uid="{053C48B8-4A65-4FBF-A9EE-3914F84814D7}"/>
    <cellStyle name="Normal 10 3 4 4 2 3" xfId="27121" xr:uid="{020DC891-5D31-44E5-A363-7A0E1BB5B0AD}"/>
    <cellStyle name="Normal 10 3 4 4 3" xfId="13182" xr:uid="{3DEBB0AA-F633-4BD5-BF58-7E0165EBB539}"/>
    <cellStyle name="Normal 10 3 4 4 3 2" xfId="31613" xr:uid="{328A82E1-E16D-415F-8416-89ED747C0A8C}"/>
    <cellStyle name="Normal 10 3 4 4 4" xfId="22399" xr:uid="{6B7BB163-C88C-40DE-939C-9427EA886ED5}"/>
    <cellStyle name="Normal 10 3 4 5" xfId="6265" xr:uid="{6CB08D8C-AE31-4362-9320-58449164DE90}"/>
    <cellStyle name="Normal 10 3 4 5 2" xfId="15482" xr:uid="{03A4A3EF-2C6B-470F-9805-85D6C887D68D}"/>
    <cellStyle name="Normal 10 3 4 5 2 2" xfId="33913" xr:uid="{4AEAACBA-58AF-4563-90C7-85F5F18F0E9E}"/>
    <cellStyle name="Normal 10 3 4 5 3" xfId="24699" xr:uid="{0C671D3F-910C-42F0-AC42-F01A8109646E}"/>
    <cellStyle name="Normal 10 3 4 6" xfId="10996" xr:uid="{882059AF-080D-4486-819D-03E3C5C0FA13}"/>
    <cellStyle name="Normal 10 3 4 6 2" xfId="29427" xr:uid="{02AF9EBD-48BC-45DE-8912-427BFFE50D95}"/>
    <cellStyle name="Normal 10 3 4 7" xfId="20213" xr:uid="{A092B148-9306-4D0E-86C1-3E8CD6C5CBA7}"/>
    <cellStyle name="Normal 10 3 5" xfId="1937" xr:uid="{58C3449C-4193-4DB4-B31C-3A3BF88C3478}"/>
    <cellStyle name="Normal 10 3 5 2" xfId="2460" xr:uid="{1B8935EC-D48C-4706-8A46-DBDB60220731}"/>
    <cellStyle name="Normal 10 3 5 2 2" xfId="3510" xr:uid="{38730C5C-E8F4-45A5-8F4E-330972250AC2}"/>
    <cellStyle name="Normal 10 3 5 2 2 2" xfId="5701" xr:uid="{F6268921-9E13-425C-9120-5ED869D7705F}"/>
    <cellStyle name="Normal 10 3 5 2 2 2 2" xfId="10431" xr:uid="{3AC3E00B-EEE7-4CD9-A67E-900457E648B7}"/>
    <cellStyle name="Normal 10 3 5 2 2 2 2 2" xfId="19647" xr:uid="{64A92961-CE74-4580-A40E-EC5D7B68BF78}"/>
    <cellStyle name="Normal 10 3 5 2 2 2 2 2 2" xfId="38078" xr:uid="{9E70DAC8-27C1-48ED-8B8C-8C1B9890B21B}"/>
    <cellStyle name="Normal 10 3 5 2 2 2 2 3" xfId="28864" xr:uid="{3052DC0A-1552-4714-8C0D-EEBDC82D8AF5}"/>
    <cellStyle name="Normal 10 3 5 2 2 2 3" xfId="14925" xr:uid="{E921BF68-77D4-4B0B-BDB5-4A2EBCEB33F8}"/>
    <cellStyle name="Normal 10 3 5 2 2 2 3 2" xfId="33356" xr:uid="{C4A3C29F-8C14-47A4-A617-F8ED5DEC7D81}"/>
    <cellStyle name="Normal 10 3 5 2 2 2 4" xfId="24142" xr:uid="{C5255351-1CC6-4701-BC1D-04FA4CD723EF}"/>
    <cellStyle name="Normal 10 3 5 2 2 3" xfId="8096" xr:uid="{1E799F98-5315-4482-BB23-11432C5E5DC8}"/>
    <cellStyle name="Normal 10 3 5 2 2 3 2" xfId="17313" xr:uid="{52C54E9E-5F74-468F-96DF-5D031596B165}"/>
    <cellStyle name="Normal 10 3 5 2 2 3 2 2" xfId="35744" xr:uid="{7F9182CB-0844-4C36-8337-0B634A0C4F31}"/>
    <cellStyle name="Normal 10 3 5 2 2 3 3" xfId="26530" xr:uid="{A0A30430-B642-4AA5-8E3A-A4820AC17708}"/>
    <cellStyle name="Normal 10 3 5 2 2 4" xfId="12739" xr:uid="{79450F3A-C5E8-4363-9A09-967E29A99F2D}"/>
    <cellStyle name="Normal 10 3 5 2 2 4 2" xfId="31170" xr:uid="{328C2A46-17B3-46A7-8ED8-51DFF0641952}"/>
    <cellStyle name="Normal 10 3 5 2 2 5" xfId="21956" xr:uid="{1637BEA5-96F3-4AF3-A55C-DF12D270DA06}"/>
    <cellStyle name="Normal 10 3 5 2 3" xfId="4651" xr:uid="{8B481D61-0785-4AC5-86B5-1C8921F09D44}"/>
    <cellStyle name="Normal 10 3 5 2 3 2" xfId="9381" xr:uid="{803EC073-6090-4CFA-8721-913299B0B214}"/>
    <cellStyle name="Normal 10 3 5 2 3 2 2" xfId="18597" xr:uid="{0E291EBD-7E06-4CD4-BD68-B4207F970B92}"/>
    <cellStyle name="Normal 10 3 5 2 3 2 2 2" xfId="37028" xr:uid="{83D44B22-7181-40AC-91FC-A19E846905D2}"/>
    <cellStyle name="Normal 10 3 5 2 3 2 3" xfId="27814" xr:uid="{925D5199-003C-4C89-9058-ECA0E56E2489}"/>
    <cellStyle name="Normal 10 3 5 2 3 3" xfId="13875" xr:uid="{3B66F4D0-0864-4388-9AAF-9222343A025A}"/>
    <cellStyle name="Normal 10 3 5 2 3 3 2" xfId="32306" xr:uid="{D2D05177-F4AD-4514-AF05-1B22D2A1C31D}"/>
    <cellStyle name="Normal 10 3 5 2 3 4" xfId="23092" xr:uid="{A409AEC8-967A-4C59-8BD8-1F7DBC06E741}"/>
    <cellStyle name="Normal 10 3 5 2 4" xfId="6973" xr:uid="{43217037-A3F9-4608-909C-65329B267D8E}"/>
    <cellStyle name="Normal 10 3 5 2 4 2" xfId="16190" xr:uid="{70B97996-41B4-4ABE-B7BE-7F09C981614B}"/>
    <cellStyle name="Normal 10 3 5 2 4 2 2" xfId="34621" xr:uid="{F0110820-FE48-4770-BA97-CCB31FFBECAC}"/>
    <cellStyle name="Normal 10 3 5 2 4 3" xfId="25407" xr:uid="{48F89778-8DD2-41BD-9963-C13DCCAD123D}"/>
    <cellStyle name="Normal 10 3 5 2 5" xfId="11689" xr:uid="{ECBFEE67-78DA-4DDC-AB5A-13D7355B72EB}"/>
    <cellStyle name="Normal 10 3 5 2 5 2" xfId="30120" xr:uid="{9E7AA985-2703-4B76-80C0-416F2D8CA1DA}"/>
    <cellStyle name="Normal 10 3 5 2 6" xfId="20906" xr:uid="{ABCB941B-6176-467C-BC59-E8AE00696A91}"/>
    <cellStyle name="Normal 10 3 5 3" xfId="2985" xr:uid="{CF9FBE6D-56EF-44D5-A47D-37EF0668DFF8}"/>
    <cellStyle name="Normal 10 3 5 3 2" xfId="5176" xr:uid="{C955AD62-E498-4294-A1E4-1FDC34C372C5}"/>
    <cellStyle name="Normal 10 3 5 3 2 2" xfId="9906" xr:uid="{EBDF034C-F25B-4A38-B438-BF460C95C871}"/>
    <cellStyle name="Normal 10 3 5 3 2 2 2" xfId="19122" xr:uid="{6063278E-711A-411E-8F0B-D5C7DEDC9A81}"/>
    <cellStyle name="Normal 10 3 5 3 2 2 2 2" xfId="37553" xr:uid="{57DA5779-0CCE-404B-89AE-E23F8F49C8F2}"/>
    <cellStyle name="Normal 10 3 5 3 2 2 3" xfId="28339" xr:uid="{D648A116-500A-4D3D-AE6B-38A02EEAAED6}"/>
    <cellStyle name="Normal 10 3 5 3 2 3" xfId="14400" xr:uid="{2FD4A505-9DE5-405A-A9B8-3B432B517A20}"/>
    <cellStyle name="Normal 10 3 5 3 2 3 2" xfId="32831" xr:uid="{A68B7371-D61A-46CB-8AE9-AB427DD7773A}"/>
    <cellStyle name="Normal 10 3 5 3 2 4" xfId="23617" xr:uid="{0F2B4A9C-93B2-4D2C-97FA-C351275A6962}"/>
    <cellStyle name="Normal 10 3 5 3 3" xfId="7571" xr:uid="{625F5D5C-2635-461A-9F6E-0BCE69941F02}"/>
    <cellStyle name="Normal 10 3 5 3 3 2" xfId="16788" xr:uid="{EEE684FA-6448-48F2-8450-927A27D551A6}"/>
    <cellStyle name="Normal 10 3 5 3 3 2 2" xfId="35219" xr:uid="{5C6782D3-101E-456C-A683-30D745CC15A2}"/>
    <cellStyle name="Normal 10 3 5 3 3 3" xfId="26005" xr:uid="{4D439D80-16E2-4E03-968E-8B93D3C5F0D2}"/>
    <cellStyle name="Normal 10 3 5 3 4" xfId="12214" xr:uid="{E0D3B543-3869-4600-87F6-3D024E02638F}"/>
    <cellStyle name="Normal 10 3 5 3 4 2" xfId="30645" xr:uid="{63AAA321-76B2-48E3-83F4-5413B7C870AD}"/>
    <cellStyle name="Normal 10 3 5 3 5" xfId="21431" xr:uid="{A41D729A-0C19-45FD-8C65-4194559EC04D}"/>
    <cellStyle name="Normal 10 3 5 4" xfId="4126" xr:uid="{7361057F-098C-4742-A076-5C2387618B28}"/>
    <cellStyle name="Normal 10 3 5 4 2" xfId="8856" xr:uid="{A6E3EB77-1210-42D4-8B29-D441E14BF138}"/>
    <cellStyle name="Normal 10 3 5 4 2 2" xfId="18072" xr:uid="{E1217916-3BBD-4D96-B4A6-EA4077EC6AF2}"/>
    <cellStyle name="Normal 10 3 5 4 2 2 2" xfId="36503" xr:uid="{C69AFDD3-5B8C-4062-B097-AAE832D22093}"/>
    <cellStyle name="Normal 10 3 5 4 2 3" xfId="27289" xr:uid="{AB14D361-7E90-4834-AD2E-40316956A825}"/>
    <cellStyle name="Normal 10 3 5 4 3" xfId="13350" xr:uid="{57C158A0-D340-4812-B203-DD9C93A6AECB}"/>
    <cellStyle name="Normal 10 3 5 4 3 2" xfId="31781" xr:uid="{DF0D76D9-A137-4F2C-A609-FF74D929C042}"/>
    <cellStyle name="Normal 10 3 5 4 4" xfId="22567" xr:uid="{9EFA8BCA-0025-4B29-B058-8E842D14101A}"/>
    <cellStyle name="Normal 10 3 5 5" xfId="6433" xr:uid="{1800C791-3105-4218-BB85-A515E83E475F}"/>
    <cellStyle name="Normal 10 3 5 5 2" xfId="15650" xr:uid="{67F1E851-EEFE-46BD-89C6-61976E34437B}"/>
    <cellStyle name="Normal 10 3 5 5 2 2" xfId="34081" xr:uid="{1FE6822C-67D6-4CA8-B442-E3B198CCC31C}"/>
    <cellStyle name="Normal 10 3 5 5 3" xfId="24867" xr:uid="{623A5B05-EB56-42FB-8D69-5CE94BBF9793}"/>
    <cellStyle name="Normal 10 3 5 6" xfId="11164" xr:uid="{E7EE6658-5678-4A75-82E3-3988562C6509}"/>
    <cellStyle name="Normal 10 3 5 6 2" xfId="29595" xr:uid="{86E6EA6B-6F72-4305-B331-55B4C834BCA2}"/>
    <cellStyle name="Normal 10 3 5 7" xfId="20381" xr:uid="{6C08127E-3786-49EC-BB3E-404A5146527B}"/>
    <cellStyle name="Normal 10 3 6" xfId="2130" xr:uid="{8A8B79B2-ABA3-4AFB-8184-60A1CAE45E04}"/>
    <cellStyle name="Normal 10 3 6 2" xfId="3178" xr:uid="{2F86A67F-6778-4C60-AECD-44B81AFACD09}"/>
    <cellStyle name="Normal 10 3 6 2 2" xfId="5369" xr:uid="{0C3D88BC-EB1A-4309-8BA9-4B0151E4C88A}"/>
    <cellStyle name="Normal 10 3 6 2 2 2" xfId="10099" xr:uid="{38E64C9C-DBA1-4C46-9016-86BC6FF8ABEA}"/>
    <cellStyle name="Normal 10 3 6 2 2 2 2" xfId="19315" xr:uid="{FC8C9DAE-BA32-4FCF-B902-5AE7E028A93B}"/>
    <cellStyle name="Normal 10 3 6 2 2 2 2 2" xfId="37746" xr:uid="{719C9986-EAFC-4A85-BE07-06AAE046E118}"/>
    <cellStyle name="Normal 10 3 6 2 2 2 3" xfId="28532" xr:uid="{80A54019-75AF-435F-8D06-4A7F7BF05CD0}"/>
    <cellStyle name="Normal 10 3 6 2 2 3" xfId="14593" xr:uid="{7C8D4B7D-04A6-4EBD-B565-E94B8775A1F3}"/>
    <cellStyle name="Normal 10 3 6 2 2 3 2" xfId="33024" xr:uid="{6528AAF7-3F51-49A4-A5CA-6D57BFE133F0}"/>
    <cellStyle name="Normal 10 3 6 2 2 4" xfId="23810" xr:uid="{A26AB0C8-988F-4998-AE01-685D465DB556}"/>
    <cellStyle name="Normal 10 3 6 2 3" xfId="7764" xr:uid="{C79D0796-E666-4526-B795-545E3A68895E}"/>
    <cellStyle name="Normal 10 3 6 2 3 2" xfId="16981" xr:uid="{D76CE077-82B5-4234-B921-00890059DB21}"/>
    <cellStyle name="Normal 10 3 6 2 3 2 2" xfId="35412" xr:uid="{CAB32D6B-32E2-4BA0-8316-F17D7879F9E5}"/>
    <cellStyle name="Normal 10 3 6 2 3 3" xfId="26198" xr:uid="{DA93756B-2F2C-4B96-B2F9-5E461AAFA280}"/>
    <cellStyle name="Normal 10 3 6 2 4" xfId="12407" xr:uid="{EE261FEF-1DF7-4472-8128-46F8CC8B50BB}"/>
    <cellStyle name="Normal 10 3 6 2 4 2" xfId="30838" xr:uid="{36B83BEC-38B9-40C8-91D3-DE0659082906}"/>
    <cellStyle name="Normal 10 3 6 2 5" xfId="21624" xr:uid="{3754F31C-6A7E-43DD-9175-78C4D6C537FB}"/>
    <cellStyle name="Normal 10 3 6 3" xfId="4319" xr:uid="{B7BED595-3CD5-4E7D-B2DD-A443ACCF1DCF}"/>
    <cellStyle name="Normal 10 3 6 3 2" xfId="9049" xr:uid="{D165FB5F-7E52-49B5-BA4A-EBFC1C51435D}"/>
    <cellStyle name="Normal 10 3 6 3 2 2" xfId="18265" xr:uid="{7F0D7C89-0257-4E5B-97DF-FCF8E0FD810F}"/>
    <cellStyle name="Normal 10 3 6 3 2 2 2" xfId="36696" xr:uid="{FDB77242-4BA7-4B29-8B52-F319C9461B3F}"/>
    <cellStyle name="Normal 10 3 6 3 2 3" xfId="27482" xr:uid="{AA43617D-0F24-41F5-8836-D503956BCA10}"/>
    <cellStyle name="Normal 10 3 6 3 3" xfId="13543" xr:uid="{163FC023-3714-4F65-A32F-22EDF6E90456}"/>
    <cellStyle name="Normal 10 3 6 3 3 2" xfId="31974" xr:uid="{13FB3E69-69FE-4208-B354-906750DBDFAC}"/>
    <cellStyle name="Normal 10 3 6 3 4" xfId="22760" xr:uid="{2973BBBF-6A28-4C38-B166-5437FDD5C3CD}"/>
    <cellStyle name="Normal 10 3 6 4" xfId="6641" xr:uid="{27F30BFB-8255-44A6-A93C-051846042F75}"/>
    <cellStyle name="Normal 10 3 6 4 2" xfId="15858" xr:uid="{15FF36DA-6FEA-4102-94E4-A5854BBAAB81}"/>
    <cellStyle name="Normal 10 3 6 4 2 2" xfId="34289" xr:uid="{68545CA0-1BBD-4037-B79E-61C382D8CC0A}"/>
    <cellStyle name="Normal 10 3 6 4 3" xfId="25075" xr:uid="{408413F2-69E1-4DE7-A019-FF6022572739}"/>
    <cellStyle name="Normal 10 3 6 5" xfId="11357" xr:uid="{DF916B9E-200E-4E5A-84CB-CA673A1AF7D9}"/>
    <cellStyle name="Normal 10 3 6 5 2" xfId="29788" xr:uid="{662C41A5-8DE5-42BD-AA18-8E12184C18F8}"/>
    <cellStyle name="Normal 10 3 6 6" xfId="20574" xr:uid="{03DFC835-BE6B-4678-BA72-71F824103538}"/>
    <cellStyle name="Normal 10 3 7" xfId="2654" xr:uid="{E2FDA90E-0B52-4BEF-8D6F-1C2EB311988D}"/>
    <cellStyle name="Normal 10 3 7 2" xfId="4844" xr:uid="{B56D3F47-03DB-4374-B144-F418F7739B8D}"/>
    <cellStyle name="Normal 10 3 7 2 2" xfId="9574" xr:uid="{49D403CC-AA44-4475-BE29-A90659946D5F}"/>
    <cellStyle name="Normal 10 3 7 2 2 2" xfId="18790" xr:uid="{5E887937-BAD8-40E2-8687-C16B8E9A787B}"/>
    <cellStyle name="Normal 10 3 7 2 2 2 2" xfId="37221" xr:uid="{A307F4AF-B8D7-4BF5-8BD4-D07EE74A0788}"/>
    <cellStyle name="Normal 10 3 7 2 2 3" xfId="28007" xr:uid="{1F179805-30A3-4280-8A15-99B6EF945FF5}"/>
    <cellStyle name="Normal 10 3 7 2 3" xfId="14068" xr:uid="{E11089D7-5B9A-4761-B0A0-C77F3819D5F9}"/>
    <cellStyle name="Normal 10 3 7 2 3 2" xfId="32499" xr:uid="{E1B29B19-7170-4A16-9752-6E27F7355AE1}"/>
    <cellStyle name="Normal 10 3 7 2 4" xfId="23285" xr:uid="{7427A380-D134-44C3-A3D1-280BB756B89C}"/>
    <cellStyle name="Normal 10 3 7 3" xfId="7239" xr:uid="{DA379E7C-26E5-48DC-BC19-A27C50FB9386}"/>
    <cellStyle name="Normal 10 3 7 3 2" xfId="16456" xr:uid="{5DBBADCD-21A3-4ADD-93BE-6C9256EC3901}"/>
    <cellStyle name="Normal 10 3 7 3 2 2" xfId="34887" xr:uid="{9919312B-D13B-487E-8CB0-B7A8B458CEAC}"/>
    <cellStyle name="Normal 10 3 7 3 3" xfId="25673" xr:uid="{45720182-EB75-4D1F-B6DA-3EBA7C287FB2}"/>
    <cellStyle name="Normal 10 3 7 4" xfId="11882" xr:uid="{3C22A2E0-663A-4C16-B8AB-AF5A12A928E6}"/>
    <cellStyle name="Normal 10 3 7 4 2" xfId="30313" xr:uid="{1157D4B7-CFCB-4D8B-834A-6848E7E42499}"/>
    <cellStyle name="Normal 10 3 7 5" xfId="21099" xr:uid="{54205B15-3BD7-4F9D-8212-6414572F5324}"/>
    <cellStyle name="Normal 10 3 8" xfId="3795" xr:uid="{4BD4EEFE-EF7F-43C5-BB09-C51C00F7FF17}"/>
    <cellStyle name="Normal 10 3 8 2" xfId="8524" xr:uid="{B95C1444-FA46-43F5-9B03-4FA82A6E880E}"/>
    <cellStyle name="Normal 10 3 8 2 2" xfId="17740" xr:uid="{5F78BFDE-80F5-40FA-8C57-1D810D95EBCC}"/>
    <cellStyle name="Normal 10 3 8 2 2 2" xfId="36171" xr:uid="{F89C9E66-E87C-46BF-84BE-E89871B5867F}"/>
    <cellStyle name="Normal 10 3 8 2 3" xfId="26957" xr:uid="{54BF0521-ABBA-4449-B70B-05C859B074CA}"/>
    <cellStyle name="Normal 10 3 8 3" xfId="13018" xr:uid="{BC8A732F-33E0-43D8-8471-6CD2A47BC0E2}"/>
    <cellStyle name="Normal 10 3 8 3 2" xfId="31449" xr:uid="{713D8A43-006F-4162-9EF2-2F04ACB3A3E1}"/>
    <cellStyle name="Normal 10 3 8 4" xfId="22235" xr:uid="{B2BECBA7-9D13-4D6E-BB83-6EC32A6951A3}"/>
    <cellStyle name="Normal 10 3 9" xfId="6101" xr:uid="{0AF31AEE-75A8-4690-AF53-362664E375C3}"/>
    <cellStyle name="Normal 10 3 9 2" xfId="15318" xr:uid="{7A9B875D-BA6A-434E-8254-E9EA73BFB076}"/>
    <cellStyle name="Normal 10 3 9 2 2" xfId="33749" xr:uid="{CCAF87A2-904F-499A-9B55-70A3F1F05F37}"/>
    <cellStyle name="Normal 10 3 9 3" xfId="24535" xr:uid="{92B77794-2DFC-4E85-B99F-77E6670AE563}"/>
    <cellStyle name="Normal 10 4" xfId="1643" xr:uid="{4F24AD08-738E-4B65-ACEF-77723AE8903E}"/>
    <cellStyle name="Normal 10 4 2" xfId="1798" xr:uid="{C14794CC-CB78-4138-80CC-034B991C65C7}"/>
    <cellStyle name="Normal 10 4 2 2" xfId="2321" xr:uid="{8472D07E-3A50-4329-9451-E1B5BA2C710A}"/>
    <cellStyle name="Normal 10 4 2 2 2" xfId="3371" xr:uid="{44BFB73E-846F-42C0-A7A4-DF6C13E6F603}"/>
    <cellStyle name="Normal 10 4 2 2 2 2" xfId="5562" xr:uid="{07A12911-DA0C-44C0-8EE1-6A25BDBEB403}"/>
    <cellStyle name="Normal 10 4 2 2 2 2 2" xfId="10292" xr:uid="{6C42F594-3BA8-4C18-98B1-BDEDFBD671FD}"/>
    <cellStyle name="Normal 10 4 2 2 2 2 2 2" xfId="19508" xr:uid="{C5032C17-8460-4CEC-9C5C-6F14837E0847}"/>
    <cellStyle name="Normal 10 4 2 2 2 2 2 2 2" xfId="37939" xr:uid="{1862CD54-3243-468A-BBAB-FA33A9832B6A}"/>
    <cellStyle name="Normal 10 4 2 2 2 2 2 3" xfId="28725" xr:uid="{65AC4532-A22B-4198-8B71-A7870639718E}"/>
    <cellStyle name="Normal 10 4 2 2 2 2 3" xfId="14786" xr:uid="{A4284DC2-E8A4-456E-B9D3-1A3C7CE39DA3}"/>
    <cellStyle name="Normal 10 4 2 2 2 2 3 2" xfId="33217" xr:uid="{F4ADC35D-4D5C-49A5-8209-17CA3378B7C7}"/>
    <cellStyle name="Normal 10 4 2 2 2 2 4" xfId="24003" xr:uid="{B7A36DBC-14A9-4AEA-AAAF-629068F7F3AF}"/>
    <cellStyle name="Normal 10 4 2 2 2 3" xfId="7957" xr:uid="{B298A55D-740C-4926-A094-BE14E17E547E}"/>
    <cellStyle name="Normal 10 4 2 2 2 3 2" xfId="17174" xr:uid="{728349CF-832D-4BCC-B51F-31D9D162E873}"/>
    <cellStyle name="Normal 10 4 2 2 2 3 2 2" xfId="35605" xr:uid="{DE1E1ED0-BAC6-4A9F-9B44-29B57C0848D1}"/>
    <cellStyle name="Normal 10 4 2 2 2 3 3" xfId="26391" xr:uid="{1C8888F0-51A0-4231-AB06-0D4FA0BB8499}"/>
    <cellStyle name="Normal 10 4 2 2 2 4" xfId="12600" xr:uid="{8B30B9A2-528B-4388-A7AE-C2AA06A3F6E7}"/>
    <cellStyle name="Normal 10 4 2 2 2 4 2" xfId="31031" xr:uid="{B76A4A21-59E6-4383-B1EA-3D422E9B2711}"/>
    <cellStyle name="Normal 10 4 2 2 2 5" xfId="21817" xr:uid="{F1C72F30-A61E-4632-A81B-791E5303998D}"/>
    <cellStyle name="Normal 10 4 2 2 3" xfId="4512" xr:uid="{71A63E35-AFEA-4FF4-9DCD-F0EB8858998F}"/>
    <cellStyle name="Normal 10 4 2 2 3 2" xfId="9242" xr:uid="{5AE393F7-F6A6-4581-A3D8-A87E028BCE5F}"/>
    <cellStyle name="Normal 10 4 2 2 3 2 2" xfId="18458" xr:uid="{A7199E96-9FD8-45F0-A67D-63BDA0AE5612}"/>
    <cellStyle name="Normal 10 4 2 2 3 2 2 2" xfId="36889" xr:uid="{2147D832-F209-468F-8E20-72CC1A2B38EE}"/>
    <cellStyle name="Normal 10 4 2 2 3 2 3" xfId="27675" xr:uid="{42D50232-B331-42B9-8B7A-C8C2E265A4BE}"/>
    <cellStyle name="Normal 10 4 2 2 3 3" xfId="13736" xr:uid="{98B41ABA-A882-42F0-98EC-0FD043B1DED7}"/>
    <cellStyle name="Normal 10 4 2 2 3 3 2" xfId="32167" xr:uid="{8B497522-7068-4B76-A28E-55BD0E910E6E}"/>
    <cellStyle name="Normal 10 4 2 2 3 4" xfId="22953" xr:uid="{6D276771-1EB3-4EE1-B3F7-D7BB1AB9649D}"/>
    <cellStyle name="Normal 10 4 2 2 4" xfId="6834" xr:uid="{83954A20-CEAB-4BA4-960D-E745A88FF995}"/>
    <cellStyle name="Normal 10 4 2 2 4 2" xfId="16051" xr:uid="{A3495AF7-8C85-4243-80DE-D19EE246BE09}"/>
    <cellStyle name="Normal 10 4 2 2 4 2 2" xfId="34482" xr:uid="{1DF7F346-D3B0-442F-AC63-4F3424EF038F}"/>
    <cellStyle name="Normal 10 4 2 2 4 3" xfId="25268" xr:uid="{581B609E-9E1F-4053-9ACA-ADBE421784F8}"/>
    <cellStyle name="Normal 10 4 2 2 5" xfId="11550" xr:uid="{76B26BBA-8436-4111-B296-9C09072EB307}"/>
    <cellStyle name="Normal 10 4 2 2 5 2" xfId="29981" xr:uid="{AE7CF4EE-B6C2-43DC-8308-2E85459E8972}"/>
    <cellStyle name="Normal 10 4 2 2 6" xfId="20767" xr:uid="{059B4E1D-E6D0-48FE-8613-41E3655BA4AF}"/>
    <cellStyle name="Normal 10 4 2 3" xfId="2846" xr:uid="{4D0B2B1B-430E-4C31-9905-0D0C38381ABF}"/>
    <cellStyle name="Normal 10 4 2 3 2" xfId="5037" xr:uid="{05821991-651D-4B42-9AB5-73F41FC091F3}"/>
    <cellStyle name="Normal 10 4 2 3 2 2" xfId="9767" xr:uid="{AE7A64C9-BAA1-4740-9C3C-8E458695F8A3}"/>
    <cellStyle name="Normal 10 4 2 3 2 2 2" xfId="18983" xr:uid="{50B7D116-A6ED-43DE-81EF-7502FE174CB8}"/>
    <cellStyle name="Normal 10 4 2 3 2 2 2 2" xfId="37414" xr:uid="{935C935C-797C-4759-9F71-B0E485E53F10}"/>
    <cellStyle name="Normal 10 4 2 3 2 2 3" xfId="28200" xr:uid="{578FDA39-5A51-498A-9C2A-CD333931E7A9}"/>
    <cellStyle name="Normal 10 4 2 3 2 3" xfId="14261" xr:uid="{B88F5CFE-E881-4D4E-8892-90730FC3E8DA}"/>
    <cellStyle name="Normal 10 4 2 3 2 3 2" xfId="32692" xr:uid="{0B881CF7-A8EB-416C-A61B-AC484E9DE315}"/>
    <cellStyle name="Normal 10 4 2 3 2 4" xfId="23478" xr:uid="{7CF9461B-70CB-486A-8A82-75CE4B5889F3}"/>
    <cellStyle name="Normal 10 4 2 3 3" xfId="7432" xr:uid="{035FE00D-EE0B-495D-8F0B-3AD1D8123AEF}"/>
    <cellStyle name="Normal 10 4 2 3 3 2" xfId="16649" xr:uid="{8C21EA34-BF9C-469A-917F-14B57D2E7DC2}"/>
    <cellStyle name="Normal 10 4 2 3 3 2 2" xfId="35080" xr:uid="{31A5BA38-8E23-4D9C-9A5D-E8B01573F500}"/>
    <cellStyle name="Normal 10 4 2 3 3 3" xfId="25866" xr:uid="{95AD133B-DA0F-481A-A867-CA643A691C0F}"/>
    <cellStyle name="Normal 10 4 2 3 4" xfId="12075" xr:uid="{F7DE46F3-C34D-4EA7-8DF9-01A00A1FDCDB}"/>
    <cellStyle name="Normal 10 4 2 3 4 2" xfId="30506" xr:uid="{15241A3A-6E50-47C8-B340-93C19C6521F0}"/>
    <cellStyle name="Normal 10 4 2 3 5" xfId="21292" xr:uid="{8B371EE7-7F1F-41C5-A174-EA82DCD34C8C}"/>
    <cellStyle name="Normal 10 4 2 4" xfId="3987" xr:uid="{02487F44-4DD2-4B65-A31D-541FDA1327A6}"/>
    <cellStyle name="Normal 10 4 2 4 2" xfId="8717" xr:uid="{8EE44347-3C3A-492F-AE05-AFABB03FFD9E}"/>
    <cellStyle name="Normal 10 4 2 4 2 2" xfId="17933" xr:uid="{CB34ED7B-6D37-4FD7-8639-227048E6CF6C}"/>
    <cellStyle name="Normal 10 4 2 4 2 2 2" xfId="36364" xr:uid="{F3C5D881-2E23-4B59-8A4F-96BCC7A3E62F}"/>
    <cellStyle name="Normal 10 4 2 4 2 3" xfId="27150" xr:uid="{B9E02084-6175-444C-A613-28085000D9CF}"/>
    <cellStyle name="Normal 10 4 2 4 3" xfId="13211" xr:uid="{A86B894B-57DB-4467-B3D5-208E27130553}"/>
    <cellStyle name="Normal 10 4 2 4 3 2" xfId="31642" xr:uid="{B6446EEB-9A47-42C8-8E4E-0E265674625A}"/>
    <cellStyle name="Normal 10 4 2 4 4" xfId="22428" xr:uid="{2BE9335C-982C-4E8E-999E-0DF5CD795561}"/>
    <cellStyle name="Normal 10 4 2 5" xfId="6294" xr:uid="{A8E6676D-4E30-41B9-8909-18EEF5F6676B}"/>
    <cellStyle name="Normal 10 4 2 5 2" xfId="15511" xr:uid="{78660302-C6BD-4DCB-AA96-86C379DB386F}"/>
    <cellStyle name="Normal 10 4 2 5 2 2" xfId="33942" xr:uid="{746CB16A-5AB5-48AE-B80C-94241CD7D27C}"/>
    <cellStyle name="Normal 10 4 2 5 3" xfId="24728" xr:uid="{0C8AD287-4190-4A6E-BC4B-BDA45EE25DF0}"/>
    <cellStyle name="Normal 10 4 2 6" xfId="11025" xr:uid="{ECF4AD6A-C0AD-45A5-A774-2F348FD897DF}"/>
    <cellStyle name="Normal 10 4 2 6 2" xfId="29456" xr:uid="{EE9AC01D-6B83-4343-90B9-845AC6F0B46E}"/>
    <cellStyle name="Normal 10 4 2 7" xfId="20242" xr:uid="{4575B8D6-D4C1-43DE-BE7B-617319557E49}"/>
    <cellStyle name="Normal 10 4 3" xfId="1966" xr:uid="{02B56EE8-8491-4496-92D8-DAF21D9CAF58}"/>
    <cellStyle name="Normal 10 4 3 2" xfId="2489" xr:uid="{C4D68D23-F6B3-4458-94E9-70C14E1C8057}"/>
    <cellStyle name="Normal 10 4 3 2 2" xfId="3539" xr:uid="{796180AD-E9DC-440E-90B5-12240FC0635D}"/>
    <cellStyle name="Normal 10 4 3 2 2 2" xfId="5730" xr:uid="{6F4B18D0-EED8-4379-B05F-91B2581BFA68}"/>
    <cellStyle name="Normal 10 4 3 2 2 2 2" xfId="10460" xr:uid="{96654E78-B8F3-41A1-A326-F9373C3AFFB4}"/>
    <cellStyle name="Normal 10 4 3 2 2 2 2 2" xfId="19676" xr:uid="{3399BEF4-2380-45AA-B97A-BCEE017836B5}"/>
    <cellStyle name="Normal 10 4 3 2 2 2 2 2 2" xfId="38107" xr:uid="{ECE95F8C-7853-4064-A54B-F70451F2848A}"/>
    <cellStyle name="Normal 10 4 3 2 2 2 2 3" xfId="28893" xr:uid="{3A81EC00-B286-45C1-A4B1-026D42BE4074}"/>
    <cellStyle name="Normal 10 4 3 2 2 2 3" xfId="14954" xr:uid="{4D0965F3-DEF2-4460-A727-2C9129E4666A}"/>
    <cellStyle name="Normal 10 4 3 2 2 2 3 2" xfId="33385" xr:uid="{A6061833-1D08-4035-8042-D4F59EA3E9D3}"/>
    <cellStyle name="Normal 10 4 3 2 2 2 4" xfId="24171" xr:uid="{488DA486-8006-432B-A62E-D63B0A1B46F9}"/>
    <cellStyle name="Normal 10 4 3 2 2 3" xfId="8125" xr:uid="{73B573E8-9923-4E29-B7D9-351EBD561F54}"/>
    <cellStyle name="Normal 10 4 3 2 2 3 2" xfId="17342" xr:uid="{FFBA4684-45D9-4CA2-A622-651A2064ECBF}"/>
    <cellStyle name="Normal 10 4 3 2 2 3 2 2" xfId="35773" xr:uid="{8EE2D3DB-4EA9-4520-8FF8-AC6641A55F44}"/>
    <cellStyle name="Normal 10 4 3 2 2 3 3" xfId="26559" xr:uid="{3029F5E9-349F-4165-81D7-0E9B6406BE39}"/>
    <cellStyle name="Normal 10 4 3 2 2 4" xfId="12768" xr:uid="{6F3C7989-FA9F-49A8-8067-521DEFAAB332}"/>
    <cellStyle name="Normal 10 4 3 2 2 4 2" xfId="31199" xr:uid="{AF3B8E1A-FCD7-4BB7-BEFA-5C84DA06CA08}"/>
    <cellStyle name="Normal 10 4 3 2 2 5" xfId="21985" xr:uid="{DF7297C9-1839-49B3-9D89-02634C6D62D7}"/>
    <cellStyle name="Normal 10 4 3 2 3" xfId="4680" xr:uid="{657BFEC1-0CFB-43A4-8247-CDE182163395}"/>
    <cellStyle name="Normal 10 4 3 2 3 2" xfId="9410" xr:uid="{12680A00-6962-42A5-B7EA-CDD4FCADAB7C}"/>
    <cellStyle name="Normal 10 4 3 2 3 2 2" xfId="18626" xr:uid="{2C9DAFDE-0159-4542-8896-273AC8815D01}"/>
    <cellStyle name="Normal 10 4 3 2 3 2 2 2" xfId="37057" xr:uid="{6BCE9337-0F1D-44A3-81FC-38C7A7108E0A}"/>
    <cellStyle name="Normal 10 4 3 2 3 2 3" xfId="27843" xr:uid="{4DB7142F-ABDA-4B1C-B6F6-B134620F69BB}"/>
    <cellStyle name="Normal 10 4 3 2 3 3" xfId="13904" xr:uid="{AB816A89-CE4D-4724-929F-4BCCDCB5340C}"/>
    <cellStyle name="Normal 10 4 3 2 3 3 2" xfId="32335" xr:uid="{990AE3FE-3A02-4F84-AA10-D74E906A1D4D}"/>
    <cellStyle name="Normal 10 4 3 2 3 4" xfId="23121" xr:uid="{F616391C-86E8-4CC9-8456-2974D9D3C518}"/>
    <cellStyle name="Normal 10 4 3 2 4" xfId="7002" xr:uid="{46D3B7D2-A426-4554-B204-A2BBBBA64655}"/>
    <cellStyle name="Normal 10 4 3 2 4 2" xfId="16219" xr:uid="{140C9457-E753-46CC-9B8D-1B34491D9462}"/>
    <cellStyle name="Normal 10 4 3 2 4 2 2" xfId="34650" xr:uid="{49FB5C36-4F4A-4BB3-BAA2-0316580851FF}"/>
    <cellStyle name="Normal 10 4 3 2 4 3" xfId="25436" xr:uid="{72E33277-2958-4E7C-B85F-0CC71DD2FE14}"/>
    <cellStyle name="Normal 10 4 3 2 5" xfId="11718" xr:uid="{15DB5DAB-F7C8-4956-A1C0-EC2AE8338C55}"/>
    <cellStyle name="Normal 10 4 3 2 5 2" xfId="30149" xr:uid="{84BE09BF-A37A-4ACC-9890-6C328465BF25}"/>
    <cellStyle name="Normal 10 4 3 2 6" xfId="20935" xr:uid="{8CB97216-ACD8-41FE-8221-B03FA1C688F0}"/>
    <cellStyle name="Normal 10 4 3 3" xfId="3014" xr:uid="{39ED900F-8D91-47CA-8DB0-6C720C06CDC6}"/>
    <cellStyle name="Normal 10 4 3 3 2" xfId="5205" xr:uid="{CCF86A61-13CF-48E8-B38D-29E1DEEE6D8C}"/>
    <cellStyle name="Normal 10 4 3 3 2 2" xfId="9935" xr:uid="{76683513-DF25-46CA-A947-65771ECB05F9}"/>
    <cellStyle name="Normal 10 4 3 3 2 2 2" xfId="19151" xr:uid="{67488CE1-F387-4276-9F8D-6C036EAF06EC}"/>
    <cellStyle name="Normal 10 4 3 3 2 2 2 2" xfId="37582" xr:uid="{9C23EFD7-C7AD-490F-BAC9-44E6F6E23E44}"/>
    <cellStyle name="Normal 10 4 3 3 2 2 3" xfId="28368" xr:uid="{53F155E0-50E3-43DA-85FC-C6D7E278ECEB}"/>
    <cellStyle name="Normal 10 4 3 3 2 3" xfId="14429" xr:uid="{91CC2D58-302E-469D-B4E6-133EE63A70CD}"/>
    <cellStyle name="Normal 10 4 3 3 2 3 2" xfId="32860" xr:uid="{B68B42C3-1F4B-479A-A9DA-C29A24BFAADF}"/>
    <cellStyle name="Normal 10 4 3 3 2 4" xfId="23646" xr:uid="{7C3600FA-907D-4600-AFD7-B3DDA05306E1}"/>
    <cellStyle name="Normal 10 4 3 3 3" xfId="7600" xr:uid="{CC520883-1834-4989-B1BD-2B88509B0F2B}"/>
    <cellStyle name="Normal 10 4 3 3 3 2" xfId="16817" xr:uid="{4284C4B8-DBC7-4433-B2BC-FF353F1579A6}"/>
    <cellStyle name="Normal 10 4 3 3 3 2 2" xfId="35248" xr:uid="{60AFB419-A821-4BA2-A951-FAD079EAB7A7}"/>
    <cellStyle name="Normal 10 4 3 3 3 3" xfId="26034" xr:uid="{38F0AC67-5B82-435F-AC89-24F25D6A8709}"/>
    <cellStyle name="Normal 10 4 3 3 4" xfId="12243" xr:uid="{7DFE8F80-9C73-4C04-ACAC-830896FD720C}"/>
    <cellStyle name="Normal 10 4 3 3 4 2" xfId="30674" xr:uid="{B59BA318-48E7-45D3-8765-9B09F9116BF5}"/>
    <cellStyle name="Normal 10 4 3 3 5" xfId="21460" xr:uid="{FE2045D2-598E-4836-85D8-9627DCF03201}"/>
    <cellStyle name="Normal 10 4 3 4" xfId="4155" xr:uid="{C7AAA789-B21A-4E82-872B-835EAD8EB2E1}"/>
    <cellStyle name="Normal 10 4 3 4 2" xfId="8885" xr:uid="{A0948F3C-F0D1-4D99-AFBB-087826DEAA52}"/>
    <cellStyle name="Normal 10 4 3 4 2 2" xfId="18101" xr:uid="{79B63DFA-A58A-49DA-B639-3EE8920C28D2}"/>
    <cellStyle name="Normal 10 4 3 4 2 2 2" xfId="36532" xr:uid="{34AA9A17-ADBB-439D-89BF-124E9C7B2D88}"/>
    <cellStyle name="Normal 10 4 3 4 2 3" xfId="27318" xr:uid="{38CE7710-3C79-45CA-9578-9C9D90144416}"/>
    <cellStyle name="Normal 10 4 3 4 3" xfId="13379" xr:uid="{0E63A9E3-793E-4BF6-924A-413A81A1B3B2}"/>
    <cellStyle name="Normal 10 4 3 4 3 2" xfId="31810" xr:uid="{A803B810-21A0-4C56-A157-04438B341192}"/>
    <cellStyle name="Normal 10 4 3 4 4" xfId="22596" xr:uid="{2DDC7513-DAF0-4CE0-9232-50EA611547CE}"/>
    <cellStyle name="Normal 10 4 3 5" xfId="6462" xr:uid="{DD89525D-0F8C-400B-AC92-223C31207B8D}"/>
    <cellStyle name="Normal 10 4 3 5 2" xfId="15679" xr:uid="{551C8142-6BE6-4252-9C9B-886B5955DEA1}"/>
    <cellStyle name="Normal 10 4 3 5 2 2" xfId="34110" xr:uid="{06CBBCD5-EA56-4249-8DA3-32347698555B}"/>
    <cellStyle name="Normal 10 4 3 5 3" xfId="24896" xr:uid="{C5B1CAD8-BDB8-4389-AC96-51A01001BCDF}"/>
    <cellStyle name="Normal 10 4 3 6" xfId="11193" xr:uid="{D9B1D024-0334-4B81-9DE7-1A8FA282B846}"/>
    <cellStyle name="Normal 10 4 3 6 2" xfId="29624" xr:uid="{A8725787-160E-44E4-8907-CC47B6CA475F}"/>
    <cellStyle name="Normal 10 4 3 7" xfId="20410" xr:uid="{9B6E8679-1CAA-4188-A857-A3853EB5A156}"/>
    <cellStyle name="Normal 10 4 4" xfId="2157" xr:uid="{ABAADD31-8500-4567-AE6E-375ED4357598}"/>
    <cellStyle name="Normal 10 4 4 2" xfId="3205" xr:uid="{6DBE1E68-408D-4E35-A466-635DB9153D30}"/>
    <cellStyle name="Normal 10 4 4 2 2" xfId="5396" xr:uid="{32C0A276-283C-4B1D-807D-1BE58C53D9BD}"/>
    <cellStyle name="Normal 10 4 4 2 2 2" xfId="10126" xr:uid="{9E42058D-D761-4F3B-8AA9-59D22025AE94}"/>
    <cellStyle name="Normal 10 4 4 2 2 2 2" xfId="19342" xr:uid="{EDDCEC44-DAFD-49A8-9D1F-4ACADCE9D07B}"/>
    <cellStyle name="Normal 10 4 4 2 2 2 2 2" xfId="37773" xr:uid="{FBDE945E-D181-4543-8434-B877C12422B1}"/>
    <cellStyle name="Normal 10 4 4 2 2 2 3" xfId="28559" xr:uid="{8878BF45-570F-4508-921E-21707ACDCC39}"/>
    <cellStyle name="Normal 10 4 4 2 2 3" xfId="14620" xr:uid="{34673DE5-4D39-48DA-8994-866E16139031}"/>
    <cellStyle name="Normal 10 4 4 2 2 3 2" xfId="33051" xr:uid="{EABE26C4-F2C1-40B3-8446-D8790F07289E}"/>
    <cellStyle name="Normal 10 4 4 2 2 4" xfId="23837" xr:uid="{E61303EF-D67B-42B8-BD6C-0E5B65C55394}"/>
    <cellStyle name="Normal 10 4 4 2 3" xfId="7791" xr:uid="{C941F6EE-4F52-4EB9-BD2D-2B6176571B4A}"/>
    <cellStyle name="Normal 10 4 4 2 3 2" xfId="17008" xr:uid="{44408A28-7D57-4082-B3C8-775EBB981CF1}"/>
    <cellStyle name="Normal 10 4 4 2 3 2 2" xfId="35439" xr:uid="{E4C3CF6C-6A3E-46CB-A793-84FE25174853}"/>
    <cellStyle name="Normal 10 4 4 2 3 3" xfId="26225" xr:uid="{853933DF-5816-49F6-9D19-32D9E7816CE3}"/>
    <cellStyle name="Normal 10 4 4 2 4" xfId="12434" xr:uid="{494E9C27-BDB4-437D-B7AE-2E3DC281281A}"/>
    <cellStyle name="Normal 10 4 4 2 4 2" xfId="30865" xr:uid="{476E7CE3-8143-47B9-96B3-59C07FFC1F60}"/>
    <cellStyle name="Normal 10 4 4 2 5" xfId="21651" xr:uid="{712B6554-8F8D-416C-A86C-554773E0A414}"/>
    <cellStyle name="Normal 10 4 4 3" xfId="4346" xr:uid="{39EBA6F6-9D12-4698-99C1-C224C3E17982}"/>
    <cellStyle name="Normal 10 4 4 3 2" xfId="9076" xr:uid="{7361A12B-6F7D-4412-911D-F65B7BBB83C2}"/>
    <cellStyle name="Normal 10 4 4 3 2 2" xfId="18292" xr:uid="{C746753F-DD32-41DC-9DC6-5D924839D09C}"/>
    <cellStyle name="Normal 10 4 4 3 2 2 2" xfId="36723" xr:uid="{06CCA35A-AB01-414C-B2D2-C8B13CB450CD}"/>
    <cellStyle name="Normal 10 4 4 3 2 3" xfId="27509" xr:uid="{F76625D5-2DCE-460D-9A03-202809A36BA5}"/>
    <cellStyle name="Normal 10 4 4 3 3" xfId="13570" xr:uid="{E00ABCF4-3A75-4A88-8FDE-36ECE2B89C37}"/>
    <cellStyle name="Normal 10 4 4 3 3 2" xfId="32001" xr:uid="{456EF5CD-540C-4DAF-B38E-48EE1499E5A6}"/>
    <cellStyle name="Normal 10 4 4 3 4" xfId="22787" xr:uid="{EA5EB889-AF85-418F-9A91-35AEF367E394}"/>
    <cellStyle name="Normal 10 4 4 4" xfId="6668" xr:uid="{7FBA8621-1094-4E88-B708-FF78BA6368A7}"/>
    <cellStyle name="Normal 10 4 4 4 2" xfId="15885" xr:uid="{39796A12-9339-467C-B532-B042A774D02C}"/>
    <cellStyle name="Normal 10 4 4 4 2 2" xfId="34316" xr:uid="{C785071A-CDAF-482F-9CBA-ABDDC1F36BEF}"/>
    <cellStyle name="Normal 10 4 4 4 3" xfId="25102" xr:uid="{BD63FFBC-A1B1-4D93-B60E-BA36D9477371}"/>
    <cellStyle name="Normal 10 4 4 5" xfId="11384" xr:uid="{BC5B42C6-BAB6-49AB-BCE3-E59230C820C5}"/>
    <cellStyle name="Normal 10 4 4 5 2" xfId="29815" xr:uid="{971EBFA1-324D-419C-A5A5-D2878F1F8142}"/>
    <cellStyle name="Normal 10 4 4 6" xfId="20601" xr:uid="{B8D8EFB8-3638-4C76-98F5-7AC81530DC2F}"/>
    <cellStyle name="Normal 10 4 5" xfId="2682" xr:uid="{A95CDA33-4D8D-45EE-9B92-2D561595466F}"/>
    <cellStyle name="Normal 10 4 5 2" xfId="4871" xr:uid="{E657A245-39D2-4A48-B3F1-A87AE68C4CE2}"/>
    <cellStyle name="Normal 10 4 5 2 2" xfId="9601" xr:uid="{9AB4E212-D9A6-4839-B5E7-3BA571C38620}"/>
    <cellStyle name="Normal 10 4 5 2 2 2" xfId="18817" xr:uid="{6D6D7D56-38C4-4D58-B4AC-8B78A38C9BD3}"/>
    <cellStyle name="Normal 10 4 5 2 2 2 2" xfId="37248" xr:uid="{87B0C663-7635-4DB5-836A-F2F1F0A40E06}"/>
    <cellStyle name="Normal 10 4 5 2 2 3" xfId="28034" xr:uid="{43C03FE2-3E5B-4276-ABD7-64CBDD960F76}"/>
    <cellStyle name="Normal 10 4 5 2 3" xfId="14095" xr:uid="{4155CF64-0FF6-4D3F-AE30-B1A8BE60B71A}"/>
    <cellStyle name="Normal 10 4 5 2 3 2" xfId="32526" xr:uid="{1F2D8533-8D4D-4132-9C8A-117C5ECF76D1}"/>
    <cellStyle name="Normal 10 4 5 2 4" xfId="23312" xr:uid="{20CD0390-C134-44BC-845A-BF1F73F1D329}"/>
    <cellStyle name="Normal 10 4 5 3" xfId="7266" xr:uid="{63487651-E3BF-47F6-BB31-0B55D51CD86C}"/>
    <cellStyle name="Normal 10 4 5 3 2" xfId="16483" xr:uid="{DB0DD633-7F16-43A3-AE2A-E4FC15F1C012}"/>
    <cellStyle name="Normal 10 4 5 3 2 2" xfId="34914" xr:uid="{A6FB291D-64A2-4005-A990-BD0E890FCF56}"/>
    <cellStyle name="Normal 10 4 5 3 3" xfId="25700" xr:uid="{CDCD8D9C-D987-4D65-B096-05D67D30F01D}"/>
    <cellStyle name="Normal 10 4 5 4" xfId="11909" xr:uid="{4CFF7CC6-9086-4303-B9A6-E4D5CF1C15CC}"/>
    <cellStyle name="Normal 10 4 5 4 2" xfId="30340" xr:uid="{693F2B61-F404-43AA-B07A-2F306530EA04}"/>
    <cellStyle name="Normal 10 4 5 5" xfId="21126" xr:uid="{50991488-3588-437A-A862-E50819C7E3F8}"/>
    <cellStyle name="Normal 10 4 6" xfId="3822" xr:uid="{30F59B2E-DE8E-424C-B8EE-7538371FD0B5}"/>
    <cellStyle name="Normal 10 4 6 2" xfId="8551" xr:uid="{C049A328-AF28-41C7-B486-2BC676217F04}"/>
    <cellStyle name="Normal 10 4 6 2 2" xfId="17767" xr:uid="{417DB153-FCBD-45F4-9C19-A8E6B213F0EC}"/>
    <cellStyle name="Normal 10 4 6 2 2 2" xfId="36198" xr:uid="{C6EEFF69-9666-4E34-A25A-0FD2B0A2993A}"/>
    <cellStyle name="Normal 10 4 6 2 3" xfId="26984" xr:uid="{1915B755-C8D3-404A-809B-4B4E716403B5}"/>
    <cellStyle name="Normal 10 4 6 3" xfId="13045" xr:uid="{791EC567-4A49-4650-9D93-9BFC57EB0959}"/>
    <cellStyle name="Normal 10 4 6 3 2" xfId="31476" xr:uid="{D93BA409-07D6-488E-89D7-827070863F0B}"/>
    <cellStyle name="Normal 10 4 6 4" xfId="22262" xr:uid="{66A09D52-44EF-48D6-9A64-0E7A1BA43ED4}"/>
    <cellStyle name="Normal 10 4 7" xfId="6128" xr:uid="{6E98CAA8-83C2-4F8C-8E3F-E7474F19441B}"/>
    <cellStyle name="Normal 10 4 7 2" xfId="15345" xr:uid="{665A0939-3268-46B3-81FA-1427BF38B3E3}"/>
    <cellStyle name="Normal 10 4 7 2 2" xfId="33776" xr:uid="{7E2BCFD2-7266-426E-817B-E12874620030}"/>
    <cellStyle name="Normal 10 4 7 3" xfId="24562" xr:uid="{18A593CA-EA7C-4D5A-B566-18502A53DB02}"/>
    <cellStyle name="Normal 10 4 8" xfId="10859" xr:uid="{3078D559-E590-4752-A419-88EFBBA856B2}"/>
    <cellStyle name="Normal 10 4 8 2" xfId="29290" xr:uid="{13354344-9329-4854-AA3A-57A5C0993E86}"/>
    <cellStyle name="Normal 10 4 9" xfId="20076" xr:uid="{52AE1584-93FC-4C05-96B2-7AB2B1170BA3}"/>
    <cellStyle name="Normal 10 5" xfId="1689" xr:uid="{5DD9336C-00C1-41A8-B8CD-A57BE294C29F}"/>
    <cellStyle name="Normal 10 5 2" xfId="1852" xr:uid="{5167429B-1DF0-4B57-B666-99451AEB8378}"/>
    <cellStyle name="Normal 10 5 2 2" xfId="2375" xr:uid="{E1DD12DE-B054-4967-BB82-937294A1786D}"/>
    <cellStyle name="Normal 10 5 2 2 2" xfId="3425" xr:uid="{ECEB77C8-5387-4895-8A32-5A956EB5D441}"/>
    <cellStyle name="Normal 10 5 2 2 2 2" xfId="5616" xr:uid="{A9C36B67-05B3-431C-882B-6308BBAD4454}"/>
    <cellStyle name="Normal 10 5 2 2 2 2 2" xfId="10346" xr:uid="{81B8B0D2-0F1E-4AE7-BCBB-39E8A03B35C3}"/>
    <cellStyle name="Normal 10 5 2 2 2 2 2 2" xfId="19562" xr:uid="{A18F19D1-7ED2-42AB-8297-FA05A87FC4B1}"/>
    <cellStyle name="Normal 10 5 2 2 2 2 2 2 2" xfId="37993" xr:uid="{5FA6C92B-5DC3-4AB5-9615-684F09FE492D}"/>
    <cellStyle name="Normal 10 5 2 2 2 2 2 3" xfId="28779" xr:uid="{E2D10AA4-EFAD-4D48-9438-AF24F6C2D18F}"/>
    <cellStyle name="Normal 10 5 2 2 2 2 3" xfId="14840" xr:uid="{734ECD09-EC90-409B-9E71-CE898FC449D8}"/>
    <cellStyle name="Normal 10 5 2 2 2 2 3 2" xfId="33271" xr:uid="{25A1A266-DA8D-4DA2-B27A-E6161E7A5F6D}"/>
    <cellStyle name="Normal 10 5 2 2 2 2 4" xfId="24057" xr:uid="{3BFE6F59-A47F-45EE-B03A-0C7AE558DE76}"/>
    <cellStyle name="Normal 10 5 2 2 2 3" xfId="8011" xr:uid="{DD78020D-8E6A-407E-9901-12BAD796A4F8}"/>
    <cellStyle name="Normal 10 5 2 2 2 3 2" xfId="17228" xr:uid="{42637E1F-C3F5-42AE-83A5-D2BE80FF1D65}"/>
    <cellStyle name="Normal 10 5 2 2 2 3 2 2" xfId="35659" xr:uid="{87BDE693-AD27-481E-A6CB-93EACD979F04}"/>
    <cellStyle name="Normal 10 5 2 2 2 3 3" xfId="26445" xr:uid="{F5210F4D-AEA0-4528-A184-BC1BC5D897B6}"/>
    <cellStyle name="Normal 10 5 2 2 2 4" xfId="12654" xr:uid="{024BD7CE-E3DC-46A4-B215-7DAC6B3ED367}"/>
    <cellStyle name="Normal 10 5 2 2 2 4 2" xfId="31085" xr:uid="{7BAEE099-F73C-485F-90E3-3858FE8809A5}"/>
    <cellStyle name="Normal 10 5 2 2 2 5" xfId="21871" xr:uid="{5C04D705-12F2-4132-B476-BE9A891C06DE}"/>
    <cellStyle name="Normal 10 5 2 2 3" xfId="4566" xr:uid="{F13BFA83-2FD1-44AF-A939-EDB9ECAB44E8}"/>
    <cellStyle name="Normal 10 5 2 2 3 2" xfId="9296" xr:uid="{06227A9C-5CD6-4238-9B2E-AA39CEC069E2}"/>
    <cellStyle name="Normal 10 5 2 2 3 2 2" xfId="18512" xr:uid="{79E6AF39-A575-436A-A8F6-41B9DDBF1F44}"/>
    <cellStyle name="Normal 10 5 2 2 3 2 2 2" xfId="36943" xr:uid="{5B444709-FA6A-471B-BC5C-A1956004D8BF}"/>
    <cellStyle name="Normal 10 5 2 2 3 2 3" xfId="27729" xr:uid="{B7D678B3-1EE7-4322-92BA-324C3E99B92B}"/>
    <cellStyle name="Normal 10 5 2 2 3 3" xfId="13790" xr:uid="{74AD854A-2F95-43BB-A2AD-68F5E61F230C}"/>
    <cellStyle name="Normal 10 5 2 2 3 3 2" xfId="32221" xr:uid="{0C0976CA-AF98-4964-B986-0510747D3B63}"/>
    <cellStyle name="Normal 10 5 2 2 3 4" xfId="23007" xr:uid="{5D289C30-5D8A-4029-86F3-ED4ABF40EA9D}"/>
    <cellStyle name="Normal 10 5 2 2 4" xfId="6888" xr:uid="{9D2F7517-30AB-48C9-BD23-DE2923452CA4}"/>
    <cellStyle name="Normal 10 5 2 2 4 2" xfId="16105" xr:uid="{206148FE-21E0-49E0-904A-98DCDF75E27B}"/>
    <cellStyle name="Normal 10 5 2 2 4 2 2" xfId="34536" xr:uid="{0123B030-6061-4DCA-B0CA-556C7AC67BCE}"/>
    <cellStyle name="Normal 10 5 2 2 4 3" xfId="25322" xr:uid="{7808A466-DD0B-44CB-AD98-419EF3ABF286}"/>
    <cellStyle name="Normal 10 5 2 2 5" xfId="11604" xr:uid="{F10E8FD0-85BF-414A-B718-B3BD0B22F9D3}"/>
    <cellStyle name="Normal 10 5 2 2 5 2" xfId="30035" xr:uid="{F463EA34-E16A-434B-8940-B6BD25031B54}"/>
    <cellStyle name="Normal 10 5 2 2 6" xfId="20821" xr:uid="{84ACD2C8-FD0C-41DF-93C1-6171C1D53DBC}"/>
    <cellStyle name="Normal 10 5 2 3" xfId="2900" xr:uid="{6DB978C6-F535-478F-A2F7-F17EFDCC01E9}"/>
    <cellStyle name="Normal 10 5 2 3 2" xfId="5091" xr:uid="{0A38EB75-5930-4837-AD21-F577EC4EA9C5}"/>
    <cellStyle name="Normal 10 5 2 3 2 2" xfId="9821" xr:uid="{D98FEB3D-3013-4F1C-83D1-456C03F46082}"/>
    <cellStyle name="Normal 10 5 2 3 2 2 2" xfId="19037" xr:uid="{92B51FD0-4F38-4F15-BDC2-5058E0350CAC}"/>
    <cellStyle name="Normal 10 5 2 3 2 2 2 2" xfId="37468" xr:uid="{267374C0-7D6D-4412-A670-869902B528C4}"/>
    <cellStyle name="Normal 10 5 2 3 2 2 3" xfId="28254" xr:uid="{FE96C8DC-13F1-4905-996F-6D4660CBFAE9}"/>
    <cellStyle name="Normal 10 5 2 3 2 3" xfId="14315" xr:uid="{8F18570C-9B2D-4D27-A93E-1D3D1D55161C}"/>
    <cellStyle name="Normal 10 5 2 3 2 3 2" xfId="32746" xr:uid="{12641952-0B7E-4EA0-BCA2-B34110C83392}"/>
    <cellStyle name="Normal 10 5 2 3 2 4" xfId="23532" xr:uid="{B035428B-DE80-44C7-BBD5-CA0A7EAE1BFA}"/>
    <cellStyle name="Normal 10 5 2 3 3" xfId="7486" xr:uid="{199F529B-0F4A-4F1F-A8F1-D920D8AD2F16}"/>
    <cellStyle name="Normal 10 5 2 3 3 2" xfId="16703" xr:uid="{DB2708C5-9ECD-4462-887A-F411A361AA94}"/>
    <cellStyle name="Normal 10 5 2 3 3 2 2" xfId="35134" xr:uid="{6E278D1C-6A17-4BC4-ADE1-BF5A2162B858}"/>
    <cellStyle name="Normal 10 5 2 3 3 3" xfId="25920" xr:uid="{DA7AC85C-FEDC-4874-BEA6-78A95EB020C2}"/>
    <cellStyle name="Normal 10 5 2 3 4" xfId="12129" xr:uid="{EA7FBDE2-5A32-4274-BAC4-258094E95A75}"/>
    <cellStyle name="Normal 10 5 2 3 4 2" xfId="30560" xr:uid="{66895C4E-D1F9-4E1A-800A-3FA1BC4495F3}"/>
    <cellStyle name="Normal 10 5 2 3 5" xfId="21346" xr:uid="{F1F9FE4A-17DA-4D36-8150-1689E9124BA9}"/>
    <cellStyle name="Normal 10 5 2 4" xfId="4041" xr:uid="{9D3769E2-C131-43C2-9255-BE84A96DBB3E}"/>
    <cellStyle name="Normal 10 5 2 4 2" xfId="8771" xr:uid="{1E709979-8BDD-4F7D-B66F-21FE31D35630}"/>
    <cellStyle name="Normal 10 5 2 4 2 2" xfId="17987" xr:uid="{58C596E3-55C0-4125-AB19-1A29BAFA9016}"/>
    <cellStyle name="Normal 10 5 2 4 2 2 2" xfId="36418" xr:uid="{0F8B2E5A-43D2-4CF9-A229-F4155DEB267C}"/>
    <cellStyle name="Normal 10 5 2 4 2 3" xfId="27204" xr:uid="{45F1F462-0114-466C-AB3E-1B829901ABFB}"/>
    <cellStyle name="Normal 10 5 2 4 3" xfId="13265" xr:uid="{29AF6284-E371-4420-88BD-25AF6B3B40B2}"/>
    <cellStyle name="Normal 10 5 2 4 3 2" xfId="31696" xr:uid="{5BC81090-7C03-4E9C-B94E-60EF7C90FCE9}"/>
    <cellStyle name="Normal 10 5 2 4 4" xfId="22482" xr:uid="{C5EA249E-255D-49EA-88F0-BAD5CEC2397D}"/>
    <cellStyle name="Normal 10 5 2 5" xfId="6348" xr:uid="{C5140777-C8E3-4382-8378-20A777AEA8C0}"/>
    <cellStyle name="Normal 10 5 2 5 2" xfId="15565" xr:uid="{517EFFB0-87B9-4795-8CD3-073914917159}"/>
    <cellStyle name="Normal 10 5 2 5 2 2" xfId="33996" xr:uid="{7E8D530D-4B62-4C68-912A-C1B9113F4A44}"/>
    <cellStyle name="Normal 10 5 2 5 3" xfId="24782" xr:uid="{F4785D91-2614-49DA-BE4C-FB79D68885E5}"/>
    <cellStyle name="Normal 10 5 2 6" xfId="11079" xr:uid="{EBE50B34-E354-4CEE-A72D-4ACB5DA0252B}"/>
    <cellStyle name="Normal 10 5 2 6 2" xfId="29510" xr:uid="{EBC3EA66-62D7-44BA-A502-EBCA39AAB471}"/>
    <cellStyle name="Normal 10 5 2 7" xfId="20296" xr:uid="{34C9230F-0BD3-4A37-BAD0-9CB107A11328}"/>
    <cellStyle name="Normal 10 5 3" xfId="2020" xr:uid="{47050D9B-A9C8-4DA8-B65A-9D9274DEEC99}"/>
    <cellStyle name="Normal 10 5 3 2" xfId="2543" xr:uid="{E061E30D-2F5E-49CD-894E-464233BDA9E4}"/>
    <cellStyle name="Normal 10 5 3 2 2" xfId="3593" xr:uid="{130A94D4-300F-46F1-8F2D-043AA0D442F5}"/>
    <cellStyle name="Normal 10 5 3 2 2 2" xfId="5784" xr:uid="{8C576921-B912-4A76-892F-FB86F6203500}"/>
    <cellStyle name="Normal 10 5 3 2 2 2 2" xfId="10514" xr:uid="{524DFF85-166D-45F0-848E-4552358609D2}"/>
    <cellStyle name="Normal 10 5 3 2 2 2 2 2" xfId="19730" xr:uid="{E8311A61-B7AE-4B5C-8FD2-21E69F86245E}"/>
    <cellStyle name="Normal 10 5 3 2 2 2 2 2 2" xfId="38161" xr:uid="{31806449-6C82-4056-9CB1-82636ACF3BF5}"/>
    <cellStyle name="Normal 10 5 3 2 2 2 2 3" xfId="28947" xr:uid="{CEDB557B-80D4-4233-A0A8-F5C2A9F55D1E}"/>
    <cellStyle name="Normal 10 5 3 2 2 2 3" xfId="15008" xr:uid="{6917CB5D-1EBC-4B16-93F0-C394D3DBDF60}"/>
    <cellStyle name="Normal 10 5 3 2 2 2 3 2" xfId="33439" xr:uid="{D5E67CD6-C49A-4A9B-8E01-963C60FD20F2}"/>
    <cellStyle name="Normal 10 5 3 2 2 2 4" xfId="24225" xr:uid="{BED5869F-DA34-49B6-8731-98E906084EAC}"/>
    <cellStyle name="Normal 10 5 3 2 2 3" xfId="8179" xr:uid="{FDBB2FA4-A431-417C-925D-729EE03BE332}"/>
    <cellStyle name="Normal 10 5 3 2 2 3 2" xfId="17396" xr:uid="{B2ABA6F2-72E6-48C2-A821-057C8C23D244}"/>
    <cellStyle name="Normal 10 5 3 2 2 3 2 2" xfId="35827" xr:uid="{11DEB37E-D6A4-4EEE-B21F-B4D8793EE3B7}"/>
    <cellStyle name="Normal 10 5 3 2 2 3 3" xfId="26613" xr:uid="{E3CD44BC-6E00-4724-855C-506E5BBC83FE}"/>
    <cellStyle name="Normal 10 5 3 2 2 4" xfId="12822" xr:uid="{2DE2297D-66EA-4BCF-8291-5797CAB958BF}"/>
    <cellStyle name="Normal 10 5 3 2 2 4 2" xfId="31253" xr:uid="{BD16342C-9961-4DFD-8B8B-8E43260505B6}"/>
    <cellStyle name="Normal 10 5 3 2 2 5" xfId="22039" xr:uid="{AFA5F78C-0866-4511-9070-A93040C94260}"/>
    <cellStyle name="Normal 10 5 3 2 3" xfId="4734" xr:uid="{125393B0-C521-45A1-B2B1-41E2BEF1E29C}"/>
    <cellStyle name="Normal 10 5 3 2 3 2" xfId="9464" xr:uid="{18C10F43-DE2D-4174-8A6F-7F43233AF799}"/>
    <cellStyle name="Normal 10 5 3 2 3 2 2" xfId="18680" xr:uid="{49B15E59-0FEC-4EF3-AE55-90B39EA2E095}"/>
    <cellStyle name="Normal 10 5 3 2 3 2 2 2" xfId="37111" xr:uid="{04D73207-47C9-4B03-91AB-54F1A7118CED}"/>
    <cellStyle name="Normal 10 5 3 2 3 2 3" xfId="27897" xr:uid="{0B9A3856-CD60-4E05-B584-14642140C46F}"/>
    <cellStyle name="Normal 10 5 3 2 3 3" xfId="13958" xr:uid="{3E12E5C6-4483-4197-AEE3-257D4B0C36A1}"/>
    <cellStyle name="Normal 10 5 3 2 3 3 2" xfId="32389" xr:uid="{1CA80B83-5712-4B64-B3AD-DAC95ADFF045}"/>
    <cellStyle name="Normal 10 5 3 2 3 4" xfId="23175" xr:uid="{02274CA1-D36E-4E7A-BC4F-5EFBC57A5FB1}"/>
    <cellStyle name="Normal 10 5 3 2 4" xfId="7056" xr:uid="{FCEDBF06-36EF-4164-B83E-1EEC42140AC1}"/>
    <cellStyle name="Normal 10 5 3 2 4 2" xfId="16273" xr:uid="{3CBC2522-68C4-4EDC-81B3-170339112E2B}"/>
    <cellStyle name="Normal 10 5 3 2 4 2 2" xfId="34704" xr:uid="{6FAE283D-6A1D-4251-A065-DD4F5FD67B88}"/>
    <cellStyle name="Normal 10 5 3 2 4 3" xfId="25490" xr:uid="{8C199056-0788-4FDD-AB6D-A82B1FE93A05}"/>
    <cellStyle name="Normal 10 5 3 2 5" xfId="11772" xr:uid="{ADD6A063-61B1-4619-9D98-CAFFAEA2B8E2}"/>
    <cellStyle name="Normal 10 5 3 2 5 2" xfId="30203" xr:uid="{3DF253DD-4B51-4375-9547-8A3A33A31B0C}"/>
    <cellStyle name="Normal 10 5 3 2 6" xfId="20989" xr:uid="{F5032AC9-F524-49FC-846F-0BA385671A60}"/>
    <cellStyle name="Normal 10 5 3 3" xfId="3068" xr:uid="{2B0118E8-C8C9-4120-A34E-366A063FE2DE}"/>
    <cellStyle name="Normal 10 5 3 3 2" xfId="5259" xr:uid="{60414A30-093B-401C-B2B9-5226EF11AEF6}"/>
    <cellStyle name="Normal 10 5 3 3 2 2" xfId="9989" xr:uid="{2974CF81-1BD0-4E18-9852-21B5664F530B}"/>
    <cellStyle name="Normal 10 5 3 3 2 2 2" xfId="19205" xr:uid="{53BFDB7E-3CDE-46B1-A231-DC84AE2AF15A}"/>
    <cellStyle name="Normal 10 5 3 3 2 2 2 2" xfId="37636" xr:uid="{77AF9C37-DE93-41D8-A66A-B645A0FC8484}"/>
    <cellStyle name="Normal 10 5 3 3 2 2 3" xfId="28422" xr:uid="{728EE8F9-9A47-4816-BFE8-EFF71366B681}"/>
    <cellStyle name="Normal 10 5 3 3 2 3" xfId="14483" xr:uid="{38913131-AB86-4B1C-B3CB-9F5EFC6FCF8C}"/>
    <cellStyle name="Normal 10 5 3 3 2 3 2" xfId="32914" xr:uid="{3389A840-63F9-47B5-AE31-8576896FBCCF}"/>
    <cellStyle name="Normal 10 5 3 3 2 4" xfId="23700" xr:uid="{5305471B-40C2-47B0-A19F-59EAD42232D6}"/>
    <cellStyle name="Normal 10 5 3 3 3" xfId="7654" xr:uid="{F67CB738-41E2-4A61-8216-177B21920741}"/>
    <cellStyle name="Normal 10 5 3 3 3 2" xfId="16871" xr:uid="{30031697-0686-49E1-B0D2-0C61BF4188AC}"/>
    <cellStyle name="Normal 10 5 3 3 3 2 2" xfId="35302" xr:uid="{6E4F2DF9-C6D0-431C-9463-DC0BDD5357D0}"/>
    <cellStyle name="Normal 10 5 3 3 3 3" xfId="26088" xr:uid="{7AB1F6DD-7BC2-45B9-AFD8-2F87D830E8E9}"/>
    <cellStyle name="Normal 10 5 3 3 4" xfId="12297" xr:uid="{F2F75956-C073-4D85-AA5D-CC4AD8694985}"/>
    <cellStyle name="Normal 10 5 3 3 4 2" xfId="30728" xr:uid="{880ED9C8-EFAA-4707-8F65-B0599AC3D64F}"/>
    <cellStyle name="Normal 10 5 3 3 5" xfId="21514" xr:uid="{DA7489B3-B9CB-4A8E-9345-FC4A232BA549}"/>
    <cellStyle name="Normal 10 5 3 4" xfId="4209" xr:uid="{4E8B6C87-E895-4DBC-BF21-979458A672CD}"/>
    <cellStyle name="Normal 10 5 3 4 2" xfId="8939" xr:uid="{508D1971-D003-427F-9D18-E53DF6932A1C}"/>
    <cellStyle name="Normal 10 5 3 4 2 2" xfId="18155" xr:uid="{71581627-A9C9-4049-98CD-5EBBBFB88EA3}"/>
    <cellStyle name="Normal 10 5 3 4 2 2 2" xfId="36586" xr:uid="{B2B58FC5-664F-4EF9-89E6-3BDE5B2A8612}"/>
    <cellStyle name="Normal 10 5 3 4 2 3" xfId="27372" xr:uid="{98E81396-CF9C-4515-A69C-4D4951746B3B}"/>
    <cellStyle name="Normal 10 5 3 4 3" xfId="13433" xr:uid="{8BCF98AF-E814-4641-8487-9978376F0464}"/>
    <cellStyle name="Normal 10 5 3 4 3 2" xfId="31864" xr:uid="{35640F99-57E0-41EA-8B7F-09E3B1CA1208}"/>
    <cellStyle name="Normal 10 5 3 4 4" xfId="22650" xr:uid="{26E18FCE-1F0C-4720-86EF-3519269F30FB}"/>
    <cellStyle name="Normal 10 5 3 5" xfId="6516" xr:uid="{42E6EC99-AF80-4A75-B31C-C1F5A9065E7E}"/>
    <cellStyle name="Normal 10 5 3 5 2" xfId="15733" xr:uid="{E0B8CA56-E825-40FE-822D-590D82FA9E2B}"/>
    <cellStyle name="Normal 10 5 3 5 2 2" xfId="34164" xr:uid="{7FDF3C58-BFBE-4172-A270-0A611AAF0145}"/>
    <cellStyle name="Normal 10 5 3 5 3" xfId="24950" xr:uid="{20B4A1ED-A6A1-488C-B67F-184D5578F92A}"/>
    <cellStyle name="Normal 10 5 3 6" xfId="11247" xr:uid="{B3CB7F1C-0B5C-4726-94E1-74155CF170F0}"/>
    <cellStyle name="Normal 10 5 3 6 2" xfId="29678" xr:uid="{DAA41D9A-87F7-438B-B17A-2976209A0DC5}"/>
    <cellStyle name="Normal 10 5 3 7" xfId="20464" xr:uid="{6FA3DA2E-8B81-4B7C-97F2-B008D283E2D9}"/>
    <cellStyle name="Normal 10 5 4" xfId="2211" xr:uid="{52AC4E33-A10F-4C9A-9E57-F26FAC50A14F}"/>
    <cellStyle name="Normal 10 5 4 2" xfId="3259" xr:uid="{9266DC4C-81D9-4A18-9EA8-1511F1504D6A}"/>
    <cellStyle name="Normal 10 5 4 2 2" xfId="5450" xr:uid="{02DD622A-32B1-49DA-B382-CCB2B2C2BAAC}"/>
    <cellStyle name="Normal 10 5 4 2 2 2" xfId="10180" xr:uid="{77B35205-E1B0-4AB9-B70F-D6E883D1D4A8}"/>
    <cellStyle name="Normal 10 5 4 2 2 2 2" xfId="19396" xr:uid="{EB0D2293-208D-4ABD-AE04-AC0D2FF3B163}"/>
    <cellStyle name="Normal 10 5 4 2 2 2 2 2" xfId="37827" xr:uid="{70ECEEEC-4D4C-43FE-8288-69CCDFF9D68D}"/>
    <cellStyle name="Normal 10 5 4 2 2 2 3" xfId="28613" xr:uid="{7F794D31-04CB-4F18-821F-5FC4F2B2C57D}"/>
    <cellStyle name="Normal 10 5 4 2 2 3" xfId="14674" xr:uid="{D4A7F2CB-E2BC-4EA2-92C1-52B12E0F4F93}"/>
    <cellStyle name="Normal 10 5 4 2 2 3 2" xfId="33105" xr:uid="{505E4F38-FB6C-4CBC-86A3-448520AE596D}"/>
    <cellStyle name="Normal 10 5 4 2 2 4" xfId="23891" xr:uid="{92DD8ED2-25B2-4BEB-90FC-223CB6DA1BC5}"/>
    <cellStyle name="Normal 10 5 4 2 3" xfId="7845" xr:uid="{D067D0C4-E2DD-4909-B691-E19B7196A84E}"/>
    <cellStyle name="Normal 10 5 4 2 3 2" xfId="17062" xr:uid="{FF319F87-E88C-4127-B285-7C949B105C5F}"/>
    <cellStyle name="Normal 10 5 4 2 3 2 2" xfId="35493" xr:uid="{FE88FC05-887B-4EE6-B6E7-0C41322DB803}"/>
    <cellStyle name="Normal 10 5 4 2 3 3" xfId="26279" xr:uid="{F39EC4A4-83FB-4092-ADD2-78C07372519A}"/>
    <cellStyle name="Normal 10 5 4 2 4" xfId="12488" xr:uid="{FA408A05-7BAC-4696-BD22-99BD3F8015DC}"/>
    <cellStyle name="Normal 10 5 4 2 4 2" xfId="30919" xr:uid="{BAE0B0DD-A18D-4579-8C0E-F86BEFE59157}"/>
    <cellStyle name="Normal 10 5 4 2 5" xfId="21705" xr:uid="{0A87F149-3E57-4E5D-915D-52A6EC880153}"/>
    <cellStyle name="Normal 10 5 4 3" xfId="4400" xr:uid="{D3D87AAF-DE2C-4986-ADBE-209B01092817}"/>
    <cellStyle name="Normal 10 5 4 3 2" xfId="9130" xr:uid="{3D74E777-3403-42F5-B55D-EBC06B00D018}"/>
    <cellStyle name="Normal 10 5 4 3 2 2" xfId="18346" xr:uid="{9634FFAB-CFAA-4590-87EC-E631CC22BFE9}"/>
    <cellStyle name="Normal 10 5 4 3 2 2 2" xfId="36777" xr:uid="{8C73476E-8864-44F8-A999-D21A8FB255E4}"/>
    <cellStyle name="Normal 10 5 4 3 2 3" xfId="27563" xr:uid="{56DF474E-6023-4F46-9BEC-8B6F692B24A4}"/>
    <cellStyle name="Normal 10 5 4 3 3" xfId="13624" xr:uid="{31A73B8C-A450-446D-AD2F-A3EBFEBE83BD}"/>
    <cellStyle name="Normal 10 5 4 3 3 2" xfId="32055" xr:uid="{55DC68FC-5166-401F-9942-B46B746A81E5}"/>
    <cellStyle name="Normal 10 5 4 3 4" xfId="22841" xr:uid="{3F1CC401-304A-4507-AE20-19975DA84E0C}"/>
    <cellStyle name="Normal 10 5 4 4" xfId="6722" xr:uid="{E13E0689-A161-458D-BEAC-1B9485465EB6}"/>
    <cellStyle name="Normal 10 5 4 4 2" xfId="15939" xr:uid="{A13C2E62-6569-471D-9470-3D8356C9FCEA}"/>
    <cellStyle name="Normal 10 5 4 4 2 2" xfId="34370" xr:uid="{F9368794-A103-4854-8B4B-9ECDF99F0273}"/>
    <cellStyle name="Normal 10 5 4 4 3" xfId="25156" xr:uid="{55D40543-3E0C-4D18-B651-3B8452118E21}"/>
    <cellStyle name="Normal 10 5 4 5" xfId="11438" xr:uid="{152DF236-F826-4ABA-8A03-1D74F0A2A0B2}"/>
    <cellStyle name="Normal 10 5 4 5 2" xfId="29869" xr:uid="{C2B27229-EDD4-454C-95C9-8098D62FF34F}"/>
    <cellStyle name="Normal 10 5 4 6" xfId="20655" xr:uid="{3C58C57A-0858-404D-8A18-F38F1F414A48}"/>
    <cellStyle name="Normal 10 5 5" xfId="2736" xr:uid="{0B7B92EB-B781-4163-98F3-FA0F1CEC8439}"/>
    <cellStyle name="Normal 10 5 5 2" xfId="4925" xr:uid="{F92BC271-D4A2-44BE-8F95-4426958DABA5}"/>
    <cellStyle name="Normal 10 5 5 2 2" xfId="9655" xr:uid="{72B4B945-84F5-4266-8A07-E5B0C05529C5}"/>
    <cellStyle name="Normal 10 5 5 2 2 2" xfId="18871" xr:uid="{5DD323B0-746D-42E1-A12A-7B678C44E484}"/>
    <cellStyle name="Normal 10 5 5 2 2 2 2" xfId="37302" xr:uid="{1C9B84E3-D89A-4F02-9871-39194A25E334}"/>
    <cellStyle name="Normal 10 5 5 2 2 3" xfId="28088" xr:uid="{F9DA3531-2976-4C4C-9F25-F73FDC7C8638}"/>
    <cellStyle name="Normal 10 5 5 2 3" xfId="14149" xr:uid="{412BADE8-AAC2-45A2-8FBC-CD8345A3E93F}"/>
    <cellStyle name="Normal 10 5 5 2 3 2" xfId="32580" xr:uid="{0C053A55-5B22-4D58-9FBA-8D5F459C53F7}"/>
    <cellStyle name="Normal 10 5 5 2 4" xfId="23366" xr:uid="{A6BA37A5-EBD6-46FE-A058-F84544080B17}"/>
    <cellStyle name="Normal 10 5 5 3" xfId="7320" xr:uid="{49D1144B-59AF-4362-B739-32A469C04A5A}"/>
    <cellStyle name="Normal 10 5 5 3 2" xfId="16537" xr:uid="{50738721-CE54-4A16-91AD-DB18D2573E4F}"/>
    <cellStyle name="Normal 10 5 5 3 2 2" xfId="34968" xr:uid="{E888EF56-89F9-4092-97B2-0AB98B60C532}"/>
    <cellStyle name="Normal 10 5 5 3 3" xfId="25754" xr:uid="{1AA53D99-C0A2-4A68-9E53-B52FC76B0D77}"/>
    <cellStyle name="Normal 10 5 5 4" xfId="11963" xr:uid="{8D035078-4805-4749-8C33-CEFD8B96318E}"/>
    <cellStyle name="Normal 10 5 5 4 2" xfId="30394" xr:uid="{88931884-9464-4652-8549-73C8F8E96785}"/>
    <cellStyle name="Normal 10 5 5 5" xfId="21180" xr:uid="{516B0B88-4706-4E79-B9B7-A2DEE1E248D4}"/>
    <cellStyle name="Normal 10 5 6" xfId="3876" xr:uid="{69A136CF-2588-4AF0-A33C-1BF610D97F2B}"/>
    <cellStyle name="Normal 10 5 6 2" xfId="8605" xr:uid="{EA51ED0F-203B-4B4A-9A71-3E39B09DBB6D}"/>
    <cellStyle name="Normal 10 5 6 2 2" xfId="17821" xr:uid="{286DCB1D-1714-413A-A5A2-21E3DAFE3FEE}"/>
    <cellStyle name="Normal 10 5 6 2 2 2" xfId="36252" xr:uid="{3B72FA6D-2752-440C-9729-11A07DAECC26}"/>
    <cellStyle name="Normal 10 5 6 2 3" xfId="27038" xr:uid="{DC80F486-4E6D-4822-8729-092DB9744616}"/>
    <cellStyle name="Normal 10 5 6 3" xfId="13099" xr:uid="{FD56F1F8-8788-4940-B675-50EC9D5C2365}"/>
    <cellStyle name="Normal 10 5 6 3 2" xfId="31530" xr:uid="{696F5F48-E1F8-4199-90FF-9E88DC322D3F}"/>
    <cellStyle name="Normal 10 5 6 4" xfId="22316" xr:uid="{637D9DCD-1090-47DA-B4B4-A8EE9E2E61CF}"/>
    <cellStyle name="Normal 10 5 7" xfId="6182" xr:uid="{FC084541-9BC1-43A7-B700-DBE537D0DD51}"/>
    <cellStyle name="Normal 10 5 7 2" xfId="15399" xr:uid="{8B82B72C-B7CF-48F1-B290-3E3FA0C98C3D}"/>
    <cellStyle name="Normal 10 5 7 2 2" xfId="33830" xr:uid="{FBEE7E98-EF3B-4941-B1D8-4D78E5A87A43}"/>
    <cellStyle name="Normal 10 5 7 3" xfId="24616" xr:uid="{3718CD4C-0178-4450-BAD5-6049AAF357F3}"/>
    <cellStyle name="Normal 10 5 8" xfId="10913" xr:uid="{2EC24C49-27F7-4ACF-854A-386EE8BDE8D8}"/>
    <cellStyle name="Normal 10 5 8 2" xfId="29344" xr:uid="{6E54DFE7-45BF-4586-97BD-98DB28542963}"/>
    <cellStyle name="Normal 10 5 9" xfId="20130" xr:uid="{36B6B816-A8F6-4129-A7B0-770024039B94}"/>
    <cellStyle name="Normal 10 6" xfId="1742" xr:uid="{D1774E2E-1BBC-4874-A140-C319E5D7C7B2}"/>
    <cellStyle name="Normal 10 6 2" xfId="2075" xr:uid="{22EB3A87-FEB3-4848-9533-DA571EA58734}"/>
    <cellStyle name="Normal 10 6 2 2" xfId="2598" xr:uid="{2451D8B2-2F1E-43CF-A918-FA4BCFA958CF}"/>
    <cellStyle name="Normal 10 6 2 2 2" xfId="3649" xr:uid="{ACB82751-D74C-47E2-A0B2-3C5671F6656D}"/>
    <cellStyle name="Normal 10 6 2 2 2 2" xfId="5840" xr:uid="{21B9DF2E-72E9-4805-9D76-0947ED98A8DF}"/>
    <cellStyle name="Normal 10 6 2 2 2 2 2" xfId="10570" xr:uid="{7C44D788-9EBE-4116-BCD3-57BF3DDAA997}"/>
    <cellStyle name="Normal 10 6 2 2 2 2 2 2" xfId="19786" xr:uid="{8673D2EA-95AD-43F6-883A-4686486D8E09}"/>
    <cellStyle name="Normal 10 6 2 2 2 2 2 2 2" xfId="38217" xr:uid="{28B94073-9EA2-4493-84F7-DE65E7F63EEB}"/>
    <cellStyle name="Normal 10 6 2 2 2 2 2 3" xfId="29003" xr:uid="{E4A45C00-35EA-424E-8C93-E93781926F9D}"/>
    <cellStyle name="Normal 10 6 2 2 2 2 3" xfId="15064" xr:uid="{F220DC6F-EC84-4CE8-979D-0D097779111C}"/>
    <cellStyle name="Normal 10 6 2 2 2 2 3 2" xfId="33495" xr:uid="{79D09D27-76D0-4D7B-A9DB-C8C895BCF473}"/>
    <cellStyle name="Normal 10 6 2 2 2 2 4" xfId="24281" xr:uid="{99DA7280-F42B-42EC-8427-3180C7B60E22}"/>
    <cellStyle name="Normal 10 6 2 2 2 3" xfId="8235" xr:uid="{AFCD9A82-AA5E-4432-B210-78BFDFCD3C74}"/>
    <cellStyle name="Normal 10 6 2 2 2 3 2" xfId="17452" xr:uid="{51D507FA-1496-4AEE-88F7-916987CBB159}"/>
    <cellStyle name="Normal 10 6 2 2 2 3 2 2" xfId="35883" xr:uid="{9B30B0D4-845F-4500-B8CC-31D74576A393}"/>
    <cellStyle name="Normal 10 6 2 2 2 3 3" xfId="26669" xr:uid="{5541FAF2-F542-4653-B82E-727EA15176BB}"/>
    <cellStyle name="Normal 10 6 2 2 2 4" xfId="12878" xr:uid="{AFE3E6A1-6D34-4471-AB31-83BA556236B9}"/>
    <cellStyle name="Normal 10 6 2 2 2 4 2" xfId="31309" xr:uid="{6D5E470C-EFD9-4BD5-8464-A6EDD99560B8}"/>
    <cellStyle name="Normal 10 6 2 2 2 5" xfId="22095" xr:uid="{F5918D61-0627-487C-A7A8-B83510953D7F}"/>
    <cellStyle name="Normal 10 6 2 2 3" xfId="4790" xr:uid="{FB353150-9A0E-4201-82E4-722A963D7F09}"/>
    <cellStyle name="Normal 10 6 2 2 3 2" xfId="9520" xr:uid="{F9789EBD-83D1-437D-A970-8D07459EBC2D}"/>
    <cellStyle name="Normal 10 6 2 2 3 2 2" xfId="18736" xr:uid="{352ADED4-49BC-40A1-B207-D5A2A0294191}"/>
    <cellStyle name="Normal 10 6 2 2 3 2 2 2" xfId="37167" xr:uid="{24BAABDA-1E51-4FA6-A290-B8D30DD33E6A}"/>
    <cellStyle name="Normal 10 6 2 2 3 2 3" xfId="27953" xr:uid="{D3FC1990-CC2A-4408-8566-4B44A3DEE41C}"/>
    <cellStyle name="Normal 10 6 2 2 3 3" xfId="14014" xr:uid="{2171A661-3EFC-497F-BAD1-5BD85D6CF68A}"/>
    <cellStyle name="Normal 10 6 2 2 3 3 2" xfId="32445" xr:uid="{2606ED4C-C595-43B3-8307-1A5F5E44FE4D}"/>
    <cellStyle name="Normal 10 6 2 2 3 4" xfId="23231" xr:uid="{83C18579-E81D-4C35-B54D-2CD6360ECAA3}"/>
    <cellStyle name="Normal 10 6 2 2 4" xfId="7112" xr:uid="{0C798CBD-3288-4E1E-A32B-5784990AEE4F}"/>
    <cellStyle name="Normal 10 6 2 2 4 2" xfId="16329" xr:uid="{2E67C51C-D30F-4048-8A29-4E0CA6B4DEE8}"/>
    <cellStyle name="Normal 10 6 2 2 4 2 2" xfId="34760" xr:uid="{B91E5A37-4523-42A2-B600-5C41A27DE237}"/>
    <cellStyle name="Normal 10 6 2 2 4 3" xfId="25546" xr:uid="{DE5700E1-51A9-4BE3-9A3A-F9A2DA34E3F7}"/>
    <cellStyle name="Normal 10 6 2 2 5" xfId="11828" xr:uid="{02E85BAA-138F-4714-BAF3-307D47AC6389}"/>
    <cellStyle name="Normal 10 6 2 2 5 2" xfId="30259" xr:uid="{68F49ADC-170E-4C01-9119-4C94AF1D9298}"/>
    <cellStyle name="Normal 10 6 2 2 6" xfId="21045" xr:uid="{85D6ABF2-DB95-4785-AF61-D3897D318492}"/>
    <cellStyle name="Normal 10 6 2 3" xfId="3124" xr:uid="{1565DB2E-BFEF-4261-851A-6524EEEA6FD1}"/>
    <cellStyle name="Normal 10 6 2 3 2" xfId="5315" xr:uid="{70203B58-F630-44D4-8781-27B131932F51}"/>
    <cellStyle name="Normal 10 6 2 3 2 2" xfId="10045" xr:uid="{229F24B8-6C48-4AD3-888D-0571DDE3DFB3}"/>
    <cellStyle name="Normal 10 6 2 3 2 2 2" xfId="19261" xr:uid="{A21C0697-1291-4031-851D-E4B760D87973}"/>
    <cellStyle name="Normal 10 6 2 3 2 2 2 2" xfId="37692" xr:uid="{2F7DFC4B-FE66-442B-A360-8BDDAF05DD09}"/>
    <cellStyle name="Normal 10 6 2 3 2 2 3" xfId="28478" xr:uid="{B3A209A0-417F-4E3F-90B3-84755A942989}"/>
    <cellStyle name="Normal 10 6 2 3 2 3" xfId="14539" xr:uid="{313367B7-23FE-407A-A8E2-169A58C8A5C1}"/>
    <cellStyle name="Normal 10 6 2 3 2 3 2" xfId="32970" xr:uid="{BA46DE68-E757-4AE9-A210-AE14DAED35CA}"/>
    <cellStyle name="Normal 10 6 2 3 2 4" xfId="23756" xr:uid="{DF9D6F49-9344-4942-8F5B-C34474C4366B}"/>
    <cellStyle name="Normal 10 6 2 3 3" xfId="7710" xr:uid="{0D3312D2-8E7E-4394-9DE3-C0763D1C265B}"/>
    <cellStyle name="Normal 10 6 2 3 3 2" xfId="16927" xr:uid="{2C7B0F4B-C220-40AE-924D-D2589AF5B7B7}"/>
    <cellStyle name="Normal 10 6 2 3 3 2 2" xfId="35358" xr:uid="{6E62C5E2-667F-407B-BA79-68963AAFCC8F}"/>
    <cellStyle name="Normal 10 6 2 3 3 3" xfId="26144" xr:uid="{5A211E14-5B3C-4122-8FE6-9BDAA1F16375}"/>
    <cellStyle name="Normal 10 6 2 3 4" xfId="12353" xr:uid="{305EC87B-6A06-4983-9EF0-3C3308BE07ED}"/>
    <cellStyle name="Normal 10 6 2 3 4 2" xfId="30784" xr:uid="{0526463A-E6B7-44F6-BD9A-578CCF961D13}"/>
    <cellStyle name="Normal 10 6 2 3 5" xfId="21570" xr:uid="{4DD144B6-D4BB-44DA-B3E4-1737CEA8425A}"/>
    <cellStyle name="Normal 10 6 2 4" xfId="4265" xr:uid="{9F8A91AA-B6CE-45BE-B303-B19E6EE3EF29}"/>
    <cellStyle name="Normal 10 6 2 4 2" xfId="8995" xr:uid="{5F82EAD6-4E0C-4750-AC8F-6F6FBBE65C82}"/>
    <cellStyle name="Normal 10 6 2 4 2 2" xfId="18211" xr:uid="{7569BB12-9075-4C28-BE0A-AC3D02C8E202}"/>
    <cellStyle name="Normal 10 6 2 4 2 2 2" xfId="36642" xr:uid="{5BCC0C7E-0CC9-4878-8E8F-D2CAF0F8285F}"/>
    <cellStyle name="Normal 10 6 2 4 2 3" xfId="27428" xr:uid="{C22C506E-04B7-47B5-A4D5-6C0BFFE6D538}"/>
    <cellStyle name="Normal 10 6 2 4 3" xfId="13489" xr:uid="{2A9B63A1-D4E4-4E38-9F69-D3A8E7203EE3}"/>
    <cellStyle name="Normal 10 6 2 4 3 2" xfId="31920" xr:uid="{284184DE-CEDF-4647-BE6C-624D01C09F0A}"/>
    <cellStyle name="Normal 10 6 2 4 4" xfId="22706" xr:uid="{80C83FFC-A275-493B-BE30-85D5F0884C45}"/>
    <cellStyle name="Normal 10 6 2 5" xfId="6572" xr:uid="{DB3D7532-74D6-40F4-97D5-6325854BCBDE}"/>
    <cellStyle name="Normal 10 6 2 5 2" xfId="15789" xr:uid="{475C642E-2A94-4566-9954-B7A2CFAB036A}"/>
    <cellStyle name="Normal 10 6 2 5 2 2" xfId="34220" xr:uid="{32673969-235B-4798-83FF-8AEB11559763}"/>
    <cellStyle name="Normal 10 6 2 5 3" xfId="25006" xr:uid="{28C8173F-8595-4EAB-869C-6AD485FEB9D2}"/>
    <cellStyle name="Normal 10 6 2 6" xfId="11303" xr:uid="{1A7362B1-0D2C-4DF4-BD9A-C204EE7337D0}"/>
    <cellStyle name="Normal 10 6 2 6 2" xfId="29734" xr:uid="{C3AFD4B2-AF12-4698-A17A-41EADAF49016}"/>
    <cellStyle name="Normal 10 6 2 7" xfId="20520" xr:uid="{C02CA117-FD0A-49AD-9EC1-0017F8F3871A}"/>
    <cellStyle name="Normal 10 6 3" xfId="2266" xr:uid="{3460995F-B3C7-42BF-B65F-7FDCF01EB935}"/>
    <cellStyle name="Normal 10 6 3 2" xfId="3315" xr:uid="{AAB38966-7059-4258-BF4B-F2B0DAC6DA22}"/>
    <cellStyle name="Normal 10 6 3 2 2" xfId="5506" xr:uid="{924707C3-45D0-456E-AB32-DAEFBD887AE5}"/>
    <cellStyle name="Normal 10 6 3 2 2 2" xfId="10236" xr:uid="{10666A7B-DF74-4F7F-925D-F23F8CC1D1A1}"/>
    <cellStyle name="Normal 10 6 3 2 2 2 2" xfId="19452" xr:uid="{E1D6FE8C-2AB0-4FB4-A814-4EE00E0573A5}"/>
    <cellStyle name="Normal 10 6 3 2 2 2 2 2" xfId="37883" xr:uid="{47581DF9-D83F-4A65-B452-6643C5DA5F8F}"/>
    <cellStyle name="Normal 10 6 3 2 2 2 3" xfId="28669" xr:uid="{6C004253-5573-48AC-90F9-378718253F58}"/>
    <cellStyle name="Normal 10 6 3 2 2 3" xfId="14730" xr:uid="{A85AE9CE-429A-415D-AC68-6DF1328614B8}"/>
    <cellStyle name="Normal 10 6 3 2 2 3 2" xfId="33161" xr:uid="{900DDF29-BF83-4C13-B9E0-408B5FB74AB1}"/>
    <cellStyle name="Normal 10 6 3 2 2 4" xfId="23947" xr:uid="{914A25C3-F314-4C17-95DE-CD0781E2A5F9}"/>
    <cellStyle name="Normal 10 6 3 2 3" xfId="7901" xr:uid="{3F3FA129-DA8D-4360-AC13-F4CD767D0B5F}"/>
    <cellStyle name="Normal 10 6 3 2 3 2" xfId="17118" xr:uid="{A379B095-B9D9-4A34-8A80-3FDD92533286}"/>
    <cellStyle name="Normal 10 6 3 2 3 2 2" xfId="35549" xr:uid="{D56F047A-7349-4E2F-A3EC-A619872C3D31}"/>
    <cellStyle name="Normal 10 6 3 2 3 3" xfId="26335" xr:uid="{FCD12748-6A3C-4596-AD1C-250413A6A04C}"/>
    <cellStyle name="Normal 10 6 3 2 4" xfId="12544" xr:uid="{1B4E36F7-F55F-40D4-BF22-7C92A7EB7BD6}"/>
    <cellStyle name="Normal 10 6 3 2 4 2" xfId="30975" xr:uid="{3906CFF9-79DC-4DB7-BEC8-4C3A48362CF5}"/>
    <cellStyle name="Normal 10 6 3 2 5" xfId="21761" xr:uid="{E6FAA7D6-620B-4830-BDFC-2638AD9FA4CF}"/>
    <cellStyle name="Normal 10 6 3 3" xfId="4456" xr:uid="{1EAF934F-4F24-4B07-B16A-0B774112FA1D}"/>
    <cellStyle name="Normal 10 6 3 3 2" xfId="9186" xr:uid="{4E6CF0A0-1A29-44A6-8497-140D7F13F74B}"/>
    <cellStyle name="Normal 10 6 3 3 2 2" xfId="18402" xr:uid="{01650FEB-1377-48BE-9CA4-C0AE6DF3A62F}"/>
    <cellStyle name="Normal 10 6 3 3 2 2 2" xfId="36833" xr:uid="{79F91656-3C1B-411E-B405-A37D9D2EF607}"/>
    <cellStyle name="Normal 10 6 3 3 2 3" xfId="27619" xr:uid="{12D5A657-181F-44DB-A5A3-6CD7A0C520E1}"/>
    <cellStyle name="Normal 10 6 3 3 3" xfId="13680" xr:uid="{44BB5276-9559-4993-9C72-45B44B937CA8}"/>
    <cellStyle name="Normal 10 6 3 3 3 2" xfId="32111" xr:uid="{ED1B8CE7-D6B7-40B5-9728-FDB9753B4C34}"/>
    <cellStyle name="Normal 10 6 3 3 4" xfId="22897" xr:uid="{7605FCEB-5263-4C66-87F4-DCBA58564185}"/>
    <cellStyle name="Normal 10 6 3 4" xfId="6778" xr:uid="{7F98BA13-418F-4E38-992A-74DAE2E78966}"/>
    <cellStyle name="Normal 10 6 3 4 2" xfId="15995" xr:uid="{D8E07DA2-B1EB-4E84-B1A8-127C41423645}"/>
    <cellStyle name="Normal 10 6 3 4 2 2" xfId="34426" xr:uid="{93CDEDED-0489-43E2-A6FD-825B4557272C}"/>
    <cellStyle name="Normal 10 6 3 4 3" xfId="25212" xr:uid="{7071E339-8D36-4A13-9E4D-8DB012ACA784}"/>
    <cellStyle name="Normal 10 6 3 5" xfId="11494" xr:uid="{90D82D48-8FFC-46E4-925C-B4E542712ACD}"/>
    <cellStyle name="Normal 10 6 3 5 2" xfId="29925" xr:uid="{E32A8C89-FBC6-4983-AE05-DC42A5D64E90}"/>
    <cellStyle name="Normal 10 6 3 6" xfId="20711" xr:uid="{C6B47903-1928-4D1F-9958-AF2A05426F57}"/>
    <cellStyle name="Normal 10 6 4" xfId="2791" xr:uid="{C2D8E151-9D6A-4DC2-9DDB-AAF40D99B622}"/>
    <cellStyle name="Normal 10 6 4 2" xfId="4981" xr:uid="{68A9DFD5-C326-4C31-A9E5-1003E2D82141}"/>
    <cellStyle name="Normal 10 6 4 2 2" xfId="9711" xr:uid="{3D3446A6-1217-4D3E-A280-425161B97772}"/>
    <cellStyle name="Normal 10 6 4 2 2 2" xfId="18927" xr:uid="{13CCDE81-B9D8-4EA8-A171-7D6F4C7EE359}"/>
    <cellStyle name="Normal 10 6 4 2 2 2 2" xfId="37358" xr:uid="{64E535D5-46E0-4333-87F6-B381B1A3CD97}"/>
    <cellStyle name="Normal 10 6 4 2 2 3" xfId="28144" xr:uid="{B82AE9C6-2F76-4DB9-B051-058115CFF217}"/>
    <cellStyle name="Normal 10 6 4 2 3" xfId="14205" xr:uid="{5DAF0FF1-9ADC-4352-A53C-EBE1CD801736}"/>
    <cellStyle name="Normal 10 6 4 2 3 2" xfId="32636" xr:uid="{E826F935-2E2E-42B8-8E7A-9B2769069FA9}"/>
    <cellStyle name="Normal 10 6 4 2 4" xfId="23422" xr:uid="{45B43EF0-8333-4C92-B8ED-4DB3B389ACD1}"/>
    <cellStyle name="Normal 10 6 4 3" xfId="7376" xr:uid="{35AD0F80-8536-4BA5-BD10-E4C34067D4B1}"/>
    <cellStyle name="Normal 10 6 4 3 2" xfId="16593" xr:uid="{5705CEFC-2A6C-41C2-9BBF-8E468D42A809}"/>
    <cellStyle name="Normal 10 6 4 3 2 2" xfId="35024" xr:uid="{2BF3CB80-5D25-4B8F-A196-327EBF464E50}"/>
    <cellStyle name="Normal 10 6 4 3 3" xfId="25810" xr:uid="{D63D924B-7147-44C6-86D0-EE9C1C838DE4}"/>
    <cellStyle name="Normal 10 6 4 4" xfId="12019" xr:uid="{C10696C0-B109-4623-8D37-4BEB9C1FFF6E}"/>
    <cellStyle name="Normal 10 6 4 4 2" xfId="30450" xr:uid="{E291DADA-339A-431F-B31C-80A9F7DC0292}"/>
    <cellStyle name="Normal 10 6 4 5" xfId="21236" xr:uid="{AC4A2DBC-9855-46A4-BBC3-3A5BF2200433}"/>
    <cellStyle name="Normal 10 6 5" xfId="3932" xr:uid="{12B5D460-3F1F-40F8-A588-DEE583CE3345}"/>
    <cellStyle name="Normal 10 6 5 2" xfId="8661" xr:uid="{950BD9FA-700D-4231-9F3C-BA293D2D21FD}"/>
    <cellStyle name="Normal 10 6 5 2 2" xfId="17877" xr:uid="{1CEEE217-78C0-404E-8CA1-D27BA9E53A75}"/>
    <cellStyle name="Normal 10 6 5 2 2 2" xfId="36308" xr:uid="{1436B08E-BE4B-4930-8466-B45C956F6A44}"/>
    <cellStyle name="Normal 10 6 5 2 3" xfId="27094" xr:uid="{6A0D7B41-2223-478A-BD7E-56B523741D09}"/>
    <cellStyle name="Normal 10 6 5 3" xfId="13155" xr:uid="{B9D5AAB9-BF66-469C-B6BA-24580C04CF91}"/>
    <cellStyle name="Normal 10 6 5 3 2" xfId="31586" xr:uid="{AD4CAAD1-7EDA-418B-AA0E-A58A7160208C}"/>
    <cellStyle name="Normal 10 6 5 4" xfId="22372" xr:uid="{2692CDCA-B80A-4BE8-8261-36D1112318AD}"/>
    <cellStyle name="Normal 10 6 6" xfId="6238" xr:uid="{F07C0E50-169B-4437-B076-4F93C07E2548}"/>
    <cellStyle name="Normal 10 6 6 2" xfId="15455" xr:uid="{D71CEB63-1E95-46FE-B8F7-4D96B75FA533}"/>
    <cellStyle name="Normal 10 6 6 2 2" xfId="33886" xr:uid="{5A2ED72E-7F49-4A54-86CF-5DDE49A3CE85}"/>
    <cellStyle name="Normal 10 6 6 3" xfId="24672" xr:uid="{01D1EB31-413A-4A2B-A9DF-CB227F313559}"/>
    <cellStyle name="Normal 10 6 7" xfId="10969" xr:uid="{CC33C015-0705-4F21-8670-D4C1CA029A5C}"/>
    <cellStyle name="Normal 10 6 7 2" xfId="29400" xr:uid="{FAE6DADF-926B-42A9-B759-96D9B8F608D8}"/>
    <cellStyle name="Normal 10 6 8" xfId="20186" xr:uid="{BC540F98-9DAF-49D5-ABA4-3CE00A728787}"/>
    <cellStyle name="Normal 10 7" xfId="1910" xr:uid="{47AF13BA-1BA9-4440-AF39-601C4E70D098}"/>
    <cellStyle name="Normal 10 7 2" xfId="2433" xr:uid="{4EA6297E-F39E-4935-9CA2-AD71DB28C5FE}"/>
    <cellStyle name="Normal 10 7 2 2" xfId="3483" xr:uid="{FC84D9EC-EF69-41DD-8C6D-026426EB81D3}"/>
    <cellStyle name="Normal 10 7 2 2 2" xfId="5674" xr:uid="{CFE04088-DC36-4D1B-82E4-D992CB7231FA}"/>
    <cellStyle name="Normal 10 7 2 2 2 2" xfId="10404" xr:uid="{649F8BE7-DFD4-4CA9-9152-B2BB10839A62}"/>
    <cellStyle name="Normal 10 7 2 2 2 2 2" xfId="19620" xr:uid="{F13DEAEB-5CDE-4893-92A5-7DE81F4C9577}"/>
    <cellStyle name="Normal 10 7 2 2 2 2 2 2" xfId="38051" xr:uid="{EAD65351-0B30-4A0A-9DF8-4ECB96462465}"/>
    <cellStyle name="Normal 10 7 2 2 2 2 3" xfId="28837" xr:uid="{468ABA47-F199-42EB-9314-60F199CACB2B}"/>
    <cellStyle name="Normal 10 7 2 2 2 3" xfId="14898" xr:uid="{23E766E6-52AA-45E4-8183-124199BA1F15}"/>
    <cellStyle name="Normal 10 7 2 2 2 3 2" xfId="33329" xr:uid="{95102F36-1E42-44B4-A3E4-A1DAD9688CC2}"/>
    <cellStyle name="Normal 10 7 2 2 2 4" xfId="24115" xr:uid="{A7B989CE-9CE0-4C69-BE3F-C374D2F48E08}"/>
    <cellStyle name="Normal 10 7 2 2 3" xfId="8069" xr:uid="{8598B689-E30F-4A5B-AFE7-E7B95451ECF6}"/>
    <cellStyle name="Normal 10 7 2 2 3 2" xfId="17286" xr:uid="{682C6F7A-E926-476B-8CA7-A6067FBC93DE}"/>
    <cellStyle name="Normal 10 7 2 2 3 2 2" xfId="35717" xr:uid="{7E8BE60F-C48B-4CD3-84FF-93B8E3E37E8F}"/>
    <cellStyle name="Normal 10 7 2 2 3 3" xfId="26503" xr:uid="{68B3769B-1F50-4028-B1A3-4CEB2BBB7B71}"/>
    <cellStyle name="Normal 10 7 2 2 4" xfId="12712" xr:uid="{1D8CECCE-DC79-4345-8E99-7BE1E56C29EA}"/>
    <cellStyle name="Normal 10 7 2 2 4 2" xfId="31143" xr:uid="{358B9750-8FA6-4B02-BC12-63B8F42CF4E4}"/>
    <cellStyle name="Normal 10 7 2 2 5" xfId="21929" xr:uid="{E0689D21-5232-4FA4-9EDD-121C7864F350}"/>
    <cellStyle name="Normal 10 7 2 3" xfId="4624" xr:uid="{C1449D92-4905-4B57-A8BA-56774DD5D3A8}"/>
    <cellStyle name="Normal 10 7 2 3 2" xfId="9354" xr:uid="{6AE805F8-2A86-48BE-B3E0-89A1653DB310}"/>
    <cellStyle name="Normal 10 7 2 3 2 2" xfId="18570" xr:uid="{B46090B1-491E-45D9-84EC-9883BF2EED2A}"/>
    <cellStyle name="Normal 10 7 2 3 2 2 2" xfId="37001" xr:uid="{C48FC1A9-6F86-443F-91F1-AFCCEC3DA10D}"/>
    <cellStyle name="Normal 10 7 2 3 2 3" xfId="27787" xr:uid="{2CD259E7-6D7F-4008-BE9F-C9A316F4870D}"/>
    <cellStyle name="Normal 10 7 2 3 3" xfId="13848" xr:uid="{2ACD73F9-AA37-4EA8-B1CB-E0DF97DD5B8C}"/>
    <cellStyle name="Normal 10 7 2 3 3 2" xfId="32279" xr:uid="{2F1A7D8D-57E1-491A-AA53-0DD85BD4A871}"/>
    <cellStyle name="Normal 10 7 2 3 4" xfId="23065" xr:uid="{80B16CAD-3A02-45C9-8B14-0D18B750C203}"/>
    <cellStyle name="Normal 10 7 2 4" xfId="6946" xr:uid="{67F1818A-90CA-4FEE-AA48-092C89B41F95}"/>
    <cellStyle name="Normal 10 7 2 4 2" xfId="16163" xr:uid="{8F18254F-B8AF-4BD4-9AF4-C8D57BE50F62}"/>
    <cellStyle name="Normal 10 7 2 4 2 2" xfId="34594" xr:uid="{85BD83A8-C821-4C79-9A52-82BCC3657F88}"/>
    <cellStyle name="Normal 10 7 2 4 3" xfId="25380" xr:uid="{7C6AE139-19C1-4850-A65B-844848A6E8F9}"/>
    <cellStyle name="Normal 10 7 2 5" xfId="11662" xr:uid="{BDE00BB1-DEC5-4C3F-B49F-6B9EABCDEED7}"/>
    <cellStyle name="Normal 10 7 2 5 2" xfId="30093" xr:uid="{E9CB8EF2-7490-4FB5-B5C1-BFC6B0BA6BFA}"/>
    <cellStyle name="Normal 10 7 2 6" xfId="20879" xr:uid="{1FD34FB6-E7CE-4342-AAF6-19BA7687967B}"/>
    <cellStyle name="Normal 10 7 3" xfId="2958" xr:uid="{90E198DB-1140-49D8-9066-7BB66C9F21DC}"/>
    <cellStyle name="Normal 10 7 3 2" xfId="5149" xr:uid="{2608B17C-3441-44F6-92A7-89DDFC961F21}"/>
    <cellStyle name="Normal 10 7 3 2 2" xfId="9879" xr:uid="{966D9F9E-07D3-4C2F-A963-04E4F89E0062}"/>
    <cellStyle name="Normal 10 7 3 2 2 2" xfId="19095" xr:uid="{F9A321BC-CFCA-4557-A803-2F597B338D50}"/>
    <cellStyle name="Normal 10 7 3 2 2 2 2" xfId="37526" xr:uid="{0038CE46-A7F0-48C9-85E8-6A8DD74EB09B}"/>
    <cellStyle name="Normal 10 7 3 2 2 3" xfId="28312" xr:uid="{99A76BE9-858A-40AE-9BB1-A076EDCC5417}"/>
    <cellStyle name="Normal 10 7 3 2 3" xfId="14373" xr:uid="{D019A0A8-931E-422D-8E92-C971982376D8}"/>
    <cellStyle name="Normal 10 7 3 2 3 2" xfId="32804" xr:uid="{3D42CFDE-2320-4E28-85E1-5B9E9B95DC5F}"/>
    <cellStyle name="Normal 10 7 3 2 4" xfId="23590" xr:uid="{EF27DD18-DCB8-46AF-833C-CAC420FF9880}"/>
    <cellStyle name="Normal 10 7 3 3" xfId="7544" xr:uid="{784DE534-3F7B-4023-B661-B197F07F51EE}"/>
    <cellStyle name="Normal 10 7 3 3 2" xfId="16761" xr:uid="{D293D075-5F28-4659-BA86-AD48C35C66A7}"/>
    <cellStyle name="Normal 10 7 3 3 2 2" xfId="35192" xr:uid="{42A07004-79FA-48DB-A6E5-BB7F7E4D128B}"/>
    <cellStyle name="Normal 10 7 3 3 3" xfId="25978" xr:uid="{C056BC65-74F8-41C6-B455-E3D2A0390454}"/>
    <cellStyle name="Normal 10 7 3 4" xfId="12187" xr:uid="{C0587E01-720B-4B7A-A4FB-F4A541BD3A8B}"/>
    <cellStyle name="Normal 10 7 3 4 2" xfId="30618" xr:uid="{7DE2B2B1-FCBB-4FB2-BCB4-BC9E4899B352}"/>
    <cellStyle name="Normal 10 7 3 5" xfId="21404" xr:uid="{08E16AD5-6A60-4B8F-A7E2-24B3A6950DE1}"/>
    <cellStyle name="Normal 10 7 4" xfId="4099" xr:uid="{D7B954E6-FD21-4F80-900C-4D34999AE506}"/>
    <cellStyle name="Normal 10 7 4 2" xfId="8829" xr:uid="{E5876BBB-5A2E-468C-BE95-2EFAAD33D06B}"/>
    <cellStyle name="Normal 10 7 4 2 2" xfId="18045" xr:uid="{3B81D14A-82F8-4D7F-895C-470E63B03FCD}"/>
    <cellStyle name="Normal 10 7 4 2 2 2" xfId="36476" xr:uid="{C6914B58-6854-45B1-A068-699FBE3B6060}"/>
    <cellStyle name="Normal 10 7 4 2 3" xfId="27262" xr:uid="{EE8A632F-F433-4A3A-A41C-FCCD6793DD5F}"/>
    <cellStyle name="Normal 10 7 4 3" xfId="13323" xr:uid="{626209C4-DE51-421B-BBDD-F03D7EE22523}"/>
    <cellStyle name="Normal 10 7 4 3 2" xfId="31754" xr:uid="{20112787-9ABC-4720-B569-3315414205C3}"/>
    <cellStyle name="Normal 10 7 4 4" xfId="22540" xr:uid="{3E83D547-0F4A-4B00-B309-954FC02FA6C6}"/>
    <cellStyle name="Normal 10 7 5" xfId="6406" xr:uid="{475458AE-C273-4C03-AA0A-9B530099AD1F}"/>
    <cellStyle name="Normal 10 7 5 2" xfId="15623" xr:uid="{4A7C8445-5CFD-4EA2-BD04-F87EC8D85CF6}"/>
    <cellStyle name="Normal 10 7 5 2 2" xfId="34054" xr:uid="{C16E7080-9F61-4F18-A409-1C92A8CE5CAA}"/>
    <cellStyle name="Normal 10 7 5 3" xfId="24840" xr:uid="{D03A1380-DAAA-418E-A75F-A1B078F806A4}"/>
    <cellStyle name="Normal 10 7 6" xfId="11137" xr:uid="{1B255A45-08A1-4575-9234-90186FD864C4}"/>
    <cellStyle name="Normal 10 7 6 2" xfId="29568" xr:uid="{0B07AD48-D2C4-4E38-846C-528684D5274D}"/>
    <cellStyle name="Normal 10 7 7" xfId="20354" xr:uid="{9C71ED92-619A-465A-A645-706558DC3D6A}"/>
    <cellStyle name="Normal 10 8" xfId="2102" xr:uid="{D33A6696-303E-4BDE-9415-4F8875E85A71}"/>
    <cellStyle name="Normal 10 8 2" xfId="3151" xr:uid="{D5F64D6C-7729-4683-B345-AB09B0EC66AA}"/>
    <cellStyle name="Normal 10 8 2 2" xfId="5342" xr:uid="{47B5972B-0551-4EDE-A575-CDBE8F914D7A}"/>
    <cellStyle name="Normal 10 8 2 2 2" xfId="10072" xr:uid="{A8584E9F-9645-4099-A490-BDEE79AD3923}"/>
    <cellStyle name="Normal 10 8 2 2 2 2" xfId="19288" xr:uid="{5E010BC7-4A32-487B-9851-A8560E3956C6}"/>
    <cellStyle name="Normal 10 8 2 2 2 2 2" xfId="37719" xr:uid="{C87F65E8-6197-4520-A8B8-D952560213F2}"/>
    <cellStyle name="Normal 10 8 2 2 2 3" xfId="28505" xr:uid="{22671F03-C978-46F3-9EF3-5896EB2C5FBD}"/>
    <cellStyle name="Normal 10 8 2 2 3" xfId="14566" xr:uid="{61407824-FC93-49F1-8525-244C5BCC2624}"/>
    <cellStyle name="Normal 10 8 2 2 3 2" xfId="32997" xr:uid="{5DB3429E-D0C5-49C7-BF9D-F0A0FBFFDF2D}"/>
    <cellStyle name="Normal 10 8 2 2 4" xfId="23783" xr:uid="{3BCCB3EC-0AF8-4AFB-A2C0-0F8D01E313AA}"/>
    <cellStyle name="Normal 10 8 2 3" xfId="7737" xr:uid="{B4439EA3-1045-4BB4-8CD0-1FD1145E4DF4}"/>
    <cellStyle name="Normal 10 8 2 3 2" xfId="16954" xr:uid="{40B790A5-674A-4F3A-9275-E169950909D3}"/>
    <cellStyle name="Normal 10 8 2 3 2 2" xfId="35385" xr:uid="{ABBF9567-5F51-484F-BCCC-0B1DABB4B37D}"/>
    <cellStyle name="Normal 10 8 2 3 3" xfId="26171" xr:uid="{9A94DD5F-0E59-4F40-8D62-721CC9858CAC}"/>
    <cellStyle name="Normal 10 8 2 4" xfId="12380" xr:uid="{06CAB9E5-C8FF-4587-9D46-3173C8516226}"/>
    <cellStyle name="Normal 10 8 2 4 2" xfId="30811" xr:uid="{11486860-8329-495E-9F12-8CE1788EBE5E}"/>
    <cellStyle name="Normal 10 8 2 5" xfId="21597" xr:uid="{5BEF3842-D2FA-436F-99A0-FDDCDAA88C47}"/>
    <cellStyle name="Normal 10 8 3" xfId="4292" xr:uid="{7A5DC91F-0818-43F2-8FEC-FFE258BE4106}"/>
    <cellStyle name="Normal 10 8 3 2" xfId="9022" xr:uid="{3CAF2AD8-7489-4066-A987-8261B3865383}"/>
    <cellStyle name="Normal 10 8 3 2 2" xfId="18238" xr:uid="{228848B6-9DD5-486F-B048-748380B19E1C}"/>
    <cellStyle name="Normal 10 8 3 2 2 2" xfId="36669" xr:uid="{51D74180-26FB-4F8F-9532-4831C557C365}"/>
    <cellStyle name="Normal 10 8 3 2 3" xfId="27455" xr:uid="{1631109A-DA3A-454A-B646-7E6FAF7C506F}"/>
    <cellStyle name="Normal 10 8 3 3" xfId="13516" xr:uid="{D4A40C66-6054-4F29-AB47-40A2A9B2AF44}"/>
    <cellStyle name="Normal 10 8 3 3 2" xfId="31947" xr:uid="{E2FAF689-AC27-4F6C-87B6-8BADABD280DB}"/>
    <cellStyle name="Normal 10 8 3 4" xfId="22733" xr:uid="{7B80BE2E-5F0D-4E7B-88B6-5CEB53DA1B62}"/>
    <cellStyle name="Normal 10 8 4" xfId="6614" xr:uid="{BF793483-659B-49F5-B848-099935B1DB23}"/>
    <cellStyle name="Normal 10 8 4 2" xfId="15831" xr:uid="{7CBB07B0-FEAE-485B-BFB8-AB25E097745D}"/>
    <cellStyle name="Normal 10 8 4 2 2" xfId="34262" xr:uid="{9E8B902E-ABCD-46E1-AB8E-84DE68F3D01A}"/>
    <cellStyle name="Normal 10 8 4 3" xfId="25048" xr:uid="{643AFBF2-6DC8-4957-A7FD-8C0FDB06CC80}"/>
    <cellStyle name="Normal 10 8 5" xfId="11330" xr:uid="{33485C10-B7C6-460E-B5BB-34F3E6DC77EB}"/>
    <cellStyle name="Normal 10 8 5 2" xfId="29761" xr:uid="{81F3E182-AFE6-4746-90C7-A1F36D9CE522}"/>
    <cellStyle name="Normal 10 8 6" xfId="20547" xr:uid="{DC21CE81-FF12-4F31-9631-5F7BD4A971A9}"/>
    <cellStyle name="Normal 10 9" xfId="2626" xr:uid="{CBC1C229-828C-432C-BD64-7CA1D5B4D6E7}"/>
    <cellStyle name="Normal 10 9 2" xfId="4817" xr:uid="{2F6C4AA8-94DF-4D47-BE23-8150DD1AA6F0}"/>
    <cellStyle name="Normal 10 9 2 2" xfId="9547" xr:uid="{69FD1301-3F4B-4F12-A03A-48CE3AAC7581}"/>
    <cellStyle name="Normal 10 9 2 2 2" xfId="18763" xr:uid="{2F35165F-E087-4EB7-848D-916C7366E3F9}"/>
    <cellStyle name="Normal 10 9 2 2 2 2" xfId="37194" xr:uid="{EB0C255B-A049-42C7-8093-241438FEA979}"/>
    <cellStyle name="Normal 10 9 2 2 3" xfId="27980" xr:uid="{809E2047-E06C-4BCF-A966-7B1EDF7E14C2}"/>
    <cellStyle name="Normal 10 9 2 3" xfId="14041" xr:uid="{49A2DEF1-F84C-48F9-9A16-8FFB9E330209}"/>
    <cellStyle name="Normal 10 9 2 3 2" xfId="32472" xr:uid="{BE65B9D2-D687-4F26-9669-B84198EBDC9E}"/>
    <cellStyle name="Normal 10 9 2 4" xfId="23258" xr:uid="{87A97F1B-FD78-4508-9A12-68028AB8F009}"/>
    <cellStyle name="Normal 10 9 3" xfId="7212" xr:uid="{FE6B0636-FC13-4A02-B2BF-C80E2FFD0C85}"/>
    <cellStyle name="Normal 10 9 3 2" xfId="16429" xr:uid="{A545F237-2CC8-4400-9347-7C191CD56456}"/>
    <cellStyle name="Normal 10 9 3 2 2" xfId="34860" xr:uid="{84DF0B6C-CFD5-456C-B773-E99758DBD833}"/>
    <cellStyle name="Normal 10 9 3 3" xfId="25646" xr:uid="{63AA4280-1245-4E2F-BB69-255A64D0792A}"/>
    <cellStyle name="Normal 10 9 4" xfId="11855" xr:uid="{61D9772C-5B77-4FD6-AECC-1CFDA3979831}"/>
    <cellStyle name="Normal 10 9 4 2" xfId="30286" xr:uid="{7FA09DD5-20FD-468F-BD88-8D5EC947BE47}"/>
    <cellStyle name="Normal 10 9 5" xfId="21072" xr:uid="{A9EC1B3A-FF2B-4C24-8765-853450F93397}"/>
    <cellStyle name="Normal 1016" xfId="578" xr:uid="{8CF84929-DF61-4EF6-8E6D-427D3F91A923}"/>
    <cellStyle name="Normal 1018" xfId="579" xr:uid="{679910CF-11A9-41CF-9038-FBD0A7645CAE}"/>
    <cellStyle name="Normal 1022" xfId="580" xr:uid="{A56FC191-BE7A-403F-844B-E6B3462FB5E7}"/>
    <cellStyle name="Normal 1024" xfId="581" xr:uid="{39E34E24-3EB5-4120-9116-F39DF25433C6}"/>
    <cellStyle name="Normal 1025" xfId="582" xr:uid="{821E7F99-5C00-48B7-935B-527536AA813C}"/>
    <cellStyle name="Normal 1026" xfId="583" xr:uid="{9B527369-7901-49A2-A8AE-86381E0A9D54}"/>
    <cellStyle name="Normal 1027" xfId="584" xr:uid="{C3B98375-B810-4735-81A8-B3C6C189A97A}"/>
    <cellStyle name="Normal 105" xfId="585" xr:uid="{F764DD52-86CA-4796-86B4-95266688DF95}"/>
    <cellStyle name="Normal 107" xfId="586" xr:uid="{800F826B-F62B-4904-9B22-2D72A9E2E4EA}"/>
    <cellStyle name="Normal 109" xfId="587" xr:uid="{D4D9356D-03AC-4A0C-8752-CE91142F132F}"/>
    <cellStyle name="Normal 11" xfId="929" xr:uid="{EF336DF8-2EF2-43E8-8503-A813116EA14A}"/>
    <cellStyle name="Normal 11 10" xfId="3769" xr:uid="{A4994B2E-7B5C-475F-AFA6-00675CBE1558}"/>
    <cellStyle name="Normal 11 10 2" xfId="8498" xr:uid="{B980740C-4AD6-4CA7-B023-640FC6F052F8}"/>
    <cellStyle name="Normal 11 10 2 2" xfId="17714" xr:uid="{2A71D97A-E291-4662-BEB9-2E70E8164127}"/>
    <cellStyle name="Normal 11 10 2 2 2" xfId="36145" xr:uid="{30A3AF56-EC19-45EE-B9FA-9592FF856AF2}"/>
    <cellStyle name="Normal 11 10 2 3" xfId="26931" xr:uid="{908F720F-6F52-4389-8251-9B803DAFAA0C}"/>
    <cellStyle name="Normal 11 10 3" xfId="12992" xr:uid="{66A91616-C8EE-477F-A4DF-479115CFF356}"/>
    <cellStyle name="Normal 11 10 3 2" xfId="31423" xr:uid="{1B6FC876-1BDC-4224-897F-CF1A915DED3B}"/>
    <cellStyle name="Normal 11 10 4" xfId="22209" xr:uid="{94A9B5B9-AB99-4457-AA32-FDA1450B3D7F}"/>
    <cellStyle name="Normal 11 11" xfId="6075" xr:uid="{1D4922FB-3360-48C6-9791-EB2B5116CB83}"/>
    <cellStyle name="Normal 11 11 2" xfId="15292" xr:uid="{F8E89AC9-6B0F-4FE0-8C87-EC99703BE57C}"/>
    <cellStyle name="Normal 11 11 2 2" xfId="33723" xr:uid="{0F0F3DF6-190C-4666-B5D2-4CF3CA315EC1}"/>
    <cellStyle name="Normal 11 11 3" xfId="24509" xr:uid="{EAF02441-3CB1-4E61-8486-B2085AB9C19D}"/>
    <cellStyle name="Normal 11 12" xfId="10806" xr:uid="{A5FCDB52-B925-41DA-9B45-ABF34D9D8A20}"/>
    <cellStyle name="Normal 11 12 2" xfId="29237" xr:uid="{221C67D7-A69B-4B3E-9419-C90E0284D056}"/>
    <cellStyle name="Normal 11 13" xfId="20023" xr:uid="{8FDA8F90-46DD-4F87-A89F-8F82659AAD46}"/>
    <cellStyle name="Normal 11 14" xfId="1601" xr:uid="{F3252A9B-4F65-48C3-A1F8-3D98553AE63D}"/>
    <cellStyle name="Normal 11 15" xfId="1064" xr:uid="{F5C7AEAF-D136-46EF-B024-B38EA77FB02B}"/>
    <cellStyle name="Normal 11 2" xfId="1609" xr:uid="{60E3F5B9-CF0C-4D39-9636-58D13773DC97}"/>
    <cellStyle name="Normal 11 2 10" xfId="6087" xr:uid="{EF100294-9C36-4044-842E-B1C38632E707}"/>
    <cellStyle name="Normal 11 2 10 2" xfId="15304" xr:uid="{76F26470-4336-41C1-BD00-638E4ED2DFFE}"/>
    <cellStyle name="Normal 11 2 10 2 2" xfId="33735" xr:uid="{16AF8367-DA22-4B3A-A85B-32BE54EF9360}"/>
    <cellStyle name="Normal 11 2 10 3" xfId="24521" xr:uid="{7405BB9C-7C06-4486-A7FD-F9CB856943E1}"/>
    <cellStyle name="Normal 11 2 11" xfId="10818" xr:uid="{0C4A2D31-D26E-4752-9CB6-06FDF6C6123D}"/>
    <cellStyle name="Normal 11 2 11 2" xfId="29249" xr:uid="{B767A4F5-080E-474E-899B-D100F21BC8D8}"/>
    <cellStyle name="Normal 11 2 12" xfId="20035" xr:uid="{A6B94DB7-A5B5-464E-B2EE-95203ED91C82}"/>
    <cellStyle name="Normal 11 2 2" xfId="1632" xr:uid="{8E8A7886-15B0-493C-BEFB-95BF2AB01152}"/>
    <cellStyle name="Normal 11 2 2 10" xfId="10846" xr:uid="{87194465-F73D-4E0B-9921-DF1502727E65}"/>
    <cellStyle name="Normal 11 2 2 10 2" xfId="29277" xr:uid="{D432E1D9-D112-4D5A-BB7A-7C568DEC6500}"/>
    <cellStyle name="Normal 11 2 2 11" xfId="20063" xr:uid="{8FEDF3D8-35D3-4C5B-A1D1-96445B2BAB83}"/>
    <cellStyle name="Normal 11 2 2 2" xfId="1679" xr:uid="{62FF4910-4265-442A-A7FE-510A5BD0B745}"/>
    <cellStyle name="Normal 11 2 2 2 2" xfId="1839" xr:uid="{8B65311B-1B70-4772-AD7C-59D4D81B3F6C}"/>
    <cellStyle name="Normal 11 2 2 2 2 2" xfId="2362" xr:uid="{F98FE2A2-5645-4168-8DD8-79B95BB08548}"/>
    <cellStyle name="Normal 11 2 2 2 2 2 2" xfId="3412" xr:uid="{2284EDF8-A22F-4FB0-9FC4-F140601E9607}"/>
    <cellStyle name="Normal 11 2 2 2 2 2 2 2" xfId="5603" xr:uid="{10EED896-297B-43E6-A54E-B2978AAC227B}"/>
    <cellStyle name="Normal 11 2 2 2 2 2 2 2 2" xfId="10333" xr:uid="{E5C2B678-5D1E-4EB7-8F54-64204BBDEEFB}"/>
    <cellStyle name="Normal 11 2 2 2 2 2 2 2 2 2" xfId="19549" xr:uid="{6DA54679-DF29-4013-A148-665778B1EDB3}"/>
    <cellStyle name="Normal 11 2 2 2 2 2 2 2 2 2 2" xfId="37980" xr:uid="{889852D6-05A1-4440-BDA7-47CB374694E8}"/>
    <cellStyle name="Normal 11 2 2 2 2 2 2 2 2 3" xfId="28766" xr:uid="{F74C12A5-4E0C-49AC-88BF-3A3A26BBDAB3}"/>
    <cellStyle name="Normal 11 2 2 2 2 2 2 2 3" xfId="14827" xr:uid="{6D391BCC-BAFD-4F5E-B0BA-D008E483E663}"/>
    <cellStyle name="Normal 11 2 2 2 2 2 2 2 3 2" xfId="33258" xr:uid="{FDE31F2D-77B6-4070-BDC9-F28831E75D05}"/>
    <cellStyle name="Normal 11 2 2 2 2 2 2 2 4" xfId="24044" xr:uid="{E9BE4923-6FBB-4E70-A188-D9404670FF8C}"/>
    <cellStyle name="Normal 11 2 2 2 2 2 2 3" xfId="7998" xr:uid="{23AAF09A-25C8-4E72-8BE3-C459C819EBFD}"/>
    <cellStyle name="Normal 11 2 2 2 2 2 2 3 2" xfId="17215" xr:uid="{D2ADDF51-92F6-4454-8E06-9B958417AF6E}"/>
    <cellStyle name="Normal 11 2 2 2 2 2 2 3 2 2" xfId="35646" xr:uid="{8DCE46FC-3F67-4BD7-A5E7-D67405DF032E}"/>
    <cellStyle name="Normal 11 2 2 2 2 2 2 3 3" xfId="26432" xr:uid="{CD53FB4F-3286-41A8-A094-496D468FEAE6}"/>
    <cellStyle name="Normal 11 2 2 2 2 2 2 4" xfId="12641" xr:uid="{94D26EA4-2C41-4EC4-9CF0-69D723D4937C}"/>
    <cellStyle name="Normal 11 2 2 2 2 2 2 4 2" xfId="31072" xr:uid="{5C754123-98AD-43B8-9BCA-5BDA76F202FB}"/>
    <cellStyle name="Normal 11 2 2 2 2 2 2 5" xfId="21858" xr:uid="{93B66CCB-F5BF-4F57-BA97-6A3FC41B8E0B}"/>
    <cellStyle name="Normal 11 2 2 2 2 2 3" xfId="4553" xr:uid="{1A728410-5B2D-4C02-91E7-812CA62E6C0A}"/>
    <cellStyle name="Normal 11 2 2 2 2 2 3 2" xfId="9283" xr:uid="{34F50C70-0E3A-43FD-AEEB-7650F3433375}"/>
    <cellStyle name="Normal 11 2 2 2 2 2 3 2 2" xfId="18499" xr:uid="{2F8E53E8-A26E-4645-9406-FDFAB6B9122E}"/>
    <cellStyle name="Normal 11 2 2 2 2 2 3 2 2 2" xfId="36930" xr:uid="{7E6CB8CC-E019-4E00-A024-664DA5762C83}"/>
    <cellStyle name="Normal 11 2 2 2 2 2 3 2 3" xfId="27716" xr:uid="{FC549E23-FB9E-47A5-A6E3-EBAD3E5D3723}"/>
    <cellStyle name="Normal 11 2 2 2 2 2 3 3" xfId="13777" xr:uid="{1CE9A1D2-80A0-41D7-A548-3D71772816C6}"/>
    <cellStyle name="Normal 11 2 2 2 2 2 3 3 2" xfId="32208" xr:uid="{FEABF381-D838-43D9-97B8-CAB881659422}"/>
    <cellStyle name="Normal 11 2 2 2 2 2 3 4" xfId="22994" xr:uid="{C306C36E-9AF1-4710-AAAF-19711BF7114E}"/>
    <cellStyle name="Normal 11 2 2 2 2 2 4" xfId="6875" xr:uid="{DC0C1CE8-1C03-4CEC-AC58-108082DF4CA5}"/>
    <cellStyle name="Normal 11 2 2 2 2 2 4 2" xfId="16092" xr:uid="{36487AEC-5C6C-4529-B346-740836A441A6}"/>
    <cellStyle name="Normal 11 2 2 2 2 2 4 2 2" xfId="34523" xr:uid="{C29BBBD6-C6CA-4AA0-901C-F9A223064792}"/>
    <cellStyle name="Normal 11 2 2 2 2 2 4 3" xfId="25309" xr:uid="{2A3C37D2-8447-443E-B50D-7BC8F738C4E4}"/>
    <cellStyle name="Normal 11 2 2 2 2 2 5" xfId="11591" xr:uid="{0A6DBF59-95D2-4265-8DD3-B52F98CE0418}"/>
    <cellStyle name="Normal 11 2 2 2 2 2 5 2" xfId="30022" xr:uid="{DE6FEBB5-5940-4228-B7AF-DFC57C16F1EC}"/>
    <cellStyle name="Normal 11 2 2 2 2 2 6" xfId="20808" xr:uid="{B26EFEA9-5D10-42B2-A554-287B5402AFCD}"/>
    <cellStyle name="Normal 11 2 2 2 2 3" xfId="2887" xr:uid="{2E2CFD83-2738-484A-8AA6-8E4D60923208}"/>
    <cellStyle name="Normal 11 2 2 2 2 3 2" xfId="5078" xr:uid="{771A7746-633E-41BB-8921-08D0AF82162D}"/>
    <cellStyle name="Normal 11 2 2 2 2 3 2 2" xfId="9808" xr:uid="{08DAC833-57C8-43AF-B2F0-8B52ABD693C7}"/>
    <cellStyle name="Normal 11 2 2 2 2 3 2 2 2" xfId="19024" xr:uid="{F04484C2-9B32-4F01-BB15-58ADFF9B7EC3}"/>
    <cellStyle name="Normal 11 2 2 2 2 3 2 2 2 2" xfId="37455" xr:uid="{DA880248-9207-41F8-8EE3-267A443B2ECB}"/>
    <cellStyle name="Normal 11 2 2 2 2 3 2 2 3" xfId="28241" xr:uid="{92F5845B-9387-4D0D-9E32-25356E87FD35}"/>
    <cellStyle name="Normal 11 2 2 2 2 3 2 3" xfId="14302" xr:uid="{FF49B8E7-05E0-4DAC-92D4-D6F85BE20641}"/>
    <cellStyle name="Normal 11 2 2 2 2 3 2 3 2" xfId="32733" xr:uid="{2E32CF97-0844-45EE-B42E-853E645843C7}"/>
    <cellStyle name="Normal 11 2 2 2 2 3 2 4" xfId="23519" xr:uid="{A4F8DC3B-076B-42BB-9BA0-8A0F3EF6C720}"/>
    <cellStyle name="Normal 11 2 2 2 2 3 3" xfId="7473" xr:uid="{1D65B4C4-F7EA-44EA-97DA-6C18CB2A8DA1}"/>
    <cellStyle name="Normal 11 2 2 2 2 3 3 2" xfId="16690" xr:uid="{E121EBE1-B880-47AA-9BF4-EC8022CF8A6B}"/>
    <cellStyle name="Normal 11 2 2 2 2 3 3 2 2" xfId="35121" xr:uid="{CD3FB3FE-897F-4561-A2F9-A1B5EF21C948}"/>
    <cellStyle name="Normal 11 2 2 2 2 3 3 3" xfId="25907" xr:uid="{39AEB039-BCA9-4EC7-A5AA-C3F5B8737EE9}"/>
    <cellStyle name="Normal 11 2 2 2 2 3 4" xfId="12116" xr:uid="{8B96BEE2-52A3-409C-9C02-B676FE791EFF}"/>
    <cellStyle name="Normal 11 2 2 2 2 3 4 2" xfId="30547" xr:uid="{69EF530B-80F8-4966-961E-09B6C24E7DC3}"/>
    <cellStyle name="Normal 11 2 2 2 2 3 5" xfId="21333" xr:uid="{37259505-84BF-4B52-9F9D-DC5D7869280F}"/>
    <cellStyle name="Normal 11 2 2 2 2 4" xfId="4028" xr:uid="{B000ECBC-E56D-42B9-AC7D-F84253FCEF81}"/>
    <cellStyle name="Normal 11 2 2 2 2 4 2" xfId="8758" xr:uid="{F7665A11-6CAD-4E85-B9FD-D295DA0FF287}"/>
    <cellStyle name="Normal 11 2 2 2 2 4 2 2" xfId="17974" xr:uid="{1A9BB0E6-7D75-4D12-802D-FAB2E5085929}"/>
    <cellStyle name="Normal 11 2 2 2 2 4 2 2 2" xfId="36405" xr:uid="{30F295F9-2C9B-4921-A71B-944E4551F5F9}"/>
    <cellStyle name="Normal 11 2 2 2 2 4 2 3" xfId="27191" xr:uid="{654ABABB-65D3-434B-8845-98DC58E538B4}"/>
    <cellStyle name="Normal 11 2 2 2 2 4 3" xfId="13252" xr:uid="{ED797451-72B3-4C4E-9D51-C6E754A76521}"/>
    <cellStyle name="Normal 11 2 2 2 2 4 3 2" xfId="31683" xr:uid="{7C0BD865-57B9-4DEC-9E3C-2AA72524E192}"/>
    <cellStyle name="Normal 11 2 2 2 2 4 4" xfId="22469" xr:uid="{626D013D-77E5-47C3-9DF1-57CBDE03AF2E}"/>
    <cellStyle name="Normal 11 2 2 2 2 5" xfId="6335" xr:uid="{0F59678B-88A3-4EB1-887D-56277D971A4C}"/>
    <cellStyle name="Normal 11 2 2 2 2 5 2" xfId="15552" xr:uid="{5F6643E0-3348-41AD-A597-D555503F53C2}"/>
    <cellStyle name="Normal 11 2 2 2 2 5 2 2" xfId="33983" xr:uid="{A7832C85-4E52-4A77-97B9-B5D675E7C2F1}"/>
    <cellStyle name="Normal 11 2 2 2 2 5 3" xfId="24769" xr:uid="{8918E6F0-713D-43D9-A303-C6840C0E60E6}"/>
    <cellStyle name="Normal 11 2 2 2 2 6" xfId="11066" xr:uid="{5A953554-E294-40E3-B9A9-954E71292F4E}"/>
    <cellStyle name="Normal 11 2 2 2 2 6 2" xfId="29497" xr:uid="{3541B801-3276-4E74-8363-B0683ADADBCD}"/>
    <cellStyle name="Normal 11 2 2 2 2 7" xfId="20283" xr:uid="{7EB2D7A7-2AE4-4473-A88A-926EA7298458}"/>
    <cellStyle name="Normal 11 2 2 2 3" xfId="2007" xr:uid="{4B2B4E3F-B33A-4CE8-8D5F-E89E4139B8C9}"/>
    <cellStyle name="Normal 11 2 2 2 3 2" xfId="2530" xr:uid="{70CF67FA-20BC-4F99-AB4F-2A811DDA7D12}"/>
    <cellStyle name="Normal 11 2 2 2 3 2 2" xfId="3580" xr:uid="{BD4D85A3-7F51-4388-8AF1-0DA2E4613BFF}"/>
    <cellStyle name="Normal 11 2 2 2 3 2 2 2" xfId="5771" xr:uid="{C305C3C8-4C0D-462F-82E8-57BDF7FA1571}"/>
    <cellStyle name="Normal 11 2 2 2 3 2 2 2 2" xfId="10501" xr:uid="{A6AF18EB-A2A6-4C56-B429-61281F900909}"/>
    <cellStyle name="Normal 11 2 2 2 3 2 2 2 2 2" xfId="19717" xr:uid="{2B4F17A2-621A-418A-966C-6583129B32DF}"/>
    <cellStyle name="Normal 11 2 2 2 3 2 2 2 2 2 2" xfId="38148" xr:uid="{57547869-6866-4368-A690-310787735882}"/>
    <cellStyle name="Normal 11 2 2 2 3 2 2 2 2 3" xfId="28934" xr:uid="{5B3426C3-3528-412A-80BC-FFDB6BDA02E7}"/>
    <cellStyle name="Normal 11 2 2 2 3 2 2 2 3" xfId="14995" xr:uid="{F900E2CE-A4A6-43B2-9804-E300E45F8114}"/>
    <cellStyle name="Normal 11 2 2 2 3 2 2 2 3 2" xfId="33426" xr:uid="{9936C11F-09D4-47A2-BB5D-E1E01987364D}"/>
    <cellStyle name="Normal 11 2 2 2 3 2 2 2 4" xfId="24212" xr:uid="{3D521B20-ABAF-4B71-B49B-8F82167F039E}"/>
    <cellStyle name="Normal 11 2 2 2 3 2 2 3" xfId="8166" xr:uid="{ADA2BADD-54A0-4DBB-B9B4-7D63100552F7}"/>
    <cellStyle name="Normal 11 2 2 2 3 2 2 3 2" xfId="17383" xr:uid="{A338EF4F-AFE9-4DCC-9432-F3B1AC5C9682}"/>
    <cellStyle name="Normal 11 2 2 2 3 2 2 3 2 2" xfId="35814" xr:uid="{A102849E-38B3-4A5A-8E39-3FE526581A54}"/>
    <cellStyle name="Normal 11 2 2 2 3 2 2 3 3" xfId="26600" xr:uid="{8E77F784-511A-4AA2-9A37-2765CA6E78A0}"/>
    <cellStyle name="Normal 11 2 2 2 3 2 2 4" xfId="12809" xr:uid="{AC3EF096-FF14-4414-A888-39E386EA6FA8}"/>
    <cellStyle name="Normal 11 2 2 2 3 2 2 4 2" xfId="31240" xr:uid="{01214813-9AAF-45AC-857A-EC278AC8FF66}"/>
    <cellStyle name="Normal 11 2 2 2 3 2 2 5" xfId="22026" xr:uid="{6727EF3C-F859-40AA-AF41-44788A75CA04}"/>
    <cellStyle name="Normal 11 2 2 2 3 2 3" xfId="4721" xr:uid="{9E568E2C-9C9D-4730-83D7-A33B65A36F8B}"/>
    <cellStyle name="Normal 11 2 2 2 3 2 3 2" xfId="9451" xr:uid="{56DC0548-1884-4E6F-85EF-12AD4295DA9F}"/>
    <cellStyle name="Normal 11 2 2 2 3 2 3 2 2" xfId="18667" xr:uid="{67519326-DDEB-481F-AAF1-1F8E7BC60122}"/>
    <cellStyle name="Normal 11 2 2 2 3 2 3 2 2 2" xfId="37098" xr:uid="{EC790527-3077-45B7-84C4-9D41D9188758}"/>
    <cellStyle name="Normal 11 2 2 2 3 2 3 2 3" xfId="27884" xr:uid="{1FEC5707-9FE1-4693-9F84-65301F4DCC30}"/>
    <cellStyle name="Normal 11 2 2 2 3 2 3 3" xfId="13945" xr:uid="{1D0095D3-FCAE-496E-B1BC-DD0895DB4AC1}"/>
    <cellStyle name="Normal 11 2 2 2 3 2 3 3 2" xfId="32376" xr:uid="{76D8078B-F1EB-4F08-A71C-75C373B21B2C}"/>
    <cellStyle name="Normal 11 2 2 2 3 2 3 4" xfId="23162" xr:uid="{13BC828C-74CB-4E4E-AEDD-300851CCE775}"/>
    <cellStyle name="Normal 11 2 2 2 3 2 4" xfId="7043" xr:uid="{DF6F05B5-42D5-4109-8B21-7B0FD324E5B7}"/>
    <cellStyle name="Normal 11 2 2 2 3 2 4 2" xfId="16260" xr:uid="{5A5AAD6E-5375-4004-811E-7267EE48DA54}"/>
    <cellStyle name="Normal 11 2 2 2 3 2 4 2 2" xfId="34691" xr:uid="{94B6D609-F3C4-430B-8A24-6756DE76E539}"/>
    <cellStyle name="Normal 11 2 2 2 3 2 4 3" xfId="25477" xr:uid="{F4DE76BC-679A-43A6-8DBC-C25B6BCE1CF3}"/>
    <cellStyle name="Normal 11 2 2 2 3 2 5" xfId="11759" xr:uid="{809867B9-0B5A-455E-9BDF-8690BDEAD7B4}"/>
    <cellStyle name="Normal 11 2 2 2 3 2 5 2" xfId="30190" xr:uid="{8D6FFEE1-690E-4AC4-894A-D04CB4DB53C0}"/>
    <cellStyle name="Normal 11 2 2 2 3 2 6" xfId="20976" xr:uid="{C1E9D426-C260-41F7-BF31-D6241AD60C74}"/>
    <cellStyle name="Normal 11 2 2 2 3 3" xfId="3055" xr:uid="{2CE5C905-1878-4A1A-9DE6-832B35241735}"/>
    <cellStyle name="Normal 11 2 2 2 3 3 2" xfId="5246" xr:uid="{9332AD14-7CC1-406A-AEDD-E2C76A883D93}"/>
    <cellStyle name="Normal 11 2 2 2 3 3 2 2" xfId="9976" xr:uid="{384135C6-D565-425C-B851-E62D51F5110C}"/>
    <cellStyle name="Normal 11 2 2 2 3 3 2 2 2" xfId="19192" xr:uid="{03C8FADB-71B7-429A-B164-02F03F5940CC}"/>
    <cellStyle name="Normal 11 2 2 2 3 3 2 2 2 2" xfId="37623" xr:uid="{F79A3459-27A8-4595-B85C-D746ECB5C0B3}"/>
    <cellStyle name="Normal 11 2 2 2 3 3 2 2 3" xfId="28409" xr:uid="{5FCEE170-0E67-4BD4-9DB2-E135B4F93D66}"/>
    <cellStyle name="Normal 11 2 2 2 3 3 2 3" xfId="14470" xr:uid="{CFDBC611-D1B0-4F4F-ACA5-3559B72E4A7A}"/>
    <cellStyle name="Normal 11 2 2 2 3 3 2 3 2" xfId="32901" xr:uid="{8106891E-225A-431A-8729-41FA61B244D2}"/>
    <cellStyle name="Normal 11 2 2 2 3 3 2 4" xfId="23687" xr:uid="{F0C280F0-808B-43C1-882B-363EA93040E8}"/>
    <cellStyle name="Normal 11 2 2 2 3 3 3" xfId="7641" xr:uid="{0E748107-077D-452C-88E8-E843F6A1197A}"/>
    <cellStyle name="Normal 11 2 2 2 3 3 3 2" xfId="16858" xr:uid="{B73789D3-63C7-4A69-85AB-BA5749EFC9E6}"/>
    <cellStyle name="Normal 11 2 2 2 3 3 3 2 2" xfId="35289" xr:uid="{3CC6B10E-5052-445D-B177-071937171F54}"/>
    <cellStyle name="Normal 11 2 2 2 3 3 3 3" xfId="26075" xr:uid="{0C85D912-7E9D-40AD-8FF2-3D55F45E7039}"/>
    <cellStyle name="Normal 11 2 2 2 3 3 4" xfId="12284" xr:uid="{A47AE216-CB25-46BF-91D3-5848258E9460}"/>
    <cellStyle name="Normal 11 2 2 2 3 3 4 2" xfId="30715" xr:uid="{223D561A-DEB4-408D-A20F-B3790A5F071D}"/>
    <cellStyle name="Normal 11 2 2 2 3 3 5" xfId="21501" xr:uid="{656D6D6B-8889-46B8-8C69-093D86D50D15}"/>
    <cellStyle name="Normal 11 2 2 2 3 4" xfId="4196" xr:uid="{B5D5CC17-5238-4064-B74F-2A4F71E8F33A}"/>
    <cellStyle name="Normal 11 2 2 2 3 4 2" xfId="8926" xr:uid="{83B56E8B-8E6A-4B8C-83EF-CCFC59D3493C}"/>
    <cellStyle name="Normal 11 2 2 2 3 4 2 2" xfId="18142" xr:uid="{A7B078EC-5522-4D8D-88CD-95C426FA3D0C}"/>
    <cellStyle name="Normal 11 2 2 2 3 4 2 2 2" xfId="36573" xr:uid="{57F5F533-38B8-48F1-BBB5-4297A2E5F8F4}"/>
    <cellStyle name="Normal 11 2 2 2 3 4 2 3" xfId="27359" xr:uid="{FA6C87E1-4187-4ED1-AE4D-FC48B3313B94}"/>
    <cellStyle name="Normal 11 2 2 2 3 4 3" xfId="13420" xr:uid="{9E0B31B7-BEE8-4D12-B5E2-75A4BEC02817}"/>
    <cellStyle name="Normal 11 2 2 2 3 4 3 2" xfId="31851" xr:uid="{69E7B8EF-7713-4D1D-BB7E-5EE0356BCEA7}"/>
    <cellStyle name="Normal 11 2 2 2 3 4 4" xfId="22637" xr:uid="{35DF9C18-0999-4F8E-BFCE-40A9D741932F}"/>
    <cellStyle name="Normal 11 2 2 2 3 5" xfId="6503" xr:uid="{D63AADB3-1AA6-4295-B25E-A475A94516A5}"/>
    <cellStyle name="Normal 11 2 2 2 3 5 2" xfId="15720" xr:uid="{ED93F86C-5861-4183-84DF-E67A86174484}"/>
    <cellStyle name="Normal 11 2 2 2 3 5 2 2" xfId="34151" xr:uid="{CD7AF8F4-9261-49B9-9940-192996F44AE7}"/>
    <cellStyle name="Normal 11 2 2 2 3 5 3" xfId="24937" xr:uid="{77AC76A6-5302-45D3-A77A-76669D171302}"/>
    <cellStyle name="Normal 11 2 2 2 3 6" xfId="11234" xr:uid="{541DCC22-401D-4AB8-9EFD-0A3258FF2DDF}"/>
    <cellStyle name="Normal 11 2 2 2 3 6 2" xfId="29665" xr:uid="{A72A7B57-C183-4D41-851F-61D1B0389BAF}"/>
    <cellStyle name="Normal 11 2 2 2 3 7" xfId="20451" xr:uid="{AAE6281F-214D-4678-A52F-D2061ACF121C}"/>
    <cellStyle name="Normal 11 2 2 2 4" xfId="2198" xr:uid="{2616369A-807B-4A79-A1F5-E6E84F668659}"/>
    <cellStyle name="Normal 11 2 2 2 4 2" xfId="3246" xr:uid="{A40374A8-C4EF-4E98-8D31-B3B8B4258C4B}"/>
    <cellStyle name="Normal 11 2 2 2 4 2 2" xfId="5437" xr:uid="{08DDE535-CA1C-409C-9D44-105C5D79DD54}"/>
    <cellStyle name="Normal 11 2 2 2 4 2 2 2" xfId="10167" xr:uid="{27E68BE7-255C-4DAA-B846-ADE5D04FBE0B}"/>
    <cellStyle name="Normal 11 2 2 2 4 2 2 2 2" xfId="19383" xr:uid="{50C1AD48-2359-4D35-86A3-D0C322E4EFCD}"/>
    <cellStyle name="Normal 11 2 2 2 4 2 2 2 2 2" xfId="37814" xr:uid="{BD9C07DB-C590-4067-AB93-2CD45EF7931D}"/>
    <cellStyle name="Normal 11 2 2 2 4 2 2 2 3" xfId="28600" xr:uid="{C6C2686C-371C-4B65-81BC-E84B00CCC804}"/>
    <cellStyle name="Normal 11 2 2 2 4 2 2 3" xfId="14661" xr:uid="{1C9215F0-0A49-4B50-9216-60BA0DFBA828}"/>
    <cellStyle name="Normal 11 2 2 2 4 2 2 3 2" xfId="33092" xr:uid="{79FFA710-8D59-4431-8A90-4E2A46FFAAB0}"/>
    <cellStyle name="Normal 11 2 2 2 4 2 2 4" xfId="23878" xr:uid="{B1F7DF2A-61FA-4DBF-AB9F-40D2B98B115D}"/>
    <cellStyle name="Normal 11 2 2 2 4 2 3" xfId="7832" xr:uid="{6A538B31-FADB-40CA-8C06-BAB8F61E0E74}"/>
    <cellStyle name="Normal 11 2 2 2 4 2 3 2" xfId="17049" xr:uid="{6E09CABC-48BB-479C-8F06-C4EEDB141898}"/>
    <cellStyle name="Normal 11 2 2 2 4 2 3 2 2" xfId="35480" xr:uid="{23F013E9-E2B2-4424-B842-33C79AEB6E74}"/>
    <cellStyle name="Normal 11 2 2 2 4 2 3 3" xfId="26266" xr:uid="{EEF8C6D4-E0E0-455C-8B4F-2849228F7E8A}"/>
    <cellStyle name="Normal 11 2 2 2 4 2 4" xfId="12475" xr:uid="{B7FC5A87-49E8-441A-A3C9-C4DDCD47DA39}"/>
    <cellStyle name="Normal 11 2 2 2 4 2 4 2" xfId="30906" xr:uid="{23E82521-2E8B-47D7-8B93-02E9A9A0F88E}"/>
    <cellStyle name="Normal 11 2 2 2 4 2 5" xfId="21692" xr:uid="{358EF320-5D16-4E32-A6D4-63EA9A176B6F}"/>
    <cellStyle name="Normal 11 2 2 2 4 3" xfId="4387" xr:uid="{186BAD76-01EB-473D-8D77-ABF1D26F70DA}"/>
    <cellStyle name="Normal 11 2 2 2 4 3 2" xfId="9117" xr:uid="{8EBA71F1-3DF1-4155-A117-D5DB1EC9D860}"/>
    <cellStyle name="Normal 11 2 2 2 4 3 2 2" xfId="18333" xr:uid="{F1E9E36B-08BF-46A2-A7FE-F9AA29E42AA7}"/>
    <cellStyle name="Normal 11 2 2 2 4 3 2 2 2" xfId="36764" xr:uid="{C3FFA303-10FB-4639-979D-5B408EC44C52}"/>
    <cellStyle name="Normal 11 2 2 2 4 3 2 3" xfId="27550" xr:uid="{F3C664FA-7207-49F9-A2FE-916C544AA55C}"/>
    <cellStyle name="Normal 11 2 2 2 4 3 3" xfId="13611" xr:uid="{A7E500E8-3898-407A-8D52-AA8518499E6D}"/>
    <cellStyle name="Normal 11 2 2 2 4 3 3 2" xfId="32042" xr:uid="{8738AF7F-1563-4631-B633-D3C78E31F8F1}"/>
    <cellStyle name="Normal 11 2 2 2 4 3 4" xfId="22828" xr:uid="{129B25B9-6F3D-42CD-A95E-7F55802079EF}"/>
    <cellStyle name="Normal 11 2 2 2 4 4" xfId="6709" xr:uid="{35DD95AD-4186-4956-A351-54C0A9A86375}"/>
    <cellStyle name="Normal 11 2 2 2 4 4 2" xfId="15926" xr:uid="{0E47B161-EEEC-4F9A-98DE-6536963C5437}"/>
    <cellStyle name="Normal 11 2 2 2 4 4 2 2" xfId="34357" xr:uid="{96DD9409-4241-4B30-BE14-2F61A7BF9FAA}"/>
    <cellStyle name="Normal 11 2 2 2 4 4 3" xfId="25143" xr:uid="{D18190E9-F0D2-4701-A924-5F035473CBEF}"/>
    <cellStyle name="Normal 11 2 2 2 4 5" xfId="11425" xr:uid="{0B49FAB9-CEBC-46F0-AD3F-A9DEC1CDD47E}"/>
    <cellStyle name="Normal 11 2 2 2 4 5 2" xfId="29856" xr:uid="{2FE10E7A-1834-44F2-98E6-16995C301D57}"/>
    <cellStyle name="Normal 11 2 2 2 4 6" xfId="20642" xr:uid="{65CE841A-F4E1-4472-AE50-3C16394B878C}"/>
    <cellStyle name="Normal 11 2 2 2 5" xfId="2723" xr:uid="{DF24F210-1395-4481-B5A5-CB880E9E422E}"/>
    <cellStyle name="Normal 11 2 2 2 5 2" xfId="4912" xr:uid="{C3C278FC-8626-43B1-B1C7-D43EAA67DCAD}"/>
    <cellStyle name="Normal 11 2 2 2 5 2 2" xfId="9642" xr:uid="{F4701DA6-A62A-4BE4-9155-0BD518C7C99E}"/>
    <cellStyle name="Normal 11 2 2 2 5 2 2 2" xfId="18858" xr:uid="{C591BAC4-BFC5-4235-B86F-10EF8F2C56EB}"/>
    <cellStyle name="Normal 11 2 2 2 5 2 2 2 2" xfId="37289" xr:uid="{A968B3E4-B430-4943-AE43-01DFA795426B}"/>
    <cellStyle name="Normal 11 2 2 2 5 2 2 3" xfId="28075" xr:uid="{E7B20518-A8E1-489B-8809-548C88946D64}"/>
    <cellStyle name="Normal 11 2 2 2 5 2 3" xfId="14136" xr:uid="{223AD49E-D0C6-460C-9B30-BE1FE0517967}"/>
    <cellStyle name="Normal 11 2 2 2 5 2 3 2" xfId="32567" xr:uid="{630FC802-4762-4952-BEC5-5743D73E68DC}"/>
    <cellStyle name="Normal 11 2 2 2 5 2 4" xfId="23353" xr:uid="{D02B55C6-F8EA-4AD7-8F20-712D1A4AA993}"/>
    <cellStyle name="Normal 11 2 2 2 5 3" xfId="7307" xr:uid="{9489669F-5DB1-42B6-995B-68B47DF657AE}"/>
    <cellStyle name="Normal 11 2 2 2 5 3 2" xfId="16524" xr:uid="{EABFD31C-1A5C-42F3-BAC6-B5F815CF3ACD}"/>
    <cellStyle name="Normal 11 2 2 2 5 3 2 2" xfId="34955" xr:uid="{1368DC3E-41F9-425F-9C96-90C31363E6A4}"/>
    <cellStyle name="Normal 11 2 2 2 5 3 3" xfId="25741" xr:uid="{AA80AA31-20FE-43DB-ADED-DE6EFA902C4C}"/>
    <cellStyle name="Normal 11 2 2 2 5 4" xfId="11950" xr:uid="{1EBA29DC-B37E-4EE0-9CE1-5E28B6C5339C}"/>
    <cellStyle name="Normal 11 2 2 2 5 4 2" xfId="30381" xr:uid="{7C4CDBE8-CAF2-4E7E-9F33-01BC7E037645}"/>
    <cellStyle name="Normal 11 2 2 2 5 5" xfId="21167" xr:uid="{3F8D85C3-B355-4D23-ADBC-ABA1F06221CE}"/>
    <cellStyle name="Normal 11 2 2 2 6" xfId="3863" xr:uid="{72484053-258C-4BA6-91E6-EEE04CB5E2E0}"/>
    <cellStyle name="Normal 11 2 2 2 6 2" xfId="8592" xr:uid="{30BE8140-B6DD-46A0-9FE9-0373F61A7044}"/>
    <cellStyle name="Normal 11 2 2 2 6 2 2" xfId="17808" xr:uid="{183A0E28-F908-43E4-A0E0-D95277B56FC7}"/>
    <cellStyle name="Normal 11 2 2 2 6 2 2 2" xfId="36239" xr:uid="{F424FE3F-1775-450A-A358-4DCD1D906EAD}"/>
    <cellStyle name="Normal 11 2 2 2 6 2 3" xfId="27025" xr:uid="{DDF3DFFC-C3AE-4157-B9DB-99199FD5455D}"/>
    <cellStyle name="Normal 11 2 2 2 6 3" xfId="13086" xr:uid="{153CC2C7-1DFA-4F1F-94B5-81E798C5468B}"/>
    <cellStyle name="Normal 11 2 2 2 6 3 2" xfId="31517" xr:uid="{80DAC429-2527-4848-AA6C-900CA9EC27B8}"/>
    <cellStyle name="Normal 11 2 2 2 6 4" xfId="22303" xr:uid="{652FE82C-106A-4683-B929-C09AF4CF6312}"/>
    <cellStyle name="Normal 11 2 2 2 7" xfId="6169" xr:uid="{C0739DA1-95A5-4781-B73D-38B31EA4FA20}"/>
    <cellStyle name="Normal 11 2 2 2 7 2" xfId="15386" xr:uid="{56A8B92E-1EBD-4C86-BA78-B46C6CB16C9E}"/>
    <cellStyle name="Normal 11 2 2 2 7 2 2" xfId="33817" xr:uid="{40317D94-6A68-4DD2-B29A-161972B9E8CB}"/>
    <cellStyle name="Normal 11 2 2 2 7 3" xfId="24603" xr:uid="{9C62EFA7-16E9-44C6-A93B-2AC0D660C87A}"/>
    <cellStyle name="Normal 11 2 2 2 8" xfId="10900" xr:uid="{0395E2D9-9EE7-4B04-870C-F1B4442D2753}"/>
    <cellStyle name="Normal 11 2 2 2 8 2" xfId="29331" xr:uid="{55878F4E-407A-4204-BC27-28430EC243CF}"/>
    <cellStyle name="Normal 11 2 2 2 9" xfId="20117" xr:uid="{9FF4CF95-FC23-46ED-9951-8CD0DE6517ED}"/>
    <cellStyle name="Normal 11 2 2 3" xfId="1728" xr:uid="{285FD824-9853-45A8-BA73-09E3863058A0}"/>
    <cellStyle name="Normal 11 2 2 3 2" xfId="1893" xr:uid="{8C9C87B6-CB42-4698-B6E1-457D57E78ACC}"/>
    <cellStyle name="Normal 11 2 2 3 2 2" xfId="2416" xr:uid="{872DE6CF-7FFE-42C6-8B23-0A79F485E475}"/>
    <cellStyle name="Normal 11 2 2 3 2 2 2" xfId="3466" xr:uid="{6750F70E-7BC1-464E-942F-4904A6B98993}"/>
    <cellStyle name="Normal 11 2 2 3 2 2 2 2" xfId="5657" xr:uid="{5FB5EE86-1379-4DA6-87AE-44638A9C116D}"/>
    <cellStyle name="Normal 11 2 2 3 2 2 2 2 2" xfId="10387" xr:uid="{BBA2534C-9648-4DDB-96B6-B07B0AF2310E}"/>
    <cellStyle name="Normal 11 2 2 3 2 2 2 2 2 2" xfId="19603" xr:uid="{25D1DE28-953A-4E40-BC22-1E5F5C13E486}"/>
    <cellStyle name="Normal 11 2 2 3 2 2 2 2 2 2 2" xfId="38034" xr:uid="{5E5E0B68-1B2C-403F-A555-A85CE89EFA9E}"/>
    <cellStyle name="Normal 11 2 2 3 2 2 2 2 2 3" xfId="28820" xr:uid="{2D444121-7398-4FE2-8775-175A74C930E8}"/>
    <cellStyle name="Normal 11 2 2 3 2 2 2 2 3" xfId="14881" xr:uid="{B3073F39-E7F2-4D7B-99FA-2BD49AB787DA}"/>
    <cellStyle name="Normal 11 2 2 3 2 2 2 2 3 2" xfId="33312" xr:uid="{29F84380-AE81-4467-9786-6AF3B0B83D43}"/>
    <cellStyle name="Normal 11 2 2 3 2 2 2 2 4" xfId="24098" xr:uid="{D2D547BF-70C4-4548-AC77-9CC2B5D0A3F0}"/>
    <cellStyle name="Normal 11 2 2 3 2 2 2 3" xfId="8052" xr:uid="{6B27C2F9-9404-449E-8815-65E7F8877085}"/>
    <cellStyle name="Normal 11 2 2 3 2 2 2 3 2" xfId="17269" xr:uid="{46D88279-3800-4822-9F0B-9074540D3EB7}"/>
    <cellStyle name="Normal 11 2 2 3 2 2 2 3 2 2" xfId="35700" xr:uid="{5009F569-4FA6-4D0B-B651-1BE9B44D1B75}"/>
    <cellStyle name="Normal 11 2 2 3 2 2 2 3 3" xfId="26486" xr:uid="{BF109718-2575-44A4-B3F4-C606D936B5F1}"/>
    <cellStyle name="Normal 11 2 2 3 2 2 2 4" xfId="12695" xr:uid="{542AF8B5-C3DC-4877-A868-A1241CB66191}"/>
    <cellStyle name="Normal 11 2 2 3 2 2 2 4 2" xfId="31126" xr:uid="{5E66D959-B1EB-4057-B846-CC9FB97D1B5C}"/>
    <cellStyle name="Normal 11 2 2 3 2 2 2 5" xfId="21912" xr:uid="{90D72942-71A8-4842-A672-E7D1E8F43E49}"/>
    <cellStyle name="Normal 11 2 2 3 2 2 3" xfId="4607" xr:uid="{09D72AF9-9133-43BC-AC68-69916F06C5EE}"/>
    <cellStyle name="Normal 11 2 2 3 2 2 3 2" xfId="9337" xr:uid="{84531BCF-2277-419E-8522-2010C64C3F3D}"/>
    <cellStyle name="Normal 11 2 2 3 2 2 3 2 2" xfId="18553" xr:uid="{532BDEF1-E121-423B-AA18-E72FCDC8951E}"/>
    <cellStyle name="Normal 11 2 2 3 2 2 3 2 2 2" xfId="36984" xr:uid="{A1E5134C-ED77-47B6-A9BB-164040BE7D81}"/>
    <cellStyle name="Normal 11 2 2 3 2 2 3 2 3" xfId="27770" xr:uid="{67BFD04F-ED54-4063-8B87-B3973407ACC1}"/>
    <cellStyle name="Normal 11 2 2 3 2 2 3 3" xfId="13831" xr:uid="{EFD529D3-CC30-4FE6-AD0D-CCE41B37C475}"/>
    <cellStyle name="Normal 11 2 2 3 2 2 3 3 2" xfId="32262" xr:uid="{9C0283B5-C21B-4B05-99FD-25C23AD52262}"/>
    <cellStyle name="Normal 11 2 2 3 2 2 3 4" xfId="23048" xr:uid="{3B895EC5-F487-4AA3-82FE-89EBBE17C332}"/>
    <cellStyle name="Normal 11 2 2 3 2 2 4" xfId="6929" xr:uid="{FCA43613-753D-42E8-88DB-A3DF8F87E9BB}"/>
    <cellStyle name="Normal 11 2 2 3 2 2 4 2" xfId="16146" xr:uid="{95F9851C-1677-4C0D-A0A4-998159F363DA}"/>
    <cellStyle name="Normal 11 2 2 3 2 2 4 2 2" xfId="34577" xr:uid="{C8658ACF-52B6-4C5B-A50D-121DC4AEE739}"/>
    <cellStyle name="Normal 11 2 2 3 2 2 4 3" xfId="25363" xr:uid="{A941CD38-EB9F-427A-813D-0E89575CEE3D}"/>
    <cellStyle name="Normal 11 2 2 3 2 2 5" xfId="11645" xr:uid="{1F1114EA-30D6-49F0-9402-111411A05827}"/>
    <cellStyle name="Normal 11 2 2 3 2 2 5 2" xfId="30076" xr:uid="{9E896B5A-5C4E-475A-A802-AB5B5AD2910D}"/>
    <cellStyle name="Normal 11 2 2 3 2 2 6" xfId="20862" xr:uid="{75863A54-B57E-4CC8-B580-2CF13DC2A796}"/>
    <cellStyle name="Normal 11 2 2 3 2 3" xfId="2941" xr:uid="{7A9BB1A6-384B-415F-AA9B-7141EADB3E3F}"/>
    <cellStyle name="Normal 11 2 2 3 2 3 2" xfId="5132" xr:uid="{A7B12BA3-1F72-44DF-B850-D6E7E841F5C9}"/>
    <cellStyle name="Normal 11 2 2 3 2 3 2 2" xfId="9862" xr:uid="{47725580-CACA-46B7-8F9F-620458205842}"/>
    <cellStyle name="Normal 11 2 2 3 2 3 2 2 2" xfId="19078" xr:uid="{38B832FE-69AB-46B0-AB3D-31257FCE2F8F}"/>
    <cellStyle name="Normal 11 2 2 3 2 3 2 2 2 2" xfId="37509" xr:uid="{0DD7AF75-9897-4DB6-9404-E7BA7D957851}"/>
    <cellStyle name="Normal 11 2 2 3 2 3 2 2 3" xfId="28295" xr:uid="{13C355F4-8E0E-47C8-868E-544DD5267361}"/>
    <cellStyle name="Normal 11 2 2 3 2 3 2 3" xfId="14356" xr:uid="{0E913329-84F6-4B38-8936-E60DAC7495E1}"/>
    <cellStyle name="Normal 11 2 2 3 2 3 2 3 2" xfId="32787" xr:uid="{117CF9DA-8948-453B-A4BA-2376D63C6B5A}"/>
    <cellStyle name="Normal 11 2 2 3 2 3 2 4" xfId="23573" xr:uid="{975B0462-223B-45DD-B6FC-58DE510EE2EB}"/>
    <cellStyle name="Normal 11 2 2 3 2 3 3" xfId="7527" xr:uid="{984E7313-56DF-45B8-8597-5A410618373E}"/>
    <cellStyle name="Normal 11 2 2 3 2 3 3 2" xfId="16744" xr:uid="{6E517179-C785-4E0D-B845-E2F769609C8A}"/>
    <cellStyle name="Normal 11 2 2 3 2 3 3 2 2" xfId="35175" xr:uid="{B8CADAFC-CD8D-4DAC-93E9-B20F34FCD520}"/>
    <cellStyle name="Normal 11 2 2 3 2 3 3 3" xfId="25961" xr:uid="{EB631122-C487-4693-9918-0CCD5F46AB7B}"/>
    <cellStyle name="Normal 11 2 2 3 2 3 4" xfId="12170" xr:uid="{55884F45-1AE1-44E4-8183-43AD505BC8F4}"/>
    <cellStyle name="Normal 11 2 2 3 2 3 4 2" xfId="30601" xr:uid="{1E991A49-6BA0-45B5-B726-AB28E9B609C7}"/>
    <cellStyle name="Normal 11 2 2 3 2 3 5" xfId="21387" xr:uid="{686136B9-B8D7-4819-8890-C4933AFB76D1}"/>
    <cellStyle name="Normal 11 2 2 3 2 4" xfId="4082" xr:uid="{AB6F2005-ED2F-47E8-B12B-137BD80F8533}"/>
    <cellStyle name="Normal 11 2 2 3 2 4 2" xfId="8812" xr:uid="{2399EFF6-4095-40FA-87AB-91E3599626BC}"/>
    <cellStyle name="Normal 11 2 2 3 2 4 2 2" xfId="18028" xr:uid="{912E8B5B-8996-4153-91F0-DE4D796E004B}"/>
    <cellStyle name="Normal 11 2 2 3 2 4 2 2 2" xfId="36459" xr:uid="{E43C5418-65BA-4252-8ADB-38A142455D96}"/>
    <cellStyle name="Normal 11 2 2 3 2 4 2 3" xfId="27245" xr:uid="{F5B628C1-143E-40CC-9C1C-020B3E3554A6}"/>
    <cellStyle name="Normal 11 2 2 3 2 4 3" xfId="13306" xr:uid="{3A2EB7BC-0A06-4DAE-9B29-367D32B49812}"/>
    <cellStyle name="Normal 11 2 2 3 2 4 3 2" xfId="31737" xr:uid="{10AB27BD-0294-449D-A05B-911F51176E9E}"/>
    <cellStyle name="Normal 11 2 2 3 2 4 4" xfId="22523" xr:uid="{39022559-8137-4085-99DE-B1A75FCFE22C}"/>
    <cellStyle name="Normal 11 2 2 3 2 5" xfId="6389" xr:uid="{7710F39F-E09B-4D91-9E8A-DD72CE2F529C}"/>
    <cellStyle name="Normal 11 2 2 3 2 5 2" xfId="15606" xr:uid="{DFDF6350-27A7-4628-8923-91C73EA6C979}"/>
    <cellStyle name="Normal 11 2 2 3 2 5 2 2" xfId="34037" xr:uid="{EFDAC398-8706-4127-9ECA-C06C2E74B53F}"/>
    <cellStyle name="Normal 11 2 2 3 2 5 3" xfId="24823" xr:uid="{38BBA381-109A-4D64-831A-27F16AFA0620}"/>
    <cellStyle name="Normal 11 2 2 3 2 6" xfId="11120" xr:uid="{EB9E2425-6106-457E-AA66-AEE1761D62F7}"/>
    <cellStyle name="Normal 11 2 2 3 2 6 2" xfId="29551" xr:uid="{835C5D6B-975E-413F-AB35-18638B450FBB}"/>
    <cellStyle name="Normal 11 2 2 3 2 7" xfId="20337" xr:uid="{5B760F82-9898-4675-BAB5-AA5462E67B68}"/>
    <cellStyle name="Normal 11 2 2 3 3" xfId="2061" xr:uid="{90A8CCCA-73B1-457C-9F8F-3FEF6C3AA880}"/>
    <cellStyle name="Normal 11 2 2 3 3 2" xfId="2584" xr:uid="{ED859740-89F7-486D-895E-A40E925B1889}"/>
    <cellStyle name="Normal 11 2 2 3 3 2 2" xfId="3634" xr:uid="{7619F6D5-93DD-480A-AEE6-F3927B9E6ACD}"/>
    <cellStyle name="Normal 11 2 2 3 3 2 2 2" xfId="5825" xr:uid="{9EF32394-9605-48D5-BB60-A52E411735E4}"/>
    <cellStyle name="Normal 11 2 2 3 3 2 2 2 2" xfId="10555" xr:uid="{E68AC04E-230B-4DE2-9465-4CD02E76E0A7}"/>
    <cellStyle name="Normal 11 2 2 3 3 2 2 2 2 2" xfId="19771" xr:uid="{AF752DD3-6961-4462-9ECE-49FA629C79F5}"/>
    <cellStyle name="Normal 11 2 2 3 3 2 2 2 2 2 2" xfId="38202" xr:uid="{D631E83F-C248-4E71-8E0A-CF01BCCBB314}"/>
    <cellStyle name="Normal 11 2 2 3 3 2 2 2 2 3" xfId="28988" xr:uid="{D951B4AF-9228-4892-9822-13D3B020340E}"/>
    <cellStyle name="Normal 11 2 2 3 3 2 2 2 3" xfId="15049" xr:uid="{7880F488-F7D2-45E1-8E20-491892E96F03}"/>
    <cellStyle name="Normal 11 2 2 3 3 2 2 2 3 2" xfId="33480" xr:uid="{100CDEF3-AB7A-4343-8116-39E65F29DC69}"/>
    <cellStyle name="Normal 11 2 2 3 3 2 2 2 4" xfId="24266" xr:uid="{A9A0D15F-786E-4E54-8FF4-D3C889FA0236}"/>
    <cellStyle name="Normal 11 2 2 3 3 2 2 3" xfId="8220" xr:uid="{BD172426-207B-4697-95CC-850200C39686}"/>
    <cellStyle name="Normal 11 2 2 3 3 2 2 3 2" xfId="17437" xr:uid="{8B04B19A-164E-41FC-BFFF-98ED0711BBF8}"/>
    <cellStyle name="Normal 11 2 2 3 3 2 2 3 2 2" xfId="35868" xr:uid="{468442BF-FCF9-4093-9BEE-B48992B00698}"/>
    <cellStyle name="Normal 11 2 2 3 3 2 2 3 3" xfId="26654" xr:uid="{FA21E8BC-01E5-4C7E-A716-237A547229DD}"/>
    <cellStyle name="Normal 11 2 2 3 3 2 2 4" xfId="12863" xr:uid="{0FEEF5F0-6D96-474C-B027-2AF67FA15FB6}"/>
    <cellStyle name="Normal 11 2 2 3 3 2 2 4 2" xfId="31294" xr:uid="{A4CCFD3C-2110-4B04-B803-A715AE4CDE43}"/>
    <cellStyle name="Normal 11 2 2 3 3 2 2 5" xfId="22080" xr:uid="{39CE7E5F-6510-4857-8B2E-62B6F6BA22A7}"/>
    <cellStyle name="Normal 11 2 2 3 3 2 3" xfId="4775" xr:uid="{064C957A-8B43-4DB9-A355-DD7FA4DD4549}"/>
    <cellStyle name="Normal 11 2 2 3 3 2 3 2" xfId="9505" xr:uid="{EE0DF67B-2542-4083-8CA2-8295A9F4D99B}"/>
    <cellStyle name="Normal 11 2 2 3 3 2 3 2 2" xfId="18721" xr:uid="{EF7261E6-2F72-4AD8-AE12-83C6DB199214}"/>
    <cellStyle name="Normal 11 2 2 3 3 2 3 2 2 2" xfId="37152" xr:uid="{05C8A1A8-E6F0-4537-B38D-7895FBA1713B}"/>
    <cellStyle name="Normal 11 2 2 3 3 2 3 2 3" xfId="27938" xr:uid="{03CD937D-2407-415E-9E37-EB6F4D01F6D4}"/>
    <cellStyle name="Normal 11 2 2 3 3 2 3 3" xfId="13999" xr:uid="{EAA70854-5085-4D22-93F1-256585568E45}"/>
    <cellStyle name="Normal 11 2 2 3 3 2 3 3 2" xfId="32430" xr:uid="{0403AFE8-AA81-466B-84EA-136630B5E162}"/>
    <cellStyle name="Normal 11 2 2 3 3 2 3 4" xfId="23216" xr:uid="{3329747E-CE04-49EA-96D4-12B4A7E0815A}"/>
    <cellStyle name="Normal 11 2 2 3 3 2 4" xfId="7097" xr:uid="{F82477A3-314F-467D-841E-43677ADBFBDA}"/>
    <cellStyle name="Normal 11 2 2 3 3 2 4 2" xfId="16314" xr:uid="{84E92142-0FDE-47C1-892E-2AE6D4A8A97D}"/>
    <cellStyle name="Normal 11 2 2 3 3 2 4 2 2" xfId="34745" xr:uid="{5E5D1F36-02FF-4276-A921-D0C37BE47795}"/>
    <cellStyle name="Normal 11 2 2 3 3 2 4 3" xfId="25531" xr:uid="{BA39E260-6F1A-47BB-9BBA-2FFE79F9BEFD}"/>
    <cellStyle name="Normal 11 2 2 3 3 2 5" xfId="11813" xr:uid="{22143678-DED5-4368-A472-501C69B7AE40}"/>
    <cellStyle name="Normal 11 2 2 3 3 2 5 2" xfId="30244" xr:uid="{2303B78C-1FE7-471F-9F2C-93FC2FE25E71}"/>
    <cellStyle name="Normal 11 2 2 3 3 2 6" xfId="21030" xr:uid="{77A3173A-1AA0-4680-BEED-9EEAC7EB06D3}"/>
    <cellStyle name="Normal 11 2 2 3 3 3" xfId="3109" xr:uid="{0BB4D82C-F14F-4948-91C5-E37046030817}"/>
    <cellStyle name="Normal 11 2 2 3 3 3 2" xfId="5300" xr:uid="{346DCA5E-ECB0-4E09-9326-23A9E9012D14}"/>
    <cellStyle name="Normal 11 2 2 3 3 3 2 2" xfId="10030" xr:uid="{E70EEAFF-A86D-44C0-8C8E-0A00BCED7761}"/>
    <cellStyle name="Normal 11 2 2 3 3 3 2 2 2" xfId="19246" xr:uid="{71A6BE78-19FF-4FAC-88AD-A8A707112BD7}"/>
    <cellStyle name="Normal 11 2 2 3 3 3 2 2 2 2" xfId="37677" xr:uid="{D104F15E-30DA-4678-AE08-74233B27A0C1}"/>
    <cellStyle name="Normal 11 2 2 3 3 3 2 2 3" xfId="28463" xr:uid="{005F1A3F-FB6C-4145-ACE8-6EEA5E1B9013}"/>
    <cellStyle name="Normal 11 2 2 3 3 3 2 3" xfId="14524" xr:uid="{81096A2B-3B5D-490E-9331-A4819839EE38}"/>
    <cellStyle name="Normal 11 2 2 3 3 3 2 3 2" xfId="32955" xr:uid="{C8DF8183-6502-4563-B3D2-4B5704344307}"/>
    <cellStyle name="Normal 11 2 2 3 3 3 2 4" xfId="23741" xr:uid="{F3ECDDD7-6DDA-41DD-88B7-7FDEF91D489D}"/>
    <cellStyle name="Normal 11 2 2 3 3 3 3" xfId="7695" xr:uid="{89AC1B42-3C74-40BE-ADEB-AEDC800C22D7}"/>
    <cellStyle name="Normal 11 2 2 3 3 3 3 2" xfId="16912" xr:uid="{5A69A5FF-109B-4EE0-B5DF-092F1BBC611A}"/>
    <cellStyle name="Normal 11 2 2 3 3 3 3 2 2" xfId="35343" xr:uid="{6F95BF0C-0FD8-4852-86E5-814372887F8B}"/>
    <cellStyle name="Normal 11 2 2 3 3 3 3 3" xfId="26129" xr:uid="{ED119700-4D72-4121-A97F-5045CDF371B0}"/>
    <cellStyle name="Normal 11 2 2 3 3 3 4" xfId="12338" xr:uid="{A690BB13-1398-404E-B94F-59A945B24D7D}"/>
    <cellStyle name="Normal 11 2 2 3 3 3 4 2" xfId="30769" xr:uid="{C846D5F1-DFD8-48B6-B00C-24E5D53E70C9}"/>
    <cellStyle name="Normal 11 2 2 3 3 3 5" xfId="21555" xr:uid="{DEC93B1D-A7B7-470E-A9B8-683CB4F312C3}"/>
    <cellStyle name="Normal 11 2 2 3 3 4" xfId="4250" xr:uid="{2BC38F27-5867-4688-80EE-FAFC41B21319}"/>
    <cellStyle name="Normal 11 2 2 3 3 4 2" xfId="8980" xr:uid="{69BEFE8C-05CD-4524-969C-83958AF6E810}"/>
    <cellStyle name="Normal 11 2 2 3 3 4 2 2" xfId="18196" xr:uid="{0E0E3751-DE41-4DFC-8D04-D4281D2C3C50}"/>
    <cellStyle name="Normal 11 2 2 3 3 4 2 2 2" xfId="36627" xr:uid="{8FEFC56A-CF21-46AB-814E-2D40BE77D69F}"/>
    <cellStyle name="Normal 11 2 2 3 3 4 2 3" xfId="27413" xr:uid="{99B3F07C-47B2-4237-B654-0D398C399D63}"/>
    <cellStyle name="Normal 11 2 2 3 3 4 3" xfId="13474" xr:uid="{3AEEAEA9-155D-4539-915D-5FCEB6D6968D}"/>
    <cellStyle name="Normal 11 2 2 3 3 4 3 2" xfId="31905" xr:uid="{48080C1D-FE50-4856-8303-6B7F6E19BFCD}"/>
    <cellStyle name="Normal 11 2 2 3 3 4 4" xfId="22691" xr:uid="{F13833E0-7030-4AB0-8CCE-763CF93F6ED9}"/>
    <cellStyle name="Normal 11 2 2 3 3 5" xfId="6557" xr:uid="{497353FE-8B9F-4829-ABFC-DCDE5EFBBAD5}"/>
    <cellStyle name="Normal 11 2 2 3 3 5 2" xfId="15774" xr:uid="{806DD3A7-34CA-4DC9-8571-DD71EEC55EAE}"/>
    <cellStyle name="Normal 11 2 2 3 3 5 2 2" xfId="34205" xr:uid="{A3BE31E0-CCB9-4B16-B9EC-983148B1931D}"/>
    <cellStyle name="Normal 11 2 2 3 3 5 3" xfId="24991" xr:uid="{C66FB54E-3AD4-4D43-992D-713ECBF9FF2B}"/>
    <cellStyle name="Normal 11 2 2 3 3 6" xfId="11288" xr:uid="{BB5F43A5-0FB2-4FE2-A05C-57A974185CBF}"/>
    <cellStyle name="Normal 11 2 2 3 3 6 2" xfId="29719" xr:uid="{6F5E55F1-F3CF-46ED-93C5-94536638DB31}"/>
    <cellStyle name="Normal 11 2 2 3 3 7" xfId="20505" xr:uid="{6204CD9E-6580-4F11-AFBA-51AE072DBD6E}"/>
    <cellStyle name="Normal 11 2 2 3 4" xfId="2252" xr:uid="{A36594F3-CCA7-4E5A-9B9F-77E33DE89C80}"/>
    <cellStyle name="Normal 11 2 2 3 4 2" xfId="3300" xr:uid="{03B975D6-AFA9-4C00-AC04-5DC8A667E3A7}"/>
    <cellStyle name="Normal 11 2 2 3 4 2 2" xfId="5491" xr:uid="{2C00161E-751A-4B06-A8E5-F7CE8B5730DF}"/>
    <cellStyle name="Normal 11 2 2 3 4 2 2 2" xfId="10221" xr:uid="{BBB47317-3277-44DC-8FE8-C991FC29AD35}"/>
    <cellStyle name="Normal 11 2 2 3 4 2 2 2 2" xfId="19437" xr:uid="{5D59733C-8960-4E12-85D1-25CA910D05FA}"/>
    <cellStyle name="Normal 11 2 2 3 4 2 2 2 2 2" xfId="37868" xr:uid="{744801A9-7131-4D75-ACA4-AE69690EB56F}"/>
    <cellStyle name="Normal 11 2 2 3 4 2 2 2 3" xfId="28654" xr:uid="{2CECD750-4515-4F78-950B-7B546001E515}"/>
    <cellStyle name="Normal 11 2 2 3 4 2 2 3" xfId="14715" xr:uid="{3910E79C-2F28-4622-B5B9-0B4C90C311E3}"/>
    <cellStyle name="Normal 11 2 2 3 4 2 2 3 2" xfId="33146" xr:uid="{D373A576-D54B-4C16-939B-1A341F6BA9AC}"/>
    <cellStyle name="Normal 11 2 2 3 4 2 2 4" xfId="23932" xr:uid="{1D290DF0-FAE2-463F-9996-4881056AA5FF}"/>
    <cellStyle name="Normal 11 2 2 3 4 2 3" xfId="7886" xr:uid="{B75EC391-2A18-468B-AF1D-7856EC11148B}"/>
    <cellStyle name="Normal 11 2 2 3 4 2 3 2" xfId="17103" xr:uid="{D3559240-70AF-41BC-B789-F02EBB956FC7}"/>
    <cellStyle name="Normal 11 2 2 3 4 2 3 2 2" xfId="35534" xr:uid="{9B2C0BB3-5757-4A2B-B35C-1E8E760434B4}"/>
    <cellStyle name="Normal 11 2 2 3 4 2 3 3" xfId="26320" xr:uid="{F2A504C2-8F7A-44EB-BBA6-925371D4AFE5}"/>
    <cellStyle name="Normal 11 2 2 3 4 2 4" xfId="12529" xr:uid="{C079DEF5-C947-4717-9A69-DE08B6FF0CFD}"/>
    <cellStyle name="Normal 11 2 2 3 4 2 4 2" xfId="30960" xr:uid="{0437D22C-8009-4DE4-8A75-146DD7AFBADD}"/>
    <cellStyle name="Normal 11 2 2 3 4 2 5" xfId="21746" xr:uid="{20C83E2E-18D3-4DA8-9DC9-B679AAE0949D}"/>
    <cellStyle name="Normal 11 2 2 3 4 3" xfId="4441" xr:uid="{0FC4BF3C-E735-4EF5-A480-D26C28D3D6FA}"/>
    <cellStyle name="Normal 11 2 2 3 4 3 2" xfId="9171" xr:uid="{C9BB04A6-A160-42A4-9CE3-CE4D8C974207}"/>
    <cellStyle name="Normal 11 2 2 3 4 3 2 2" xfId="18387" xr:uid="{06DD0B03-D783-44D8-A6C2-02A38569B759}"/>
    <cellStyle name="Normal 11 2 2 3 4 3 2 2 2" xfId="36818" xr:uid="{480A7BDD-09B4-4F87-93A5-85D404936C27}"/>
    <cellStyle name="Normal 11 2 2 3 4 3 2 3" xfId="27604" xr:uid="{638073F6-FB93-4455-A14C-C9F96EE37FC5}"/>
    <cellStyle name="Normal 11 2 2 3 4 3 3" xfId="13665" xr:uid="{3820997D-6563-4DB2-9153-7D30391FFA44}"/>
    <cellStyle name="Normal 11 2 2 3 4 3 3 2" xfId="32096" xr:uid="{D6EEB100-6AA1-444D-B523-B77B45FBE071}"/>
    <cellStyle name="Normal 11 2 2 3 4 3 4" xfId="22882" xr:uid="{32D0505B-3D2C-47BF-BB9B-5158B9AA366A}"/>
    <cellStyle name="Normal 11 2 2 3 4 4" xfId="6763" xr:uid="{57215B54-E3D7-4540-AB2B-FC0320CE40BD}"/>
    <cellStyle name="Normal 11 2 2 3 4 4 2" xfId="15980" xr:uid="{B791AD5A-F9C6-4B82-B0AB-4E8A6D9F48D1}"/>
    <cellStyle name="Normal 11 2 2 3 4 4 2 2" xfId="34411" xr:uid="{A0992AA8-7C37-411F-9411-2F5ACA8A621C}"/>
    <cellStyle name="Normal 11 2 2 3 4 4 3" xfId="25197" xr:uid="{459BD22E-17E3-4878-B671-BF1EC7EDE999}"/>
    <cellStyle name="Normal 11 2 2 3 4 5" xfId="11479" xr:uid="{261D4F4F-90AB-444F-A9B9-2B948D0B3880}"/>
    <cellStyle name="Normal 11 2 2 3 4 5 2" xfId="29910" xr:uid="{79F8B4A0-6B32-4DA1-ACE2-F4E799089BEB}"/>
    <cellStyle name="Normal 11 2 2 3 4 6" xfId="20696" xr:uid="{B0E8015A-B0DC-4702-946D-84FB8D485E73}"/>
    <cellStyle name="Normal 11 2 2 3 5" xfId="2777" xr:uid="{67CFDEFC-C832-46CC-B138-647B1E69324B}"/>
    <cellStyle name="Normal 11 2 2 3 5 2" xfId="4966" xr:uid="{56535AE8-7F51-41D0-B456-3E022C42C16B}"/>
    <cellStyle name="Normal 11 2 2 3 5 2 2" xfId="9696" xr:uid="{A7AB6462-435B-42A1-8626-24E9FE0199A3}"/>
    <cellStyle name="Normal 11 2 2 3 5 2 2 2" xfId="18912" xr:uid="{B6739BAB-E2EA-4D7F-8571-58FA34357997}"/>
    <cellStyle name="Normal 11 2 2 3 5 2 2 2 2" xfId="37343" xr:uid="{DFF50B28-3C5B-44F1-B7C0-B0B85A7BC0DC}"/>
    <cellStyle name="Normal 11 2 2 3 5 2 2 3" xfId="28129" xr:uid="{9FDB7043-72BA-4A68-86CB-82AE476E0CEF}"/>
    <cellStyle name="Normal 11 2 2 3 5 2 3" xfId="14190" xr:uid="{B1B2B88B-4C59-4224-AA3E-15B0A0369CCC}"/>
    <cellStyle name="Normal 11 2 2 3 5 2 3 2" xfId="32621" xr:uid="{0A040900-A19E-482F-AAAF-1213B8777422}"/>
    <cellStyle name="Normal 11 2 2 3 5 2 4" xfId="23407" xr:uid="{33CEA86E-5B29-4D4D-B1FF-912D46A6140D}"/>
    <cellStyle name="Normal 11 2 2 3 5 3" xfId="7361" xr:uid="{0D0CEBFB-D9F9-4F93-9000-AFC712C07CBC}"/>
    <cellStyle name="Normal 11 2 2 3 5 3 2" xfId="16578" xr:uid="{275CDA94-3597-46EF-8A93-147B97AFF985}"/>
    <cellStyle name="Normal 11 2 2 3 5 3 2 2" xfId="35009" xr:uid="{C53FF751-B1CC-464C-AA91-5444F93B5D0D}"/>
    <cellStyle name="Normal 11 2 2 3 5 3 3" xfId="25795" xr:uid="{F439CF80-79D2-4070-9B24-EDD37CDC1601}"/>
    <cellStyle name="Normal 11 2 2 3 5 4" xfId="12004" xr:uid="{2F60A9AA-8FD0-4DA8-99FB-740784B6FCA7}"/>
    <cellStyle name="Normal 11 2 2 3 5 4 2" xfId="30435" xr:uid="{B933685F-94BB-4E0B-B9EE-3C6721113F40}"/>
    <cellStyle name="Normal 11 2 2 3 5 5" xfId="21221" xr:uid="{1CBCC800-40F9-4549-80EF-C9C1A5C6A8E6}"/>
    <cellStyle name="Normal 11 2 2 3 6" xfId="3917" xr:uid="{49DEA747-25B5-4537-BA80-75863684B872}"/>
    <cellStyle name="Normal 11 2 2 3 6 2" xfId="8646" xr:uid="{B5B779DF-0E7F-4359-82C2-A977AB0E0BD7}"/>
    <cellStyle name="Normal 11 2 2 3 6 2 2" xfId="17862" xr:uid="{BAE97970-9BC8-4446-82C5-73AA930301D5}"/>
    <cellStyle name="Normal 11 2 2 3 6 2 2 2" xfId="36293" xr:uid="{EFA4FC82-DF26-49CA-87E5-8C1AD5D2F07D}"/>
    <cellStyle name="Normal 11 2 2 3 6 2 3" xfId="27079" xr:uid="{C4A12A74-7877-4FE8-A876-D7504858C71E}"/>
    <cellStyle name="Normal 11 2 2 3 6 3" xfId="13140" xr:uid="{26DB53DB-BDB4-45A6-A32A-6A98917CE1BC}"/>
    <cellStyle name="Normal 11 2 2 3 6 3 2" xfId="31571" xr:uid="{1FEF6EB5-90BF-41B7-9DE6-F7F0C6F25858}"/>
    <cellStyle name="Normal 11 2 2 3 6 4" xfId="22357" xr:uid="{CCA59417-6F3A-4B51-87B0-34B03792FC7B}"/>
    <cellStyle name="Normal 11 2 2 3 7" xfId="6223" xr:uid="{19487677-1E8E-48CC-84DC-2254F2F53A11}"/>
    <cellStyle name="Normal 11 2 2 3 7 2" xfId="15440" xr:uid="{98E18706-2C18-4EAE-AE1B-0AE3E746D978}"/>
    <cellStyle name="Normal 11 2 2 3 7 2 2" xfId="33871" xr:uid="{0519F73E-F00A-42B2-8D10-85B0DB02935E}"/>
    <cellStyle name="Normal 11 2 2 3 7 3" xfId="24657" xr:uid="{362F4963-81B2-4E8C-A076-F57982217D2E}"/>
    <cellStyle name="Normal 11 2 2 3 8" xfId="10954" xr:uid="{19C6407A-0260-402A-A94E-C4CEA9790D26}"/>
    <cellStyle name="Normal 11 2 2 3 8 2" xfId="29385" xr:uid="{D13BA43C-1C0D-4D65-81DA-3071954A491C}"/>
    <cellStyle name="Normal 11 2 2 3 9" xfId="20171" xr:uid="{4769258E-D785-4263-B8FA-8C239CB18247}"/>
    <cellStyle name="Normal 11 2 2 4" xfId="1783" xr:uid="{68597855-A207-4E1A-930F-F4D29F71A36C}"/>
    <cellStyle name="Normal 11 2 2 4 2" xfId="2307" xr:uid="{EBD20DE5-7E2E-4639-9AA5-793CE2C65CFE}"/>
    <cellStyle name="Normal 11 2 2 4 2 2" xfId="3356" xr:uid="{4717ABDE-5CBF-4566-BFA9-CA4673E65431}"/>
    <cellStyle name="Normal 11 2 2 4 2 2 2" xfId="5547" xr:uid="{5C13D434-AEF0-4891-B770-8D32B99C7678}"/>
    <cellStyle name="Normal 11 2 2 4 2 2 2 2" xfId="10277" xr:uid="{C34AF5F4-28E0-4895-8703-2923A5FE1EE7}"/>
    <cellStyle name="Normal 11 2 2 4 2 2 2 2 2" xfId="19493" xr:uid="{9A7458F8-2417-41F3-AE19-1AB413ABB4F9}"/>
    <cellStyle name="Normal 11 2 2 4 2 2 2 2 2 2" xfId="37924" xr:uid="{D831BC27-36C2-4F00-9B4B-74E1419BBA45}"/>
    <cellStyle name="Normal 11 2 2 4 2 2 2 2 3" xfId="28710" xr:uid="{0ABFB5D3-4600-4830-A1A9-4479A17B2055}"/>
    <cellStyle name="Normal 11 2 2 4 2 2 2 3" xfId="14771" xr:uid="{43171D25-A866-44ED-9E0A-A1BC5D4CB1A0}"/>
    <cellStyle name="Normal 11 2 2 4 2 2 2 3 2" xfId="33202" xr:uid="{49AC1A62-6ED7-448A-A455-1A383E70FE4E}"/>
    <cellStyle name="Normal 11 2 2 4 2 2 2 4" xfId="23988" xr:uid="{4E483070-66A3-4D71-B0DB-BAE57631D5B1}"/>
    <cellStyle name="Normal 11 2 2 4 2 2 3" xfId="7942" xr:uid="{77667E5C-CC83-41B0-9AB4-FFF27341A401}"/>
    <cellStyle name="Normal 11 2 2 4 2 2 3 2" xfId="17159" xr:uid="{3632C739-A85E-4E50-8D08-F15E19F31B7A}"/>
    <cellStyle name="Normal 11 2 2 4 2 2 3 2 2" xfId="35590" xr:uid="{857165E2-8251-4954-A57B-2B3C45E0B99D}"/>
    <cellStyle name="Normal 11 2 2 4 2 2 3 3" xfId="26376" xr:uid="{BF0DB10B-0965-4357-91AA-F5D3278E4EDC}"/>
    <cellStyle name="Normal 11 2 2 4 2 2 4" xfId="12585" xr:uid="{7E21E3EF-EFA0-49FA-9358-D1396E473C9F}"/>
    <cellStyle name="Normal 11 2 2 4 2 2 4 2" xfId="31016" xr:uid="{730336F3-8AAA-4304-AB33-9A3045C0B0EE}"/>
    <cellStyle name="Normal 11 2 2 4 2 2 5" xfId="21802" xr:uid="{9E01432F-29ED-48CB-BFA8-74044F355F32}"/>
    <cellStyle name="Normal 11 2 2 4 2 3" xfId="4497" xr:uid="{1088DEAE-3CCF-4672-B81E-5D544FF7B8AE}"/>
    <cellStyle name="Normal 11 2 2 4 2 3 2" xfId="9227" xr:uid="{E161105B-D0E8-4E33-8A44-39FA2E4FFC33}"/>
    <cellStyle name="Normal 11 2 2 4 2 3 2 2" xfId="18443" xr:uid="{75873476-0515-438B-8E94-97AC2A188E5F}"/>
    <cellStyle name="Normal 11 2 2 4 2 3 2 2 2" xfId="36874" xr:uid="{0E0B72C7-CA4C-4FE3-8536-65348106EA20}"/>
    <cellStyle name="Normal 11 2 2 4 2 3 2 3" xfId="27660" xr:uid="{84D98F54-7B2C-457C-981D-8D20ADD3F80B}"/>
    <cellStyle name="Normal 11 2 2 4 2 3 3" xfId="13721" xr:uid="{EACC6366-B758-4CEC-A3C8-E12E84BA9B82}"/>
    <cellStyle name="Normal 11 2 2 4 2 3 3 2" xfId="32152" xr:uid="{BCC20873-98AC-424B-ADBA-EE3B6579EA2F}"/>
    <cellStyle name="Normal 11 2 2 4 2 3 4" xfId="22938" xr:uid="{40692CE6-A55D-4C1D-A461-C96C448844D1}"/>
    <cellStyle name="Normal 11 2 2 4 2 4" xfId="6819" xr:uid="{28F968A9-07B0-47C5-915A-C8B99F852D6B}"/>
    <cellStyle name="Normal 11 2 2 4 2 4 2" xfId="16036" xr:uid="{DFF29579-E86B-4272-8530-50958C71FFD9}"/>
    <cellStyle name="Normal 11 2 2 4 2 4 2 2" xfId="34467" xr:uid="{A1BAC8F9-745A-4DC2-84AF-F35D046D4068}"/>
    <cellStyle name="Normal 11 2 2 4 2 4 3" xfId="25253" xr:uid="{076081A8-F784-4D92-8785-FA986E1F0DB8}"/>
    <cellStyle name="Normal 11 2 2 4 2 5" xfId="11535" xr:uid="{6D085DDD-6392-4E00-8DF8-545DC9081F22}"/>
    <cellStyle name="Normal 11 2 2 4 2 5 2" xfId="29966" xr:uid="{7883204C-A253-47D8-BB4D-8071C2A91861}"/>
    <cellStyle name="Normal 11 2 2 4 2 6" xfId="20752" xr:uid="{04A8AD7F-881C-401A-91A7-845106B0A568}"/>
    <cellStyle name="Normal 11 2 2 4 3" xfId="2832" xr:uid="{C89973CC-FF3B-4670-AADA-094720B3B19E}"/>
    <cellStyle name="Normal 11 2 2 4 3 2" xfId="5022" xr:uid="{1D90A08A-3A4E-472A-8F1D-B6CE4C16AB41}"/>
    <cellStyle name="Normal 11 2 2 4 3 2 2" xfId="9752" xr:uid="{61A13F24-A378-4201-82C5-71623535C3CE}"/>
    <cellStyle name="Normal 11 2 2 4 3 2 2 2" xfId="18968" xr:uid="{E767741C-8B40-4420-B24E-307BA90B6898}"/>
    <cellStyle name="Normal 11 2 2 4 3 2 2 2 2" xfId="37399" xr:uid="{5E25A50B-FCFD-40B8-851B-B45E9DE79E20}"/>
    <cellStyle name="Normal 11 2 2 4 3 2 2 3" xfId="28185" xr:uid="{315DE6FD-DEAF-4442-BDA2-EF31041749E3}"/>
    <cellStyle name="Normal 11 2 2 4 3 2 3" xfId="14246" xr:uid="{0A61A224-9BDE-4A49-B317-D9FF00CCC218}"/>
    <cellStyle name="Normal 11 2 2 4 3 2 3 2" xfId="32677" xr:uid="{96F2E760-E73F-4214-9C3D-BAB88E350947}"/>
    <cellStyle name="Normal 11 2 2 4 3 2 4" xfId="23463" xr:uid="{9B4D3A7F-5851-47F6-951E-FAED5FEDDC34}"/>
    <cellStyle name="Normal 11 2 2 4 3 3" xfId="7417" xr:uid="{C66F3A1C-83B8-41A3-A7D6-F873A1F4AE8C}"/>
    <cellStyle name="Normal 11 2 2 4 3 3 2" xfId="16634" xr:uid="{4C38E53D-F6AF-45C5-BE35-A0874C535958}"/>
    <cellStyle name="Normal 11 2 2 4 3 3 2 2" xfId="35065" xr:uid="{55FE7588-2B39-4F30-94A0-BAB0F117C01A}"/>
    <cellStyle name="Normal 11 2 2 4 3 3 3" xfId="25851" xr:uid="{551B9E1E-0B41-4E70-ADB0-0DB48D3E1674}"/>
    <cellStyle name="Normal 11 2 2 4 3 4" xfId="12060" xr:uid="{7EDB925D-6867-46AE-9F56-60921E460CEE}"/>
    <cellStyle name="Normal 11 2 2 4 3 4 2" xfId="30491" xr:uid="{1BD65EC2-827A-4CE1-826E-68A2D8580C0E}"/>
    <cellStyle name="Normal 11 2 2 4 3 5" xfId="21277" xr:uid="{56618FB4-FC20-4911-BA6A-4FB1B565E4CC}"/>
    <cellStyle name="Normal 11 2 2 4 4" xfId="3973" xr:uid="{247EF433-0C5B-4585-8837-53BC4EFAF125}"/>
    <cellStyle name="Normal 11 2 2 4 4 2" xfId="8702" xr:uid="{D430AA45-4011-4B6F-BBB4-FA9BEAC145EA}"/>
    <cellStyle name="Normal 11 2 2 4 4 2 2" xfId="17918" xr:uid="{24100A4A-A1CB-48D8-9A43-7AA3CCB487E2}"/>
    <cellStyle name="Normal 11 2 2 4 4 2 2 2" xfId="36349" xr:uid="{7D6BE45F-9342-4C1D-9938-70C97482B507}"/>
    <cellStyle name="Normal 11 2 2 4 4 2 3" xfId="27135" xr:uid="{EAB5EFAC-100C-468C-B3A1-7456805271ED}"/>
    <cellStyle name="Normal 11 2 2 4 4 3" xfId="13196" xr:uid="{CB1698F0-CD70-4696-9A9F-7CD9E76BB0BE}"/>
    <cellStyle name="Normal 11 2 2 4 4 3 2" xfId="31627" xr:uid="{A1C2B70A-805F-41FC-87E6-1498C01654A9}"/>
    <cellStyle name="Normal 11 2 2 4 4 4" xfId="22413" xr:uid="{E9EE70B7-9A3D-4458-B044-618DB6F0507B}"/>
    <cellStyle name="Normal 11 2 2 4 5" xfId="6279" xr:uid="{127F52BF-E4E6-43DA-A9B2-90C4BD61F4A4}"/>
    <cellStyle name="Normal 11 2 2 4 5 2" xfId="15496" xr:uid="{314D4B0F-0637-4CDE-A20A-48AE134DC815}"/>
    <cellStyle name="Normal 11 2 2 4 5 2 2" xfId="33927" xr:uid="{AEAA319D-5E59-4187-BDF0-1F1A16AD0F35}"/>
    <cellStyle name="Normal 11 2 2 4 5 3" xfId="24713" xr:uid="{CC0B80C3-2BB5-41F0-A524-A8BB6C5246FC}"/>
    <cellStyle name="Normal 11 2 2 4 6" xfId="11010" xr:uid="{12ADCCD6-94CC-4F01-B8C1-B6052F3148BC}"/>
    <cellStyle name="Normal 11 2 2 4 6 2" xfId="29441" xr:uid="{A0553EA4-5E97-4EF9-9246-E32BE4BC55B1}"/>
    <cellStyle name="Normal 11 2 2 4 7" xfId="20227" xr:uid="{338A2E78-F7DC-41DF-8EC3-448A29057C4B}"/>
    <cellStyle name="Normal 11 2 2 5" xfId="1951" xr:uid="{34B4A0E3-6B48-4F84-AA25-A07E1453E272}"/>
    <cellStyle name="Normal 11 2 2 5 2" xfId="2474" xr:uid="{EE82AA3F-E82F-4CAF-8CA5-94347AF690F7}"/>
    <cellStyle name="Normal 11 2 2 5 2 2" xfId="3524" xr:uid="{31D67325-345B-4848-BFE2-C2E77EE89B1A}"/>
    <cellStyle name="Normal 11 2 2 5 2 2 2" xfId="5715" xr:uid="{BF51B37C-B881-4417-9B2D-4237B972332E}"/>
    <cellStyle name="Normal 11 2 2 5 2 2 2 2" xfId="10445" xr:uid="{6468B20B-8249-4557-A114-7F4549C12F66}"/>
    <cellStyle name="Normal 11 2 2 5 2 2 2 2 2" xfId="19661" xr:uid="{EF5ED922-031C-4255-8743-90BF8B1A883F}"/>
    <cellStyle name="Normal 11 2 2 5 2 2 2 2 2 2" xfId="38092" xr:uid="{7E3A2ABE-8F6B-4BE3-A05D-477769680F0E}"/>
    <cellStyle name="Normal 11 2 2 5 2 2 2 2 3" xfId="28878" xr:uid="{F73C0E07-868D-4F4E-BEEF-A1B5E85AD34B}"/>
    <cellStyle name="Normal 11 2 2 5 2 2 2 3" xfId="14939" xr:uid="{C3AC8F1A-A81B-4503-82CA-33DC23F24E94}"/>
    <cellStyle name="Normal 11 2 2 5 2 2 2 3 2" xfId="33370" xr:uid="{C43E3AF5-1256-4522-8DD1-B58358CCBEAB}"/>
    <cellStyle name="Normal 11 2 2 5 2 2 2 4" xfId="24156" xr:uid="{7D262975-AE93-4D59-90F6-16542C4BF2C5}"/>
    <cellStyle name="Normal 11 2 2 5 2 2 3" xfId="8110" xr:uid="{B794DB23-7657-4ABA-9CCE-4C74F7FC8928}"/>
    <cellStyle name="Normal 11 2 2 5 2 2 3 2" xfId="17327" xr:uid="{5625E327-8E80-4049-9F23-768F24258D23}"/>
    <cellStyle name="Normal 11 2 2 5 2 2 3 2 2" xfId="35758" xr:uid="{DC366E60-9274-4157-B359-9C3CEAA846DC}"/>
    <cellStyle name="Normal 11 2 2 5 2 2 3 3" xfId="26544" xr:uid="{15BBBDAA-7EEA-4FC2-A9C8-660DE5E498FD}"/>
    <cellStyle name="Normal 11 2 2 5 2 2 4" xfId="12753" xr:uid="{06B0E107-EBD5-441D-AB5D-D92FCD2079A4}"/>
    <cellStyle name="Normal 11 2 2 5 2 2 4 2" xfId="31184" xr:uid="{625AEE9F-3127-4C9E-B3E0-4A61F18D0D35}"/>
    <cellStyle name="Normal 11 2 2 5 2 2 5" xfId="21970" xr:uid="{4B97CB71-98C9-477B-BB3D-2A66A156244F}"/>
    <cellStyle name="Normal 11 2 2 5 2 3" xfId="4665" xr:uid="{FD3F2E1B-278A-4895-B160-28CF4F466DF8}"/>
    <cellStyle name="Normal 11 2 2 5 2 3 2" xfId="9395" xr:uid="{7EF0184D-3800-4342-AC9B-D136DCB1B246}"/>
    <cellStyle name="Normal 11 2 2 5 2 3 2 2" xfId="18611" xr:uid="{CB16E3FE-2E1A-463F-9632-5BB9DEAE2984}"/>
    <cellStyle name="Normal 11 2 2 5 2 3 2 2 2" xfId="37042" xr:uid="{8668D1F4-3A37-4B9C-9F07-1F535E9B50B4}"/>
    <cellStyle name="Normal 11 2 2 5 2 3 2 3" xfId="27828" xr:uid="{7ED376DE-1402-42B5-A59A-8356B6850BF8}"/>
    <cellStyle name="Normal 11 2 2 5 2 3 3" xfId="13889" xr:uid="{C85BA7E7-E364-43AB-9AA4-25384D0EE754}"/>
    <cellStyle name="Normal 11 2 2 5 2 3 3 2" xfId="32320" xr:uid="{73B26078-3D5C-4C36-9E20-6AB419735CB7}"/>
    <cellStyle name="Normal 11 2 2 5 2 3 4" xfId="23106" xr:uid="{0EBE2B10-EC3D-4B7E-A955-FD77BCF6426E}"/>
    <cellStyle name="Normal 11 2 2 5 2 4" xfId="6987" xr:uid="{BFADF424-F0B3-49FC-A3BD-F868083991A9}"/>
    <cellStyle name="Normal 11 2 2 5 2 4 2" xfId="16204" xr:uid="{9E8465A3-8A71-4015-A92D-17F33D71D9B4}"/>
    <cellStyle name="Normal 11 2 2 5 2 4 2 2" xfId="34635" xr:uid="{398A8AF6-ED47-4AA2-95D8-0D57925749B4}"/>
    <cellStyle name="Normal 11 2 2 5 2 4 3" xfId="25421" xr:uid="{2450889F-FCCF-4C51-AFD6-B960FFF97693}"/>
    <cellStyle name="Normal 11 2 2 5 2 5" xfId="11703" xr:uid="{589412E3-142D-4E0E-A89C-B75E435B64DF}"/>
    <cellStyle name="Normal 11 2 2 5 2 5 2" xfId="30134" xr:uid="{71B52A56-491A-4400-AD89-3E77CE413E2F}"/>
    <cellStyle name="Normal 11 2 2 5 2 6" xfId="20920" xr:uid="{8F1F117F-5E45-4861-A5E7-D8AE0DDCCFAB}"/>
    <cellStyle name="Normal 11 2 2 5 3" xfId="2999" xr:uid="{42321BE0-346E-43EE-A960-136EBCB5072C}"/>
    <cellStyle name="Normal 11 2 2 5 3 2" xfId="5190" xr:uid="{992F51B5-3963-4ED0-BAE8-BE7178CD9846}"/>
    <cellStyle name="Normal 11 2 2 5 3 2 2" xfId="9920" xr:uid="{14C0DA16-5ADD-4B65-A4C8-8A098FF18261}"/>
    <cellStyle name="Normal 11 2 2 5 3 2 2 2" xfId="19136" xr:uid="{23CBE0DC-78D0-44E9-809A-DE4154C53D61}"/>
    <cellStyle name="Normal 11 2 2 5 3 2 2 2 2" xfId="37567" xr:uid="{70DCC29B-453E-4CD0-BBBF-40F3112AC38E}"/>
    <cellStyle name="Normal 11 2 2 5 3 2 2 3" xfId="28353" xr:uid="{7B9915DD-9B26-45FA-BC19-FF8CC85635DA}"/>
    <cellStyle name="Normal 11 2 2 5 3 2 3" xfId="14414" xr:uid="{642BE784-83A2-4908-842E-89DB58CD6528}"/>
    <cellStyle name="Normal 11 2 2 5 3 2 3 2" xfId="32845" xr:uid="{06599788-0E0B-49BF-9D31-E7BFA64ABD9E}"/>
    <cellStyle name="Normal 11 2 2 5 3 2 4" xfId="23631" xr:uid="{CF2CAB83-0A7D-43BA-8555-712239051EA0}"/>
    <cellStyle name="Normal 11 2 2 5 3 3" xfId="7585" xr:uid="{7F7C9933-31C6-40E5-ADF7-C6D7B03E295A}"/>
    <cellStyle name="Normal 11 2 2 5 3 3 2" xfId="16802" xr:uid="{56EFA7A5-876F-49CE-A2FD-86870F73EA5A}"/>
    <cellStyle name="Normal 11 2 2 5 3 3 2 2" xfId="35233" xr:uid="{F502D05A-86BB-44BE-A359-6C1DF319E410}"/>
    <cellStyle name="Normal 11 2 2 5 3 3 3" xfId="26019" xr:uid="{6A417602-B133-4553-B26D-5D7A796ABDD8}"/>
    <cellStyle name="Normal 11 2 2 5 3 4" xfId="12228" xr:uid="{8F388FFE-7F41-49D1-8E41-E183B822E413}"/>
    <cellStyle name="Normal 11 2 2 5 3 4 2" xfId="30659" xr:uid="{1852CCBD-D006-4FCF-863D-1E0FD31192AF}"/>
    <cellStyle name="Normal 11 2 2 5 3 5" xfId="21445" xr:uid="{C4801FC3-46BB-43E8-8884-B1FADEAD6B13}"/>
    <cellStyle name="Normal 11 2 2 5 4" xfId="4140" xr:uid="{7E7ACA77-E350-478F-B1BB-B8F30B945BF1}"/>
    <cellStyle name="Normal 11 2 2 5 4 2" xfId="8870" xr:uid="{5E851AD7-F6FD-4E12-A22E-39BA5419864C}"/>
    <cellStyle name="Normal 11 2 2 5 4 2 2" xfId="18086" xr:uid="{92008DB8-746E-4BA9-A1B9-2CB1FB6791DF}"/>
    <cellStyle name="Normal 11 2 2 5 4 2 2 2" xfId="36517" xr:uid="{D58F8A10-5AB4-452E-86C5-7E7565C76C5A}"/>
    <cellStyle name="Normal 11 2 2 5 4 2 3" xfId="27303" xr:uid="{4414A798-40C3-4A4E-878B-69CD88BF30EB}"/>
    <cellStyle name="Normal 11 2 2 5 4 3" xfId="13364" xr:uid="{416A279F-0B28-47DE-9F12-21C07FDFE565}"/>
    <cellStyle name="Normal 11 2 2 5 4 3 2" xfId="31795" xr:uid="{D91CE3BD-E366-4D7F-9B1B-737180089717}"/>
    <cellStyle name="Normal 11 2 2 5 4 4" xfId="22581" xr:uid="{E2042666-8F3D-40BC-A74E-87A28C001643}"/>
    <cellStyle name="Normal 11 2 2 5 5" xfId="6447" xr:uid="{6D69AC80-36ED-4E73-99D2-F0CA50867178}"/>
    <cellStyle name="Normal 11 2 2 5 5 2" xfId="15664" xr:uid="{E98A5604-EC1E-44F5-A863-4C80E4829D54}"/>
    <cellStyle name="Normal 11 2 2 5 5 2 2" xfId="34095" xr:uid="{670CD4FB-1331-4E69-B9A3-4505C0071471}"/>
    <cellStyle name="Normal 11 2 2 5 5 3" xfId="24881" xr:uid="{7155682A-BB5D-4599-B73F-FD7FA247BDFA}"/>
    <cellStyle name="Normal 11 2 2 5 6" xfId="11178" xr:uid="{8EC2F21F-9D17-410C-BED0-8A8FCE8B39B3}"/>
    <cellStyle name="Normal 11 2 2 5 6 2" xfId="29609" xr:uid="{35D74496-DC82-457A-906C-A462ADC04485}"/>
    <cellStyle name="Normal 11 2 2 5 7" xfId="20395" xr:uid="{9CAB90A7-EFC3-4F03-A6B1-614D180CE0FD}"/>
    <cellStyle name="Normal 11 2 2 6" xfId="2144" xr:uid="{B7804FB5-0841-4A26-B8F7-BBB9A62E9019}"/>
    <cellStyle name="Normal 11 2 2 6 2" xfId="3192" xr:uid="{6AA260DB-E2AF-4050-8C4D-E970D8977D8E}"/>
    <cellStyle name="Normal 11 2 2 6 2 2" xfId="5383" xr:uid="{562365BE-48C4-4D03-8432-9037EFFFFC07}"/>
    <cellStyle name="Normal 11 2 2 6 2 2 2" xfId="10113" xr:uid="{57E6B3AE-0306-4702-A532-FD5488A37FCB}"/>
    <cellStyle name="Normal 11 2 2 6 2 2 2 2" xfId="19329" xr:uid="{3F36C16A-DB3C-4A9C-9A16-C3D6936C34C8}"/>
    <cellStyle name="Normal 11 2 2 6 2 2 2 2 2" xfId="37760" xr:uid="{1B4DE7C3-0BEF-461E-9D11-9CFC70259ACE}"/>
    <cellStyle name="Normal 11 2 2 6 2 2 2 3" xfId="28546" xr:uid="{640DD67A-152D-4F56-8D7C-6F95CC0CEBDF}"/>
    <cellStyle name="Normal 11 2 2 6 2 2 3" xfId="14607" xr:uid="{F78FF40D-0814-470D-9E32-6A95855AEF36}"/>
    <cellStyle name="Normal 11 2 2 6 2 2 3 2" xfId="33038" xr:uid="{5B1B45F8-74C7-4961-BE63-4357BB49988A}"/>
    <cellStyle name="Normal 11 2 2 6 2 2 4" xfId="23824" xr:uid="{D4BC7EBB-638A-42FB-94D1-C5A7E7895509}"/>
    <cellStyle name="Normal 11 2 2 6 2 3" xfId="7778" xr:uid="{39F5B01E-3444-4522-9E66-4BBEFF525694}"/>
    <cellStyle name="Normal 11 2 2 6 2 3 2" xfId="16995" xr:uid="{5B5F193F-FF38-4B38-9A81-209FA937E98F}"/>
    <cellStyle name="Normal 11 2 2 6 2 3 2 2" xfId="35426" xr:uid="{053816A1-8019-4766-A0CC-C457C1ECD15A}"/>
    <cellStyle name="Normal 11 2 2 6 2 3 3" xfId="26212" xr:uid="{3E97636E-AA5F-4654-B455-0FD2F846E6E4}"/>
    <cellStyle name="Normal 11 2 2 6 2 4" xfId="12421" xr:uid="{AC6B1D3E-C5C4-426F-AB24-D05F651FF45F}"/>
    <cellStyle name="Normal 11 2 2 6 2 4 2" xfId="30852" xr:uid="{05C0F6CD-F745-498F-A461-F162F1290890}"/>
    <cellStyle name="Normal 11 2 2 6 2 5" xfId="21638" xr:uid="{9C7C20E7-AB2A-44B1-98AD-52DE0B691502}"/>
    <cellStyle name="Normal 11 2 2 6 3" xfId="4333" xr:uid="{34251890-77DE-480A-A55D-CDBDB4489CAF}"/>
    <cellStyle name="Normal 11 2 2 6 3 2" xfId="9063" xr:uid="{056BF466-0138-4736-A06B-1BA50D40C497}"/>
    <cellStyle name="Normal 11 2 2 6 3 2 2" xfId="18279" xr:uid="{F783D855-7169-4674-8D31-DA5FA808CEBC}"/>
    <cellStyle name="Normal 11 2 2 6 3 2 2 2" xfId="36710" xr:uid="{B7FF7CAB-A90F-499F-9BEA-365F65B95895}"/>
    <cellStyle name="Normal 11 2 2 6 3 2 3" xfId="27496" xr:uid="{34FF6877-9822-47BC-BFD4-39E1D648E7B2}"/>
    <cellStyle name="Normal 11 2 2 6 3 3" xfId="13557" xr:uid="{BBD3530E-C5F5-4F7F-918A-7E2C34F6CD45}"/>
    <cellStyle name="Normal 11 2 2 6 3 3 2" xfId="31988" xr:uid="{0B603640-CC0B-405E-BB90-4C65E8750007}"/>
    <cellStyle name="Normal 11 2 2 6 3 4" xfId="22774" xr:uid="{AF25C72D-54F9-4F2B-A332-658EF2DD8068}"/>
    <cellStyle name="Normal 11 2 2 6 4" xfId="6655" xr:uid="{ACF1EEDE-A1C2-45C6-868F-BFD3B5A295EA}"/>
    <cellStyle name="Normal 11 2 2 6 4 2" xfId="15872" xr:uid="{5E7B969C-0C25-4166-A1C3-4CE7DE54BCC6}"/>
    <cellStyle name="Normal 11 2 2 6 4 2 2" xfId="34303" xr:uid="{6E4AFAFD-4A6C-4A60-9478-E5960BF29774}"/>
    <cellStyle name="Normal 11 2 2 6 4 3" xfId="25089" xr:uid="{4386544D-945C-4998-942D-D864EAAEE5AC}"/>
    <cellStyle name="Normal 11 2 2 6 5" xfId="11371" xr:uid="{CDF8E367-025C-4F96-BF2D-0C5E43BF6D09}"/>
    <cellStyle name="Normal 11 2 2 6 5 2" xfId="29802" xr:uid="{5BD5D10F-D4CE-494E-8DF8-26126E68EBD0}"/>
    <cellStyle name="Normal 11 2 2 6 6" xfId="20588" xr:uid="{F57EA40B-45A7-442B-BED8-CF64619E0FBA}"/>
    <cellStyle name="Normal 11 2 2 7" xfId="2668" xr:uid="{71AB28A5-0395-4BE0-BD8C-04364387F18B}"/>
    <cellStyle name="Normal 11 2 2 7 2" xfId="4858" xr:uid="{5819A844-15CF-4538-8C18-CF821BB34D5F}"/>
    <cellStyle name="Normal 11 2 2 7 2 2" xfId="9588" xr:uid="{AAFD6A64-E79C-40D8-9023-B9E14409837A}"/>
    <cellStyle name="Normal 11 2 2 7 2 2 2" xfId="18804" xr:uid="{6AFE46AC-AB11-46EB-B6AA-90046889AFD9}"/>
    <cellStyle name="Normal 11 2 2 7 2 2 2 2" xfId="37235" xr:uid="{DFC4CE1F-F8BF-40E8-A082-EF5A7FB04D53}"/>
    <cellStyle name="Normal 11 2 2 7 2 2 3" xfId="28021" xr:uid="{92D3EAD9-D233-4F24-8B32-CF8252F7FC70}"/>
    <cellStyle name="Normal 11 2 2 7 2 3" xfId="14082" xr:uid="{CB48A159-2B4F-4EAB-8EB4-C80E8B5C88E2}"/>
    <cellStyle name="Normal 11 2 2 7 2 3 2" xfId="32513" xr:uid="{11BD089F-8129-40B1-AE53-7C1373DFECBD}"/>
    <cellStyle name="Normal 11 2 2 7 2 4" xfId="23299" xr:uid="{E0C1DBCC-5692-4F25-98C2-1974464D80F0}"/>
    <cellStyle name="Normal 11 2 2 7 3" xfId="7253" xr:uid="{2993492B-8695-427D-ACF3-BE8FCBEBC4CF}"/>
    <cellStyle name="Normal 11 2 2 7 3 2" xfId="16470" xr:uid="{A14E125B-1C1B-4B38-9271-E48941F42126}"/>
    <cellStyle name="Normal 11 2 2 7 3 2 2" xfId="34901" xr:uid="{DEA9791C-B522-4A27-AA84-F8D18C708183}"/>
    <cellStyle name="Normal 11 2 2 7 3 3" xfId="25687" xr:uid="{E2FA936D-D8D5-4FD7-B292-CDD09E992A20}"/>
    <cellStyle name="Normal 11 2 2 7 4" xfId="11896" xr:uid="{0A27C788-4400-4558-9BFF-B905E11DCE14}"/>
    <cellStyle name="Normal 11 2 2 7 4 2" xfId="30327" xr:uid="{378A9800-F40B-45E0-8BCA-FDD75D4F2333}"/>
    <cellStyle name="Normal 11 2 2 7 5" xfId="21113" xr:uid="{4B0068DA-4603-41CE-AE62-AD0B82E81C60}"/>
    <cellStyle name="Normal 11 2 2 8" xfId="3809" xr:uid="{E145B0CF-51A4-4C81-8F1B-6870F01A4C5C}"/>
    <cellStyle name="Normal 11 2 2 8 2" xfId="8538" xr:uid="{EBCCBDFA-B873-450F-9FC8-51934045D787}"/>
    <cellStyle name="Normal 11 2 2 8 2 2" xfId="17754" xr:uid="{DC53CB89-6103-4119-BF6E-7F4093DA2819}"/>
    <cellStyle name="Normal 11 2 2 8 2 2 2" xfId="36185" xr:uid="{41B18E5D-611E-4976-A302-1470EDC41DE9}"/>
    <cellStyle name="Normal 11 2 2 8 2 3" xfId="26971" xr:uid="{45D78D5C-66AE-4252-B397-5BF06073EEC0}"/>
    <cellStyle name="Normal 11 2 2 8 3" xfId="13032" xr:uid="{5B890EF0-90D3-486A-9274-B3B5364B939A}"/>
    <cellStyle name="Normal 11 2 2 8 3 2" xfId="31463" xr:uid="{2248E796-56D6-4982-B99A-6E43DEFA7993}"/>
    <cellStyle name="Normal 11 2 2 8 4" xfId="22249" xr:uid="{F5C8FD57-B5E9-41A3-BBE1-E20442A4881F}"/>
    <cellStyle name="Normal 11 2 2 9" xfId="6115" xr:uid="{72823DB0-BF06-4DC1-8EC9-29E040DCCCA3}"/>
    <cellStyle name="Normal 11 2 2 9 2" xfId="15332" xr:uid="{8EB55379-957C-454D-80B3-3E9363AE936F}"/>
    <cellStyle name="Normal 11 2 2 9 2 2" xfId="33763" xr:uid="{47FEA1B5-8449-476B-8A84-27416E71BBEF}"/>
    <cellStyle name="Normal 11 2 2 9 3" xfId="24549" xr:uid="{E7276CCD-E0AC-498E-A756-2DF3713D1499}"/>
    <cellStyle name="Normal 11 2 3" xfId="1654" xr:uid="{A2B28252-56DF-4D1F-9F9C-F6D41D11EC7F}"/>
    <cellStyle name="Normal 11 2 3 2" xfId="1811" xr:uid="{C74044AE-D08D-4507-987C-28788506E2B8}"/>
    <cellStyle name="Normal 11 2 3 2 2" xfId="2334" xr:uid="{18542AA1-6123-4A8A-B6AE-2CEDDA5852B6}"/>
    <cellStyle name="Normal 11 2 3 2 2 2" xfId="3384" xr:uid="{C3623284-E060-4F75-B7EA-889F30BF4BB1}"/>
    <cellStyle name="Normal 11 2 3 2 2 2 2" xfId="5575" xr:uid="{BED64BDD-735C-487F-B383-ABA4722DFEB3}"/>
    <cellStyle name="Normal 11 2 3 2 2 2 2 2" xfId="10305" xr:uid="{D4DED805-4049-430C-9921-B98B2F75A3E7}"/>
    <cellStyle name="Normal 11 2 3 2 2 2 2 2 2" xfId="19521" xr:uid="{2AA62131-A6B1-43C3-843D-22975B89AB1F}"/>
    <cellStyle name="Normal 11 2 3 2 2 2 2 2 2 2" xfId="37952" xr:uid="{A8C40A56-2100-4CBF-8CB3-4266E78D39B7}"/>
    <cellStyle name="Normal 11 2 3 2 2 2 2 2 3" xfId="28738" xr:uid="{EA84E6BC-C009-43DE-844E-AA20A21480A1}"/>
    <cellStyle name="Normal 11 2 3 2 2 2 2 3" xfId="14799" xr:uid="{8635D4B4-EE62-4356-B2C5-F1027BAE360F}"/>
    <cellStyle name="Normal 11 2 3 2 2 2 2 3 2" xfId="33230" xr:uid="{D3530075-FAC9-45FD-ACD4-E5898F33F7FC}"/>
    <cellStyle name="Normal 11 2 3 2 2 2 2 4" xfId="24016" xr:uid="{D0B1DDF5-A202-4EBB-B9AB-6B1423D31703}"/>
    <cellStyle name="Normal 11 2 3 2 2 2 3" xfId="7970" xr:uid="{21F645BB-B900-4B25-8383-41D79B704068}"/>
    <cellStyle name="Normal 11 2 3 2 2 2 3 2" xfId="17187" xr:uid="{C4FB500D-1EF7-4E5A-8AE7-E6332428F798}"/>
    <cellStyle name="Normal 11 2 3 2 2 2 3 2 2" xfId="35618" xr:uid="{D0E68359-7991-4897-905F-EC92459D9415}"/>
    <cellStyle name="Normal 11 2 3 2 2 2 3 3" xfId="26404" xr:uid="{C3B9538A-5564-40CF-9BC5-5E94C6D288D5}"/>
    <cellStyle name="Normal 11 2 3 2 2 2 4" xfId="12613" xr:uid="{CEEA432B-5F7D-4ADB-90ED-9D2C3926763B}"/>
    <cellStyle name="Normal 11 2 3 2 2 2 4 2" xfId="31044" xr:uid="{E73E2897-3F18-4B8A-8A99-796055CCB6D6}"/>
    <cellStyle name="Normal 11 2 3 2 2 2 5" xfId="21830" xr:uid="{E45306A5-2DCD-424A-A1CB-79E1DA6779D1}"/>
    <cellStyle name="Normal 11 2 3 2 2 3" xfId="4525" xr:uid="{D47EB68B-8DD0-4EC4-9DC3-BA4A8C6C4B09}"/>
    <cellStyle name="Normal 11 2 3 2 2 3 2" xfId="9255" xr:uid="{07F25EAB-E073-42B4-ACB6-2A368A85CD78}"/>
    <cellStyle name="Normal 11 2 3 2 2 3 2 2" xfId="18471" xr:uid="{95A83474-CECB-4412-AE3D-64B71B07DBD8}"/>
    <cellStyle name="Normal 11 2 3 2 2 3 2 2 2" xfId="36902" xr:uid="{E5C819E9-2E04-4CBD-9E99-7B1718434FC6}"/>
    <cellStyle name="Normal 11 2 3 2 2 3 2 3" xfId="27688" xr:uid="{FFD00AF5-9455-4580-A657-8FE7ED609249}"/>
    <cellStyle name="Normal 11 2 3 2 2 3 3" xfId="13749" xr:uid="{F4593903-52AF-464A-960B-582309D9DE71}"/>
    <cellStyle name="Normal 11 2 3 2 2 3 3 2" xfId="32180" xr:uid="{4F2ED9C5-62A9-46A1-9C30-464A18C07A78}"/>
    <cellStyle name="Normal 11 2 3 2 2 3 4" xfId="22966" xr:uid="{B2DBC6EA-4819-4B38-9C70-DF4CE7BA432A}"/>
    <cellStyle name="Normal 11 2 3 2 2 4" xfId="6847" xr:uid="{78047E9F-D165-42FC-847B-2A482994CB03}"/>
    <cellStyle name="Normal 11 2 3 2 2 4 2" xfId="16064" xr:uid="{E45EF223-E4DA-4186-B9BC-2C5E3A342AC1}"/>
    <cellStyle name="Normal 11 2 3 2 2 4 2 2" xfId="34495" xr:uid="{4C1D6C99-A34F-4C31-A494-C40D8B195E47}"/>
    <cellStyle name="Normal 11 2 3 2 2 4 3" xfId="25281" xr:uid="{0F387709-CCA8-4AF5-88B2-B6E9EABF160C}"/>
    <cellStyle name="Normal 11 2 3 2 2 5" xfId="11563" xr:uid="{A170DD4B-0716-4C41-9FC6-89EA38E6EFF4}"/>
    <cellStyle name="Normal 11 2 3 2 2 5 2" xfId="29994" xr:uid="{8737C870-5275-444C-94BB-07379122073E}"/>
    <cellStyle name="Normal 11 2 3 2 2 6" xfId="20780" xr:uid="{46E16481-A9C5-4354-98FA-CFD567B56442}"/>
    <cellStyle name="Normal 11 2 3 2 3" xfId="2859" xr:uid="{A5A155E2-742C-41C5-8D8F-2122989A5D77}"/>
    <cellStyle name="Normal 11 2 3 2 3 2" xfId="5050" xr:uid="{2E80493C-B81C-41BF-9D80-A39BF57DCD81}"/>
    <cellStyle name="Normal 11 2 3 2 3 2 2" xfId="9780" xr:uid="{98A11897-B5C3-4AB5-926E-5C9433A7D739}"/>
    <cellStyle name="Normal 11 2 3 2 3 2 2 2" xfId="18996" xr:uid="{F36576C5-A24C-433E-B16B-03F6BE3CCAC0}"/>
    <cellStyle name="Normal 11 2 3 2 3 2 2 2 2" xfId="37427" xr:uid="{4CB36B25-8828-42A0-BDB0-3DCA49DA797A}"/>
    <cellStyle name="Normal 11 2 3 2 3 2 2 3" xfId="28213" xr:uid="{DD4180A6-47E3-4108-B72B-043234EB9146}"/>
    <cellStyle name="Normal 11 2 3 2 3 2 3" xfId="14274" xr:uid="{EBD0EE50-8D1D-4317-8F76-BD5B1E5E945D}"/>
    <cellStyle name="Normal 11 2 3 2 3 2 3 2" xfId="32705" xr:uid="{5B1E3E4D-8F9F-470D-9D00-446DE7A73DB7}"/>
    <cellStyle name="Normal 11 2 3 2 3 2 4" xfId="23491" xr:uid="{E8DA3C34-605B-463B-B43A-6DC867767CC4}"/>
    <cellStyle name="Normal 11 2 3 2 3 3" xfId="7445" xr:uid="{6342BCB2-16F1-4687-B59A-43E3F8B736D6}"/>
    <cellStyle name="Normal 11 2 3 2 3 3 2" xfId="16662" xr:uid="{B35B657A-CEDB-47A2-8392-1070F834FEC5}"/>
    <cellStyle name="Normal 11 2 3 2 3 3 2 2" xfId="35093" xr:uid="{9392928A-C494-4BD0-8356-D627DD2A6C1B}"/>
    <cellStyle name="Normal 11 2 3 2 3 3 3" xfId="25879" xr:uid="{563C1F81-BF9E-4639-8B15-A383D18E1320}"/>
    <cellStyle name="Normal 11 2 3 2 3 4" xfId="12088" xr:uid="{A38CA43D-E275-4522-8F43-77D0B91FC879}"/>
    <cellStyle name="Normal 11 2 3 2 3 4 2" xfId="30519" xr:uid="{4A7061E4-0CA1-42DD-BB3E-89C61531D826}"/>
    <cellStyle name="Normal 11 2 3 2 3 5" xfId="21305" xr:uid="{4670EC47-A3E5-48CF-8818-CF6186CA8FBA}"/>
    <cellStyle name="Normal 11 2 3 2 4" xfId="4000" xr:uid="{E44DF761-3A50-4F5C-86DD-DF154EBA2118}"/>
    <cellStyle name="Normal 11 2 3 2 4 2" xfId="8730" xr:uid="{82AEC2D4-05F0-4C2D-AF5E-C9A97E7D1FDD}"/>
    <cellStyle name="Normal 11 2 3 2 4 2 2" xfId="17946" xr:uid="{98F89E21-021C-4A48-8A39-1E729925C378}"/>
    <cellStyle name="Normal 11 2 3 2 4 2 2 2" xfId="36377" xr:uid="{4FC19B6F-64FF-4A82-9D8D-9E7F5CA19956}"/>
    <cellStyle name="Normal 11 2 3 2 4 2 3" xfId="27163" xr:uid="{642B6A76-9489-43EE-B397-7BF527ED675B}"/>
    <cellStyle name="Normal 11 2 3 2 4 3" xfId="13224" xr:uid="{17E29DA2-EFF9-4A3A-AA9D-EE31C92E1CAF}"/>
    <cellStyle name="Normal 11 2 3 2 4 3 2" xfId="31655" xr:uid="{E515BE37-8255-45F0-90C2-39EAD5EDDB31}"/>
    <cellStyle name="Normal 11 2 3 2 4 4" xfId="22441" xr:uid="{86FCF229-B806-48C0-A6E6-64037A46C0B7}"/>
    <cellStyle name="Normal 11 2 3 2 5" xfId="6307" xr:uid="{78221BDC-6C26-41CA-BFB6-5D933865B8CC}"/>
    <cellStyle name="Normal 11 2 3 2 5 2" xfId="15524" xr:uid="{1F574EFC-F1C9-403C-9102-DD6569BE7AA5}"/>
    <cellStyle name="Normal 11 2 3 2 5 2 2" xfId="33955" xr:uid="{2A5B8D2B-D57E-425A-A056-299D2152A166}"/>
    <cellStyle name="Normal 11 2 3 2 5 3" xfId="24741" xr:uid="{A1D6FEAC-CE38-4140-A789-3E86F694600C}"/>
    <cellStyle name="Normal 11 2 3 2 6" xfId="11038" xr:uid="{D180F0BD-E106-474B-A84A-150DC25D6C1D}"/>
    <cellStyle name="Normal 11 2 3 2 6 2" xfId="29469" xr:uid="{D55214E9-93FC-4725-AEA6-1AC6145BFA91}"/>
    <cellStyle name="Normal 11 2 3 2 7" xfId="20255" xr:uid="{90B9D225-0720-4CE3-BFAD-44D022CBE766}"/>
    <cellStyle name="Normal 11 2 3 3" xfId="1979" xr:uid="{49AC3FC0-C2AF-41F5-A0DE-88822D11DC02}"/>
    <cellStyle name="Normal 11 2 3 3 2" xfId="2502" xr:uid="{D30324F4-E767-4B78-B51C-D7222CB6422D}"/>
    <cellStyle name="Normal 11 2 3 3 2 2" xfId="3552" xr:uid="{B32CAD7E-CAB8-4067-BF6D-61656F190427}"/>
    <cellStyle name="Normal 11 2 3 3 2 2 2" xfId="5743" xr:uid="{B85FF611-194C-44BD-B850-9FD234D8D0EA}"/>
    <cellStyle name="Normal 11 2 3 3 2 2 2 2" xfId="10473" xr:uid="{D4075686-A320-456A-9091-EE7C32179FE5}"/>
    <cellStyle name="Normal 11 2 3 3 2 2 2 2 2" xfId="19689" xr:uid="{CC8E139A-9317-4C7E-A135-F63D72ACA04E}"/>
    <cellStyle name="Normal 11 2 3 3 2 2 2 2 2 2" xfId="38120" xr:uid="{30BB8DEB-3269-4346-8B22-91DC4A7160EA}"/>
    <cellStyle name="Normal 11 2 3 3 2 2 2 2 3" xfId="28906" xr:uid="{CA246488-5AAF-430D-9128-70779D9718DD}"/>
    <cellStyle name="Normal 11 2 3 3 2 2 2 3" xfId="14967" xr:uid="{8F850EF4-A021-4534-9BDF-A7BCE8967565}"/>
    <cellStyle name="Normal 11 2 3 3 2 2 2 3 2" xfId="33398" xr:uid="{71CBABFE-45C6-4B23-99E8-C32F2054838D}"/>
    <cellStyle name="Normal 11 2 3 3 2 2 2 4" xfId="24184" xr:uid="{422FDA96-1C3E-4745-910E-DCF886DC13BF}"/>
    <cellStyle name="Normal 11 2 3 3 2 2 3" xfId="8138" xr:uid="{13C1756B-2C54-4F61-983C-D96A793DC3C0}"/>
    <cellStyle name="Normal 11 2 3 3 2 2 3 2" xfId="17355" xr:uid="{753A531D-32D4-429B-BDC4-0F5DB0444DC3}"/>
    <cellStyle name="Normal 11 2 3 3 2 2 3 2 2" xfId="35786" xr:uid="{8747B9BC-A350-4CCA-A4FB-9AA655C7C03D}"/>
    <cellStyle name="Normal 11 2 3 3 2 2 3 3" xfId="26572" xr:uid="{2C9A3606-B28C-4FF4-89F4-06D220AD251E}"/>
    <cellStyle name="Normal 11 2 3 3 2 2 4" xfId="12781" xr:uid="{15A734FA-DE66-489D-82C7-C31D6B31E244}"/>
    <cellStyle name="Normal 11 2 3 3 2 2 4 2" xfId="31212" xr:uid="{556DFB6D-127D-4A58-BDB3-87EBD3662F28}"/>
    <cellStyle name="Normal 11 2 3 3 2 2 5" xfId="21998" xr:uid="{4158C891-5A14-475B-B4E8-5C05277551BC}"/>
    <cellStyle name="Normal 11 2 3 3 2 3" xfId="4693" xr:uid="{61F30454-7496-4AB0-95D2-44B37435E5AD}"/>
    <cellStyle name="Normal 11 2 3 3 2 3 2" xfId="9423" xr:uid="{B5713A8C-56D2-4E21-A014-B94B6923459C}"/>
    <cellStyle name="Normal 11 2 3 3 2 3 2 2" xfId="18639" xr:uid="{568BC774-6D04-4CED-A31A-C57E37855F4B}"/>
    <cellStyle name="Normal 11 2 3 3 2 3 2 2 2" xfId="37070" xr:uid="{2D5FC4AD-C9D5-4635-8529-6CAB176A6FEB}"/>
    <cellStyle name="Normal 11 2 3 3 2 3 2 3" xfId="27856" xr:uid="{CA10F035-3D08-45EE-B4C1-59F8E9041F62}"/>
    <cellStyle name="Normal 11 2 3 3 2 3 3" xfId="13917" xr:uid="{764D9218-72F0-4DBE-9085-CF42C915BAF9}"/>
    <cellStyle name="Normal 11 2 3 3 2 3 3 2" xfId="32348" xr:uid="{42857624-6E29-4F91-A385-2EAD13F2B52E}"/>
    <cellStyle name="Normal 11 2 3 3 2 3 4" xfId="23134" xr:uid="{D4E6FD62-19F1-423C-B5E3-98434C0A6CD2}"/>
    <cellStyle name="Normal 11 2 3 3 2 4" xfId="7015" xr:uid="{704292D8-3806-4437-8FFE-9977CA1534FC}"/>
    <cellStyle name="Normal 11 2 3 3 2 4 2" xfId="16232" xr:uid="{6A43E45F-BC87-4D90-9843-200B83F8B780}"/>
    <cellStyle name="Normal 11 2 3 3 2 4 2 2" xfId="34663" xr:uid="{F40849F4-0E1E-449D-98A0-A54354F752E1}"/>
    <cellStyle name="Normal 11 2 3 3 2 4 3" xfId="25449" xr:uid="{E19E3B16-DCAC-4A56-BF82-06C4356D39A8}"/>
    <cellStyle name="Normal 11 2 3 3 2 5" xfId="11731" xr:uid="{B9DEC193-A3C6-4C72-9BAF-276899405873}"/>
    <cellStyle name="Normal 11 2 3 3 2 5 2" xfId="30162" xr:uid="{C0F28B9A-2994-449F-89AE-6076B7853CF4}"/>
    <cellStyle name="Normal 11 2 3 3 2 6" xfId="20948" xr:uid="{BECBF5DD-D0F5-4CFD-8369-ACC72636592F}"/>
    <cellStyle name="Normal 11 2 3 3 3" xfId="3027" xr:uid="{511F3955-D624-4C13-8F58-EB1AB0876740}"/>
    <cellStyle name="Normal 11 2 3 3 3 2" xfId="5218" xr:uid="{D0166962-998C-406A-99AF-9A424A7D0BD8}"/>
    <cellStyle name="Normal 11 2 3 3 3 2 2" xfId="9948" xr:uid="{896BB7FB-B24E-4A08-9A04-2D3AAA509C49}"/>
    <cellStyle name="Normal 11 2 3 3 3 2 2 2" xfId="19164" xr:uid="{87BFAF61-C5B9-47FF-A404-70DC3CEB43DC}"/>
    <cellStyle name="Normal 11 2 3 3 3 2 2 2 2" xfId="37595" xr:uid="{32D0EF4D-B696-450D-9F83-1EBF2A498AAD}"/>
    <cellStyle name="Normal 11 2 3 3 3 2 2 3" xfId="28381" xr:uid="{5EA5426C-123B-4827-8882-4572E4189F77}"/>
    <cellStyle name="Normal 11 2 3 3 3 2 3" xfId="14442" xr:uid="{8C4FE3DF-5748-4247-BFEC-1C08628B198C}"/>
    <cellStyle name="Normal 11 2 3 3 3 2 3 2" xfId="32873" xr:uid="{BFDBE36D-DC65-49AD-A211-AD4FD416A20C}"/>
    <cellStyle name="Normal 11 2 3 3 3 2 4" xfId="23659" xr:uid="{0AE51CD1-270A-448B-BC05-AAB64BC36DF8}"/>
    <cellStyle name="Normal 11 2 3 3 3 3" xfId="7613" xr:uid="{DEA8F564-32E4-4617-931E-82808628F6B9}"/>
    <cellStyle name="Normal 11 2 3 3 3 3 2" xfId="16830" xr:uid="{18CD3AE1-F68C-49E4-ADD6-498E90824A76}"/>
    <cellStyle name="Normal 11 2 3 3 3 3 2 2" xfId="35261" xr:uid="{9B06E1D6-CBCC-47A7-835C-FEFD75ADD512}"/>
    <cellStyle name="Normal 11 2 3 3 3 3 3" xfId="26047" xr:uid="{C0C384FB-C01D-4A47-9378-8720A6422144}"/>
    <cellStyle name="Normal 11 2 3 3 3 4" xfId="12256" xr:uid="{A9C267B5-885E-46C3-9A13-FF76B15DA70D}"/>
    <cellStyle name="Normal 11 2 3 3 3 4 2" xfId="30687" xr:uid="{23242BA4-B657-426E-8D3D-75992FD9D393}"/>
    <cellStyle name="Normal 11 2 3 3 3 5" xfId="21473" xr:uid="{4CA4A0DF-F2F2-46D2-8F9E-1837DA8CB5AF}"/>
    <cellStyle name="Normal 11 2 3 3 4" xfId="4168" xr:uid="{96781C0E-84A3-499A-ABB2-C8B554A3163A}"/>
    <cellStyle name="Normal 11 2 3 3 4 2" xfId="8898" xr:uid="{3720C677-110A-4712-A51F-FAD847844E1D}"/>
    <cellStyle name="Normal 11 2 3 3 4 2 2" xfId="18114" xr:uid="{90C2B437-B8E2-44BE-A523-AABFCF406CA1}"/>
    <cellStyle name="Normal 11 2 3 3 4 2 2 2" xfId="36545" xr:uid="{DD5DA859-D217-4224-89D1-6D96002B784A}"/>
    <cellStyle name="Normal 11 2 3 3 4 2 3" xfId="27331" xr:uid="{6D00CD2C-BFA1-4DF2-95A9-FB03AD2C9FA9}"/>
    <cellStyle name="Normal 11 2 3 3 4 3" xfId="13392" xr:uid="{BA160328-0C61-44D8-BF84-EDDF1A7CC521}"/>
    <cellStyle name="Normal 11 2 3 3 4 3 2" xfId="31823" xr:uid="{D1447238-F218-4512-B4E1-C1D38E4F4E16}"/>
    <cellStyle name="Normal 11 2 3 3 4 4" xfId="22609" xr:uid="{34D6D780-22EA-4045-AC63-FC2D20CB03EB}"/>
    <cellStyle name="Normal 11 2 3 3 5" xfId="6475" xr:uid="{F9040298-3586-46EB-8FDB-5C4E8401388F}"/>
    <cellStyle name="Normal 11 2 3 3 5 2" xfId="15692" xr:uid="{90C6A271-E932-468B-BC13-15262D12B89F}"/>
    <cellStyle name="Normal 11 2 3 3 5 2 2" xfId="34123" xr:uid="{7FBE5109-08A2-4CDD-995D-64E2D69DA18B}"/>
    <cellStyle name="Normal 11 2 3 3 5 3" xfId="24909" xr:uid="{C081BF41-6748-437C-BA00-E9D89C3DCFE1}"/>
    <cellStyle name="Normal 11 2 3 3 6" xfId="11206" xr:uid="{54636B80-BB53-424C-9D4C-D61034FCD46D}"/>
    <cellStyle name="Normal 11 2 3 3 6 2" xfId="29637" xr:uid="{C3C5B672-F1DA-41B3-A9CA-244E3C0B5054}"/>
    <cellStyle name="Normal 11 2 3 3 7" xfId="20423" xr:uid="{4BAB3946-F5E3-49C0-99B3-2567DC818C48}"/>
    <cellStyle name="Normal 11 2 3 4" xfId="2170" xr:uid="{98FB2669-66EC-4CC5-B2D7-9628B96B9CB5}"/>
    <cellStyle name="Normal 11 2 3 4 2" xfId="3218" xr:uid="{A19EA7FC-FDDE-47C5-920C-1BEB38251066}"/>
    <cellStyle name="Normal 11 2 3 4 2 2" xfId="5409" xr:uid="{5C0C2F39-5238-4DF7-B685-D96154FB95A8}"/>
    <cellStyle name="Normal 11 2 3 4 2 2 2" xfId="10139" xr:uid="{96792D5E-FF2E-4377-9EFC-BE10C0082FB3}"/>
    <cellStyle name="Normal 11 2 3 4 2 2 2 2" xfId="19355" xr:uid="{26FAA041-57D4-404F-92ED-D36F9F2122D2}"/>
    <cellStyle name="Normal 11 2 3 4 2 2 2 2 2" xfId="37786" xr:uid="{C6342736-6D57-4915-8FC0-56DF5542959C}"/>
    <cellStyle name="Normal 11 2 3 4 2 2 2 3" xfId="28572" xr:uid="{450C5990-597D-48CC-8076-8E7485FE774B}"/>
    <cellStyle name="Normal 11 2 3 4 2 2 3" xfId="14633" xr:uid="{2955B6E0-BF03-4B11-9EE9-1DCA25A83035}"/>
    <cellStyle name="Normal 11 2 3 4 2 2 3 2" xfId="33064" xr:uid="{2B45088B-F2B6-45B2-A225-D7127340FC17}"/>
    <cellStyle name="Normal 11 2 3 4 2 2 4" xfId="23850" xr:uid="{09F63C6E-6771-4856-9173-64D13C843D59}"/>
    <cellStyle name="Normal 11 2 3 4 2 3" xfId="7804" xr:uid="{A9E33DDA-FFFD-4483-9E76-9FFFCA3AD539}"/>
    <cellStyle name="Normal 11 2 3 4 2 3 2" xfId="17021" xr:uid="{23420E27-5FB4-44AA-81CD-C05D4124CF25}"/>
    <cellStyle name="Normal 11 2 3 4 2 3 2 2" xfId="35452" xr:uid="{DD9662B1-EC4B-4F44-8B4E-4D8F2FF281C2}"/>
    <cellStyle name="Normal 11 2 3 4 2 3 3" xfId="26238" xr:uid="{ED4D8934-7D75-4ACA-BB7F-7C2DCB5C60E7}"/>
    <cellStyle name="Normal 11 2 3 4 2 4" xfId="12447" xr:uid="{16EA72E0-302B-4A47-BE95-05FD5C942257}"/>
    <cellStyle name="Normal 11 2 3 4 2 4 2" xfId="30878" xr:uid="{0EB3E4E9-742C-4474-8501-D87125052351}"/>
    <cellStyle name="Normal 11 2 3 4 2 5" xfId="21664" xr:uid="{2E4BC2B9-BF83-4C59-AE77-C08572405CE2}"/>
    <cellStyle name="Normal 11 2 3 4 3" xfId="4359" xr:uid="{ADC2DE4A-6910-472F-BFD7-E989F8147309}"/>
    <cellStyle name="Normal 11 2 3 4 3 2" xfId="9089" xr:uid="{ACAB41AC-085B-41BA-AE5A-58B7DD56E8C3}"/>
    <cellStyle name="Normal 11 2 3 4 3 2 2" xfId="18305" xr:uid="{027E68C3-0154-41DB-85C7-A65954CBF408}"/>
    <cellStyle name="Normal 11 2 3 4 3 2 2 2" xfId="36736" xr:uid="{F7904455-10D9-4693-89F0-51D95677F853}"/>
    <cellStyle name="Normal 11 2 3 4 3 2 3" xfId="27522" xr:uid="{3B026128-FC00-415D-B369-615DEB7B2C92}"/>
    <cellStyle name="Normal 11 2 3 4 3 3" xfId="13583" xr:uid="{15C4771C-008C-411A-87A3-AC6FD2FA62A8}"/>
    <cellStyle name="Normal 11 2 3 4 3 3 2" xfId="32014" xr:uid="{02C0B039-BCD8-4EAF-975A-A400CB261D58}"/>
    <cellStyle name="Normal 11 2 3 4 3 4" xfId="22800" xr:uid="{B74684A7-2577-4FBC-8CEB-3047172C1C93}"/>
    <cellStyle name="Normal 11 2 3 4 4" xfId="6681" xr:uid="{7E98AD2D-12B7-4C37-952E-BCA7CC565BB5}"/>
    <cellStyle name="Normal 11 2 3 4 4 2" xfId="15898" xr:uid="{1DA56683-E421-4388-96B0-DBBA47D53200}"/>
    <cellStyle name="Normal 11 2 3 4 4 2 2" xfId="34329" xr:uid="{C83E2D01-8BD5-4EF4-8E96-C72791A5EAD4}"/>
    <cellStyle name="Normal 11 2 3 4 4 3" xfId="25115" xr:uid="{CEF2E3A3-2F35-4116-BA2D-62C6AF3146CE}"/>
    <cellStyle name="Normal 11 2 3 4 5" xfId="11397" xr:uid="{89E6C4A3-E9E3-4973-BDB2-7279D69C4109}"/>
    <cellStyle name="Normal 11 2 3 4 5 2" xfId="29828" xr:uid="{54AC5FB1-6CE9-4048-BCA1-59689AD09AB9}"/>
    <cellStyle name="Normal 11 2 3 4 6" xfId="20614" xr:uid="{D4BEDD96-EA88-47BF-BEC3-6028AE4999ED}"/>
    <cellStyle name="Normal 11 2 3 5" xfId="2695" xr:uid="{B43A09AD-7A32-487F-A86B-C9CC4F78C8C6}"/>
    <cellStyle name="Normal 11 2 3 5 2" xfId="4884" xr:uid="{DDA0633C-9E76-4545-A98B-E04BC6DBE11C}"/>
    <cellStyle name="Normal 11 2 3 5 2 2" xfId="9614" xr:uid="{FE6CA66A-6B4D-4EDD-9966-C3724E5DFB53}"/>
    <cellStyle name="Normal 11 2 3 5 2 2 2" xfId="18830" xr:uid="{5A3F95D9-A04A-4653-8645-EFA78B488171}"/>
    <cellStyle name="Normal 11 2 3 5 2 2 2 2" xfId="37261" xr:uid="{10BEF87C-7254-4F28-A494-AC9F7ED3044F}"/>
    <cellStyle name="Normal 11 2 3 5 2 2 3" xfId="28047" xr:uid="{6095F21F-B881-455F-A891-300320123B33}"/>
    <cellStyle name="Normal 11 2 3 5 2 3" xfId="14108" xr:uid="{6F7C458F-0400-47FF-ACA4-09A6382B67E6}"/>
    <cellStyle name="Normal 11 2 3 5 2 3 2" xfId="32539" xr:uid="{DA9D0B5F-C4EE-4781-9617-04946B3191F7}"/>
    <cellStyle name="Normal 11 2 3 5 2 4" xfId="23325" xr:uid="{CEF6D976-7609-453B-8A9E-DD0689092C00}"/>
    <cellStyle name="Normal 11 2 3 5 3" xfId="7279" xr:uid="{4104BFE3-1DAC-4154-9B18-7FA4A81C483C}"/>
    <cellStyle name="Normal 11 2 3 5 3 2" xfId="16496" xr:uid="{654E343A-A298-4D36-9982-705DF502BD81}"/>
    <cellStyle name="Normal 11 2 3 5 3 2 2" xfId="34927" xr:uid="{D9226162-7F17-40A0-BFCC-D23956AC173A}"/>
    <cellStyle name="Normal 11 2 3 5 3 3" xfId="25713" xr:uid="{8AD83CBF-C0D6-4C61-8C36-A829844B3AB8}"/>
    <cellStyle name="Normal 11 2 3 5 4" xfId="11922" xr:uid="{EB77E04A-417E-494D-B53A-6749CF611E23}"/>
    <cellStyle name="Normal 11 2 3 5 4 2" xfId="30353" xr:uid="{5C38239A-1C82-435B-8897-3A585E148819}"/>
    <cellStyle name="Normal 11 2 3 5 5" xfId="21139" xr:uid="{4C4E30B0-827E-45E9-B5EA-FACA5E5D6980}"/>
    <cellStyle name="Normal 11 2 3 6" xfId="3835" xr:uid="{CB114EAF-58C1-4B41-ADB1-40554CEE5035}"/>
    <cellStyle name="Normal 11 2 3 6 2" xfId="8564" xr:uid="{AC35A1D6-B6A7-4EF0-85A3-CF6B377D037B}"/>
    <cellStyle name="Normal 11 2 3 6 2 2" xfId="17780" xr:uid="{100EC4E8-25B9-450E-8906-C5BF5AC150D8}"/>
    <cellStyle name="Normal 11 2 3 6 2 2 2" xfId="36211" xr:uid="{C1E19A1A-01B8-40DA-9528-4B3A16043675}"/>
    <cellStyle name="Normal 11 2 3 6 2 3" xfId="26997" xr:uid="{B97E0773-AC6C-4DE4-B8A3-57395143C6BB}"/>
    <cellStyle name="Normal 11 2 3 6 3" xfId="13058" xr:uid="{AD7433B1-93CA-4C0A-8AC2-6944E9446DCC}"/>
    <cellStyle name="Normal 11 2 3 6 3 2" xfId="31489" xr:uid="{98D61844-ACC2-499C-8F15-2A6563CFF940}"/>
    <cellStyle name="Normal 11 2 3 6 4" xfId="22275" xr:uid="{63665BBC-6271-43B7-B242-ACEECBEECBA7}"/>
    <cellStyle name="Normal 11 2 3 7" xfId="6141" xr:uid="{5B28FBF0-E037-4183-BAD6-D332C766FEF7}"/>
    <cellStyle name="Normal 11 2 3 7 2" xfId="15358" xr:uid="{7B4FCECB-1E43-47DF-ABC9-5C29239AC7D3}"/>
    <cellStyle name="Normal 11 2 3 7 2 2" xfId="33789" xr:uid="{91278BE3-8209-4D7D-A6AB-764619080EE9}"/>
    <cellStyle name="Normal 11 2 3 7 3" xfId="24575" xr:uid="{0349DC4D-127A-4B8D-8915-4F6578E94A54}"/>
    <cellStyle name="Normal 11 2 3 8" xfId="10872" xr:uid="{ABAD62A5-3A31-47FD-B9E5-750A2C27EC1D}"/>
    <cellStyle name="Normal 11 2 3 8 2" xfId="29303" xr:uid="{D6190747-A457-40F0-8E7F-C48D7011766A}"/>
    <cellStyle name="Normal 11 2 3 9" xfId="20089" xr:uid="{1B93DDA3-A51E-473C-8A97-E54272DA8A09}"/>
    <cellStyle name="Normal 11 2 4" xfId="1701" xr:uid="{854971FB-80A3-40CD-B468-B00A8BE88978}"/>
    <cellStyle name="Normal 11 2 4 2" xfId="1865" xr:uid="{86CB2E86-19F5-4584-9D5B-F2A89E2DF581}"/>
    <cellStyle name="Normal 11 2 4 2 2" xfId="2388" xr:uid="{24824E96-9F36-43F6-B3A2-BB068F45724A}"/>
    <cellStyle name="Normal 11 2 4 2 2 2" xfId="3438" xr:uid="{7C86291C-AE43-4FC2-BA2F-DB8AE520203D}"/>
    <cellStyle name="Normal 11 2 4 2 2 2 2" xfId="5629" xr:uid="{CFAEC393-470A-4EF9-89D8-9D8A267BD9F2}"/>
    <cellStyle name="Normal 11 2 4 2 2 2 2 2" xfId="10359" xr:uid="{908698EF-23A5-402C-8E46-C531FE1482DB}"/>
    <cellStyle name="Normal 11 2 4 2 2 2 2 2 2" xfId="19575" xr:uid="{E2EB3CFB-37FB-4053-89D2-9CE7663BACFD}"/>
    <cellStyle name="Normal 11 2 4 2 2 2 2 2 2 2" xfId="38006" xr:uid="{DAA8D300-DF87-4F50-8D3C-E88C82CA4307}"/>
    <cellStyle name="Normal 11 2 4 2 2 2 2 2 3" xfId="28792" xr:uid="{947DD555-29D5-466B-B603-1DC43F47576C}"/>
    <cellStyle name="Normal 11 2 4 2 2 2 2 3" xfId="14853" xr:uid="{B8AC126E-85C9-433C-BBF0-802EE090AEBA}"/>
    <cellStyle name="Normal 11 2 4 2 2 2 2 3 2" xfId="33284" xr:uid="{47559CFE-3DF4-49AC-B9D1-0CC198F3BE5C}"/>
    <cellStyle name="Normal 11 2 4 2 2 2 2 4" xfId="24070" xr:uid="{D55BC45A-5AD9-461E-867C-CFECA12F82A8}"/>
    <cellStyle name="Normal 11 2 4 2 2 2 3" xfId="8024" xr:uid="{8CA5F5D4-5855-4B0E-AE3C-89C66026D8B8}"/>
    <cellStyle name="Normal 11 2 4 2 2 2 3 2" xfId="17241" xr:uid="{B9C3D5C3-2487-4552-8A91-847FAD1A3A51}"/>
    <cellStyle name="Normal 11 2 4 2 2 2 3 2 2" xfId="35672" xr:uid="{F74521CF-B55C-4F38-8D29-40DCBC2E88CB}"/>
    <cellStyle name="Normal 11 2 4 2 2 2 3 3" xfId="26458" xr:uid="{4E8F3B64-2F9C-4E4C-98BA-2518C941BE78}"/>
    <cellStyle name="Normal 11 2 4 2 2 2 4" xfId="12667" xr:uid="{5D9557DD-C829-4FD0-A49E-790FF566AD31}"/>
    <cellStyle name="Normal 11 2 4 2 2 2 4 2" xfId="31098" xr:uid="{B3EA9E79-BD86-4886-94D6-6B3107D6D499}"/>
    <cellStyle name="Normal 11 2 4 2 2 2 5" xfId="21884" xr:uid="{83AACA22-3B1A-4F5A-BF0E-F309AACDE7DF}"/>
    <cellStyle name="Normal 11 2 4 2 2 3" xfId="4579" xr:uid="{7F078494-CCEE-456E-B5E2-041779468A67}"/>
    <cellStyle name="Normal 11 2 4 2 2 3 2" xfId="9309" xr:uid="{2AE0F0B7-46DC-43BC-B0AD-9D8DC794B76E}"/>
    <cellStyle name="Normal 11 2 4 2 2 3 2 2" xfId="18525" xr:uid="{27F33406-BF3A-4231-80C0-C997A397DD6F}"/>
    <cellStyle name="Normal 11 2 4 2 2 3 2 2 2" xfId="36956" xr:uid="{CEB01303-B7DC-41CB-9AAD-007D5744A511}"/>
    <cellStyle name="Normal 11 2 4 2 2 3 2 3" xfId="27742" xr:uid="{975369E5-54E9-490C-9150-2E63A0F93EC6}"/>
    <cellStyle name="Normal 11 2 4 2 2 3 3" xfId="13803" xr:uid="{C64D7AAA-54DE-42BB-AC42-C4E3057F9B98}"/>
    <cellStyle name="Normal 11 2 4 2 2 3 3 2" xfId="32234" xr:uid="{31EFCD6C-D629-4846-B78E-B2AB55290641}"/>
    <cellStyle name="Normal 11 2 4 2 2 3 4" xfId="23020" xr:uid="{DB7F133E-8BCA-4E84-9CE5-CE7879E925BF}"/>
    <cellStyle name="Normal 11 2 4 2 2 4" xfId="6901" xr:uid="{0E112B6F-8F89-44AB-BC1A-C2797C6751A5}"/>
    <cellStyle name="Normal 11 2 4 2 2 4 2" xfId="16118" xr:uid="{1FD7D756-2804-404B-8735-66CDB5EEFA94}"/>
    <cellStyle name="Normal 11 2 4 2 2 4 2 2" xfId="34549" xr:uid="{E9885B5D-C82D-4EED-9758-9C4E8697FE01}"/>
    <cellStyle name="Normal 11 2 4 2 2 4 3" xfId="25335" xr:uid="{900BE730-5B76-44EF-A226-9020480D1732}"/>
    <cellStyle name="Normal 11 2 4 2 2 5" xfId="11617" xr:uid="{2FACAAF8-7095-4C7A-9399-F4303C203269}"/>
    <cellStyle name="Normal 11 2 4 2 2 5 2" xfId="30048" xr:uid="{C22FE21C-21E4-4AEA-8A9C-D1C07A22F205}"/>
    <cellStyle name="Normal 11 2 4 2 2 6" xfId="20834" xr:uid="{818CDF57-92EC-455B-BCDB-D2DB15C18612}"/>
    <cellStyle name="Normal 11 2 4 2 3" xfId="2913" xr:uid="{14626B8B-067F-48F4-9B68-BF90DDFD96F3}"/>
    <cellStyle name="Normal 11 2 4 2 3 2" xfId="5104" xr:uid="{15DF207B-AFF5-49D0-9F5A-66A5664EDCD3}"/>
    <cellStyle name="Normal 11 2 4 2 3 2 2" xfId="9834" xr:uid="{A0DACC44-0A32-493D-9EDE-94B2A922A8F4}"/>
    <cellStyle name="Normal 11 2 4 2 3 2 2 2" xfId="19050" xr:uid="{99AB18FC-EF25-40F1-ABB9-96534D6DDE92}"/>
    <cellStyle name="Normal 11 2 4 2 3 2 2 2 2" xfId="37481" xr:uid="{DEDF544F-1D32-40CB-9937-888AECAC9C7C}"/>
    <cellStyle name="Normal 11 2 4 2 3 2 2 3" xfId="28267" xr:uid="{C7956E22-C47A-46E6-8759-B746E46D0F28}"/>
    <cellStyle name="Normal 11 2 4 2 3 2 3" xfId="14328" xr:uid="{D49B2CAC-6888-44FD-BE02-1D445C1A0AA5}"/>
    <cellStyle name="Normal 11 2 4 2 3 2 3 2" xfId="32759" xr:uid="{599BE3AC-219B-458E-9E48-2851C4958AF4}"/>
    <cellStyle name="Normal 11 2 4 2 3 2 4" xfId="23545" xr:uid="{1B5D3A4A-98C4-4EBE-95F6-EA795D836191}"/>
    <cellStyle name="Normal 11 2 4 2 3 3" xfId="7499" xr:uid="{C6EE7F1A-A2B3-41B9-A08B-2908E7AC475E}"/>
    <cellStyle name="Normal 11 2 4 2 3 3 2" xfId="16716" xr:uid="{DD2CE905-3738-4EAE-B68C-A236FBC8E609}"/>
    <cellStyle name="Normal 11 2 4 2 3 3 2 2" xfId="35147" xr:uid="{DE7FA954-E197-425E-9142-294E0B475E6B}"/>
    <cellStyle name="Normal 11 2 4 2 3 3 3" xfId="25933" xr:uid="{B309CA9B-4972-485B-A76D-2C41C3242418}"/>
    <cellStyle name="Normal 11 2 4 2 3 4" xfId="12142" xr:uid="{79039858-70B8-43C9-AD58-A27A0ECC7A7D}"/>
    <cellStyle name="Normal 11 2 4 2 3 4 2" xfId="30573" xr:uid="{4AA9B46A-5A06-461A-9E30-9B3FCEA54FC5}"/>
    <cellStyle name="Normal 11 2 4 2 3 5" xfId="21359" xr:uid="{ADB5EBF8-B620-42BB-89E5-F64C2CAB18B1}"/>
    <cellStyle name="Normal 11 2 4 2 4" xfId="4054" xr:uid="{EBFB689D-A953-40D5-97D3-32D773F33D33}"/>
    <cellStyle name="Normal 11 2 4 2 4 2" xfId="8784" xr:uid="{200E0249-FF98-42C4-B815-3B1B9E88661E}"/>
    <cellStyle name="Normal 11 2 4 2 4 2 2" xfId="18000" xr:uid="{6A2ABAC2-8BFF-4C5A-AB7D-5C5B03FF92A3}"/>
    <cellStyle name="Normal 11 2 4 2 4 2 2 2" xfId="36431" xr:uid="{F9D4A46E-D306-42CC-AA6A-6ABC2CD3CBE0}"/>
    <cellStyle name="Normal 11 2 4 2 4 2 3" xfId="27217" xr:uid="{6161595B-37B7-4F77-B34A-C0DE65F5EF44}"/>
    <cellStyle name="Normal 11 2 4 2 4 3" xfId="13278" xr:uid="{36D640AC-D804-4776-8DFF-4AA59A8DDF49}"/>
    <cellStyle name="Normal 11 2 4 2 4 3 2" xfId="31709" xr:uid="{C09FCF22-0C5A-4F44-A548-EB4F164FE83F}"/>
    <cellStyle name="Normal 11 2 4 2 4 4" xfId="22495" xr:uid="{35A333CD-1A1B-4862-AECB-94D55B7C4C11}"/>
    <cellStyle name="Normal 11 2 4 2 5" xfId="6361" xr:uid="{C452294D-4C18-42AA-B28B-DE69C47866C0}"/>
    <cellStyle name="Normal 11 2 4 2 5 2" xfId="15578" xr:uid="{5C98127E-193B-4BED-84B3-F549A1C4E89A}"/>
    <cellStyle name="Normal 11 2 4 2 5 2 2" xfId="34009" xr:uid="{65D0BCB4-C3F2-49B1-9D9A-475A437E27DA}"/>
    <cellStyle name="Normal 11 2 4 2 5 3" xfId="24795" xr:uid="{A8F1515D-366A-4459-A0C3-903AE4140941}"/>
    <cellStyle name="Normal 11 2 4 2 6" xfId="11092" xr:uid="{4CEC8062-2CEC-4087-9A85-1F1D776432BD}"/>
    <cellStyle name="Normal 11 2 4 2 6 2" xfId="29523" xr:uid="{66B671C3-DCCA-4CCB-A48B-DC5250A741DF}"/>
    <cellStyle name="Normal 11 2 4 2 7" xfId="20309" xr:uid="{319363FE-AC7F-43A3-946D-588517661632}"/>
    <cellStyle name="Normal 11 2 4 3" xfId="2033" xr:uid="{92762B11-69FB-46E0-B0F6-097EF4378261}"/>
    <cellStyle name="Normal 11 2 4 3 2" xfId="2556" xr:uid="{F8A95DFE-2C9E-42AB-B596-D97AD780A91E}"/>
    <cellStyle name="Normal 11 2 4 3 2 2" xfId="3606" xr:uid="{A04C7B60-C869-4204-AA0D-EAF9BEF5A103}"/>
    <cellStyle name="Normal 11 2 4 3 2 2 2" xfId="5797" xr:uid="{B39DC4B5-C2D8-4CC8-BC52-41F1DB17F6DC}"/>
    <cellStyle name="Normal 11 2 4 3 2 2 2 2" xfId="10527" xr:uid="{854E32F3-3DF9-41A3-99FB-7C51601D8871}"/>
    <cellStyle name="Normal 11 2 4 3 2 2 2 2 2" xfId="19743" xr:uid="{02FDFDFF-5837-4C2E-97DA-DC605CC0DBFA}"/>
    <cellStyle name="Normal 11 2 4 3 2 2 2 2 2 2" xfId="38174" xr:uid="{7E12121C-BCB3-4047-B77A-2C354E0D1959}"/>
    <cellStyle name="Normal 11 2 4 3 2 2 2 2 3" xfId="28960" xr:uid="{826290CD-2D6B-476C-A6C8-953B0ECAD023}"/>
    <cellStyle name="Normal 11 2 4 3 2 2 2 3" xfId="15021" xr:uid="{BDD580D2-797C-42E3-815C-70C25F740CE0}"/>
    <cellStyle name="Normal 11 2 4 3 2 2 2 3 2" xfId="33452" xr:uid="{68D14A5E-4AF2-4CB3-90B6-05FDD58CCEFF}"/>
    <cellStyle name="Normal 11 2 4 3 2 2 2 4" xfId="24238" xr:uid="{65174037-F1A8-4E76-A181-70EE19E70EAE}"/>
    <cellStyle name="Normal 11 2 4 3 2 2 3" xfId="8192" xr:uid="{1F72F9FC-8A68-4624-8171-C9F457FF376D}"/>
    <cellStyle name="Normal 11 2 4 3 2 2 3 2" xfId="17409" xr:uid="{DBE07119-8B26-4E2D-8AB2-B0C6962519F2}"/>
    <cellStyle name="Normal 11 2 4 3 2 2 3 2 2" xfId="35840" xr:uid="{AC74029E-CF9C-4D77-8304-1241C0A40D77}"/>
    <cellStyle name="Normal 11 2 4 3 2 2 3 3" xfId="26626" xr:uid="{39251127-E711-44A6-8930-E4948D613281}"/>
    <cellStyle name="Normal 11 2 4 3 2 2 4" xfId="12835" xr:uid="{3C8AA22B-2D24-42C3-9A48-1F89AED880C3}"/>
    <cellStyle name="Normal 11 2 4 3 2 2 4 2" xfId="31266" xr:uid="{5F3751E1-60E7-408B-AD0F-27F99F430FCE}"/>
    <cellStyle name="Normal 11 2 4 3 2 2 5" xfId="22052" xr:uid="{D714DC4B-8786-4240-94FD-771ADDCEEA73}"/>
    <cellStyle name="Normal 11 2 4 3 2 3" xfId="4747" xr:uid="{C14B3574-6A7A-4D9D-B480-B2EEA16F03AD}"/>
    <cellStyle name="Normal 11 2 4 3 2 3 2" xfId="9477" xr:uid="{B66A8CA5-8859-4CF5-945D-9F1580368637}"/>
    <cellStyle name="Normal 11 2 4 3 2 3 2 2" xfId="18693" xr:uid="{17EB1D3A-B7CA-4379-8A18-D1D54E8C73F5}"/>
    <cellStyle name="Normal 11 2 4 3 2 3 2 2 2" xfId="37124" xr:uid="{A0531EE6-913A-4542-ABF8-D67F65061F6B}"/>
    <cellStyle name="Normal 11 2 4 3 2 3 2 3" xfId="27910" xr:uid="{4B4EA265-1526-4E8A-BE38-BD70EA974A24}"/>
    <cellStyle name="Normal 11 2 4 3 2 3 3" xfId="13971" xr:uid="{2B058E7C-3A20-40AC-91C7-B6F8E0C8E1DE}"/>
    <cellStyle name="Normal 11 2 4 3 2 3 3 2" xfId="32402" xr:uid="{E821C76C-C19C-41BC-A8F6-CBD37C4D1BA3}"/>
    <cellStyle name="Normal 11 2 4 3 2 3 4" xfId="23188" xr:uid="{DB941360-6BCD-4332-AC0B-95FEC1001725}"/>
    <cellStyle name="Normal 11 2 4 3 2 4" xfId="7069" xr:uid="{98A9BBB9-F6D3-40AF-AD9E-23F4474907A0}"/>
    <cellStyle name="Normal 11 2 4 3 2 4 2" xfId="16286" xr:uid="{BE1CC721-A2E1-4A67-B0DF-F86F73B11A56}"/>
    <cellStyle name="Normal 11 2 4 3 2 4 2 2" xfId="34717" xr:uid="{2E94DE4B-B5A2-43C2-AED6-63CBB39F305F}"/>
    <cellStyle name="Normal 11 2 4 3 2 4 3" xfId="25503" xr:uid="{A8BA7688-8C8F-4EEA-B836-B3653D8146AE}"/>
    <cellStyle name="Normal 11 2 4 3 2 5" xfId="11785" xr:uid="{26601C9B-7097-4B9A-9538-C20A4263C6CA}"/>
    <cellStyle name="Normal 11 2 4 3 2 5 2" xfId="30216" xr:uid="{A8967FB1-8A1A-4118-89D8-6645CE24CDFE}"/>
    <cellStyle name="Normal 11 2 4 3 2 6" xfId="21002" xr:uid="{58A2748E-BC8E-4356-AB0E-B75486EB620C}"/>
    <cellStyle name="Normal 11 2 4 3 3" xfId="3081" xr:uid="{B6D8500B-F4DE-4BDF-B193-84CB0A5A0CCD}"/>
    <cellStyle name="Normal 11 2 4 3 3 2" xfId="5272" xr:uid="{030DF91A-2EA5-4D98-B756-343F58A9C4EC}"/>
    <cellStyle name="Normal 11 2 4 3 3 2 2" xfId="10002" xr:uid="{9CF3E702-A78A-47E6-A355-59CF4FBEA636}"/>
    <cellStyle name="Normal 11 2 4 3 3 2 2 2" xfId="19218" xr:uid="{50AA5AF4-07FC-4DB8-9C61-A4DC19C1CC8F}"/>
    <cellStyle name="Normal 11 2 4 3 3 2 2 2 2" xfId="37649" xr:uid="{23C22A39-8CDC-4CCB-8A34-8F7C87E56B0F}"/>
    <cellStyle name="Normal 11 2 4 3 3 2 2 3" xfId="28435" xr:uid="{9EAD6727-DF6C-47D3-945E-6B997A0D4DFC}"/>
    <cellStyle name="Normal 11 2 4 3 3 2 3" xfId="14496" xr:uid="{6028E4EF-FB07-4DBD-883B-0AF6AAFF10CD}"/>
    <cellStyle name="Normal 11 2 4 3 3 2 3 2" xfId="32927" xr:uid="{8BB7DDF6-06B2-4783-93A8-76A05A4FEF95}"/>
    <cellStyle name="Normal 11 2 4 3 3 2 4" xfId="23713" xr:uid="{2CC022C9-6E77-4521-BF85-D96D4F81F3E4}"/>
    <cellStyle name="Normal 11 2 4 3 3 3" xfId="7667" xr:uid="{AC0A0428-7C96-410A-A1A0-D801DCF0A642}"/>
    <cellStyle name="Normal 11 2 4 3 3 3 2" xfId="16884" xr:uid="{7DAB4E4B-748A-49BD-85A3-A346A2B75E8E}"/>
    <cellStyle name="Normal 11 2 4 3 3 3 2 2" xfId="35315" xr:uid="{3C621620-DEAD-4E6C-89F6-57AA78BA580A}"/>
    <cellStyle name="Normal 11 2 4 3 3 3 3" xfId="26101" xr:uid="{174C4EC5-F3F3-4663-8E05-3178B45368C9}"/>
    <cellStyle name="Normal 11 2 4 3 3 4" xfId="12310" xr:uid="{1AE826F3-8853-4878-8A48-6D478AF87193}"/>
    <cellStyle name="Normal 11 2 4 3 3 4 2" xfId="30741" xr:uid="{B41D784A-84A3-42F2-935A-EAC31DEAF8C9}"/>
    <cellStyle name="Normal 11 2 4 3 3 5" xfId="21527" xr:uid="{D0BAC9C9-F1DB-4D57-92EB-11C7950054D9}"/>
    <cellStyle name="Normal 11 2 4 3 4" xfId="4222" xr:uid="{0A3B0699-4A6C-4499-9937-C23AE41EC4E9}"/>
    <cellStyle name="Normal 11 2 4 3 4 2" xfId="8952" xr:uid="{B8E84108-EA6B-4628-9224-C85930E8FE08}"/>
    <cellStyle name="Normal 11 2 4 3 4 2 2" xfId="18168" xr:uid="{D56E77EE-06CD-4C72-A56A-F5D6D9E74FED}"/>
    <cellStyle name="Normal 11 2 4 3 4 2 2 2" xfId="36599" xr:uid="{1D6684B4-BA89-4242-A2EC-490B5AB92841}"/>
    <cellStyle name="Normal 11 2 4 3 4 2 3" xfId="27385" xr:uid="{CC2677B0-9941-47EC-AD1C-2D3CDFB13D1C}"/>
    <cellStyle name="Normal 11 2 4 3 4 3" xfId="13446" xr:uid="{09C539A0-677E-4ED2-B7EB-06B016710301}"/>
    <cellStyle name="Normal 11 2 4 3 4 3 2" xfId="31877" xr:uid="{EB36CF2F-FD79-4271-B147-5B70BCFE411C}"/>
    <cellStyle name="Normal 11 2 4 3 4 4" xfId="22663" xr:uid="{9E026417-64F2-4010-B732-D88AA0416A1C}"/>
    <cellStyle name="Normal 11 2 4 3 5" xfId="6529" xr:uid="{24637078-0617-4A4A-86A2-54A86FF5AFE1}"/>
    <cellStyle name="Normal 11 2 4 3 5 2" xfId="15746" xr:uid="{D01C0FC4-366C-4406-AC48-8FD6BF78DA3D}"/>
    <cellStyle name="Normal 11 2 4 3 5 2 2" xfId="34177" xr:uid="{0B1E59AD-8EAB-47D7-8B2C-14351B5538C2}"/>
    <cellStyle name="Normal 11 2 4 3 5 3" xfId="24963" xr:uid="{D5701483-AD4A-4427-91AA-F5548D2DA594}"/>
    <cellStyle name="Normal 11 2 4 3 6" xfId="11260" xr:uid="{9DA8E5A7-7882-4FED-81A7-8965DA8BFF00}"/>
    <cellStyle name="Normal 11 2 4 3 6 2" xfId="29691" xr:uid="{B7FCB0F1-FB52-421E-99B5-9430ED215BF9}"/>
    <cellStyle name="Normal 11 2 4 3 7" xfId="20477" xr:uid="{99611A25-ACBB-4399-9ED2-53A04501367F}"/>
    <cellStyle name="Normal 11 2 4 4" xfId="2224" xr:uid="{DEB25930-039F-4E87-8F79-97D3C2D669E9}"/>
    <cellStyle name="Normal 11 2 4 4 2" xfId="3272" xr:uid="{C9E61E68-833B-442F-9D50-6278B11D80C5}"/>
    <cellStyle name="Normal 11 2 4 4 2 2" xfId="5463" xr:uid="{8EA61D9A-74F2-4BD2-922F-F996C21B8A91}"/>
    <cellStyle name="Normal 11 2 4 4 2 2 2" xfId="10193" xr:uid="{5B52F63E-8724-4139-BC32-71185F2CD55B}"/>
    <cellStyle name="Normal 11 2 4 4 2 2 2 2" xfId="19409" xr:uid="{00AA4389-EA96-450F-8C94-2745EBBD6A95}"/>
    <cellStyle name="Normal 11 2 4 4 2 2 2 2 2" xfId="37840" xr:uid="{0F379219-1CC0-4C8B-8B42-0681FFE054F2}"/>
    <cellStyle name="Normal 11 2 4 4 2 2 2 3" xfId="28626" xr:uid="{915BA98A-1F5F-48F4-BE9B-B158244B073C}"/>
    <cellStyle name="Normal 11 2 4 4 2 2 3" xfId="14687" xr:uid="{3227277A-91F3-4B3C-916E-7B762EFE61CE}"/>
    <cellStyle name="Normal 11 2 4 4 2 2 3 2" xfId="33118" xr:uid="{D65B38C4-9284-41D2-9913-7EC92F89D9B9}"/>
    <cellStyle name="Normal 11 2 4 4 2 2 4" xfId="23904" xr:uid="{B2C1AFEC-A2A1-4BAD-AA05-9A7340D6C558}"/>
    <cellStyle name="Normal 11 2 4 4 2 3" xfId="7858" xr:uid="{66125324-6B42-46FE-B55B-5D1A7BD9DE24}"/>
    <cellStyle name="Normal 11 2 4 4 2 3 2" xfId="17075" xr:uid="{84F98393-AB0F-4614-BFF3-21242CA34B30}"/>
    <cellStyle name="Normal 11 2 4 4 2 3 2 2" xfId="35506" xr:uid="{3354D364-F7D8-41CE-BFA1-E4C3A58E6950}"/>
    <cellStyle name="Normal 11 2 4 4 2 3 3" xfId="26292" xr:uid="{F35C87FA-064F-441B-B79C-6E45AE35A90F}"/>
    <cellStyle name="Normal 11 2 4 4 2 4" xfId="12501" xr:uid="{7687F73C-134F-4DEA-9568-AEBA6E437635}"/>
    <cellStyle name="Normal 11 2 4 4 2 4 2" xfId="30932" xr:uid="{6E30C04D-C4EE-436B-9E06-1553267F66D9}"/>
    <cellStyle name="Normal 11 2 4 4 2 5" xfId="21718" xr:uid="{DA37DFA6-5718-4D08-95E3-C231BD8018C4}"/>
    <cellStyle name="Normal 11 2 4 4 3" xfId="4413" xr:uid="{CCB9C950-8FBE-42F5-A7CD-0032A0761149}"/>
    <cellStyle name="Normal 11 2 4 4 3 2" xfId="9143" xr:uid="{B7674ECB-56A1-4904-BEC0-D6DF6852C8D6}"/>
    <cellStyle name="Normal 11 2 4 4 3 2 2" xfId="18359" xr:uid="{992E3FB7-9FFD-45C3-BFB7-CCEF558C3424}"/>
    <cellStyle name="Normal 11 2 4 4 3 2 2 2" xfId="36790" xr:uid="{98A2DD44-D7FC-4199-9076-2A1897E464F8}"/>
    <cellStyle name="Normal 11 2 4 4 3 2 3" xfId="27576" xr:uid="{6C0518BF-9FFE-42FE-A11A-F09CC33670C6}"/>
    <cellStyle name="Normal 11 2 4 4 3 3" xfId="13637" xr:uid="{230FAD79-685B-47C7-9183-1E50950295A8}"/>
    <cellStyle name="Normal 11 2 4 4 3 3 2" xfId="32068" xr:uid="{9711124E-09A2-4E31-96F6-C43DAF8A163F}"/>
    <cellStyle name="Normal 11 2 4 4 3 4" xfId="22854" xr:uid="{E615E53D-E74B-493F-8568-152177975E03}"/>
    <cellStyle name="Normal 11 2 4 4 4" xfId="6735" xr:uid="{6502F8A2-1597-488F-B0FC-E475F8F7A37F}"/>
    <cellStyle name="Normal 11 2 4 4 4 2" xfId="15952" xr:uid="{B73557F7-9631-4B6E-BD1A-EDC7D47D08B2}"/>
    <cellStyle name="Normal 11 2 4 4 4 2 2" xfId="34383" xr:uid="{4ED3BA3E-3F39-47E2-AD14-450E9A2EA0D1}"/>
    <cellStyle name="Normal 11 2 4 4 4 3" xfId="25169" xr:uid="{A837B893-F7D4-49CF-9D07-ABC23C1DE9E2}"/>
    <cellStyle name="Normal 11 2 4 4 5" xfId="11451" xr:uid="{9069301D-B532-4A23-B6D2-7C996ACFBD9A}"/>
    <cellStyle name="Normal 11 2 4 4 5 2" xfId="29882" xr:uid="{C31139E2-B2D1-4A33-A0ED-D5510F2388EA}"/>
    <cellStyle name="Normal 11 2 4 4 6" xfId="20668" xr:uid="{BD2201D5-831D-4A05-A1DD-80CC5C66B78F}"/>
    <cellStyle name="Normal 11 2 4 5" xfId="2749" xr:uid="{F035ACA2-13B5-46ED-B24A-2C1C701C711F}"/>
    <cellStyle name="Normal 11 2 4 5 2" xfId="4938" xr:uid="{CEF40FAE-9B53-4234-8FF4-24A66BE8433D}"/>
    <cellStyle name="Normal 11 2 4 5 2 2" xfId="9668" xr:uid="{F79ABB4B-3C25-446B-A248-05110FAB58E8}"/>
    <cellStyle name="Normal 11 2 4 5 2 2 2" xfId="18884" xr:uid="{74FC3701-202D-49ED-BA34-74EE6A461D90}"/>
    <cellStyle name="Normal 11 2 4 5 2 2 2 2" xfId="37315" xr:uid="{125BCF7A-37A4-4DBE-B1A0-202727164ED1}"/>
    <cellStyle name="Normal 11 2 4 5 2 2 3" xfId="28101" xr:uid="{94D1AABF-E859-421F-B4FA-1989AFF5281E}"/>
    <cellStyle name="Normal 11 2 4 5 2 3" xfId="14162" xr:uid="{B981867C-A880-4825-B314-2900D74D9B16}"/>
    <cellStyle name="Normal 11 2 4 5 2 3 2" xfId="32593" xr:uid="{01D1C411-8AED-4021-A45B-55DE3048DB6B}"/>
    <cellStyle name="Normal 11 2 4 5 2 4" xfId="23379" xr:uid="{842F3CC2-9793-4787-AEF9-87F1A619B324}"/>
    <cellStyle name="Normal 11 2 4 5 3" xfId="7333" xr:uid="{8FB0514F-30E2-42BB-A4B6-892D2D8E32BE}"/>
    <cellStyle name="Normal 11 2 4 5 3 2" xfId="16550" xr:uid="{5425287F-AC2C-4767-8B35-F53F2B1F7468}"/>
    <cellStyle name="Normal 11 2 4 5 3 2 2" xfId="34981" xr:uid="{F954068A-4DE5-434C-BD68-05D5486421ED}"/>
    <cellStyle name="Normal 11 2 4 5 3 3" xfId="25767" xr:uid="{EE5BBDFE-0E40-4600-A829-7BB920539C0C}"/>
    <cellStyle name="Normal 11 2 4 5 4" xfId="11976" xr:uid="{80CF51F9-8A82-48F4-A04F-2274B1A1199F}"/>
    <cellStyle name="Normal 11 2 4 5 4 2" xfId="30407" xr:uid="{3C85B16C-6367-476B-932D-995555024BCC}"/>
    <cellStyle name="Normal 11 2 4 5 5" xfId="21193" xr:uid="{94E12B6A-7FFA-464B-8B0B-0F0083E70CAA}"/>
    <cellStyle name="Normal 11 2 4 6" xfId="3889" xr:uid="{5C8FE88C-E8EE-49BC-964E-98AE9CBB32E6}"/>
    <cellStyle name="Normal 11 2 4 6 2" xfId="8618" xr:uid="{2D23AB17-E6FB-4706-B002-58F35A09DD28}"/>
    <cellStyle name="Normal 11 2 4 6 2 2" xfId="17834" xr:uid="{08149C94-6B79-4594-9D5E-565E8061CFA9}"/>
    <cellStyle name="Normal 11 2 4 6 2 2 2" xfId="36265" xr:uid="{DC56F946-D090-4DF1-952A-17B13D8BACC0}"/>
    <cellStyle name="Normal 11 2 4 6 2 3" xfId="27051" xr:uid="{320CA5F0-4F1E-4F54-90E5-78E66D5BCC70}"/>
    <cellStyle name="Normal 11 2 4 6 3" xfId="13112" xr:uid="{BC469ABC-96AC-45A5-80BB-39EF64758FA3}"/>
    <cellStyle name="Normal 11 2 4 6 3 2" xfId="31543" xr:uid="{D31530D2-309A-48A1-AD08-9C9061CCAAD0}"/>
    <cellStyle name="Normal 11 2 4 6 4" xfId="22329" xr:uid="{A67CA959-A523-4431-925C-BDE9265498A4}"/>
    <cellStyle name="Normal 11 2 4 7" xfId="6195" xr:uid="{F2667D5C-0105-4BD8-95D8-462B8608933D}"/>
    <cellStyle name="Normal 11 2 4 7 2" xfId="15412" xr:uid="{5BFADDCB-E20B-49FA-9A56-C3E7F24CFAA9}"/>
    <cellStyle name="Normal 11 2 4 7 2 2" xfId="33843" xr:uid="{6F87921D-AA8B-469A-B1FE-28108FF730D7}"/>
    <cellStyle name="Normal 11 2 4 7 3" xfId="24629" xr:uid="{350BE2D3-230D-430F-8B14-F444F96AEF7B}"/>
    <cellStyle name="Normal 11 2 4 8" xfId="10926" xr:uid="{0F72730D-2F1B-4DFD-9240-EF57B60F58D1}"/>
    <cellStyle name="Normal 11 2 4 8 2" xfId="29357" xr:uid="{B1FDB235-7348-4662-85FE-C61B75BB46E2}"/>
    <cellStyle name="Normal 11 2 4 9" xfId="20143" xr:uid="{F4A82987-ADC8-43C6-9DA7-90119F6F125C}"/>
    <cellStyle name="Normal 11 2 5" xfId="1755" xr:uid="{224D0018-F518-41E0-B5E6-A5C899C72ADF}"/>
    <cellStyle name="Normal 11 2 5 2" xfId="2088" xr:uid="{5E9D3BA0-131F-4D57-ABF7-0FB22EB82F7B}"/>
    <cellStyle name="Normal 11 2 5 2 2" xfId="2611" xr:uid="{6165FEAC-EED7-4295-BEEB-77675E28233D}"/>
    <cellStyle name="Normal 11 2 5 2 2 2" xfId="3662" xr:uid="{C44A191D-3AE1-496E-91A6-8967D6F24E22}"/>
    <cellStyle name="Normal 11 2 5 2 2 2 2" xfId="5853" xr:uid="{DBCF3102-E63C-41CC-A19F-4B3EDC8DBF6F}"/>
    <cellStyle name="Normal 11 2 5 2 2 2 2 2" xfId="10583" xr:uid="{E1E1D707-52AF-4508-91C0-AAB0DE159C1D}"/>
    <cellStyle name="Normal 11 2 5 2 2 2 2 2 2" xfId="19799" xr:uid="{73D1878E-21B6-4D72-88E3-4DA9F61F431B}"/>
    <cellStyle name="Normal 11 2 5 2 2 2 2 2 2 2" xfId="38230" xr:uid="{66FC2560-DE85-40F3-BD92-51DA4DDD71D9}"/>
    <cellStyle name="Normal 11 2 5 2 2 2 2 2 3" xfId="29016" xr:uid="{C9046824-5C9A-4A5A-958A-B270A23C9516}"/>
    <cellStyle name="Normal 11 2 5 2 2 2 2 3" xfId="15077" xr:uid="{797C36D4-8635-4054-AC49-2006E8A51A35}"/>
    <cellStyle name="Normal 11 2 5 2 2 2 2 3 2" xfId="33508" xr:uid="{0B856860-1E31-480B-9F2B-0F4D86B75CD6}"/>
    <cellStyle name="Normal 11 2 5 2 2 2 2 4" xfId="24294" xr:uid="{44273B2F-4C8A-41C6-933A-A93309232375}"/>
    <cellStyle name="Normal 11 2 5 2 2 2 3" xfId="8248" xr:uid="{99631ECF-17F7-48DC-87BD-5FC9D8039612}"/>
    <cellStyle name="Normal 11 2 5 2 2 2 3 2" xfId="17465" xr:uid="{386BA9C6-6BDC-472F-B662-9CD703C8B47F}"/>
    <cellStyle name="Normal 11 2 5 2 2 2 3 2 2" xfId="35896" xr:uid="{3B3B3508-347B-4DB6-B582-81621A394E6B}"/>
    <cellStyle name="Normal 11 2 5 2 2 2 3 3" xfId="26682" xr:uid="{AF3071FD-4A26-4338-88FC-1A197EF1BA76}"/>
    <cellStyle name="Normal 11 2 5 2 2 2 4" xfId="12891" xr:uid="{1571FF72-F839-40F3-B756-A6483104982E}"/>
    <cellStyle name="Normal 11 2 5 2 2 2 4 2" xfId="31322" xr:uid="{28DFAFD1-DD12-4B34-A752-B1843F609539}"/>
    <cellStyle name="Normal 11 2 5 2 2 2 5" xfId="22108" xr:uid="{1C00375D-FFE8-40FD-829D-5F563E44FB3D}"/>
    <cellStyle name="Normal 11 2 5 2 2 3" xfId="4803" xr:uid="{A5BAA00C-440F-4D9C-82A7-2E43700FDCAA}"/>
    <cellStyle name="Normal 11 2 5 2 2 3 2" xfId="9533" xr:uid="{D16FEDCE-A80D-4BA6-AB87-CCFD41D9C518}"/>
    <cellStyle name="Normal 11 2 5 2 2 3 2 2" xfId="18749" xr:uid="{AB84EEB5-1DE5-4B92-BD1E-B9F10DCB62B1}"/>
    <cellStyle name="Normal 11 2 5 2 2 3 2 2 2" xfId="37180" xr:uid="{F8DBC98C-825E-41DA-9798-A1B4E1961CA2}"/>
    <cellStyle name="Normal 11 2 5 2 2 3 2 3" xfId="27966" xr:uid="{64182195-065A-4161-A26C-9AACA1110916}"/>
    <cellStyle name="Normal 11 2 5 2 2 3 3" xfId="14027" xr:uid="{9D2824A3-24FD-436A-BFD6-537AC0BE252B}"/>
    <cellStyle name="Normal 11 2 5 2 2 3 3 2" xfId="32458" xr:uid="{8C9DBA1C-02B2-4C95-BC47-9E4C43BD76AF}"/>
    <cellStyle name="Normal 11 2 5 2 2 3 4" xfId="23244" xr:uid="{27052BA1-EE7D-4A27-BDF4-0AB86F971286}"/>
    <cellStyle name="Normal 11 2 5 2 2 4" xfId="7125" xr:uid="{260DEE77-B954-479D-8470-6AD6718F5A81}"/>
    <cellStyle name="Normal 11 2 5 2 2 4 2" xfId="16342" xr:uid="{46C170FB-4A8D-4E25-82D0-BF4F87A8C33D}"/>
    <cellStyle name="Normal 11 2 5 2 2 4 2 2" xfId="34773" xr:uid="{46EDB346-F63A-4D5E-A120-948293DAF2DB}"/>
    <cellStyle name="Normal 11 2 5 2 2 4 3" xfId="25559" xr:uid="{E7CEF392-6FAE-4A9E-A8A0-F505F6DFFF1A}"/>
    <cellStyle name="Normal 11 2 5 2 2 5" xfId="11841" xr:uid="{27F67CA1-CC4B-46C6-B16A-E1EC21D30C75}"/>
    <cellStyle name="Normal 11 2 5 2 2 5 2" xfId="30272" xr:uid="{BF27E9A4-4991-49F2-AD81-E5A14EBEA6DF}"/>
    <cellStyle name="Normal 11 2 5 2 2 6" xfId="21058" xr:uid="{C34B83CC-9BCB-4A15-8F45-9E43DD17FD3C}"/>
    <cellStyle name="Normal 11 2 5 2 3" xfId="3137" xr:uid="{3EA81111-CB26-4EB8-B528-3C4371D200BB}"/>
    <cellStyle name="Normal 11 2 5 2 3 2" xfId="5328" xr:uid="{2DC82B1D-6F2D-458A-A24E-96B540BB9ECF}"/>
    <cellStyle name="Normal 11 2 5 2 3 2 2" xfId="10058" xr:uid="{91868F81-03EF-45BB-B39A-5E7B77A17195}"/>
    <cellStyle name="Normal 11 2 5 2 3 2 2 2" xfId="19274" xr:uid="{8D709497-2BF6-47A9-A3D2-A6FE73F112C6}"/>
    <cellStyle name="Normal 11 2 5 2 3 2 2 2 2" xfId="37705" xr:uid="{54BDF781-A94C-47D6-B24F-D6F192A5B027}"/>
    <cellStyle name="Normal 11 2 5 2 3 2 2 3" xfId="28491" xr:uid="{0A4EFA07-7439-42D5-ADBF-25E71E432BAC}"/>
    <cellStyle name="Normal 11 2 5 2 3 2 3" xfId="14552" xr:uid="{C7E3AA67-D064-4A58-9F22-B29FD24419B4}"/>
    <cellStyle name="Normal 11 2 5 2 3 2 3 2" xfId="32983" xr:uid="{0385F392-37C8-484A-977B-933050ADDD79}"/>
    <cellStyle name="Normal 11 2 5 2 3 2 4" xfId="23769" xr:uid="{AC272A27-BAA3-496A-95E5-E369F8ADC9E1}"/>
    <cellStyle name="Normal 11 2 5 2 3 3" xfId="7723" xr:uid="{B6AFF7B7-5091-4D5B-A813-B44E5DF807CD}"/>
    <cellStyle name="Normal 11 2 5 2 3 3 2" xfId="16940" xr:uid="{489F5008-AEFD-4460-A5C2-D7AD1124D335}"/>
    <cellStyle name="Normal 11 2 5 2 3 3 2 2" xfId="35371" xr:uid="{00005CF6-9708-4EE9-841D-EB48C19C898C}"/>
    <cellStyle name="Normal 11 2 5 2 3 3 3" xfId="26157" xr:uid="{DAF04CFC-FFE4-47B4-BC58-A0C343183052}"/>
    <cellStyle name="Normal 11 2 5 2 3 4" xfId="12366" xr:uid="{F7E9B3C3-6455-4C7E-A2AF-DFEB156AD942}"/>
    <cellStyle name="Normal 11 2 5 2 3 4 2" xfId="30797" xr:uid="{BC20E36F-C561-43D8-9764-0B80F8EDE9E9}"/>
    <cellStyle name="Normal 11 2 5 2 3 5" xfId="21583" xr:uid="{69402CCC-D51A-4107-B38E-512E4EEA35E9}"/>
    <cellStyle name="Normal 11 2 5 2 4" xfId="4278" xr:uid="{3A237C73-0E76-4EB7-A38A-69E9BEEDB6A2}"/>
    <cellStyle name="Normal 11 2 5 2 4 2" xfId="9008" xr:uid="{14325515-0858-4352-8406-371EC9CA62AE}"/>
    <cellStyle name="Normal 11 2 5 2 4 2 2" xfId="18224" xr:uid="{827F0D96-D2E9-4F37-92D9-517C472672AD}"/>
    <cellStyle name="Normal 11 2 5 2 4 2 2 2" xfId="36655" xr:uid="{402BB2C7-B792-40C5-A545-5A6248822A37}"/>
    <cellStyle name="Normal 11 2 5 2 4 2 3" xfId="27441" xr:uid="{13FB42BF-69CC-4C9F-B651-3EAB20975406}"/>
    <cellStyle name="Normal 11 2 5 2 4 3" xfId="13502" xr:uid="{7BA6851A-29C5-4FB4-9736-A7B6A90AACB1}"/>
    <cellStyle name="Normal 11 2 5 2 4 3 2" xfId="31933" xr:uid="{6247BF48-7FE5-498B-90A3-72A36F78A78C}"/>
    <cellStyle name="Normal 11 2 5 2 4 4" xfId="22719" xr:uid="{11AC954D-01A9-4442-A53E-C380494ACB11}"/>
    <cellStyle name="Normal 11 2 5 2 5" xfId="6585" xr:uid="{BB458632-72C7-42E6-92CE-57425C583C26}"/>
    <cellStyle name="Normal 11 2 5 2 5 2" xfId="15802" xr:uid="{4BB8DA97-9D31-47B7-9502-8F2EAE6C67D6}"/>
    <cellStyle name="Normal 11 2 5 2 5 2 2" xfId="34233" xr:uid="{CCC60B4A-D62F-48B1-AC45-DA792DA2487D}"/>
    <cellStyle name="Normal 11 2 5 2 5 3" xfId="25019" xr:uid="{FFC4AD45-B0A4-47E6-81F5-9D9ED962423D}"/>
    <cellStyle name="Normal 11 2 5 2 6" xfId="11316" xr:uid="{7504A703-645E-4B4D-89A9-56CF9EE27981}"/>
    <cellStyle name="Normal 11 2 5 2 6 2" xfId="29747" xr:uid="{500D6A59-221F-4D52-93B5-82B3BE0E35D9}"/>
    <cellStyle name="Normal 11 2 5 2 7" xfId="20533" xr:uid="{3C8B17D8-0582-4461-A806-A12E78E6896A}"/>
    <cellStyle name="Normal 11 2 5 3" xfId="2279" xr:uid="{ACF67B2C-1AA9-4AB5-B252-638096E69D59}"/>
    <cellStyle name="Normal 11 2 5 3 2" xfId="3328" xr:uid="{6D3AB9C2-0233-4EA1-A728-C7A7C5C153DB}"/>
    <cellStyle name="Normal 11 2 5 3 2 2" xfId="5519" xr:uid="{E11EC56A-1E32-4BA5-B345-AB40786216C4}"/>
    <cellStyle name="Normal 11 2 5 3 2 2 2" xfId="10249" xr:uid="{2274A553-4DC2-4A1B-A981-771C9B9D92BF}"/>
    <cellStyle name="Normal 11 2 5 3 2 2 2 2" xfId="19465" xr:uid="{AD376090-2EA7-4596-A9A4-A667BD903584}"/>
    <cellStyle name="Normal 11 2 5 3 2 2 2 2 2" xfId="37896" xr:uid="{5A535093-3D51-4DE8-B670-804F745F859E}"/>
    <cellStyle name="Normal 11 2 5 3 2 2 2 3" xfId="28682" xr:uid="{5F0AE685-DBD4-4D03-8FDF-BA13954B59B2}"/>
    <cellStyle name="Normal 11 2 5 3 2 2 3" xfId="14743" xr:uid="{4E383CF1-095D-45AC-9A8D-A9A14ED1DADB}"/>
    <cellStyle name="Normal 11 2 5 3 2 2 3 2" xfId="33174" xr:uid="{BFFCAD41-0B95-48A2-BD6A-F3A7EEA4B06A}"/>
    <cellStyle name="Normal 11 2 5 3 2 2 4" xfId="23960" xr:uid="{B9DFF4B0-DFD9-4298-BB53-004DA231896B}"/>
    <cellStyle name="Normal 11 2 5 3 2 3" xfId="7914" xr:uid="{F15DAAF7-1C23-433F-81F8-2EF4C79F60EB}"/>
    <cellStyle name="Normal 11 2 5 3 2 3 2" xfId="17131" xr:uid="{A42B1E12-62B5-404A-A9D3-5FEBF3526BB8}"/>
    <cellStyle name="Normal 11 2 5 3 2 3 2 2" xfId="35562" xr:uid="{0C9EDA08-D046-401F-B67B-88491A5863B0}"/>
    <cellStyle name="Normal 11 2 5 3 2 3 3" xfId="26348" xr:uid="{FEE54624-3909-4658-8F68-899C0ABC0FC1}"/>
    <cellStyle name="Normal 11 2 5 3 2 4" xfId="12557" xr:uid="{FC391B8B-0651-49AF-B8AF-A05914CD7286}"/>
    <cellStyle name="Normal 11 2 5 3 2 4 2" xfId="30988" xr:uid="{20D2DE00-D480-4AF3-A971-EBDE4A94134A}"/>
    <cellStyle name="Normal 11 2 5 3 2 5" xfId="21774" xr:uid="{E6A86480-03BF-47E9-819A-D0593EB8F7F0}"/>
    <cellStyle name="Normal 11 2 5 3 3" xfId="4469" xr:uid="{0B51C039-FB89-4A6F-BD79-2331CE769E35}"/>
    <cellStyle name="Normal 11 2 5 3 3 2" xfId="9199" xr:uid="{375B5524-12CB-4F4D-9E5F-FBF2A1E5EB4D}"/>
    <cellStyle name="Normal 11 2 5 3 3 2 2" xfId="18415" xr:uid="{6EFA433B-7F55-4AFD-8A02-258E7B973CA3}"/>
    <cellStyle name="Normal 11 2 5 3 3 2 2 2" xfId="36846" xr:uid="{92C3094F-5462-4693-8D8A-5AD53B9A84F7}"/>
    <cellStyle name="Normal 11 2 5 3 3 2 3" xfId="27632" xr:uid="{4E9CB099-0EE2-4C38-9D8C-8530E202A214}"/>
    <cellStyle name="Normal 11 2 5 3 3 3" xfId="13693" xr:uid="{D687D6F3-19D1-4333-8A50-FDBFEE7AB3A3}"/>
    <cellStyle name="Normal 11 2 5 3 3 3 2" xfId="32124" xr:uid="{00BC7828-A90D-4BAD-9A65-8A44B3772701}"/>
    <cellStyle name="Normal 11 2 5 3 3 4" xfId="22910" xr:uid="{CAF93CCD-1743-4F07-A0BA-AE5613A938CF}"/>
    <cellStyle name="Normal 11 2 5 3 4" xfId="6791" xr:uid="{232B243D-94E5-4D87-97C2-FE860D84F234}"/>
    <cellStyle name="Normal 11 2 5 3 4 2" xfId="16008" xr:uid="{CB1AC679-4CD3-4F3B-BC4A-DF6D36C80BC7}"/>
    <cellStyle name="Normal 11 2 5 3 4 2 2" xfId="34439" xr:uid="{324FEFAD-F597-412B-AFD8-EB09CC4399BE}"/>
    <cellStyle name="Normal 11 2 5 3 4 3" xfId="25225" xr:uid="{6BEDC068-2E2E-40E8-8656-143A78AAC41A}"/>
    <cellStyle name="Normal 11 2 5 3 5" xfId="11507" xr:uid="{7FA1F10C-804A-488A-A099-48062421A412}"/>
    <cellStyle name="Normal 11 2 5 3 5 2" xfId="29938" xr:uid="{F22B7673-8022-4BAC-A41E-65E585EB766F}"/>
    <cellStyle name="Normal 11 2 5 3 6" xfId="20724" xr:uid="{03417E5C-8664-40FA-927F-A2A596FAAD93}"/>
    <cellStyle name="Normal 11 2 5 4" xfId="2804" xr:uid="{3E23E8A1-B965-46DF-88F0-6FDC83F8F0D2}"/>
    <cellStyle name="Normal 11 2 5 4 2" xfId="4994" xr:uid="{79A48583-0D37-45B7-96E2-B04307591468}"/>
    <cellStyle name="Normal 11 2 5 4 2 2" xfId="9724" xr:uid="{99A73978-D5DF-4EAF-B45D-954EC143CF97}"/>
    <cellStyle name="Normal 11 2 5 4 2 2 2" xfId="18940" xr:uid="{860328C4-FD94-4E63-AF80-3E26FC9CB953}"/>
    <cellStyle name="Normal 11 2 5 4 2 2 2 2" xfId="37371" xr:uid="{4BC86A6D-AB32-4673-AAD8-68488AA7C4ED}"/>
    <cellStyle name="Normal 11 2 5 4 2 2 3" xfId="28157" xr:uid="{AB61749D-03F7-4EC5-A88F-CC5D79031B1A}"/>
    <cellStyle name="Normal 11 2 5 4 2 3" xfId="14218" xr:uid="{81BBBC7F-8C7D-47B3-8F3F-773DDFB4BD47}"/>
    <cellStyle name="Normal 11 2 5 4 2 3 2" xfId="32649" xr:uid="{5BD0CDA1-FFB7-4BF0-B9D7-77CAE39D48BF}"/>
    <cellStyle name="Normal 11 2 5 4 2 4" xfId="23435" xr:uid="{4C04000A-1207-4D44-B2E8-8D8A8E19B223}"/>
    <cellStyle name="Normal 11 2 5 4 3" xfId="7389" xr:uid="{326DFA42-83DD-42D1-956B-F5F27E1E5682}"/>
    <cellStyle name="Normal 11 2 5 4 3 2" xfId="16606" xr:uid="{2A702790-5175-4835-A724-A975140DFC63}"/>
    <cellStyle name="Normal 11 2 5 4 3 2 2" xfId="35037" xr:uid="{E932C366-318D-4CD3-884A-9EC2CC198D14}"/>
    <cellStyle name="Normal 11 2 5 4 3 3" xfId="25823" xr:uid="{1A11A8A7-9E4C-456A-B80C-56E6D6A972AC}"/>
    <cellStyle name="Normal 11 2 5 4 4" xfId="12032" xr:uid="{234A7782-3079-4CC4-A1D9-BA0F8392D06A}"/>
    <cellStyle name="Normal 11 2 5 4 4 2" xfId="30463" xr:uid="{03E189C4-CD25-4C90-9D2D-1303765699C9}"/>
    <cellStyle name="Normal 11 2 5 4 5" xfId="21249" xr:uid="{873175B7-23C0-4F7D-ACC7-A1903E50B493}"/>
    <cellStyle name="Normal 11 2 5 5" xfId="3945" xr:uid="{E1C3F1E7-294C-4F40-8373-AA12DE605C4A}"/>
    <cellStyle name="Normal 11 2 5 5 2" xfId="8674" xr:uid="{AEC21E5D-1AD2-49AC-AA9F-0121F24F5932}"/>
    <cellStyle name="Normal 11 2 5 5 2 2" xfId="17890" xr:uid="{08B1CDF1-FEDC-40DA-8856-B863504189F5}"/>
    <cellStyle name="Normal 11 2 5 5 2 2 2" xfId="36321" xr:uid="{B654B4BC-BCC8-4C4A-91C3-E04B7E91FEA2}"/>
    <cellStyle name="Normal 11 2 5 5 2 3" xfId="27107" xr:uid="{BEFE57D8-099B-47C8-9CEF-45CD82012505}"/>
    <cellStyle name="Normal 11 2 5 5 3" xfId="13168" xr:uid="{75C1295C-E568-41F2-BDF2-352EC2C21388}"/>
    <cellStyle name="Normal 11 2 5 5 3 2" xfId="31599" xr:uid="{B84BCF5F-E333-40B2-BB0E-AD4ECC09B798}"/>
    <cellStyle name="Normal 11 2 5 5 4" xfId="22385" xr:uid="{3E935739-562D-4569-BD63-74FA2BCB11E0}"/>
    <cellStyle name="Normal 11 2 5 6" xfId="6251" xr:uid="{CC514636-AA8B-49D5-9353-ED953F4F002E}"/>
    <cellStyle name="Normal 11 2 5 6 2" xfId="15468" xr:uid="{1D260537-C86F-426F-BD14-DC897851E533}"/>
    <cellStyle name="Normal 11 2 5 6 2 2" xfId="33899" xr:uid="{CAF3D5A2-00E0-4720-873C-76E4EB6F2B23}"/>
    <cellStyle name="Normal 11 2 5 6 3" xfId="24685" xr:uid="{848B13CD-9CC2-4428-B0F0-837824DD2CAB}"/>
    <cellStyle name="Normal 11 2 5 7" xfId="10982" xr:uid="{9B7936D6-4D03-4046-8EFC-594A4CABFB00}"/>
    <cellStyle name="Normal 11 2 5 7 2" xfId="29413" xr:uid="{02332E50-32B8-479C-BCD6-2969BDD788B5}"/>
    <cellStyle name="Normal 11 2 5 8" xfId="20199" xr:uid="{8BEA2726-D2CE-464F-9597-938C551D5CD3}"/>
    <cellStyle name="Normal 11 2 6" xfId="1923" xr:uid="{60DB4ABF-D718-4A3B-A83D-D20A63418538}"/>
    <cellStyle name="Normal 11 2 6 2" xfId="2446" xr:uid="{1AC31BEC-F9FF-46B7-B42C-077C130BD788}"/>
    <cellStyle name="Normal 11 2 6 2 2" xfId="3496" xr:uid="{61276E15-8545-4019-8590-FA98C1F244A5}"/>
    <cellStyle name="Normal 11 2 6 2 2 2" xfId="5687" xr:uid="{E468E078-402F-48A2-AFB7-75D04D71F00F}"/>
    <cellStyle name="Normal 11 2 6 2 2 2 2" xfId="10417" xr:uid="{3FC4890C-D6CB-4741-8ED8-9FE1F16EB381}"/>
    <cellStyle name="Normal 11 2 6 2 2 2 2 2" xfId="19633" xr:uid="{AA64F7D6-FC7E-423D-A1D2-E523E8FC7362}"/>
    <cellStyle name="Normal 11 2 6 2 2 2 2 2 2" xfId="38064" xr:uid="{FDC3E0EA-D80E-4043-94E5-DDFE8EEB3E7F}"/>
    <cellStyle name="Normal 11 2 6 2 2 2 2 3" xfId="28850" xr:uid="{5E3ACCC1-7981-4957-A8DC-817DEE5B8225}"/>
    <cellStyle name="Normal 11 2 6 2 2 2 3" xfId="14911" xr:uid="{23788E08-815B-43B4-BD04-E3C699F982B2}"/>
    <cellStyle name="Normal 11 2 6 2 2 2 3 2" xfId="33342" xr:uid="{F91CDDB3-DEE0-4436-AD9C-97951FF1C235}"/>
    <cellStyle name="Normal 11 2 6 2 2 2 4" xfId="24128" xr:uid="{639B39D9-90A4-4114-A06E-0CF86E2BA9EF}"/>
    <cellStyle name="Normal 11 2 6 2 2 3" xfId="8082" xr:uid="{72B222CE-DA74-4A8C-818D-7329C7D88E96}"/>
    <cellStyle name="Normal 11 2 6 2 2 3 2" xfId="17299" xr:uid="{556DC8FD-4705-41C1-B90A-2C6A41FCA955}"/>
    <cellStyle name="Normal 11 2 6 2 2 3 2 2" xfId="35730" xr:uid="{C69F1355-901C-4F52-AD0A-2E012B45F6A4}"/>
    <cellStyle name="Normal 11 2 6 2 2 3 3" xfId="26516" xr:uid="{CA58D138-C727-4AD6-940D-CA53BD9BD457}"/>
    <cellStyle name="Normal 11 2 6 2 2 4" xfId="12725" xr:uid="{6C400DB7-B7BD-4EA8-9959-CFE671D58F29}"/>
    <cellStyle name="Normal 11 2 6 2 2 4 2" xfId="31156" xr:uid="{12188685-7819-4C31-8848-3507A13CC034}"/>
    <cellStyle name="Normal 11 2 6 2 2 5" xfId="21942" xr:uid="{357E3E94-9C76-4C33-BA17-5FF82606BB4E}"/>
    <cellStyle name="Normal 11 2 6 2 3" xfId="4637" xr:uid="{58D19AD0-0DC4-4EC4-95FD-83423E7C78F6}"/>
    <cellStyle name="Normal 11 2 6 2 3 2" xfId="9367" xr:uid="{34A771C9-F89A-4B85-ADA9-722379E2EEE9}"/>
    <cellStyle name="Normal 11 2 6 2 3 2 2" xfId="18583" xr:uid="{7CAA5790-22E7-42BA-86F6-640CC1DE1872}"/>
    <cellStyle name="Normal 11 2 6 2 3 2 2 2" xfId="37014" xr:uid="{3BEB112B-04F9-4A39-9DC2-D094ED430BAF}"/>
    <cellStyle name="Normal 11 2 6 2 3 2 3" xfId="27800" xr:uid="{FC4A7D12-5F36-4B23-A70F-7356A6E4109A}"/>
    <cellStyle name="Normal 11 2 6 2 3 3" xfId="13861" xr:uid="{B19F4026-7740-4789-B950-26359D9A2344}"/>
    <cellStyle name="Normal 11 2 6 2 3 3 2" xfId="32292" xr:uid="{D03E834E-3EE1-4C1B-83D1-0A6280DD66D0}"/>
    <cellStyle name="Normal 11 2 6 2 3 4" xfId="23078" xr:uid="{FC55251D-B99F-453E-9471-E0EBDFF8FE4D}"/>
    <cellStyle name="Normal 11 2 6 2 4" xfId="6959" xr:uid="{0EAE7776-83C0-4DD3-A0B0-C52D1857A7DB}"/>
    <cellStyle name="Normal 11 2 6 2 4 2" xfId="16176" xr:uid="{1ADBBB34-8AFE-437D-9AE1-7B5871B79945}"/>
    <cellStyle name="Normal 11 2 6 2 4 2 2" xfId="34607" xr:uid="{7FBB2133-4C02-4682-AAC2-089340F7D3C5}"/>
    <cellStyle name="Normal 11 2 6 2 4 3" xfId="25393" xr:uid="{37774174-BA06-4855-A11C-E0D892AEF756}"/>
    <cellStyle name="Normal 11 2 6 2 5" xfId="11675" xr:uid="{B9E0F834-C5B8-413F-88E5-B2DD4119E345}"/>
    <cellStyle name="Normal 11 2 6 2 5 2" xfId="30106" xr:uid="{28EFC099-1ED6-4903-A76E-09F8C59D4119}"/>
    <cellStyle name="Normal 11 2 6 2 6" xfId="20892" xr:uid="{C73E7164-6810-4690-8685-08F01295A3ED}"/>
    <cellStyle name="Normal 11 2 6 3" xfId="2971" xr:uid="{56BB680D-39BD-46AC-B7D1-08889FFD045F}"/>
    <cellStyle name="Normal 11 2 6 3 2" xfId="5162" xr:uid="{E631DFC4-E496-4CBC-8C8C-A5B3ED8BBA9B}"/>
    <cellStyle name="Normal 11 2 6 3 2 2" xfId="9892" xr:uid="{992C91BF-FA01-4DFB-A5C9-C9E6751924BF}"/>
    <cellStyle name="Normal 11 2 6 3 2 2 2" xfId="19108" xr:uid="{7822585F-5AF5-4E68-A9BD-E4FFAB2902E2}"/>
    <cellStyle name="Normal 11 2 6 3 2 2 2 2" xfId="37539" xr:uid="{29F14052-987C-49AE-823A-76753B351571}"/>
    <cellStyle name="Normal 11 2 6 3 2 2 3" xfId="28325" xr:uid="{21E2E15D-EAE8-42B7-916D-06D550CCA558}"/>
    <cellStyle name="Normal 11 2 6 3 2 3" xfId="14386" xr:uid="{290FCFE8-AB55-4085-B0EF-F52CA0B28076}"/>
    <cellStyle name="Normal 11 2 6 3 2 3 2" xfId="32817" xr:uid="{B4CF1882-0C27-445D-B922-4DFC47597970}"/>
    <cellStyle name="Normal 11 2 6 3 2 4" xfId="23603" xr:uid="{8433C739-93AD-4B2B-9575-3AF23AFC0523}"/>
    <cellStyle name="Normal 11 2 6 3 3" xfId="7557" xr:uid="{2A48C7A0-F25C-4F6D-BFB2-99CB32F0DCA3}"/>
    <cellStyle name="Normal 11 2 6 3 3 2" xfId="16774" xr:uid="{372B388C-B7D3-4DFC-8147-A8BAB0A97A3B}"/>
    <cellStyle name="Normal 11 2 6 3 3 2 2" xfId="35205" xr:uid="{B5B9AC83-4E5D-4342-8E75-6998E474D94B}"/>
    <cellStyle name="Normal 11 2 6 3 3 3" xfId="25991" xr:uid="{F9DB43D3-DC95-4A60-98EB-3658B31FD259}"/>
    <cellStyle name="Normal 11 2 6 3 4" xfId="12200" xr:uid="{6A543F26-DA2D-4D61-A087-A69A0C23BEBD}"/>
    <cellStyle name="Normal 11 2 6 3 4 2" xfId="30631" xr:uid="{B156A44E-C6F3-4A66-88A1-901D409C1CE3}"/>
    <cellStyle name="Normal 11 2 6 3 5" xfId="21417" xr:uid="{B6820FCF-93F0-4C5B-8213-2B850AE1B5DA}"/>
    <cellStyle name="Normal 11 2 6 4" xfId="4112" xr:uid="{F9767076-01B5-44B6-99BF-373A7AFEC237}"/>
    <cellStyle name="Normal 11 2 6 4 2" xfId="8842" xr:uid="{593F74D4-E2B8-4402-92C6-94173670D2F9}"/>
    <cellStyle name="Normal 11 2 6 4 2 2" xfId="18058" xr:uid="{68EE1872-7652-4329-84BE-661E0D7AF3EF}"/>
    <cellStyle name="Normal 11 2 6 4 2 2 2" xfId="36489" xr:uid="{BC89B675-1E9C-424E-890E-7DE1E278CDDB}"/>
    <cellStyle name="Normal 11 2 6 4 2 3" xfId="27275" xr:uid="{33BCC7D4-DDB6-4D4A-83D1-A5ABFF554A6D}"/>
    <cellStyle name="Normal 11 2 6 4 3" xfId="13336" xr:uid="{57702300-BC7B-454D-AC8A-FB03EF52D2F8}"/>
    <cellStyle name="Normal 11 2 6 4 3 2" xfId="31767" xr:uid="{22657B47-060C-4B2F-B3FC-0FB3A9D8E4B4}"/>
    <cellStyle name="Normal 11 2 6 4 4" xfId="22553" xr:uid="{70B30E4A-0AA0-4521-807F-968AB16E1350}"/>
    <cellStyle name="Normal 11 2 6 5" xfId="6419" xr:uid="{C3A7E269-E902-47BD-97C9-7DAAFBD52B8D}"/>
    <cellStyle name="Normal 11 2 6 5 2" xfId="15636" xr:uid="{A6993E69-7D7A-46BA-952B-FA2C8A570F36}"/>
    <cellStyle name="Normal 11 2 6 5 2 2" xfId="34067" xr:uid="{9B852E4D-9330-4AA0-A887-48886D17B12A}"/>
    <cellStyle name="Normal 11 2 6 5 3" xfId="24853" xr:uid="{F4C0C043-838A-4DF4-AAAD-51BB75FC8974}"/>
    <cellStyle name="Normal 11 2 6 6" xfId="11150" xr:uid="{0C53CEE9-E78E-4BEF-B5D8-E3C598B52720}"/>
    <cellStyle name="Normal 11 2 6 6 2" xfId="29581" xr:uid="{9C18496E-8F34-4797-B4A4-8901C6F853ED}"/>
    <cellStyle name="Normal 11 2 6 7" xfId="20367" xr:uid="{CC176B0A-7298-4F5B-A75A-7B70409A84A5}"/>
    <cellStyle name="Normal 11 2 7" xfId="2115" xr:uid="{1A8C3C7B-4B4D-4FC4-93D9-FEB44806DFA9}"/>
    <cellStyle name="Normal 11 2 7 2" xfId="3164" xr:uid="{A9D7D12A-D498-4F63-A56F-0A2BEC709195}"/>
    <cellStyle name="Normal 11 2 7 2 2" xfId="5355" xr:uid="{B707A666-81CB-4A09-AD94-066999D100BB}"/>
    <cellStyle name="Normal 11 2 7 2 2 2" xfId="10085" xr:uid="{35B41E4C-A430-49DF-9E30-6F80054402C4}"/>
    <cellStyle name="Normal 11 2 7 2 2 2 2" xfId="19301" xr:uid="{EFB9C576-A534-4CA9-9F66-557345E0FD60}"/>
    <cellStyle name="Normal 11 2 7 2 2 2 2 2" xfId="37732" xr:uid="{F706A189-2207-41E0-8AF0-4C3FABB7AEDA}"/>
    <cellStyle name="Normal 11 2 7 2 2 2 3" xfId="28518" xr:uid="{6DB1DF7F-625C-4966-B51F-5672EFDB5F3C}"/>
    <cellStyle name="Normal 11 2 7 2 2 3" xfId="14579" xr:uid="{6C9492F5-89AE-4952-A05D-5A81A489B4B6}"/>
    <cellStyle name="Normal 11 2 7 2 2 3 2" xfId="33010" xr:uid="{E332FAF6-46FA-4034-9069-BF548A2BE7A0}"/>
    <cellStyle name="Normal 11 2 7 2 2 4" xfId="23796" xr:uid="{1AB8535C-3652-4C4C-95D2-05256B0F2AB6}"/>
    <cellStyle name="Normal 11 2 7 2 3" xfId="7750" xr:uid="{1C0C68FE-D78D-48AE-AABD-9AE6A77E8359}"/>
    <cellStyle name="Normal 11 2 7 2 3 2" xfId="16967" xr:uid="{D8D254E7-51F2-432D-8465-CCE0A25941DC}"/>
    <cellStyle name="Normal 11 2 7 2 3 2 2" xfId="35398" xr:uid="{663697AD-FDB5-46FB-BBBB-1F9ECEE73E50}"/>
    <cellStyle name="Normal 11 2 7 2 3 3" xfId="26184" xr:uid="{5CCDD9CA-5C32-4724-B965-28FAF9D9F927}"/>
    <cellStyle name="Normal 11 2 7 2 4" xfId="12393" xr:uid="{49DBB293-6E0D-4A97-B7EF-874496F6CE90}"/>
    <cellStyle name="Normal 11 2 7 2 4 2" xfId="30824" xr:uid="{BB008C32-A7DB-4678-8554-CBA1ED5E459C}"/>
    <cellStyle name="Normal 11 2 7 2 5" xfId="21610" xr:uid="{8A800E69-6C91-4FCD-BAD2-3C535449343F}"/>
    <cellStyle name="Normal 11 2 7 3" xfId="4305" xr:uid="{4B840C42-9F6A-4812-B698-2AE114280EF2}"/>
    <cellStyle name="Normal 11 2 7 3 2" xfId="9035" xr:uid="{67B8E085-70BE-40C6-9DAC-F234985D088C}"/>
    <cellStyle name="Normal 11 2 7 3 2 2" xfId="18251" xr:uid="{346DD04A-49DE-4291-91B6-DC135CEA0AD9}"/>
    <cellStyle name="Normal 11 2 7 3 2 2 2" xfId="36682" xr:uid="{A0890648-1A38-4CC1-A194-C7C5163F237C}"/>
    <cellStyle name="Normal 11 2 7 3 2 3" xfId="27468" xr:uid="{9F34C09B-E283-4138-AAC7-42F2E282D95A}"/>
    <cellStyle name="Normal 11 2 7 3 3" xfId="13529" xr:uid="{ED884662-2621-403B-A4AC-8F3562F79840}"/>
    <cellStyle name="Normal 11 2 7 3 3 2" xfId="31960" xr:uid="{F7422CE5-07EF-4874-9097-A3DD16BC86FB}"/>
    <cellStyle name="Normal 11 2 7 3 4" xfId="22746" xr:uid="{A6EF39F0-DF1D-4A15-AA25-ED46C7970391}"/>
    <cellStyle name="Normal 11 2 7 4" xfId="6627" xr:uid="{0E086813-42C0-4991-B416-B13AE24DAB28}"/>
    <cellStyle name="Normal 11 2 7 4 2" xfId="15844" xr:uid="{BC7C1618-4A9B-4BCF-8E75-E136F0D020DC}"/>
    <cellStyle name="Normal 11 2 7 4 2 2" xfId="34275" xr:uid="{43B9F1C2-E543-473B-9E47-9200CC575197}"/>
    <cellStyle name="Normal 11 2 7 4 3" xfId="25061" xr:uid="{7CE6BAAC-3AF4-4E41-916C-EBB35C758133}"/>
    <cellStyle name="Normal 11 2 7 5" xfId="11343" xr:uid="{97D8EB87-FF8F-451B-A535-F22DEF8A034F}"/>
    <cellStyle name="Normal 11 2 7 5 2" xfId="29774" xr:uid="{DBFBF3C0-360F-4DD1-9BB5-E65E98DDF2D2}"/>
    <cellStyle name="Normal 11 2 7 6" xfId="20560" xr:uid="{C127B24C-97A7-4C0B-8F0B-0B291E706D13}"/>
    <cellStyle name="Normal 11 2 8" xfId="2639" xr:uid="{95459EB3-34C3-4AE6-BFF4-7942FE05B21D}"/>
    <cellStyle name="Normal 11 2 8 2" xfId="4830" xr:uid="{EC80B1C0-92D6-4790-AE8D-AE651FADA9F8}"/>
    <cellStyle name="Normal 11 2 8 2 2" xfId="9560" xr:uid="{815668C9-0860-4758-BB50-C390CFB9DAF8}"/>
    <cellStyle name="Normal 11 2 8 2 2 2" xfId="18776" xr:uid="{7DD1A139-CF48-4B73-BED6-BB91A2AA6A11}"/>
    <cellStyle name="Normal 11 2 8 2 2 2 2" xfId="37207" xr:uid="{AF4A084E-F2CE-4BAE-BC33-4B138E94D508}"/>
    <cellStyle name="Normal 11 2 8 2 2 3" xfId="27993" xr:uid="{432545E6-8DF3-4B30-AE3A-6189B344F6B3}"/>
    <cellStyle name="Normal 11 2 8 2 3" xfId="14054" xr:uid="{F1F6E9A2-248C-4945-9809-94DF1DAC0C29}"/>
    <cellStyle name="Normal 11 2 8 2 3 2" xfId="32485" xr:uid="{5B4376E9-B58E-44E5-A3CD-C072A5B2792F}"/>
    <cellStyle name="Normal 11 2 8 2 4" xfId="23271" xr:uid="{0074FC55-61B2-43C5-889E-10D3C5C507B9}"/>
    <cellStyle name="Normal 11 2 8 3" xfId="7225" xr:uid="{C72EC3E6-B9D4-4C96-BB47-E0E54DDD8D29}"/>
    <cellStyle name="Normal 11 2 8 3 2" xfId="16442" xr:uid="{D965B9D7-E884-44C3-8ECD-00063D154104}"/>
    <cellStyle name="Normal 11 2 8 3 2 2" xfId="34873" xr:uid="{0C445E97-60BA-45C5-9657-60D86EF0A5C6}"/>
    <cellStyle name="Normal 11 2 8 3 3" xfId="25659" xr:uid="{9A1B04D1-C19D-4F51-8C3C-6EF48B3DED8B}"/>
    <cellStyle name="Normal 11 2 8 4" xfId="11868" xr:uid="{99F17AC3-4677-4DE1-AC60-08705E375435}"/>
    <cellStyle name="Normal 11 2 8 4 2" xfId="30299" xr:uid="{6B0BF725-BA18-4434-ABDE-79679FBDC03C}"/>
    <cellStyle name="Normal 11 2 8 5" xfId="21085" xr:uid="{AEBF27D2-1A31-4EF9-A153-CFF856BCEA99}"/>
    <cellStyle name="Normal 11 2 9" xfId="3781" xr:uid="{7343FE03-6411-44BD-A04D-92A9755F3E68}"/>
    <cellStyle name="Normal 11 2 9 2" xfId="8510" xr:uid="{71E0A959-3C5F-48F6-8ADC-3F9FEACD66E3}"/>
    <cellStyle name="Normal 11 2 9 2 2" xfId="17726" xr:uid="{B6C50A8A-50E2-4E49-B212-77F37F47BBBA}"/>
    <cellStyle name="Normal 11 2 9 2 2 2" xfId="36157" xr:uid="{CB82A7D3-50E1-4FDF-90EA-5A44B056E482}"/>
    <cellStyle name="Normal 11 2 9 2 3" xfId="26943" xr:uid="{10C599D5-93FF-495C-A46B-7BE2B3FB0680}"/>
    <cellStyle name="Normal 11 2 9 3" xfId="13004" xr:uid="{5689780D-5C88-49F0-B857-2388020B1F24}"/>
    <cellStyle name="Normal 11 2 9 3 2" xfId="31435" xr:uid="{8D460A16-2099-4161-A4FD-204E189BA752}"/>
    <cellStyle name="Normal 11 2 9 4" xfId="22221" xr:uid="{399271C3-50C5-4F10-8E52-63FE671AB11E}"/>
    <cellStyle name="Normal 11 3" xfId="1622" xr:uid="{E19979F3-6959-4A57-BA41-78002E653F12}"/>
    <cellStyle name="Normal 11 3 10" xfId="10833" xr:uid="{1C0C41E1-910B-468E-80D9-1D73B042C76F}"/>
    <cellStyle name="Normal 11 3 10 2" xfId="29264" xr:uid="{C13E56EC-77CE-40BF-9F61-FF9C43554AC4}"/>
    <cellStyle name="Normal 11 3 11" xfId="20050" xr:uid="{130EC284-F88C-48A3-AA16-37A0EB6154C6}"/>
    <cellStyle name="Normal 11 3 2" xfId="1667" xr:uid="{C754D08F-955B-460D-8746-FCE7B927C2C6}"/>
    <cellStyle name="Normal 11 3 2 2" xfId="1826" xr:uid="{A7DCCEF2-D982-4DB0-8885-05443F65BEC7}"/>
    <cellStyle name="Normal 11 3 2 2 2" xfId="2349" xr:uid="{85F90EDD-A7C4-424E-9A53-5ED9D559AEB4}"/>
    <cellStyle name="Normal 11 3 2 2 2 2" xfId="3399" xr:uid="{31985489-39FB-4FD3-B46A-7C6DCFAFA75E}"/>
    <cellStyle name="Normal 11 3 2 2 2 2 2" xfId="5590" xr:uid="{AD082772-925B-4241-9898-F7625CF0C780}"/>
    <cellStyle name="Normal 11 3 2 2 2 2 2 2" xfId="10320" xr:uid="{25294BFD-E3E2-432F-B6EA-7F39C907DDCD}"/>
    <cellStyle name="Normal 11 3 2 2 2 2 2 2 2" xfId="19536" xr:uid="{FF4EE0E8-56F8-4C32-B181-F7B643A0EEB5}"/>
    <cellStyle name="Normal 11 3 2 2 2 2 2 2 2 2" xfId="37967" xr:uid="{1BA2EB93-EDD5-4B22-A36E-D5299BE6A99F}"/>
    <cellStyle name="Normal 11 3 2 2 2 2 2 2 3" xfId="28753" xr:uid="{53A0A949-92BD-453A-94D4-6C28090DF220}"/>
    <cellStyle name="Normal 11 3 2 2 2 2 2 3" xfId="14814" xr:uid="{A675494A-E986-42CC-8310-A21706BE9D65}"/>
    <cellStyle name="Normal 11 3 2 2 2 2 2 3 2" xfId="33245" xr:uid="{9465A8B3-3BB1-44AC-B924-B16D0D36B3C8}"/>
    <cellStyle name="Normal 11 3 2 2 2 2 2 4" xfId="24031" xr:uid="{1606746B-FBB0-4766-82FF-7D7BA2483539}"/>
    <cellStyle name="Normal 11 3 2 2 2 2 3" xfId="7985" xr:uid="{2547372C-A8F6-42EF-B7B2-0727742EBD69}"/>
    <cellStyle name="Normal 11 3 2 2 2 2 3 2" xfId="17202" xr:uid="{01C299CA-0066-4D82-A5A3-39D53D1C768C}"/>
    <cellStyle name="Normal 11 3 2 2 2 2 3 2 2" xfId="35633" xr:uid="{0DBE440B-3785-4286-9BD8-10152ABF54B4}"/>
    <cellStyle name="Normal 11 3 2 2 2 2 3 3" xfId="26419" xr:uid="{026A64D1-E512-4322-9A5C-B5A1D6C3E4C0}"/>
    <cellStyle name="Normal 11 3 2 2 2 2 4" xfId="12628" xr:uid="{4A5DD304-2454-4944-8D43-F7533712D2C7}"/>
    <cellStyle name="Normal 11 3 2 2 2 2 4 2" xfId="31059" xr:uid="{8BDD5CA9-3201-42A7-9BE1-A3CF5FF6A4EA}"/>
    <cellStyle name="Normal 11 3 2 2 2 2 5" xfId="21845" xr:uid="{5D56D16A-2193-4140-ACBB-EAA8D49A98CB}"/>
    <cellStyle name="Normal 11 3 2 2 2 3" xfId="4540" xr:uid="{BD4A33A3-1BA5-4FD9-89BE-2AB7F7701ECF}"/>
    <cellStyle name="Normal 11 3 2 2 2 3 2" xfId="9270" xr:uid="{943B8B1E-6C9F-472A-90ED-C338A6684F21}"/>
    <cellStyle name="Normal 11 3 2 2 2 3 2 2" xfId="18486" xr:uid="{E56E6CFB-ACB2-40D1-8B78-C4B852A7A3E9}"/>
    <cellStyle name="Normal 11 3 2 2 2 3 2 2 2" xfId="36917" xr:uid="{4CAFDFED-5A5E-4826-9633-5CD17C7C2F2F}"/>
    <cellStyle name="Normal 11 3 2 2 2 3 2 3" xfId="27703" xr:uid="{5B07CE5A-266E-42C3-9778-3A4903A1799E}"/>
    <cellStyle name="Normal 11 3 2 2 2 3 3" xfId="13764" xr:uid="{922DECC7-5D18-4EDF-A7E5-01B742DB340B}"/>
    <cellStyle name="Normal 11 3 2 2 2 3 3 2" xfId="32195" xr:uid="{49ECDBC5-3318-463B-BF20-5FB127D5BDFD}"/>
    <cellStyle name="Normal 11 3 2 2 2 3 4" xfId="22981" xr:uid="{366BD908-80F3-4C72-AE3E-1FE95DFF997F}"/>
    <cellStyle name="Normal 11 3 2 2 2 4" xfId="6862" xr:uid="{911CBEFD-7B78-4A78-8DDA-F1314FDDA0AB}"/>
    <cellStyle name="Normal 11 3 2 2 2 4 2" xfId="16079" xr:uid="{AF674B2F-3B43-4278-B060-3803135FED55}"/>
    <cellStyle name="Normal 11 3 2 2 2 4 2 2" xfId="34510" xr:uid="{AAB84221-1DA7-4E7B-AEBE-CA86AAE62F5B}"/>
    <cellStyle name="Normal 11 3 2 2 2 4 3" xfId="25296" xr:uid="{C33BFB8E-8C65-4602-A892-4CAF98C7F5CE}"/>
    <cellStyle name="Normal 11 3 2 2 2 5" xfId="11578" xr:uid="{1272DD9C-9925-4CDB-AEB4-B0635D3BA152}"/>
    <cellStyle name="Normal 11 3 2 2 2 5 2" xfId="30009" xr:uid="{AC3F1B43-E395-43BF-A532-2C98E62A56C3}"/>
    <cellStyle name="Normal 11 3 2 2 2 6" xfId="20795" xr:uid="{56CF9DF4-3E2F-4E42-B25A-D2FBCF24F386}"/>
    <cellStyle name="Normal 11 3 2 2 3" xfId="2874" xr:uid="{DB835F7E-992B-427C-8E48-A5DBD380764B}"/>
    <cellStyle name="Normal 11 3 2 2 3 2" xfId="5065" xr:uid="{789A151B-8D96-454D-8010-93D31FE520EB}"/>
    <cellStyle name="Normal 11 3 2 2 3 2 2" xfId="9795" xr:uid="{2B843AED-DA3E-4E71-A721-BDC2B4BFE838}"/>
    <cellStyle name="Normal 11 3 2 2 3 2 2 2" xfId="19011" xr:uid="{816D1708-0F9D-4086-8197-E9940B777186}"/>
    <cellStyle name="Normal 11 3 2 2 3 2 2 2 2" xfId="37442" xr:uid="{65D1A447-8F16-4170-93BA-1B47879D9AD0}"/>
    <cellStyle name="Normal 11 3 2 2 3 2 2 3" xfId="28228" xr:uid="{98117C09-B8E1-4AA8-8BCF-B818E89885C1}"/>
    <cellStyle name="Normal 11 3 2 2 3 2 3" xfId="14289" xr:uid="{1AB7C7C4-7682-4EE7-95C3-A8724660A131}"/>
    <cellStyle name="Normal 11 3 2 2 3 2 3 2" xfId="32720" xr:uid="{173CCAFE-2F8D-47B7-95AF-3A44CAEB4322}"/>
    <cellStyle name="Normal 11 3 2 2 3 2 4" xfId="23506" xr:uid="{ECC7EE36-C8BE-487A-88EE-BCA84A815327}"/>
    <cellStyle name="Normal 11 3 2 2 3 3" xfId="7460" xr:uid="{3E99A379-FBF2-4040-A82A-AB4AEBE5B652}"/>
    <cellStyle name="Normal 11 3 2 2 3 3 2" xfId="16677" xr:uid="{0BAAFD91-636D-47EF-B385-826049F32CC1}"/>
    <cellStyle name="Normal 11 3 2 2 3 3 2 2" xfId="35108" xr:uid="{F51A3D63-3E65-4E7A-9772-9773CFD3A17D}"/>
    <cellStyle name="Normal 11 3 2 2 3 3 3" xfId="25894" xr:uid="{E34CCAFC-72C2-4D94-A558-98A4FA4EA448}"/>
    <cellStyle name="Normal 11 3 2 2 3 4" xfId="12103" xr:uid="{3D3DC0B1-E834-4E76-B75F-2B8734CDB5F8}"/>
    <cellStyle name="Normal 11 3 2 2 3 4 2" xfId="30534" xr:uid="{1080FAD4-DDD4-4123-B723-86C12B5A8085}"/>
    <cellStyle name="Normal 11 3 2 2 3 5" xfId="21320" xr:uid="{DAFFCBEC-3ED4-4B5A-A252-A16A809C2BBF}"/>
    <cellStyle name="Normal 11 3 2 2 4" xfId="4015" xr:uid="{B6778040-886F-454E-A860-7822A1A750C3}"/>
    <cellStyle name="Normal 11 3 2 2 4 2" xfId="8745" xr:uid="{696FEBA0-A085-4F98-A098-4F546876F15E}"/>
    <cellStyle name="Normal 11 3 2 2 4 2 2" xfId="17961" xr:uid="{39C2AB74-C3CD-4B2F-B094-DF5FC8D15179}"/>
    <cellStyle name="Normal 11 3 2 2 4 2 2 2" xfId="36392" xr:uid="{D17C984F-4787-487C-ABBE-E312B86C6774}"/>
    <cellStyle name="Normal 11 3 2 2 4 2 3" xfId="27178" xr:uid="{77FB8F19-4721-457D-A548-250B3CD2D91B}"/>
    <cellStyle name="Normal 11 3 2 2 4 3" xfId="13239" xr:uid="{7D36CF42-9394-415C-BC75-9FEEC0F5CAB4}"/>
    <cellStyle name="Normal 11 3 2 2 4 3 2" xfId="31670" xr:uid="{56FBED40-081B-45E1-B55F-2252520960C2}"/>
    <cellStyle name="Normal 11 3 2 2 4 4" xfId="22456" xr:uid="{B9132EA2-4E7F-425A-B0F5-8C20F3214DDF}"/>
    <cellStyle name="Normal 11 3 2 2 5" xfId="6322" xr:uid="{8ADBBCE5-8BFC-4DA7-9039-A0442DDA8069}"/>
    <cellStyle name="Normal 11 3 2 2 5 2" xfId="15539" xr:uid="{4EA7AB56-79B9-4561-B60F-91D3D8023E80}"/>
    <cellStyle name="Normal 11 3 2 2 5 2 2" xfId="33970" xr:uid="{89ED6BDB-1329-4975-9A05-DA49592CDB54}"/>
    <cellStyle name="Normal 11 3 2 2 5 3" xfId="24756" xr:uid="{46B003F0-3F67-416F-95BF-0B683F87892D}"/>
    <cellStyle name="Normal 11 3 2 2 6" xfId="11053" xr:uid="{250D07D6-9F00-460B-907E-B81CC599CBC3}"/>
    <cellStyle name="Normal 11 3 2 2 6 2" xfId="29484" xr:uid="{940FA23B-066D-42C9-8FA1-A70CAB990363}"/>
    <cellStyle name="Normal 11 3 2 2 7" xfId="20270" xr:uid="{B54E827A-CEAC-41D4-AC51-D3CC90F8428C}"/>
    <cellStyle name="Normal 11 3 2 3" xfId="1994" xr:uid="{DC0DF37C-52CB-40B9-B04D-731A2FA92137}"/>
    <cellStyle name="Normal 11 3 2 3 2" xfId="2517" xr:uid="{2906BAE4-4D44-4306-B3A0-AC595DDB201E}"/>
    <cellStyle name="Normal 11 3 2 3 2 2" xfId="3567" xr:uid="{CDA3D24B-0F71-4B01-BBD7-C2E194F7F042}"/>
    <cellStyle name="Normal 11 3 2 3 2 2 2" xfId="5758" xr:uid="{B8E0BF57-3533-424C-AD89-C540A1393AFB}"/>
    <cellStyle name="Normal 11 3 2 3 2 2 2 2" xfId="10488" xr:uid="{507DB345-1AFA-45F6-B612-DF473916FC31}"/>
    <cellStyle name="Normal 11 3 2 3 2 2 2 2 2" xfId="19704" xr:uid="{19640EF9-862B-489F-9AFE-F72DFD4A9A12}"/>
    <cellStyle name="Normal 11 3 2 3 2 2 2 2 2 2" xfId="38135" xr:uid="{45C5CF10-0ED2-47C5-9825-F64ADF20AA18}"/>
    <cellStyle name="Normal 11 3 2 3 2 2 2 2 3" xfId="28921" xr:uid="{AC0F8B44-5EDE-43A7-BCD0-BC68D798118F}"/>
    <cellStyle name="Normal 11 3 2 3 2 2 2 3" xfId="14982" xr:uid="{3458ED73-4B2A-47FD-B0F5-31DA9B00D15E}"/>
    <cellStyle name="Normal 11 3 2 3 2 2 2 3 2" xfId="33413" xr:uid="{A837345C-0B8A-43CB-A5F9-DFF8CE2EEF04}"/>
    <cellStyle name="Normal 11 3 2 3 2 2 2 4" xfId="24199" xr:uid="{795716C4-90BA-4170-BC00-3B9EAE36013E}"/>
    <cellStyle name="Normal 11 3 2 3 2 2 3" xfId="8153" xr:uid="{0D102B27-CD2C-4AEA-8BE6-44E6F0AC2892}"/>
    <cellStyle name="Normal 11 3 2 3 2 2 3 2" xfId="17370" xr:uid="{E2A2B94D-1928-438B-B27A-DD025CB89ECD}"/>
    <cellStyle name="Normal 11 3 2 3 2 2 3 2 2" xfId="35801" xr:uid="{87FFFCC0-1CA9-499C-91AF-C1FD2F921F3C}"/>
    <cellStyle name="Normal 11 3 2 3 2 2 3 3" xfId="26587" xr:uid="{8AB0154E-E16C-4104-8CFB-1DDF000811B2}"/>
    <cellStyle name="Normal 11 3 2 3 2 2 4" xfId="12796" xr:uid="{D2BDBE5A-9557-4A85-9F17-DD6E2D8C5776}"/>
    <cellStyle name="Normal 11 3 2 3 2 2 4 2" xfId="31227" xr:uid="{080AB33A-50FF-43DE-8E10-796321C8C9BF}"/>
    <cellStyle name="Normal 11 3 2 3 2 2 5" xfId="22013" xr:uid="{AA96DFE0-F84E-4012-B287-11051E2EDFAB}"/>
    <cellStyle name="Normal 11 3 2 3 2 3" xfId="4708" xr:uid="{D2C8B39F-58F6-4942-82BD-6F7FAE1DD176}"/>
    <cellStyle name="Normal 11 3 2 3 2 3 2" xfId="9438" xr:uid="{020AA21A-5AFE-4AA0-A4F1-23F2E6453426}"/>
    <cellStyle name="Normal 11 3 2 3 2 3 2 2" xfId="18654" xr:uid="{2AC0A2EB-BE7C-4801-9FA0-0F6770E5C66F}"/>
    <cellStyle name="Normal 11 3 2 3 2 3 2 2 2" xfId="37085" xr:uid="{CF406D34-0DA8-49B5-BAEE-0B70CB7C8ED9}"/>
    <cellStyle name="Normal 11 3 2 3 2 3 2 3" xfId="27871" xr:uid="{5F909F78-3EAC-4208-A2EE-26254A3C5449}"/>
    <cellStyle name="Normal 11 3 2 3 2 3 3" xfId="13932" xr:uid="{647AF83E-5B4E-4EA0-B5F7-923ECF9A4BB0}"/>
    <cellStyle name="Normal 11 3 2 3 2 3 3 2" xfId="32363" xr:uid="{066F20F2-AC2D-4B56-B02B-B6474E3DBEBB}"/>
    <cellStyle name="Normal 11 3 2 3 2 3 4" xfId="23149" xr:uid="{69D0DA05-F9C5-477A-A9DC-A85C3B727BB9}"/>
    <cellStyle name="Normal 11 3 2 3 2 4" xfId="7030" xr:uid="{BABBF8B9-5F22-4A45-9751-4B5E106AE9C0}"/>
    <cellStyle name="Normal 11 3 2 3 2 4 2" xfId="16247" xr:uid="{2159E037-138D-4BE6-9347-9AD674E0D8B4}"/>
    <cellStyle name="Normal 11 3 2 3 2 4 2 2" xfId="34678" xr:uid="{E3EE5B16-0CAD-48E7-95B7-F1AF7DA80FF1}"/>
    <cellStyle name="Normal 11 3 2 3 2 4 3" xfId="25464" xr:uid="{CB235C80-A2D7-45EF-9586-92393B582AF1}"/>
    <cellStyle name="Normal 11 3 2 3 2 5" xfId="11746" xr:uid="{9697A4DC-4390-43DE-BA9C-270A372A4D4D}"/>
    <cellStyle name="Normal 11 3 2 3 2 5 2" xfId="30177" xr:uid="{FCBB93A4-2BFF-49C4-AFD5-39C94F038F62}"/>
    <cellStyle name="Normal 11 3 2 3 2 6" xfId="20963" xr:uid="{467EE48D-73AF-4B5E-A737-6106D8A9BEE8}"/>
    <cellStyle name="Normal 11 3 2 3 3" xfId="3042" xr:uid="{27DE20CA-69DC-4BC4-B450-D48F48B8C1F6}"/>
    <cellStyle name="Normal 11 3 2 3 3 2" xfId="5233" xr:uid="{817AA2BE-BADA-4144-90D1-83F49694FCB6}"/>
    <cellStyle name="Normal 11 3 2 3 3 2 2" xfId="9963" xr:uid="{D8238F8D-11F0-4092-856A-E9EA241EF60D}"/>
    <cellStyle name="Normal 11 3 2 3 3 2 2 2" xfId="19179" xr:uid="{E8B82867-287E-4243-BE1D-19C07F5EF978}"/>
    <cellStyle name="Normal 11 3 2 3 3 2 2 2 2" xfId="37610" xr:uid="{8ED4C265-00C0-41A5-A675-FD232074B1CA}"/>
    <cellStyle name="Normal 11 3 2 3 3 2 2 3" xfId="28396" xr:uid="{89915978-C01B-4C9A-BCFE-423A0BDC8EF3}"/>
    <cellStyle name="Normal 11 3 2 3 3 2 3" xfId="14457" xr:uid="{961CCFF1-AC33-44C6-AB27-CD59B1D40EC9}"/>
    <cellStyle name="Normal 11 3 2 3 3 2 3 2" xfId="32888" xr:uid="{EEDCD7DE-94B6-4FEE-B892-1EE455EC3E18}"/>
    <cellStyle name="Normal 11 3 2 3 3 2 4" xfId="23674" xr:uid="{3EF10814-2EB8-44D4-A716-1DFAA1577821}"/>
    <cellStyle name="Normal 11 3 2 3 3 3" xfId="7628" xr:uid="{9F53375F-6009-4DD9-80D2-1588400BCF3B}"/>
    <cellStyle name="Normal 11 3 2 3 3 3 2" xfId="16845" xr:uid="{BC965F91-7B80-40B6-BD60-F705E5B77395}"/>
    <cellStyle name="Normal 11 3 2 3 3 3 2 2" xfId="35276" xr:uid="{81E36457-6875-45B6-A9E4-055DBA372C65}"/>
    <cellStyle name="Normal 11 3 2 3 3 3 3" xfId="26062" xr:uid="{85C03307-1226-48EE-AC15-0D3758E2FEC6}"/>
    <cellStyle name="Normal 11 3 2 3 3 4" xfId="12271" xr:uid="{6F3076D5-F8FD-4C83-AE0E-80031B7B9C56}"/>
    <cellStyle name="Normal 11 3 2 3 3 4 2" xfId="30702" xr:uid="{58C569FC-7D44-4FBA-B376-10F324D01265}"/>
    <cellStyle name="Normal 11 3 2 3 3 5" xfId="21488" xr:uid="{0B94B452-D5D3-4D80-B72B-0C641C06865C}"/>
    <cellStyle name="Normal 11 3 2 3 4" xfId="4183" xr:uid="{F3C33AD9-1F73-4106-81AC-7DD1E9CEEB7D}"/>
    <cellStyle name="Normal 11 3 2 3 4 2" xfId="8913" xr:uid="{B0990BCF-54F6-49CE-BF31-E72993109F91}"/>
    <cellStyle name="Normal 11 3 2 3 4 2 2" xfId="18129" xr:uid="{8207D1CA-B1F3-4090-83BA-0127F5EEBCDA}"/>
    <cellStyle name="Normal 11 3 2 3 4 2 2 2" xfId="36560" xr:uid="{3EA9AABF-490F-4966-BABD-58F504F279E9}"/>
    <cellStyle name="Normal 11 3 2 3 4 2 3" xfId="27346" xr:uid="{E0A54CB0-25B8-4AE2-97BF-0285477DF983}"/>
    <cellStyle name="Normal 11 3 2 3 4 3" xfId="13407" xr:uid="{A1031AEB-0E0A-4105-9FCE-61728106A478}"/>
    <cellStyle name="Normal 11 3 2 3 4 3 2" xfId="31838" xr:uid="{0F29008E-B750-4BAF-8770-3CAC49FBEEF9}"/>
    <cellStyle name="Normal 11 3 2 3 4 4" xfId="22624" xr:uid="{1B63104B-24BE-446F-9659-98492FCDC041}"/>
    <cellStyle name="Normal 11 3 2 3 5" xfId="6490" xr:uid="{3B465FC5-4DAC-41D9-B558-3067831B6C1D}"/>
    <cellStyle name="Normal 11 3 2 3 5 2" xfId="15707" xr:uid="{B844C53C-61EF-41E3-9AC3-A0E1AAD509E4}"/>
    <cellStyle name="Normal 11 3 2 3 5 2 2" xfId="34138" xr:uid="{1E84691E-42E1-4182-B092-4EABF1D7091F}"/>
    <cellStyle name="Normal 11 3 2 3 5 3" xfId="24924" xr:uid="{BB93EDB9-5178-440C-B4DD-0A271FF077B9}"/>
    <cellStyle name="Normal 11 3 2 3 6" xfId="11221" xr:uid="{C4532E77-C96A-4A5E-9BE9-6529224EBF93}"/>
    <cellStyle name="Normal 11 3 2 3 6 2" xfId="29652" xr:uid="{FC0F8173-023E-4F64-9ABA-9649B8DCEF43}"/>
    <cellStyle name="Normal 11 3 2 3 7" xfId="20438" xr:uid="{2DF913C1-7275-428A-A30E-DBC123DCF7F6}"/>
    <cellStyle name="Normal 11 3 2 4" xfId="2185" xr:uid="{8F1EDC5D-0600-407D-A384-517606FC6E89}"/>
    <cellStyle name="Normal 11 3 2 4 2" xfId="3233" xr:uid="{41A95804-C637-4831-A940-FA395C10DD99}"/>
    <cellStyle name="Normal 11 3 2 4 2 2" xfId="5424" xr:uid="{0292FD65-2772-4886-AA41-4BE1AF0AE4A8}"/>
    <cellStyle name="Normal 11 3 2 4 2 2 2" xfId="10154" xr:uid="{D8DACF66-70BE-4CBE-808C-5FE64A0836E2}"/>
    <cellStyle name="Normal 11 3 2 4 2 2 2 2" xfId="19370" xr:uid="{E5D362FA-AF56-46C1-84BA-6672D071757F}"/>
    <cellStyle name="Normal 11 3 2 4 2 2 2 2 2" xfId="37801" xr:uid="{19531398-519B-4524-9D18-CCE04D28AC65}"/>
    <cellStyle name="Normal 11 3 2 4 2 2 2 3" xfId="28587" xr:uid="{B42FE436-EF89-4901-8DBA-5469DE5E9EBD}"/>
    <cellStyle name="Normal 11 3 2 4 2 2 3" xfId="14648" xr:uid="{BE713346-0DC1-4E2F-95CD-571DFFB2361F}"/>
    <cellStyle name="Normal 11 3 2 4 2 2 3 2" xfId="33079" xr:uid="{5E6209EC-A8F3-4C2E-BBA3-EBA4E31ED9BE}"/>
    <cellStyle name="Normal 11 3 2 4 2 2 4" xfId="23865" xr:uid="{CC1ACC14-F9CC-47A5-B551-FE72BE9B1F47}"/>
    <cellStyle name="Normal 11 3 2 4 2 3" xfId="7819" xr:uid="{68054855-D1EC-4F4E-9AAF-7553738D3D78}"/>
    <cellStyle name="Normal 11 3 2 4 2 3 2" xfId="17036" xr:uid="{FA85F7D0-10C1-4B62-8869-085FCE8B0263}"/>
    <cellStyle name="Normal 11 3 2 4 2 3 2 2" xfId="35467" xr:uid="{40D91F65-32BD-407F-A12C-3A7EA13D20FA}"/>
    <cellStyle name="Normal 11 3 2 4 2 3 3" xfId="26253" xr:uid="{E26ECD0A-F664-4421-AA6E-F74165328B13}"/>
    <cellStyle name="Normal 11 3 2 4 2 4" xfId="12462" xr:uid="{D759AC8C-DBCB-4A2B-9249-93E4FBEE0500}"/>
    <cellStyle name="Normal 11 3 2 4 2 4 2" xfId="30893" xr:uid="{95132274-22EE-4700-BD5D-53AE1EB125DC}"/>
    <cellStyle name="Normal 11 3 2 4 2 5" xfId="21679" xr:uid="{D3ECA872-2F02-4D88-9D13-D98BC4851998}"/>
    <cellStyle name="Normal 11 3 2 4 3" xfId="4374" xr:uid="{189D3FAE-8E77-4740-B7C0-1616D0DF0D17}"/>
    <cellStyle name="Normal 11 3 2 4 3 2" xfId="9104" xr:uid="{897E8C29-709B-4D4B-84B2-3CC1581A76D9}"/>
    <cellStyle name="Normal 11 3 2 4 3 2 2" xfId="18320" xr:uid="{8D2D82B0-CCBA-46BE-900D-DC118CD77CE4}"/>
    <cellStyle name="Normal 11 3 2 4 3 2 2 2" xfId="36751" xr:uid="{9BEAD793-8AD2-4646-A055-421136D01184}"/>
    <cellStyle name="Normal 11 3 2 4 3 2 3" xfId="27537" xr:uid="{01320972-5C8D-4AD3-89C1-5F5514F3E879}"/>
    <cellStyle name="Normal 11 3 2 4 3 3" xfId="13598" xr:uid="{2152DDDA-D876-4564-814B-4408CE79FC02}"/>
    <cellStyle name="Normal 11 3 2 4 3 3 2" xfId="32029" xr:uid="{5E68C554-634F-464D-A8FB-067B156DE2B2}"/>
    <cellStyle name="Normal 11 3 2 4 3 4" xfId="22815" xr:uid="{AC69521D-C13C-412C-96C8-D7D2DAA3A3A0}"/>
    <cellStyle name="Normal 11 3 2 4 4" xfId="6696" xr:uid="{EAED5353-F664-4CE9-B3AB-827F3468C744}"/>
    <cellStyle name="Normal 11 3 2 4 4 2" xfId="15913" xr:uid="{41BFF439-6E93-43F5-8EC4-727C2768CF8E}"/>
    <cellStyle name="Normal 11 3 2 4 4 2 2" xfId="34344" xr:uid="{059B8FFE-10EB-4474-A8DE-15842F515FB0}"/>
    <cellStyle name="Normal 11 3 2 4 4 3" xfId="25130" xr:uid="{CDD1CEC9-B17D-40C1-A4A4-C33743E9897A}"/>
    <cellStyle name="Normal 11 3 2 4 5" xfId="11412" xr:uid="{DBCE073E-D374-4543-9DFA-E5C01DAA5481}"/>
    <cellStyle name="Normal 11 3 2 4 5 2" xfId="29843" xr:uid="{548A7B62-3A4E-4C72-BD56-F5081AEAB715}"/>
    <cellStyle name="Normal 11 3 2 4 6" xfId="20629" xr:uid="{FE58F308-59D0-4386-9A63-254A38D169B9}"/>
    <cellStyle name="Normal 11 3 2 5" xfId="2710" xr:uid="{E2CA5A76-D973-475E-A94A-0E6B4C64A9C5}"/>
    <cellStyle name="Normal 11 3 2 5 2" xfId="4899" xr:uid="{7DFFF273-F9C0-4CF2-B527-469267D84672}"/>
    <cellStyle name="Normal 11 3 2 5 2 2" xfId="9629" xr:uid="{BC02ADAF-3706-459E-996A-CFABE8E03BE1}"/>
    <cellStyle name="Normal 11 3 2 5 2 2 2" xfId="18845" xr:uid="{F44A02B6-7C2A-4E56-ADC0-CEDE50718208}"/>
    <cellStyle name="Normal 11 3 2 5 2 2 2 2" xfId="37276" xr:uid="{B15288E3-CC6B-4A76-BF6F-9FED0C1CD74A}"/>
    <cellStyle name="Normal 11 3 2 5 2 2 3" xfId="28062" xr:uid="{6ABFDE8A-6F8A-4C23-8856-12327CB877E9}"/>
    <cellStyle name="Normal 11 3 2 5 2 3" xfId="14123" xr:uid="{CEEEEEBF-B790-47BE-9622-B4D81543ADA7}"/>
    <cellStyle name="Normal 11 3 2 5 2 3 2" xfId="32554" xr:uid="{F7978D82-DFBB-4E33-87F4-EFBC87890D51}"/>
    <cellStyle name="Normal 11 3 2 5 2 4" xfId="23340" xr:uid="{15A8D008-D8D7-4953-94D1-DF4468B77CA9}"/>
    <cellStyle name="Normal 11 3 2 5 3" xfId="7294" xr:uid="{970E6377-667D-415D-9F9D-C73F0AAEBB76}"/>
    <cellStyle name="Normal 11 3 2 5 3 2" xfId="16511" xr:uid="{135F785D-06AA-4261-89F1-11990E723379}"/>
    <cellStyle name="Normal 11 3 2 5 3 2 2" xfId="34942" xr:uid="{8C2B2BDC-BB10-460A-A511-6A008ED289CD}"/>
    <cellStyle name="Normal 11 3 2 5 3 3" xfId="25728" xr:uid="{279A4AF3-6D0D-4A0D-B91F-338B63E63465}"/>
    <cellStyle name="Normal 11 3 2 5 4" xfId="11937" xr:uid="{B28E75E4-1994-4682-BA7E-CBF622CF3BB8}"/>
    <cellStyle name="Normal 11 3 2 5 4 2" xfId="30368" xr:uid="{EE5EB5ED-7F2F-4BFC-A8CF-3102F82FA470}"/>
    <cellStyle name="Normal 11 3 2 5 5" xfId="21154" xr:uid="{21A7EAF2-0A8A-42B0-980F-659187D9EDEC}"/>
    <cellStyle name="Normal 11 3 2 6" xfId="3850" xr:uid="{98E2E54C-470A-4CDF-9695-9A5848D35428}"/>
    <cellStyle name="Normal 11 3 2 6 2" xfId="8579" xr:uid="{88F5CC0F-930A-4F2C-80A9-E4E2779189D6}"/>
    <cellStyle name="Normal 11 3 2 6 2 2" xfId="17795" xr:uid="{E511B450-34A5-4A47-A7A4-46D46509EC18}"/>
    <cellStyle name="Normal 11 3 2 6 2 2 2" xfId="36226" xr:uid="{BA43FB50-FBD1-4106-B074-6C32072015A0}"/>
    <cellStyle name="Normal 11 3 2 6 2 3" xfId="27012" xr:uid="{3A8377B7-16E1-4D0E-8B9A-C6879113EC55}"/>
    <cellStyle name="Normal 11 3 2 6 3" xfId="13073" xr:uid="{42435B3B-7B43-45D1-AE9C-860E04B6EC79}"/>
    <cellStyle name="Normal 11 3 2 6 3 2" xfId="31504" xr:uid="{1D463286-0724-4797-AE72-05CB4E478BE2}"/>
    <cellStyle name="Normal 11 3 2 6 4" xfId="22290" xr:uid="{8F4CA7B1-D55A-4185-A88B-2EF353B6B0D8}"/>
    <cellStyle name="Normal 11 3 2 7" xfId="6156" xr:uid="{6A0C1EB1-E539-4094-B384-A75219C1FF81}"/>
    <cellStyle name="Normal 11 3 2 7 2" xfId="15373" xr:uid="{AAF9D3DA-0EAC-4788-B78D-A2648E09A2DF}"/>
    <cellStyle name="Normal 11 3 2 7 2 2" xfId="33804" xr:uid="{3C8A391F-E70D-461F-B897-A4AFF36F24C1}"/>
    <cellStyle name="Normal 11 3 2 7 3" xfId="24590" xr:uid="{077AAFA3-C485-458B-9C60-934D196AFC3D}"/>
    <cellStyle name="Normal 11 3 2 8" xfId="10887" xr:uid="{0BE350E9-4C7B-4F1E-88E1-70761539C596}"/>
    <cellStyle name="Normal 11 3 2 8 2" xfId="29318" xr:uid="{352529B8-7160-4F76-B814-1556880C88BB}"/>
    <cellStyle name="Normal 11 3 2 9" xfId="20104" xr:uid="{7D4083F0-1DDA-4E4F-A44F-92D04645C1CF}"/>
    <cellStyle name="Normal 11 3 3" xfId="1715" xr:uid="{54172DD0-5853-4FDB-9A0B-7929B3874DA3}"/>
    <cellStyle name="Normal 11 3 3 2" xfId="1880" xr:uid="{440F193F-36B4-462D-8143-8F085C0DE53B}"/>
    <cellStyle name="Normal 11 3 3 2 2" xfId="2403" xr:uid="{A6AEB4E7-764A-4B3D-9B67-149DB35616E1}"/>
    <cellStyle name="Normal 11 3 3 2 2 2" xfId="3453" xr:uid="{9BE3693B-0412-4CE2-9700-E7E0ECDD0E7D}"/>
    <cellStyle name="Normal 11 3 3 2 2 2 2" xfId="5644" xr:uid="{F0C51695-17C5-43DE-A893-42F3DF89EA1D}"/>
    <cellStyle name="Normal 11 3 3 2 2 2 2 2" xfId="10374" xr:uid="{E735D2F9-D833-46DD-9F9C-96FB0A6AD408}"/>
    <cellStyle name="Normal 11 3 3 2 2 2 2 2 2" xfId="19590" xr:uid="{D2F7C2F4-62DD-40E1-96C5-446735FCA152}"/>
    <cellStyle name="Normal 11 3 3 2 2 2 2 2 2 2" xfId="38021" xr:uid="{EFD01D3A-42C1-4672-817F-DCA40F2D70F8}"/>
    <cellStyle name="Normal 11 3 3 2 2 2 2 2 3" xfId="28807" xr:uid="{5831A3AF-A2A4-421B-8253-8F87BBF7383D}"/>
    <cellStyle name="Normal 11 3 3 2 2 2 2 3" xfId="14868" xr:uid="{AF593022-CF77-4769-A5DC-FE8A0E67D614}"/>
    <cellStyle name="Normal 11 3 3 2 2 2 2 3 2" xfId="33299" xr:uid="{C4845C25-4935-413A-B9E1-1239DC4841C7}"/>
    <cellStyle name="Normal 11 3 3 2 2 2 2 4" xfId="24085" xr:uid="{D0377B2D-44CD-49EB-A6D2-580F1276C2C2}"/>
    <cellStyle name="Normal 11 3 3 2 2 2 3" xfId="8039" xr:uid="{22B12EFA-2563-43BC-B84C-664F632D99BF}"/>
    <cellStyle name="Normal 11 3 3 2 2 2 3 2" xfId="17256" xr:uid="{C8046713-4906-48A8-87D8-0103249406B8}"/>
    <cellStyle name="Normal 11 3 3 2 2 2 3 2 2" xfId="35687" xr:uid="{E0488CBA-BFE3-422E-8263-3D2E33D96873}"/>
    <cellStyle name="Normal 11 3 3 2 2 2 3 3" xfId="26473" xr:uid="{7FC36522-13A7-4AF7-BC83-3F1B77ED1A23}"/>
    <cellStyle name="Normal 11 3 3 2 2 2 4" xfId="12682" xr:uid="{884A21B9-82EA-4AC5-BEB0-DEA48DA7B6A6}"/>
    <cellStyle name="Normal 11 3 3 2 2 2 4 2" xfId="31113" xr:uid="{9193DE21-5B2E-4731-A556-C9D797CFC76C}"/>
    <cellStyle name="Normal 11 3 3 2 2 2 5" xfId="21899" xr:uid="{4EB7FEEA-3B63-4759-A900-B09978F2344F}"/>
    <cellStyle name="Normal 11 3 3 2 2 3" xfId="4594" xr:uid="{12B15DA3-3A4F-4A53-AB4E-6CF3228A319D}"/>
    <cellStyle name="Normal 11 3 3 2 2 3 2" xfId="9324" xr:uid="{94197510-23EC-440B-A06E-2E022CABFA10}"/>
    <cellStyle name="Normal 11 3 3 2 2 3 2 2" xfId="18540" xr:uid="{1D9320C1-4CE7-404C-A790-1EF46AE4068A}"/>
    <cellStyle name="Normal 11 3 3 2 2 3 2 2 2" xfId="36971" xr:uid="{4AECACDD-E85B-4ED2-A32B-C61D86CC8A17}"/>
    <cellStyle name="Normal 11 3 3 2 2 3 2 3" xfId="27757" xr:uid="{CCB78C9D-3771-4E66-B334-E665BFF9765A}"/>
    <cellStyle name="Normal 11 3 3 2 2 3 3" xfId="13818" xr:uid="{ED144CFA-D112-45C1-BF46-5B3061A4129B}"/>
    <cellStyle name="Normal 11 3 3 2 2 3 3 2" xfId="32249" xr:uid="{51CEA9E3-4E9F-4A2B-A6AA-4D9C4E8CBD46}"/>
    <cellStyle name="Normal 11 3 3 2 2 3 4" xfId="23035" xr:uid="{E89A7080-4E9B-46DE-9430-50923BC95F7C}"/>
    <cellStyle name="Normal 11 3 3 2 2 4" xfId="6916" xr:uid="{0AA75C37-1DC5-4766-BB64-043B5AE33A1E}"/>
    <cellStyle name="Normal 11 3 3 2 2 4 2" xfId="16133" xr:uid="{4E3FD6EC-54CA-4A7F-B23D-30DBE682A804}"/>
    <cellStyle name="Normal 11 3 3 2 2 4 2 2" xfId="34564" xr:uid="{DB58EC96-1FD3-4592-994B-D9695F7822A1}"/>
    <cellStyle name="Normal 11 3 3 2 2 4 3" xfId="25350" xr:uid="{0188FC05-5D0B-4B8D-A5AA-E36869206AAD}"/>
    <cellStyle name="Normal 11 3 3 2 2 5" xfId="11632" xr:uid="{42798BD6-C546-40F2-A72C-33CDA8C84F21}"/>
    <cellStyle name="Normal 11 3 3 2 2 5 2" xfId="30063" xr:uid="{A8AC0984-05FC-4C75-91A3-23C207CB840A}"/>
    <cellStyle name="Normal 11 3 3 2 2 6" xfId="20849" xr:uid="{AE394F04-AD22-4008-867A-AE6E8FAE2A33}"/>
    <cellStyle name="Normal 11 3 3 2 3" xfId="2928" xr:uid="{E898A050-D621-4E0F-8693-CC187E7F58C0}"/>
    <cellStyle name="Normal 11 3 3 2 3 2" xfId="5119" xr:uid="{7F52C456-F361-48B6-8448-773E1D8A4E06}"/>
    <cellStyle name="Normal 11 3 3 2 3 2 2" xfId="9849" xr:uid="{D057336F-9856-4EE9-9AEA-FFF520A0970E}"/>
    <cellStyle name="Normal 11 3 3 2 3 2 2 2" xfId="19065" xr:uid="{4D0A3310-6702-4941-9539-59A80BD52AAE}"/>
    <cellStyle name="Normal 11 3 3 2 3 2 2 2 2" xfId="37496" xr:uid="{F196AA5E-06B2-4468-9EA9-229882828492}"/>
    <cellStyle name="Normal 11 3 3 2 3 2 2 3" xfId="28282" xr:uid="{3632331D-62F1-42EE-98CD-B98FED0804AA}"/>
    <cellStyle name="Normal 11 3 3 2 3 2 3" xfId="14343" xr:uid="{DC18500C-ADC3-4ADC-BFDE-599EA2C299B8}"/>
    <cellStyle name="Normal 11 3 3 2 3 2 3 2" xfId="32774" xr:uid="{B42AC9CF-420E-4E86-AF56-257DBD97E830}"/>
    <cellStyle name="Normal 11 3 3 2 3 2 4" xfId="23560" xr:uid="{AC0F36E2-9CBB-4496-BDF5-FD6529C8D13E}"/>
    <cellStyle name="Normal 11 3 3 2 3 3" xfId="7514" xr:uid="{31E23046-422A-42A9-9FC3-119C550E3AAA}"/>
    <cellStyle name="Normal 11 3 3 2 3 3 2" xfId="16731" xr:uid="{8CA218A0-4D71-4A49-A314-0D48FB10A157}"/>
    <cellStyle name="Normal 11 3 3 2 3 3 2 2" xfId="35162" xr:uid="{5257F3EB-3749-47E0-A863-78E662DDF96E}"/>
    <cellStyle name="Normal 11 3 3 2 3 3 3" xfId="25948" xr:uid="{4ED5959F-BA79-4FCD-9B7A-3191F2F59DB0}"/>
    <cellStyle name="Normal 11 3 3 2 3 4" xfId="12157" xr:uid="{D2A3233F-D4F5-48C0-8EF0-930A4E59FB34}"/>
    <cellStyle name="Normal 11 3 3 2 3 4 2" xfId="30588" xr:uid="{3F0AD726-B376-4638-815B-7975E9656C3D}"/>
    <cellStyle name="Normal 11 3 3 2 3 5" xfId="21374" xr:uid="{C8C46999-AFF0-495A-8A3E-86704672EA14}"/>
    <cellStyle name="Normal 11 3 3 2 4" xfId="4069" xr:uid="{BC6C3838-8BF8-4F6C-ABD3-A167D74CE166}"/>
    <cellStyle name="Normal 11 3 3 2 4 2" xfId="8799" xr:uid="{15AF3E1D-C3B9-4756-8996-697AD35AD166}"/>
    <cellStyle name="Normal 11 3 3 2 4 2 2" xfId="18015" xr:uid="{0BAF352B-6F0A-4308-AA44-C3D031F21F19}"/>
    <cellStyle name="Normal 11 3 3 2 4 2 2 2" xfId="36446" xr:uid="{03C33254-6389-474B-B785-F788DECAB5A1}"/>
    <cellStyle name="Normal 11 3 3 2 4 2 3" xfId="27232" xr:uid="{580DC28B-BF5A-4169-90F6-2F6F9B757769}"/>
    <cellStyle name="Normal 11 3 3 2 4 3" xfId="13293" xr:uid="{45808A03-FE42-428C-9A57-89A726690899}"/>
    <cellStyle name="Normal 11 3 3 2 4 3 2" xfId="31724" xr:uid="{9B5A3AF9-61A3-42C6-A7B6-E880FE51B3BB}"/>
    <cellStyle name="Normal 11 3 3 2 4 4" xfId="22510" xr:uid="{6D7956F5-490B-4A44-B68C-16FCC23827B0}"/>
    <cellStyle name="Normal 11 3 3 2 5" xfId="6376" xr:uid="{2D1CDDCA-75F8-40FA-8B88-87DCFB15C0E6}"/>
    <cellStyle name="Normal 11 3 3 2 5 2" xfId="15593" xr:uid="{53BE1DB5-CD80-46CE-877E-EC6875D5E27D}"/>
    <cellStyle name="Normal 11 3 3 2 5 2 2" xfId="34024" xr:uid="{1A05EE88-3F7B-45DA-8A84-E00D13DD6566}"/>
    <cellStyle name="Normal 11 3 3 2 5 3" xfId="24810" xr:uid="{7647BD76-4F4C-4EB6-AFE7-DD15FD7463C3}"/>
    <cellStyle name="Normal 11 3 3 2 6" xfId="11107" xr:uid="{4C25968E-4F63-4320-A2B7-A801876C0D7F}"/>
    <cellStyle name="Normal 11 3 3 2 6 2" xfId="29538" xr:uid="{A92BE2E1-6333-4F07-BB53-67DD7FDF194A}"/>
    <cellStyle name="Normal 11 3 3 2 7" xfId="20324" xr:uid="{085FC347-F2DB-47F4-9B12-4E0ADA775EDD}"/>
    <cellStyle name="Normal 11 3 3 3" xfId="2048" xr:uid="{322B48D8-DF63-42EF-8229-6A84AB899F06}"/>
    <cellStyle name="Normal 11 3 3 3 2" xfId="2571" xr:uid="{38A5492F-0B78-431E-8043-393D24840EFD}"/>
    <cellStyle name="Normal 11 3 3 3 2 2" xfId="3621" xr:uid="{D83BFFDD-5238-43C3-B884-58422D869987}"/>
    <cellStyle name="Normal 11 3 3 3 2 2 2" xfId="5812" xr:uid="{6385E553-0B5A-4EBB-AE7D-3664ED9A15FD}"/>
    <cellStyle name="Normal 11 3 3 3 2 2 2 2" xfId="10542" xr:uid="{B7058999-D2F7-489E-A465-A67A09D04BC6}"/>
    <cellStyle name="Normal 11 3 3 3 2 2 2 2 2" xfId="19758" xr:uid="{1D96AF39-F23A-441F-AFE9-067241B596E4}"/>
    <cellStyle name="Normal 11 3 3 3 2 2 2 2 2 2" xfId="38189" xr:uid="{7B5E537B-1EA0-4D66-AFBF-93FD5711F99C}"/>
    <cellStyle name="Normal 11 3 3 3 2 2 2 2 3" xfId="28975" xr:uid="{4D67F2F5-E2A9-4DC4-9000-E227D739C473}"/>
    <cellStyle name="Normal 11 3 3 3 2 2 2 3" xfId="15036" xr:uid="{6F9E3D02-C531-4FDE-9008-FDBF88282A28}"/>
    <cellStyle name="Normal 11 3 3 3 2 2 2 3 2" xfId="33467" xr:uid="{396A302C-F247-4E75-8221-F5EB1ABBB698}"/>
    <cellStyle name="Normal 11 3 3 3 2 2 2 4" xfId="24253" xr:uid="{BA2A593D-5E11-415F-851C-85D9CB3AEB03}"/>
    <cellStyle name="Normal 11 3 3 3 2 2 3" xfId="8207" xr:uid="{3827C088-CE51-41AA-8C28-D0A2D3860B6A}"/>
    <cellStyle name="Normal 11 3 3 3 2 2 3 2" xfId="17424" xr:uid="{1E53E481-0FCD-4408-8AE3-C3779B986567}"/>
    <cellStyle name="Normal 11 3 3 3 2 2 3 2 2" xfId="35855" xr:uid="{611943FC-012A-46A7-A5ED-B2923F1B0937}"/>
    <cellStyle name="Normal 11 3 3 3 2 2 3 3" xfId="26641" xr:uid="{16178E2F-AC02-4F1C-8259-20CD9C6E5648}"/>
    <cellStyle name="Normal 11 3 3 3 2 2 4" xfId="12850" xr:uid="{D9240B8C-D8AE-4358-B8EE-5234D73DF12E}"/>
    <cellStyle name="Normal 11 3 3 3 2 2 4 2" xfId="31281" xr:uid="{C1388DFB-8831-40F3-8BB3-3EDD4CDC6FC7}"/>
    <cellStyle name="Normal 11 3 3 3 2 2 5" xfId="22067" xr:uid="{B42AB6DF-6FD1-4186-82D4-C4FA2F5E26D3}"/>
    <cellStyle name="Normal 11 3 3 3 2 3" xfId="4762" xr:uid="{35841997-BBD2-4963-BD99-D1EA09B1FEC1}"/>
    <cellStyle name="Normal 11 3 3 3 2 3 2" xfId="9492" xr:uid="{9DF028BC-5F08-404F-81FC-07A9907BF330}"/>
    <cellStyle name="Normal 11 3 3 3 2 3 2 2" xfId="18708" xr:uid="{4D56920C-BAE0-4015-A121-CA9FA80B0ED7}"/>
    <cellStyle name="Normal 11 3 3 3 2 3 2 2 2" xfId="37139" xr:uid="{BD8A3C4B-72D0-42A1-B087-F911011F0783}"/>
    <cellStyle name="Normal 11 3 3 3 2 3 2 3" xfId="27925" xr:uid="{5804FE5A-DF7F-4C25-BF09-229E7A3FD20D}"/>
    <cellStyle name="Normal 11 3 3 3 2 3 3" xfId="13986" xr:uid="{6F0C8A70-1805-461C-A650-0C3CA6F2ADA4}"/>
    <cellStyle name="Normal 11 3 3 3 2 3 3 2" xfId="32417" xr:uid="{5EB758F8-0CC1-49E7-B13E-95B15BE60999}"/>
    <cellStyle name="Normal 11 3 3 3 2 3 4" xfId="23203" xr:uid="{3565080C-046B-4700-81AE-E936338C3C84}"/>
    <cellStyle name="Normal 11 3 3 3 2 4" xfId="7084" xr:uid="{0E358154-9E44-4CD4-983E-22D5293AA26E}"/>
    <cellStyle name="Normal 11 3 3 3 2 4 2" xfId="16301" xr:uid="{9FDAE3D5-F7DD-48BC-82D7-395A54F34AC7}"/>
    <cellStyle name="Normal 11 3 3 3 2 4 2 2" xfId="34732" xr:uid="{C0D6065F-8C14-4043-83B5-3CFBC8948F8A}"/>
    <cellStyle name="Normal 11 3 3 3 2 4 3" xfId="25518" xr:uid="{56998FE0-45CD-4812-8B8F-4D337E5B3F34}"/>
    <cellStyle name="Normal 11 3 3 3 2 5" xfId="11800" xr:uid="{CDC84F37-363E-4140-9790-55B6C42A7290}"/>
    <cellStyle name="Normal 11 3 3 3 2 5 2" xfId="30231" xr:uid="{7B28D956-9339-4E70-8EE5-B67B6C60512E}"/>
    <cellStyle name="Normal 11 3 3 3 2 6" xfId="21017" xr:uid="{6A12EADE-5195-4769-9559-D92EC2A42AEF}"/>
    <cellStyle name="Normal 11 3 3 3 3" xfId="3096" xr:uid="{3DE7B289-BAD7-429D-AACA-E33848C347D2}"/>
    <cellStyle name="Normal 11 3 3 3 3 2" xfId="5287" xr:uid="{EE6EDDB0-5D45-4A49-B050-C3377DEA9EBF}"/>
    <cellStyle name="Normal 11 3 3 3 3 2 2" xfId="10017" xr:uid="{30C6806E-5FE9-40B8-943B-1C23BA0F65A5}"/>
    <cellStyle name="Normal 11 3 3 3 3 2 2 2" xfId="19233" xr:uid="{85FD0C2A-C42F-4DE8-8F67-37CD57E9506C}"/>
    <cellStyle name="Normal 11 3 3 3 3 2 2 2 2" xfId="37664" xr:uid="{C741C340-5442-4829-9D72-D00A26E861C7}"/>
    <cellStyle name="Normal 11 3 3 3 3 2 2 3" xfId="28450" xr:uid="{130EF13F-0244-4511-956F-F13F9D49389B}"/>
    <cellStyle name="Normal 11 3 3 3 3 2 3" xfId="14511" xr:uid="{7D66BB50-1329-4838-B1FF-79125A100573}"/>
    <cellStyle name="Normal 11 3 3 3 3 2 3 2" xfId="32942" xr:uid="{358DBBD2-35AF-4808-B81D-DFFC1358A000}"/>
    <cellStyle name="Normal 11 3 3 3 3 2 4" xfId="23728" xr:uid="{4732680A-A5C9-411D-A158-46068345194D}"/>
    <cellStyle name="Normal 11 3 3 3 3 3" xfId="7682" xr:uid="{A4E08B0A-046F-4FB5-9AB2-BE81DEC7FBA7}"/>
    <cellStyle name="Normal 11 3 3 3 3 3 2" xfId="16899" xr:uid="{22FB6C03-E19B-450F-A56F-097ADE861FB9}"/>
    <cellStyle name="Normal 11 3 3 3 3 3 2 2" xfId="35330" xr:uid="{E3D0B950-B7E9-4A1E-8D72-14729321BBCE}"/>
    <cellStyle name="Normal 11 3 3 3 3 3 3" xfId="26116" xr:uid="{369D2E29-7C39-443B-84DE-5BF31C99B692}"/>
    <cellStyle name="Normal 11 3 3 3 3 4" xfId="12325" xr:uid="{2AD5B1A3-4979-4E5A-AF80-FEC5BF44A034}"/>
    <cellStyle name="Normal 11 3 3 3 3 4 2" xfId="30756" xr:uid="{25C9C3AD-EC9C-4191-8359-D71600A87287}"/>
    <cellStyle name="Normal 11 3 3 3 3 5" xfId="21542" xr:uid="{813F34A0-BC8D-4797-96D5-7569ADD4A2CE}"/>
    <cellStyle name="Normal 11 3 3 3 4" xfId="4237" xr:uid="{4E641621-125A-41B0-9C83-19CCAA305B55}"/>
    <cellStyle name="Normal 11 3 3 3 4 2" xfId="8967" xr:uid="{C77A11F3-F432-4665-BF1F-1568ED555B94}"/>
    <cellStyle name="Normal 11 3 3 3 4 2 2" xfId="18183" xr:uid="{22193DDA-57BD-4C17-99E4-D52A3EAAE704}"/>
    <cellStyle name="Normal 11 3 3 3 4 2 2 2" xfId="36614" xr:uid="{6DF0FB87-EC12-49A2-8554-ED3C8E6EB137}"/>
    <cellStyle name="Normal 11 3 3 3 4 2 3" xfId="27400" xr:uid="{FF860477-288E-458D-8ACA-EB1250214353}"/>
    <cellStyle name="Normal 11 3 3 3 4 3" xfId="13461" xr:uid="{4A0158E2-EED3-4E7E-AC80-E0B6460C056E}"/>
    <cellStyle name="Normal 11 3 3 3 4 3 2" xfId="31892" xr:uid="{048ACCC7-EAE4-435D-80AD-C189F937B0E9}"/>
    <cellStyle name="Normal 11 3 3 3 4 4" xfId="22678" xr:uid="{6EF8F056-589C-4ACF-87AA-2B9038548B97}"/>
    <cellStyle name="Normal 11 3 3 3 5" xfId="6544" xr:uid="{9078C4EC-80D3-4524-825D-51F254D52BE9}"/>
    <cellStyle name="Normal 11 3 3 3 5 2" xfId="15761" xr:uid="{6F8A384F-3AE9-4B93-9192-482E1B4C2EE1}"/>
    <cellStyle name="Normal 11 3 3 3 5 2 2" xfId="34192" xr:uid="{CFFDCA67-E705-4B3B-BFEE-C42B44D6C732}"/>
    <cellStyle name="Normal 11 3 3 3 5 3" xfId="24978" xr:uid="{65E2642C-4E7B-4171-8F54-A7967E82712A}"/>
    <cellStyle name="Normal 11 3 3 3 6" xfId="11275" xr:uid="{CE874029-3B6B-4B4C-A78C-A3F23D8EB1A0}"/>
    <cellStyle name="Normal 11 3 3 3 6 2" xfId="29706" xr:uid="{171CC19C-7708-42DC-8A4C-9B1ACF4C44A7}"/>
    <cellStyle name="Normal 11 3 3 3 7" xfId="20492" xr:uid="{F7FF9128-E351-47B8-8E5F-6D7B50F22E70}"/>
    <cellStyle name="Normal 11 3 3 4" xfId="2239" xr:uid="{121E977A-9848-4791-8D61-267D86EAEBEA}"/>
    <cellStyle name="Normal 11 3 3 4 2" xfId="3287" xr:uid="{FC514476-BD29-4C18-A4DF-6706117F4BAD}"/>
    <cellStyle name="Normal 11 3 3 4 2 2" xfId="5478" xr:uid="{89738229-80DC-4B9C-A4DF-E7A314F0516E}"/>
    <cellStyle name="Normal 11 3 3 4 2 2 2" xfId="10208" xr:uid="{1DBE6747-02C9-4749-99DC-9F0484FD4DB7}"/>
    <cellStyle name="Normal 11 3 3 4 2 2 2 2" xfId="19424" xr:uid="{E59446FD-C8BB-4AD9-9ED7-DD55E7D59AFE}"/>
    <cellStyle name="Normal 11 3 3 4 2 2 2 2 2" xfId="37855" xr:uid="{7B687CD7-5C39-4785-89D5-E346144D8C73}"/>
    <cellStyle name="Normal 11 3 3 4 2 2 2 3" xfId="28641" xr:uid="{ABE05FD0-6DF6-483A-AAFC-955135B8487B}"/>
    <cellStyle name="Normal 11 3 3 4 2 2 3" xfId="14702" xr:uid="{6EDD9985-3B6C-4AF4-989E-57C4A328D6D8}"/>
    <cellStyle name="Normal 11 3 3 4 2 2 3 2" xfId="33133" xr:uid="{8D8DBF1D-D8A8-4D1A-9CFD-525E31E5DF0C}"/>
    <cellStyle name="Normal 11 3 3 4 2 2 4" xfId="23919" xr:uid="{159A6D95-B035-4765-87AC-CAB965BDDCCA}"/>
    <cellStyle name="Normal 11 3 3 4 2 3" xfId="7873" xr:uid="{2D439720-E5DF-46E0-8842-E44EFC63F3C4}"/>
    <cellStyle name="Normal 11 3 3 4 2 3 2" xfId="17090" xr:uid="{5E1C3B92-0580-4ABC-A4E9-83FBF5EF4807}"/>
    <cellStyle name="Normal 11 3 3 4 2 3 2 2" xfId="35521" xr:uid="{29C884C4-73ED-43B0-8CE2-FE271F413AFC}"/>
    <cellStyle name="Normal 11 3 3 4 2 3 3" xfId="26307" xr:uid="{3BAD25B1-53B5-487A-BD71-B7366765FAE4}"/>
    <cellStyle name="Normal 11 3 3 4 2 4" xfId="12516" xr:uid="{2068EFE3-5A1A-40C9-99A1-3C0039309499}"/>
    <cellStyle name="Normal 11 3 3 4 2 4 2" xfId="30947" xr:uid="{E75E67FF-5006-4BA7-80CA-0EE660A29DFA}"/>
    <cellStyle name="Normal 11 3 3 4 2 5" xfId="21733" xr:uid="{E73936B0-4A5B-4BB7-B172-434D8E870BB9}"/>
    <cellStyle name="Normal 11 3 3 4 3" xfId="4428" xr:uid="{0D9B8485-5F8F-4227-8A47-7D3DF0A45AE1}"/>
    <cellStyle name="Normal 11 3 3 4 3 2" xfId="9158" xr:uid="{9F7F23AC-BD99-4435-9218-8DABC0F4E444}"/>
    <cellStyle name="Normal 11 3 3 4 3 2 2" xfId="18374" xr:uid="{B6E77819-13D8-4976-B12D-C5E2B06ADD21}"/>
    <cellStyle name="Normal 11 3 3 4 3 2 2 2" xfId="36805" xr:uid="{58843F37-9719-42EB-BF83-931ACE0DBC2F}"/>
    <cellStyle name="Normal 11 3 3 4 3 2 3" xfId="27591" xr:uid="{76A7E151-65A3-4CD2-B353-6FED3587DBBE}"/>
    <cellStyle name="Normal 11 3 3 4 3 3" xfId="13652" xr:uid="{7529B064-530A-4AE8-9EE1-7BB9AABF43E3}"/>
    <cellStyle name="Normal 11 3 3 4 3 3 2" xfId="32083" xr:uid="{12772CFD-C8E2-4838-80EB-FFFAA50A5BE9}"/>
    <cellStyle name="Normal 11 3 3 4 3 4" xfId="22869" xr:uid="{7BE1094C-CD49-4460-84E9-E06459C6698D}"/>
    <cellStyle name="Normal 11 3 3 4 4" xfId="6750" xr:uid="{959DDC9A-FCBE-4044-961E-4430E4F262EF}"/>
    <cellStyle name="Normal 11 3 3 4 4 2" xfId="15967" xr:uid="{85AAD5D4-A888-45B1-B1DD-3EB9843AF93E}"/>
    <cellStyle name="Normal 11 3 3 4 4 2 2" xfId="34398" xr:uid="{A8BC2BC2-0F1D-4775-934B-DA4895C867E8}"/>
    <cellStyle name="Normal 11 3 3 4 4 3" xfId="25184" xr:uid="{7DACBD79-46D3-4371-A791-5E5E37CAFD18}"/>
    <cellStyle name="Normal 11 3 3 4 5" xfId="11466" xr:uid="{D7AAB013-909A-4CBC-89B6-80B0F35A99E8}"/>
    <cellStyle name="Normal 11 3 3 4 5 2" xfId="29897" xr:uid="{1CB9B882-6546-4B79-B7BF-11F09A4F660D}"/>
    <cellStyle name="Normal 11 3 3 4 6" xfId="20683" xr:uid="{30FB0603-133D-4A74-9E3B-1B8769FF0A2E}"/>
    <cellStyle name="Normal 11 3 3 5" xfId="2764" xr:uid="{59DC8372-2C30-41CB-9591-5C44C4D1DF55}"/>
    <cellStyle name="Normal 11 3 3 5 2" xfId="4953" xr:uid="{114A8FDC-2658-475A-B2BF-003B68BBB16C}"/>
    <cellStyle name="Normal 11 3 3 5 2 2" xfId="9683" xr:uid="{56DF77BD-8C71-4D99-9953-8F2492FA7333}"/>
    <cellStyle name="Normal 11 3 3 5 2 2 2" xfId="18899" xr:uid="{95B1FD6F-2543-4F87-9885-C57BB4BB9277}"/>
    <cellStyle name="Normal 11 3 3 5 2 2 2 2" xfId="37330" xr:uid="{DC83BB89-C260-4BC0-B2CE-66D7877A6C45}"/>
    <cellStyle name="Normal 11 3 3 5 2 2 3" xfId="28116" xr:uid="{7FC8B3DF-D7EE-4BF7-A7F4-76E7CC8FAE09}"/>
    <cellStyle name="Normal 11 3 3 5 2 3" xfId="14177" xr:uid="{8BDB5116-1884-4D8E-BFDC-E681F8CDBE57}"/>
    <cellStyle name="Normal 11 3 3 5 2 3 2" xfId="32608" xr:uid="{290398FD-C344-4A93-9DCF-15BC03885F68}"/>
    <cellStyle name="Normal 11 3 3 5 2 4" xfId="23394" xr:uid="{8B27F7D7-F279-46D1-846C-06AAC4B36128}"/>
    <cellStyle name="Normal 11 3 3 5 3" xfId="7348" xr:uid="{E691827E-40FC-4851-87D5-0686E4A9D7D3}"/>
    <cellStyle name="Normal 11 3 3 5 3 2" xfId="16565" xr:uid="{0F341762-EB76-4736-BE00-D4D36DF06BA0}"/>
    <cellStyle name="Normal 11 3 3 5 3 2 2" xfId="34996" xr:uid="{6D666FEA-B424-4989-9B4A-DC53197666B3}"/>
    <cellStyle name="Normal 11 3 3 5 3 3" xfId="25782" xr:uid="{8F797247-9E28-4C6D-AC19-863970231D23}"/>
    <cellStyle name="Normal 11 3 3 5 4" xfId="11991" xr:uid="{6DFD75D0-C768-4C3F-BCFB-E00E77159780}"/>
    <cellStyle name="Normal 11 3 3 5 4 2" xfId="30422" xr:uid="{4FC8BEBF-903D-45B6-8215-394A6D53B018}"/>
    <cellStyle name="Normal 11 3 3 5 5" xfId="21208" xr:uid="{BA5EADC3-50FE-4B17-9898-E52A1AE7D064}"/>
    <cellStyle name="Normal 11 3 3 6" xfId="3904" xr:uid="{C5BEBCEC-D14A-489C-8CCE-80F28CF2E3A3}"/>
    <cellStyle name="Normal 11 3 3 6 2" xfId="8633" xr:uid="{A25F1A73-E58E-44E0-930F-103231661C03}"/>
    <cellStyle name="Normal 11 3 3 6 2 2" xfId="17849" xr:uid="{E333B627-80CA-4EEC-A108-BFE01BF43B1B}"/>
    <cellStyle name="Normal 11 3 3 6 2 2 2" xfId="36280" xr:uid="{B051805D-9712-4190-83D6-DDF275E4C89E}"/>
    <cellStyle name="Normal 11 3 3 6 2 3" xfId="27066" xr:uid="{1D640FC7-F2C4-418D-9C90-282248C6A3DA}"/>
    <cellStyle name="Normal 11 3 3 6 3" xfId="13127" xr:uid="{2731B785-F7A9-48CC-8E35-22F054387668}"/>
    <cellStyle name="Normal 11 3 3 6 3 2" xfId="31558" xr:uid="{E9217D15-F9E1-4BEE-9D5F-1ACDECDAEB5A}"/>
    <cellStyle name="Normal 11 3 3 6 4" xfId="22344" xr:uid="{23016DFE-31DD-487B-BCC2-D289A9F32CAD}"/>
    <cellStyle name="Normal 11 3 3 7" xfId="6210" xr:uid="{C6C31BC8-7A6F-46B3-AE44-1B669ECA110F}"/>
    <cellStyle name="Normal 11 3 3 7 2" xfId="15427" xr:uid="{EE7F611E-81C9-4E47-98EB-36690E9FF04A}"/>
    <cellStyle name="Normal 11 3 3 7 2 2" xfId="33858" xr:uid="{5C30BA92-70F5-4371-BCB5-CFC3AE82CBAC}"/>
    <cellStyle name="Normal 11 3 3 7 3" xfId="24644" xr:uid="{AEAC30F0-0EB2-4F96-B4B2-F49C85C6F7B2}"/>
    <cellStyle name="Normal 11 3 3 8" xfId="10941" xr:uid="{15B49D6F-03BC-4C52-972E-06F9A591C969}"/>
    <cellStyle name="Normal 11 3 3 8 2" xfId="29372" xr:uid="{D1EE7234-C507-4DDA-89CD-3F0F8FE38F6F}"/>
    <cellStyle name="Normal 11 3 3 9" xfId="20158" xr:uid="{D8A71978-B9A6-4D1B-BE9D-84F805367FF4}"/>
    <cellStyle name="Normal 11 3 4" xfId="1770" xr:uid="{37E5ACDA-30CF-4F2F-9120-5C2EFD9BAFE8}"/>
    <cellStyle name="Normal 11 3 4 2" xfId="2294" xr:uid="{73B2EEE8-D8A2-4E29-851F-D9D3147C5AB8}"/>
    <cellStyle name="Normal 11 3 4 2 2" xfId="3343" xr:uid="{1DC89886-5AEF-4FF0-BA30-C51251C3D5B1}"/>
    <cellStyle name="Normal 11 3 4 2 2 2" xfId="5534" xr:uid="{535981F4-8AD7-406A-86F8-9FDFDD0AC46E}"/>
    <cellStyle name="Normal 11 3 4 2 2 2 2" xfId="10264" xr:uid="{775369D5-C797-4788-BF10-572DBE7C199B}"/>
    <cellStyle name="Normal 11 3 4 2 2 2 2 2" xfId="19480" xr:uid="{1BB3867C-420E-4503-8BE2-E627323636C7}"/>
    <cellStyle name="Normal 11 3 4 2 2 2 2 2 2" xfId="37911" xr:uid="{BFF7E42E-EBDB-4DF0-9348-2550E000722A}"/>
    <cellStyle name="Normal 11 3 4 2 2 2 2 3" xfId="28697" xr:uid="{2DCD7945-FFC7-48F8-8E31-7AD5AAC2516B}"/>
    <cellStyle name="Normal 11 3 4 2 2 2 3" xfId="14758" xr:uid="{4CB23553-67F1-470C-8AD9-BCEDD980E797}"/>
    <cellStyle name="Normal 11 3 4 2 2 2 3 2" xfId="33189" xr:uid="{F8383D2F-61D4-4329-95D9-AEB52C65B318}"/>
    <cellStyle name="Normal 11 3 4 2 2 2 4" xfId="23975" xr:uid="{5DE41A33-CF4A-42DE-B353-7D250BAE6B98}"/>
    <cellStyle name="Normal 11 3 4 2 2 3" xfId="7929" xr:uid="{D5A2E12D-D5B3-429B-A36A-572F176314DD}"/>
    <cellStyle name="Normal 11 3 4 2 2 3 2" xfId="17146" xr:uid="{E62519CB-42E0-4DCF-8FE8-C209EC90F83D}"/>
    <cellStyle name="Normal 11 3 4 2 2 3 2 2" xfId="35577" xr:uid="{AC92151B-C24D-41A1-9960-A50588A64218}"/>
    <cellStyle name="Normal 11 3 4 2 2 3 3" xfId="26363" xr:uid="{5D187D03-0123-48EE-9A68-65DBCA2111A7}"/>
    <cellStyle name="Normal 11 3 4 2 2 4" xfId="12572" xr:uid="{2A0DFF13-7A64-48F2-80D3-AC964FF430CF}"/>
    <cellStyle name="Normal 11 3 4 2 2 4 2" xfId="31003" xr:uid="{97C64FDC-6810-4807-A475-78A1325CEE87}"/>
    <cellStyle name="Normal 11 3 4 2 2 5" xfId="21789" xr:uid="{4B08A5A7-A60F-45F0-90F3-C330F7D73BFC}"/>
    <cellStyle name="Normal 11 3 4 2 3" xfId="4484" xr:uid="{5860F6B6-91DF-4374-8812-1E1DB9C6330F}"/>
    <cellStyle name="Normal 11 3 4 2 3 2" xfId="9214" xr:uid="{A1A46026-C26F-4B3A-9334-CAB12B8832CB}"/>
    <cellStyle name="Normal 11 3 4 2 3 2 2" xfId="18430" xr:uid="{CB6256E2-8F98-4BB0-A461-749008D313F3}"/>
    <cellStyle name="Normal 11 3 4 2 3 2 2 2" xfId="36861" xr:uid="{E8324819-ED8A-473A-B2CA-088FEC2EAE1F}"/>
    <cellStyle name="Normal 11 3 4 2 3 2 3" xfId="27647" xr:uid="{B9D7A552-4BE4-41EF-BDBD-FC85C945F2EE}"/>
    <cellStyle name="Normal 11 3 4 2 3 3" xfId="13708" xr:uid="{C494E346-DDBC-4DB9-957E-37A0AF9DDC77}"/>
    <cellStyle name="Normal 11 3 4 2 3 3 2" xfId="32139" xr:uid="{CABDA861-97C3-46EB-89AA-7C8300E623D1}"/>
    <cellStyle name="Normal 11 3 4 2 3 4" xfId="22925" xr:uid="{0499C2EC-7B88-4855-B744-7FF2F8ADEBD7}"/>
    <cellStyle name="Normal 11 3 4 2 4" xfId="6806" xr:uid="{6C45B1A1-BC8B-4DC8-9862-AAE421C8C0C1}"/>
    <cellStyle name="Normal 11 3 4 2 4 2" xfId="16023" xr:uid="{693FA42E-FEE3-42D9-BC9F-C4AE8266EA54}"/>
    <cellStyle name="Normal 11 3 4 2 4 2 2" xfId="34454" xr:uid="{A93CB2FC-3840-40C8-B063-70EBB48C0854}"/>
    <cellStyle name="Normal 11 3 4 2 4 3" xfId="25240" xr:uid="{1B8A202B-FE6E-4E4A-B6F3-30C9DC637F68}"/>
    <cellStyle name="Normal 11 3 4 2 5" xfId="11522" xr:uid="{6DB2F0E9-40A2-4C5A-B866-3A32E15BD815}"/>
    <cellStyle name="Normal 11 3 4 2 5 2" xfId="29953" xr:uid="{0107F882-638D-4020-AD44-AD8F9C9793B1}"/>
    <cellStyle name="Normal 11 3 4 2 6" xfId="20739" xr:uid="{5B79B017-01D8-4B0F-902D-1422A728183E}"/>
    <cellStyle name="Normal 11 3 4 3" xfId="2819" xr:uid="{8CB7E281-DEAA-4059-B452-438080E48A38}"/>
    <cellStyle name="Normal 11 3 4 3 2" xfId="5009" xr:uid="{0B644AA1-A199-4FF6-9064-B70916B763EA}"/>
    <cellStyle name="Normal 11 3 4 3 2 2" xfId="9739" xr:uid="{A33580C0-892C-4AEC-B7C9-77E77C5E4352}"/>
    <cellStyle name="Normal 11 3 4 3 2 2 2" xfId="18955" xr:uid="{F512FADC-6470-49A3-A0A9-51790170B8B6}"/>
    <cellStyle name="Normal 11 3 4 3 2 2 2 2" xfId="37386" xr:uid="{6993BB60-D64E-41FD-9756-CD405472980B}"/>
    <cellStyle name="Normal 11 3 4 3 2 2 3" xfId="28172" xr:uid="{9C6260EA-9ED3-45F5-936C-837FBD4544AB}"/>
    <cellStyle name="Normal 11 3 4 3 2 3" xfId="14233" xr:uid="{E6CF5D8D-BB65-4C4C-AD85-1AF2C83B1456}"/>
    <cellStyle name="Normal 11 3 4 3 2 3 2" xfId="32664" xr:uid="{1DA4CEDF-46BD-44B0-85BD-518C22F519A0}"/>
    <cellStyle name="Normal 11 3 4 3 2 4" xfId="23450" xr:uid="{8A10A702-A64B-4155-AB02-E01D6C8092AB}"/>
    <cellStyle name="Normal 11 3 4 3 3" xfId="7404" xr:uid="{53D16851-7A98-441A-BBC3-EC32BCEB06DD}"/>
    <cellStyle name="Normal 11 3 4 3 3 2" xfId="16621" xr:uid="{3544FC5F-6ED5-4891-B445-EE17C1A0AFBA}"/>
    <cellStyle name="Normal 11 3 4 3 3 2 2" xfId="35052" xr:uid="{01E0B838-54A1-470F-8723-8BC2BB5F2962}"/>
    <cellStyle name="Normal 11 3 4 3 3 3" xfId="25838" xr:uid="{B9414A47-3E3F-4330-87DF-5FF9679B555B}"/>
    <cellStyle name="Normal 11 3 4 3 4" xfId="12047" xr:uid="{8A927C08-D6AA-4EA4-87CC-067088B5A243}"/>
    <cellStyle name="Normal 11 3 4 3 4 2" xfId="30478" xr:uid="{780F7EF1-302E-4617-AE94-2827C7E59BA8}"/>
    <cellStyle name="Normal 11 3 4 3 5" xfId="21264" xr:uid="{DF4E94BA-0B12-4292-9D8C-88C17B734CCC}"/>
    <cellStyle name="Normal 11 3 4 4" xfId="3960" xr:uid="{8F26D7D4-C558-435C-AAEF-1F8E034AADCF}"/>
    <cellStyle name="Normal 11 3 4 4 2" xfId="8689" xr:uid="{8BF950ED-99FE-4D67-8D23-67B5E374FCAF}"/>
    <cellStyle name="Normal 11 3 4 4 2 2" xfId="17905" xr:uid="{69CBEBC8-10BE-4E91-A2A0-2C2DD284254F}"/>
    <cellStyle name="Normal 11 3 4 4 2 2 2" xfId="36336" xr:uid="{A05240B6-6982-415E-93CD-C817C51C81C0}"/>
    <cellStyle name="Normal 11 3 4 4 2 3" xfId="27122" xr:uid="{3611E998-21FF-4BCF-A150-9B7FC0761DB4}"/>
    <cellStyle name="Normal 11 3 4 4 3" xfId="13183" xr:uid="{DF799341-2E4E-42F1-96A5-5FA98BF674D0}"/>
    <cellStyle name="Normal 11 3 4 4 3 2" xfId="31614" xr:uid="{D42F47C9-1FA0-460A-8F52-20A97848D939}"/>
    <cellStyle name="Normal 11 3 4 4 4" xfId="22400" xr:uid="{28FC0433-9009-4D8F-8B8E-B6643EB16A89}"/>
    <cellStyle name="Normal 11 3 4 5" xfId="6266" xr:uid="{C894360A-6BD8-4B63-97D5-523C03A082C8}"/>
    <cellStyle name="Normal 11 3 4 5 2" xfId="15483" xr:uid="{73E3043D-6630-4B95-979A-C396CE87E8ED}"/>
    <cellStyle name="Normal 11 3 4 5 2 2" xfId="33914" xr:uid="{9B1186B0-8E7F-4711-90B7-03883CEBDCF2}"/>
    <cellStyle name="Normal 11 3 4 5 3" xfId="24700" xr:uid="{801DF9F2-9D50-4B18-B78E-EE52257FF538}"/>
    <cellStyle name="Normal 11 3 4 6" xfId="10997" xr:uid="{240EACDF-1372-4B7A-AFDC-E502B270CB9D}"/>
    <cellStyle name="Normal 11 3 4 6 2" xfId="29428" xr:uid="{8C7BF439-5EA2-4D14-88DC-892F2D9F8C22}"/>
    <cellStyle name="Normal 11 3 4 7" xfId="20214" xr:uid="{7BF2DC1C-7D00-4BAA-AA00-5A1FB4AA7177}"/>
    <cellStyle name="Normal 11 3 5" xfId="1938" xr:uid="{2ECA3D42-69EB-457E-B96C-3CCB3FC90802}"/>
    <cellStyle name="Normal 11 3 5 2" xfId="2461" xr:uid="{15390E5F-28C8-4EDD-90D4-9C1EAC1A8383}"/>
    <cellStyle name="Normal 11 3 5 2 2" xfId="3511" xr:uid="{6BAEFD26-942E-409B-9978-688B0B34E3E4}"/>
    <cellStyle name="Normal 11 3 5 2 2 2" xfId="5702" xr:uid="{9B6C21EA-A7D8-4872-8611-E1D9F0BDD074}"/>
    <cellStyle name="Normal 11 3 5 2 2 2 2" xfId="10432" xr:uid="{A1384A50-C869-4D7F-8FD4-4FCA79EB93B8}"/>
    <cellStyle name="Normal 11 3 5 2 2 2 2 2" xfId="19648" xr:uid="{DA1C79A2-4543-4D6F-A6E1-94A1644DAD9E}"/>
    <cellStyle name="Normal 11 3 5 2 2 2 2 2 2" xfId="38079" xr:uid="{0AE90ACC-6E4D-4BB4-8BAA-C20991535C51}"/>
    <cellStyle name="Normal 11 3 5 2 2 2 2 3" xfId="28865" xr:uid="{52E10BCD-F8F0-4483-9FBC-3C60B02EAC31}"/>
    <cellStyle name="Normal 11 3 5 2 2 2 3" xfId="14926" xr:uid="{D170F3D2-8FCF-4CE9-BC63-DF19C67AFBFC}"/>
    <cellStyle name="Normal 11 3 5 2 2 2 3 2" xfId="33357" xr:uid="{5AF66665-6ED8-47C8-8A77-FE8B1919CAC8}"/>
    <cellStyle name="Normal 11 3 5 2 2 2 4" xfId="24143" xr:uid="{FD3ABA2E-451D-4EF8-BD07-2FA425364B39}"/>
    <cellStyle name="Normal 11 3 5 2 2 3" xfId="8097" xr:uid="{AD4FF6C5-49D4-4ECB-AF90-307E2B485AB6}"/>
    <cellStyle name="Normal 11 3 5 2 2 3 2" xfId="17314" xr:uid="{D2DDE36F-EC2F-447F-B37D-C5E80CF983ED}"/>
    <cellStyle name="Normal 11 3 5 2 2 3 2 2" xfId="35745" xr:uid="{86B29E3B-3267-4AA1-83B1-0EBA0EB729CF}"/>
    <cellStyle name="Normal 11 3 5 2 2 3 3" xfId="26531" xr:uid="{99521FCA-4C94-4CDF-97AA-BCCC65D82B97}"/>
    <cellStyle name="Normal 11 3 5 2 2 4" xfId="12740" xr:uid="{4A1152B4-445B-44A6-BCFD-D9FC260BBB8E}"/>
    <cellStyle name="Normal 11 3 5 2 2 4 2" xfId="31171" xr:uid="{7B274D54-A99A-4B00-9EF2-53CCBA553AC7}"/>
    <cellStyle name="Normal 11 3 5 2 2 5" xfId="21957" xr:uid="{BA40B752-4227-494D-9D2B-5F8683C8D1F5}"/>
    <cellStyle name="Normal 11 3 5 2 3" xfId="4652" xr:uid="{9BB32289-D5C4-4790-B22A-6822C051F867}"/>
    <cellStyle name="Normal 11 3 5 2 3 2" xfId="9382" xr:uid="{D75C191C-4A06-4649-AE3E-7C13A33ED102}"/>
    <cellStyle name="Normal 11 3 5 2 3 2 2" xfId="18598" xr:uid="{69B7DF94-3F16-47E3-B47A-C4AEC45DE92F}"/>
    <cellStyle name="Normal 11 3 5 2 3 2 2 2" xfId="37029" xr:uid="{03A898BC-BC8C-4691-A8B9-EF7E0EBBC30B}"/>
    <cellStyle name="Normal 11 3 5 2 3 2 3" xfId="27815" xr:uid="{7B47F51C-FABF-42B5-8D56-0EAC09CDBF14}"/>
    <cellStyle name="Normal 11 3 5 2 3 3" xfId="13876" xr:uid="{8C8A9C37-3C7C-4F3E-AC93-291B19AC7D34}"/>
    <cellStyle name="Normal 11 3 5 2 3 3 2" xfId="32307" xr:uid="{533A5E35-DB25-4683-ADAC-FDB9EC90D969}"/>
    <cellStyle name="Normal 11 3 5 2 3 4" xfId="23093" xr:uid="{87C2145B-291F-43B6-B57B-F145B5EE6246}"/>
    <cellStyle name="Normal 11 3 5 2 4" xfId="6974" xr:uid="{4FB93427-A5A8-4768-9C66-C05C5C25F14B}"/>
    <cellStyle name="Normal 11 3 5 2 4 2" xfId="16191" xr:uid="{45319A5C-7546-4D1E-8D32-3FABB12078D5}"/>
    <cellStyle name="Normal 11 3 5 2 4 2 2" xfId="34622" xr:uid="{D80C67C6-E61E-49D1-85C4-1C810D3EDDC4}"/>
    <cellStyle name="Normal 11 3 5 2 4 3" xfId="25408" xr:uid="{B4008590-6F85-4F6C-B633-66C64609C583}"/>
    <cellStyle name="Normal 11 3 5 2 5" xfId="11690" xr:uid="{3C2DFDA7-8238-49F9-A52E-0E8D2F527F97}"/>
    <cellStyle name="Normal 11 3 5 2 5 2" xfId="30121" xr:uid="{70D98BAA-4859-4AFA-A868-13DA4D565C1B}"/>
    <cellStyle name="Normal 11 3 5 2 6" xfId="20907" xr:uid="{5EA0A41C-76CC-4735-8FC6-1EE2FDFC1E56}"/>
    <cellStyle name="Normal 11 3 5 3" xfId="2986" xr:uid="{8D0E9F58-6C01-4AA0-98E1-C14966F51C29}"/>
    <cellStyle name="Normal 11 3 5 3 2" xfId="5177" xr:uid="{9B0C4795-AFF3-4B11-9D67-45FEB4AE90E7}"/>
    <cellStyle name="Normal 11 3 5 3 2 2" xfId="9907" xr:uid="{7F6B47B1-2F6B-4F1D-88D3-0AB38D709095}"/>
    <cellStyle name="Normal 11 3 5 3 2 2 2" xfId="19123" xr:uid="{4FEBA96A-4D45-468E-B2E2-861804C02C58}"/>
    <cellStyle name="Normal 11 3 5 3 2 2 2 2" xfId="37554" xr:uid="{B04D9FE7-1DC4-4AB5-883C-6034546339B3}"/>
    <cellStyle name="Normal 11 3 5 3 2 2 3" xfId="28340" xr:uid="{3843E5AB-984E-4D2F-8AF7-2243E96C2823}"/>
    <cellStyle name="Normal 11 3 5 3 2 3" xfId="14401" xr:uid="{3FDC16CC-0196-48B1-AED3-3788A24CEBDB}"/>
    <cellStyle name="Normal 11 3 5 3 2 3 2" xfId="32832" xr:uid="{12F37FD0-9C1E-43A4-B563-60EA8F5C44BD}"/>
    <cellStyle name="Normal 11 3 5 3 2 4" xfId="23618" xr:uid="{25277755-0665-43BA-A672-C611C555771E}"/>
    <cellStyle name="Normal 11 3 5 3 3" xfId="7572" xr:uid="{34D5B18C-949C-4E8E-8EFE-6969F585EA54}"/>
    <cellStyle name="Normal 11 3 5 3 3 2" xfId="16789" xr:uid="{AF3B0FBC-29C4-4987-9181-34EEB1495202}"/>
    <cellStyle name="Normal 11 3 5 3 3 2 2" xfId="35220" xr:uid="{19637BFB-D7F5-44D2-8953-B23DD2E2833A}"/>
    <cellStyle name="Normal 11 3 5 3 3 3" xfId="26006" xr:uid="{73F75FBA-6848-41D7-8BF3-3E2964B4365B}"/>
    <cellStyle name="Normal 11 3 5 3 4" xfId="12215" xr:uid="{36FEF4BB-448D-40D2-99AE-FECF370FB112}"/>
    <cellStyle name="Normal 11 3 5 3 4 2" xfId="30646" xr:uid="{AAAF523C-1F27-40B6-8012-01320896FA35}"/>
    <cellStyle name="Normal 11 3 5 3 5" xfId="21432" xr:uid="{5D72DCA0-C190-4021-A909-FA290CEF046A}"/>
    <cellStyle name="Normal 11 3 5 4" xfId="4127" xr:uid="{43FDB4A6-C46F-4D89-AB2D-B47924B5CB08}"/>
    <cellStyle name="Normal 11 3 5 4 2" xfId="8857" xr:uid="{04B5DD72-0306-48D2-8923-CE547147EF5C}"/>
    <cellStyle name="Normal 11 3 5 4 2 2" xfId="18073" xr:uid="{6F2C73EA-B74F-4062-AEF2-A81D272393D6}"/>
    <cellStyle name="Normal 11 3 5 4 2 2 2" xfId="36504" xr:uid="{AF3D19B6-1146-4F66-9303-98E3DC360939}"/>
    <cellStyle name="Normal 11 3 5 4 2 3" xfId="27290" xr:uid="{10B37DDE-54CD-4B29-8850-2C2F5E875957}"/>
    <cellStyle name="Normal 11 3 5 4 3" xfId="13351" xr:uid="{C51C710D-6158-43D7-972D-E25C889033A2}"/>
    <cellStyle name="Normal 11 3 5 4 3 2" xfId="31782" xr:uid="{20CBF032-5D3C-4489-8DA5-90B2B17F658B}"/>
    <cellStyle name="Normal 11 3 5 4 4" xfId="22568" xr:uid="{D0BC9046-4D69-4898-B44C-23FC72062355}"/>
    <cellStyle name="Normal 11 3 5 5" xfId="6434" xr:uid="{8FB5240F-4571-4E48-92C9-6AC9FA36F218}"/>
    <cellStyle name="Normal 11 3 5 5 2" xfId="15651" xr:uid="{B22EA732-AF7E-41B8-84D5-BFD72EE61D72}"/>
    <cellStyle name="Normal 11 3 5 5 2 2" xfId="34082" xr:uid="{F40A708F-FF74-44F9-8A33-77A2F9542115}"/>
    <cellStyle name="Normal 11 3 5 5 3" xfId="24868" xr:uid="{1DC24A98-B094-44AA-B218-59B62B5291AE}"/>
    <cellStyle name="Normal 11 3 5 6" xfId="11165" xr:uid="{DBA9D5C6-3D52-45B3-9619-DAC390152C16}"/>
    <cellStyle name="Normal 11 3 5 6 2" xfId="29596" xr:uid="{CD79EF48-65FB-404B-ADB7-842268A5A4F7}"/>
    <cellStyle name="Normal 11 3 5 7" xfId="20382" xr:uid="{F581BC07-EA6E-45D0-8FEA-35F55FC1C053}"/>
    <cellStyle name="Normal 11 3 6" xfId="2131" xr:uid="{255822F8-3321-43DA-86D5-A4B5C2FBB5CB}"/>
    <cellStyle name="Normal 11 3 6 2" xfId="3179" xr:uid="{F5B7B39A-5B60-4263-A718-1D5814DB2421}"/>
    <cellStyle name="Normal 11 3 6 2 2" xfId="5370" xr:uid="{A638CF8E-42EB-40B9-AB21-05EE64F40C24}"/>
    <cellStyle name="Normal 11 3 6 2 2 2" xfId="10100" xr:uid="{27DC608F-8DDC-43E8-866E-3A46237F45E4}"/>
    <cellStyle name="Normal 11 3 6 2 2 2 2" xfId="19316" xr:uid="{1C982BEB-11ED-4C22-8114-101A932C7284}"/>
    <cellStyle name="Normal 11 3 6 2 2 2 2 2" xfId="37747" xr:uid="{3965EED8-833D-4D1F-9F4D-E814C7CA2B97}"/>
    <cellStyle name="Normal 11 3 6 2 2 2 3" xfId="28533" xr:uid="{2D6F1FBE-8683-43E2-8A0C-AEBA3234FAC4}"/>
    <cellStyle name="Normal 11 3 6 2 2 3" xfId="14594" xr:uid="{02815950-C7B7-42CF-91E0-681352B85498}"/>
    <cellStyle name="Normal 11 3 6 2 2 3 2" xfId="33025" xr:uid="{E288A294-A7D7-4E27-ABD3-715252172719}"/>
    <cellStyle name="Normal 11 3 6 2 2 4" xfId="23811" xr:uid="{E543270E-8034-47FD-A85F-D3C9EB051121}"/>
    <cellStyle name="Normal 11 3 6 2 3" xfId="7765" xr:uid="{E6742A72-CB0F-4056-887D-8F9B5D56A54A}"/>
    <cellStyle name="Normal 11 3 6 2 3 2" xfId="16982" xr:uid="{3D636877-6D9F-479B-B869-EF68D5AE23E6}"/>
    <cellStyle name="Normal 11 3 6 2 3 2 2" xfId="35413" xr:uid="{48ADC975-66E5-41AE-B83E-F7C236B998B5}"/>
    <cellStyle name="Normal 11 3 6 2 3 3" xfId="26199" xr:uid="{D4A8BCF9-D28F-4BFC-932C-1C6A30B889EF}"/>
    <cellStyle name="Normal 11 3 6 2 4" xfId="12408" xr:uid="{B67C3769-7199-4415-A015-0C23038B6C43}"/>
    <cellStyle name="Normal 11 3 6 2 4 2" xfId="30839" xr:uid="{CAEBA2B9-F0CE-4CA1-9830-6815B8CA992F}"/>
    <cellStyle name="Normal 11 3 6 2 5" xfId="21625" xr:uid="{FD284BF0-D1D2-48EB-BE7F-CBCB59113A99}"/>
    <cellStyle name="Normal 11 3 6 3" xfId="4320" xr:uid="{9044A544-D80C-405D-ADE5-7F2F30BAB72F}"/>
    <cellStyle name="Normal 11 3 6 3 2" xfId="9050" xr:uid="{96D8C949-65A1-4A1E-8562-062A05607B71}"/>
    <cellStyle name="Normal 11 3 6 3 2 2" xfId="18266" xr:uid="{467DFDDD-4482-4DD2-A857-364B057AB451}"/>
    <cellStyle name="Normal 11 3 6 3 2 2 2" xfId="36697" xr:uid="{EE75BE9F-2894-4EAB-8946-FB3326BBFDAE}"/>
    <cellStyle name="Normal 11 3 6 3 2 3" xfId="27483" xr:uid="{21510EF3-C5F3-43A6-B213-6D4E4F32A297}"/>
    <cellStyle name="Normal 11 3 6 3 3" xfId="13544" xr:uid="{56FBB576-9721-4B95-9C24-49BE8C8299E1}"/>
    <cellStyle name="Normal 11 3 6 3 3 2" xfId="31975" xr:uid="{54F585D6-108A-44C3-B331-E03DB7D54596}"/>
    <cellStyle name="Normal 11 3 6 3 4" xfId="22761" xr:uid="{56DA7712-91CA-45FB-95CC-2231952934C1}"/>
    <cellStyle name="Normal 11 3 6 4" xfId="6642" xr:uid="{072AF739-956D-4331-9299-C9B23C8222B5}"/>
    <cellStyle name="Normal 11 3 6 4 2" xfId="15859" xr:uid="{85A3EE86-C015-45C0-A518-A0B4B980B96E}"/>
    <cellStyle name="Normal 11 3 6 4 2 2" xfId="34290" xr:uid="{10BD9662-8767-4054-BDD5-BB4A15302A19}"/>
    <cellStyle name="Normal 11 3 6 4 3" xfId="25076" xr:uid="{04697567-301E-4A0F-9397-3A3DEA6CFFB8}"/>
    <cellStyle name="Normal 11 3 6 5" xfId="11358" xr:uid="{AEC43E3E-E0F8-40BD-A42E-54FB3F56CD53}"/>
    <cellStyle name="Normal 11 3 6 5 2" xfId="29789" xr:uid="{F273A46A-0E1D-4812-BE22-70F39CF7905C}"/>
    <cellStyle name="Normal 11 3 6 6" xfId="20575" xr:uid="{65292A9F-A3A3-4133-B3E5-9220C72532F0}"/>
    <cellStyle name="Normal 11 3 7" xfId="2655" xr:uid="{DD4FDD63-386F-4AAD-A5D0-2300F554859B}"/>
    <cellStyle name="Normal 11 3 7 2" xfId="4845" xr:uid="{32E62CD4-CAD7-4AEB-99EB-F4B06890FF62}"/>
    <cellStyle name="Normal 11 3 7 2 2" xfId="9575" xr:uid="{EC87123E-F8F4-465E-954E-94E3EFA66024}"/>
    <cellStyle name="Normal 11 3 7 2 2 2" xfId="18791" xr:uid="{DED03B0E-8B60-4D25-80F7-6D43240FF4BA}"/>
    <cellStyle name="Normal 11 3 7 2 2 2 2" xfId="37222" xr:uid="{9D4F8554-1647-45A9-9295-CF244D4D1B18}"/>
    <cellStyle name="Normal 11 3 7 2 2 3" xfId="28008" xr:uid="{53A33C5E-C945-4317-9A55-8EDBE4E43244}"/>
    <cellStyle name="Normal 11 3 7 2 3" xfId="14069" xr:uid="{6926673F-99CE-4A08-AB46-7FFBAEA937E4}"/>
    <cellStyle name="Normal 11 3 7 2 3 2" xfId="32500" xr:uid="{A2FAE559-920F-4451-BF47-7BD10B04881F}"/>
    <cellStyle name="Normal 11 3 7 2 4" xfId="23286" xr:uid="{DFCF5E8D-7A5D-4871-9831-B616B10EC208}"/>
    <cellStyle name="Normal 11 3 7 3" xfId="7240" xr:uid="{0773E45E-0338-447D-AD1C-C698043C6348}"/>
    <cellStyle name="Normal 11 3 7 3 2" xfId="16457" xr:uid="{BD46A5D2-306E-45A0-8E1D-E960BF69D13C}"/>
    <cellStyle name="Normal 11 3 7 3 2 2" xfId="34888" xr:uid="{06A544F4-E114-427E-B16E-9298AECE4747}"/>
    <cellStyle name="Normal 11 3 7 3 3" xfId="25674" xr:uid="{44C0F47C-8A5A-47F4-853A-2F625B438966}"/>
    <cellStyle name="Normal 11 3 7 4" xfId="11883" xr:uid="{211C6783-478C-422B-A597-22D20A14A632}"/>
    <cellStyle name="Normal 11 3 7 4 2" xfId="30314" xr:uid="{3BD8C992-F216-4086-A78B-51C601CD9746}"/>
    <cellStyle name="Normal 11 3 7 5" xfId="21100" xr:uid="{B4A327DA-9B71-494C-B629-AF7BA7977691}"/>
    <cellStyle name="Normal 11 3 8" xfId="3796" xr:uid="{EEEFF2B9-2B97-43A1-B70F-CC2C6075C03C}"/>
    <cellStyle name="Normal 11 3 8 2" xfId="8525" xr:uid="{8F7AA04B-7AC2-45B4-842D-7C201577A849}"/>
    <cellStyle name="Normal 11 3 8 2 2" xfId="17741" xr:uid="{5732549B-9148-47B2-B2B8-8393FBADF89B}"/>
    <cellStyle name="Normal 11 3 8 2 2 2" xfId="36172" xr:uid="{C8FE9797-08B5-4738-8F58-6B73D8B40D84}"/>
    <cellStyle name="Normal 11 3 8 2 3" xfId="26958" xr:uid="{1B4B5138-C876-494C-AD77-8E79FAB27C75}"/>
    <cellStyle name="Normal 11 3 8 3" xfId="13019" xr:uid="{0EFEAD94-3E8E-4CBD-A430-C5AAF54570A5}"/>
    <cellStyle name="Normal 11 3 8 3 2" xfId="31450" xr:uid="{4C032EA3-2365-4C19-91DA-504A3E115779}"/>
    <cellStyle name="Normal 11 3 8 4" xfId="22236" xr:uid="{A0368485-A4F7-45DF-8B2D-DBF77315EE84}"/>
    <cellStyle name="Normal 11 3 9" xfId="6102" xr:uid="{FA14BDC7-CC9E-4F57-8921-826C891772D9}"/>
    <cellStyle name="Normal 11 3 9 2" xfId="15319" xr:uid="{D83E279C-501E-4B9D-841D-E1356E545AAD}"/>
    <cellStyle name="Normal 11 3 9 2 2" xfId="33750" xr:uid="{CF6499C8-47F6-45BF-84CF-8D5EB8529CF5}"/>
    <cellStyle name="Normal 11 3 9 3" xfId="24536" xr:uid="{CAD8D123-F00E-4C86-9B4B-338550F54B9F}"/>
    <cellStyle name="Normal 11 4" xfId="1644" xr:uid="{2F9D8D14-6ABD-471B-9399-C0328981F42E}"/>
    <cellStyle name="Normal 11 4 2" xfId="1799" xr:uid="{3899EBE5-9A06-47D3-89A5-744D2196D177}"/>
    <cellStyle name="Normal 11 4 2 2" xfId="2322" xr:uid="{62C8E965-62AF-465F-8FDA-B9945A8F2A07}"/>
    <cellStyle name="Normal 11 4 2 2 2" xfId="3372" xr:uid="{3FFD5DB3-B693-412A-8C68-684D0176DA5B}"/>
    <cellStyle name="Normal 11 4 2 2 2 2" xfId="5563" xr:uid="{E57338CC-9894-41CE-A8F5-6C154985989D}"/>
    <cellStyle name="Normal 11 4 2 2 2 2 2" xfId="10293" xr:uid="{1B9FBD84-3280-40C1-A1F3-315F28F11739}"/>
    <cellStyle name="Normal 11 4 2 2 2 2 2 2" xfId="19509" xr:uid="{C7BBB5B1-A24F-4DC2-861A-79A145EB466C}"/>
    <cellStyle name="Normal 11 4 2 2 2 2 2 2 2" xfId="37940" xr:uid="{FF5E70D3-6F6C-4EA8-B052-9865A8D8498B}"/>
    <cellStyle name="Normal 11 4 2 2 2 2 2 3" xfId="28726" xr:uid="{8C723DC9-E8E8-459C-A939-12165E741F5A}"/>
    <cellStyle name="Normal 11 4 2 2 2 2 3" xfId="14787" xr:uid="{1973EFEF-8F6D-4308-A6E9-865679AD15DD}"/>
    <cellStyle name="Normal 11 4 2 2 2 2 3 2" xfId="33218" xr:uid="{B68A922F-9E25-42ED-BC02-27CA2989F4FE}"/>
    <cellStyle name="Normal 11 4 2 2 2 2 4" xfId="24004" xr:uid="{B4C3CFB4-C7F7-4B82-9461-0392A5D97BD3}"/>
    <cellStyle name="Normal 11 4 2 2 2 3" xfId="7958" xr:uid="{A54ADA54-A8A8-4994-A20E-88CD83EF2398}"/>
    <cellStyle name="Normal 11 4 2 2 2 3 2" xfId="17175" xr:uid="{EE12B47B-9601-4D34-BD2B-CCCB3C8CB530}"/>
    <cellStyle name="Normal 11 4 2 2 2 3 2 2" xfId="35606" xr:uid="{AA8D2875-24B2-4F1E-8D4B-A323F98EEE00}"/>
    <cellStyle name="Normal 11 4 2 2 2 3 3" xfId="26392" xr:uid="{05E28696-F186-40A8-AD58-D05CED826B99}"/>
    <cellStyle name="Normal 11 4 2 2 2 4" xfId="12601" xr:uid="{FD23AFEC-AEE6-45D5-BD90-8F1A37AD86A1}"/>
    <cellStyle name="Normal 11 4 2 2 2 4 2" xfId="31032" xr:uid="{55E3842F-BC9A-4166-8C35-31E52E955022}"/>
    <cellStyle name="Normal 11 4 2 2 2 5" xfId="21818" xr:uid="{70210793-4F8C-4C4E-A8E2-2235D5831E06}"/>
    <cellStyle name="Normal 11 4 2 2 3" xfId="4513" xr:uid="{E5D409BB-6097-4A1F-BA17-7813FB53BBDF}"/>
    <cellStyle name="Normal 11 4 2 2 3 2" xfId="9243" xr:uid="{3F43419A-1551-44BD-B266-ABE6E1759081}"/>
    <cellStyle name="Normal 11 4 2 2 3 2 2" xfId="18459" xr:uid="{C585C797-4DC1-450A-852A-4BE0CB6D2F89}"/>
    <cellStyle name="Normal 11 4 2 2 3 2 2 2" xfId="36890" xr:uid="{9D0EC624-E573-4B6A-89F0-7D0AA19BF254}"/>
    <cellStyle name="Normal 11 4 2 2 3 2 3" xfId="27676" xr:uid="{35CABD7C-0B35-40CF-B7A7-600075942767}"/>
    <cellStyle name="Normal 11 4 2 2 3 3" xfId="13737" xr:uid="{7F9F5477-E27F-4DFD-8F24-E8001A422847}"/>
    <cellStyle name="Normal 11 4 2 2 3 3 2" xfId="32168" xr:uid="{390A83E6-27CD-4F37-94BE-68D1E1A37035}"/>
    <cellStyle name="Normal 11 4 2 2 3 4" xfId="22954" xr:uid="{70B7BD9A-D60F-4954-B25F-44334FE05A45}"/>
    <cellStyle name="Normal 11 4 2 2 4" xfId="6835" xr:uid="{E5CC37F3-CE32-41D2-A3DE-7A61ED00A607}"/>
    <cellStyle name="Normal 11 4 2 2 4 2" xfId="16052" xr:uid="{26BEE66D-85A8-41AF-86B8-E10D04173373}"/>
    <cellStyle name="Normal 11 4 2 2 4 2 2" xfId="34483" xr:uid="{3B205C2F-7819-450B-88D1-643C15FB259B}"/>
    <cellStyle name="Normal 11 4 2 2 4 3" xfId="25269" xr:uid="{ED57910B-A3F7-49E0-9D0A-AF6B47AAE438}"/>
    <cellStyle name="Normal 11 4 2 2 5" xfId="11551" xr:uid="{212135C7-E343-4F9F-87B8-0361B561D717}"/>
    <cellStyle name="Normal 11 4 2 2 5 2" xfId="29982" xr:uid="{3A9679F7-45D6-4CF1-A5FD-B6656F364B49}"/>
    <cellStyle name="Normal 11 4 2 2 6" xfId="20768" xr:uid="{5266ED64-CA14-45F0-B7A3-88ADD1A2141F}"/>
    <cellStyle name="Normal 11 4 2 3" xfId="2847" xr:uid="{F37D6F70-C3DB-4BEA-9AD7-8D8F83E69D91}"/>
    <cellStyle name="Normal 11 4 2 3 2" xfId="5038" xr:uid="{C0C401C6-D365-4B75-AF97-4857EA3C94E2}"/>
    <cellStyle name="Normal 11 4 2 3 2 2" xfId="9768" xr:uid="{9C5F186B-0200-4B30-91B8-B00F67F1E0CA}"/>
    <cellStyle name="Normal 11 4 2 3 2 2 2" xfId="18984" xr:uid="{68922D68-CAC2-4414-9119-9E2FC94C36D2}"/>
    <cellStyle name="Normal 11 4 2 3 2 2 2 2" xfId="37415" xr:uid="{13B90D57-9078-4B33-9C35-95366AA0EA93}"/>
    <cellStyle name="Normal 11 4 2 3 2 2 3" xfId="28201" xr:uid="{377E5D73-06C0-4E0E-A90F-167B1FE752AE}"/>
    <cellStyle name="Normal 11 4 2 3 2 3" xfId="14262" xr:uid="{20D616EC-3B3D-412D-8C46-92269B7C7F59}"/>
    <cellStyle name="Normal 11 4 2 3 2 3 2" xfId="32693" xr:uid="{E289C609-D007-4008-90CD-7925250BBD0F}"/>
    <cellStyle name="Normal 11 4 2 3 2 4" xfId="23479" xr:uid="{2535E86F-34F1-4073-A5E6-6A7C1B60626E}"/>
    <cellStyle name="Normal 11 4 2 3 3" xfId="7433" xr:uid="{A56AF880-1D63-4B2B-ABA8-5A0D1281C710}"/>
    <cellStyle name="Normal 11 4 2 3 3 2" xfId="16650" xr:uid="{082A3F11-582E-4C12-85C6-B2A5F92EBB4C}"/>
    <cellStyle name="Normal 11 4 2 3 3 2 2" xfId="35081" xr:uid="{FA5ABF6F-B9F4-464A-8450-1B4F7D514FD3}"/>
    <cellStyle name="Normal 11 4 2 3 3 3" xfId="25867" xr:uid="{7AC937A8-CE79-4219-85ED-79C25FB20FA0}"/>
    <cellStyle name="Normal 11 4 2 3 4" xfId="12076" xr:uid="{8FBB3513-C951-4E7C-922A-A54E438BB52D}"/>
    <cellStyle name="Normal 11 4 2 3 4 2" xfId="30507" xr:uid="{F9222AB2-8C9C-46F1-A7A3-4134331709D5}"/>
    <cellStyle name="Normal 11 4 2 3 5" xfId="21293" xr:uid="{856119E1-5371-4615-A9E7-CAFB1EB1320C}"/>
    <cellStyle name="Normal 11 4 2 4" xfId="3988" xr:uid="{9FE5478B-66A7-42DB-BCA4-98DD144C0786}"/>
    <cellStyle name="Normal 11 4 2 4 2" xfId="8718" xr:uid="{62657289-89F1-48F4-94DE-1FBD0FEB8F0A}"/>
    <cellStyle name="Normal 11 4 2 4 2 2" xfId="17934" xr:uid="{CAEB9C40-1517-413B-9284-4F240D807E8B}"/>
    <cellStyle name="Normal 11 4 2 4 2 2 2" xfId="36365" xr:uid="{DA9554FD-BC46-4E3D-9E77-73C3E333C3BE}"/>
    <cellStyle name="Normal 11 4 2 4 2 3" xfId="27151" xr:uid="{A3E40E4E-DF76-4475-9F8C-BF7C6BC6C85C}"/>
    <cellStyle name="Normal 11 4 2 4 3" xfId="13212" xr:uid="{A0EEAFEA-957C-41BC-8021-7CCC4833CCAC}"/>
    <cellStyle name="Normal 11 4 2 4 3 2" xfId="31643" xr:uid="{B430C143-8160-456D-A946-6B167C526CD8}"/>
    <cellStyle name="Normal 11 4 2 4 4" xfId="22429" xr:uid="{1D119231-3568-4DAE-A1C3-519C53BB155B}"/>
    <cellStyle name="Normal 11 4 2 5" xfId="6295" xr:uid="{5E9E2F23-3BD8-4055-A17A-DCBD73C35DFC}"/>
    <cellStyle name="Normal 11 4 2 5 2" xfId="15512" xr:uid="{91F90750-A9EF-443D-80BF-223A7C0B7471}"/>
    <cellStyle name="Normal 11 4 2 5 2 2" xfId="33943" xr:uid="{BFE10E64-6623-4950-BFFA-4967A26E9DAC}"/>
    <cellStyle name="Normal 11 4 2 5 3" xfId="24729" xr:uid="{0563E425-8E77-4114-AF2B-E58BE03C1BB5}"/>
    <cellStyle name="Normal 11 4 2 6" xfId="11026" xr:uid="{EECD8B14-3B02-4512-8C77-8F8B9E10F7AC}"/>
    <cellStyle name="Normal 11 4 2 6 2" xfId="29457" xr:uid="{C398233E-1E71-4CFB-9100-76C5764BAF12}"/>
    <cellStyle name="Normal 11 4 2 7" xfId="20243" xr:uid="{E79A8438-4202-4AD7-946D-A10D0B3A743A}"/>
    <cellStyle name="Normal 11 4 3" xfId="1967" xr:uid="{1A0A1095-E3B4-41D1-84D3-9318BD77D0F6}"/>
    <cellStyle name="Normal 11 4 3 2" xfId="2490" xr:uid="{6A2461C1-A56D-49D2-94FE-993108DC046D}"/>
    <cellStyle name="Normal 11 4 3 2 2" xfId="3540" xr:uid="{C6B4D60A-E655-4515-9D86-4C12A5546C31}"/>
    <cellStyle name="Normal 11 4 3 2 2 2" xfId="5731" xr:uid="{57A5637E-7C4D-4ABE-B2D9-4237C8475BA9}"/>
    <cellStyle name="Normal 11 4 3 2 2 2 2" xfId="10461" xr:uid="{5B9CF081-0E80-416D-BD6D-4EF5C85D745B}"/>
    <cellStyle name="Normal 11 4 3 2 2 2 2 2" xfId="19677" xr:uid="{E717848A-3338-48DA-859A-2606F1528CB2}"/>
    <cellStyle name="Normal 11 4 3 2 2 2 2 2 2" xfId="38108" xr:uid="{4FEC6B94-1121-4AE1-81F5-C41E304B84B8}"/>
    <cellStyle name="Normal 11 4 3 2 2 2 2 3" xfId="28894" xr:uid="{95ACFB45-1F6F-40F0-8100-459DF018B194}"/>
    <cellStyle name="Normal 11 4 3 2 2 2 3" xfId="14955" xr:uid="{98AA512D-69E8-44E0-8E52-342BD79EF677}"/>
    <cellStyle name="Normal 11 4 3 2 2 2 3 2" xfId="33386" xr:uid="{00CB6BC7-4756-4772-B30B-AE4EA9568824}"/>
    <cellStyle name="Normal 11 4 3 2 2 2 4" xfId="24172" xr:uid="{D87102B8-53CD-4A10-957C-1AE547E0159C}"/>
    <cellStyle name="Normal 11 4 3 2 2 3" xfId="8126" xr:uid="{912977DA-F256-4083-9FE9-F17A246B0A1B}"/>
    <cellStyle name="Normal 11 4 3 2 2 3 2" xfId="17343" xr:uid="{285A41CD-8D46-40E3-9E9B-6B55750748B3}"/>
    <cellStyle name="Normal 11 4 3 2 2 3 2 2" xfId="35774" xr:uid="{B9A00D93-A009-419E-B41D-7E3F65C1A4BC}"/>
    <cellStyle name="Normal 11 4 3 2 2 3 3" xfId="26560" xr:uid="{16A9F54E-6AB7-4821-8D56-263FE8DD8EC1}"/>
    <cellStyle name="Normal 11 4 3 2 2 4" xfId="12769" xr:uid="{B14A941F-5E9D-478F-AB18-F64C9D7C59C7}"/>
    <cellStyle name="Normal 11 4 3 2 2 4 2" xfId="31200" xr:uid="{1002C0B2-60E6-4F3E-8E12-9631D39FD225}"/>
    <cellStyle name="Normal 11 4 3 2 2 5" xfId="21986" xr:uid="{E6185C76-80B9-4C00-AB4A-8BBE9AAB82B5}"/>
    <cellStyle name="Normal 11 4 3 2 3" xfId="4681" xr:uid="{2654CC32-0940-493B-BF20-4F1C0EE096B3}"/>
    <cellStyle name="Normal 11 4 3 2 3 2" xfId="9411" xr:uid="{AFDDCF98-B1C3-4348-A705-270B006AF37D}"/>
    <cellStyle name="Normal 11 4 3 2 3 2 2" xfId="18627" xr:uid="{3BE0C780-7B91-4D2E-A100-47B37CD4E7E5}"/>
    <cellStyle name="Normal 11 4 3 2 3 2 2 2" xfId="37058" xr:uid="{51EDACA8-F0DB-430C-A820-BC5839A39310}"/>
    <cellStyle name="Normal 11 4 3 2 3 2 3" xfId="27844" xr:uid="{A73073C0-965D-4B53-AD67-2B58FC3B3123}"/>
    <cellStyle name="Normal 11 4 3 2 3 3" xfId="13905" xr:uid="{DD8A0A09-1CB6-48FA-9DDE-EF5EE21ABD8D}"/>
    <cellStyle name="Normal 11 4 3 2 3 3 2" xfId="32336" xr:uid="{EBCAD8B9-9EA4-4190-8B9F-AB59895437A7}"/>
    <cellStyle name="Normal 11 4 3 2 3 4" xfId="23122" xr:uid="{792A789C-2515-4857-BE91-4B754DBD2DD5}"/>
    <cellStyle name="Normal 11 4 3 2 4" xfId="7003" xr:uid="{D0C6501E-72C5-48E8-9736-A6DFEB09AED0}"/>
    <cellStyle name="Normal 11 4 3 2 4 2" xfId="16220" xr:uid="{DF7B21E3-0898-4F29-9C37-4D4B10B9A669}"/>
    <cellStyle name="Normal 11 4 3 2 4 2 2" xfId="34651" xr:uid="{4A8DFFB4-BA8A-4509-A07F-1A325D992006}"/>
    <cellStyle name="Normal 11 4 3 2 4 3" xfId="25437" xr:uid="{778F6D74-1263-4CA9-ABF5-0331FD68805B}"/>
    <cellStyle name="Normal 11 4 3 2 5" xfId="11719" xr:uid="{7F341CF9-D21C-4767-920A-B537475E0630}"/>
    <cellStyle name="Normal 11 4 3 2 5 2" xfId="30150" xr:uid="{8F20A17D-1E22-4FC3-ADA1-85845743FC9B}"/>
    <cellStyle name="Normal 11 4 3 2 6" xfId="20936" xr:uid="{243FF0FF-4D32-4923-912B-427FB6DB94D2}"/>
    <cellStyle name="Normal 11 4 3 3" xfId="3015" xr:uid="{12E6C0AC-9FB9-4DF3-9BC3-BFA2534814A7}"/>
    <cellStyle name="Normal 11 4 3 3 2" xfId="5206" xr:uid="{4AE0A9D6-28AA-4691-8043-9F3DC3BC9C09}"/>
    <cellStyle name="Normal 11 4 3 3 2 2" xfId="9936" xr:uid="{D0AA4187-3245-4D95-844B-E5147E2D7F8F}"/>
    <cellStyle name="Normal 11 4 3 3 2 2 2" xfId="19152" xr:uid="{7CB19D78-0539-4FE0-8454-29EB51DFC504}"/>
    <cellStyle name="Normal 11 4 3 3 2 2 2 2" xfId="37583" xr:uid="{0BD529ED-D692-4809-9AB7-442204593D58}"/>
    <cellStyle name="Normal 11 4 3 3 2 2 3" xfId="28369" xr:uid="{BFBD33F0-0113-4794-81A3-E013D6B3F389}"/>
    <cellStyle name="Normal 11 4 3 3 2 3" xfId="14430" xr:uid="{CCABA18B-E4DB-4D61-A6D2-A964DDE3EBCC}"/>
    <cellStyle name="Normal 11 4 3 3 2 3 2" xfId="32861" xr:uid="{2136821B-F73F-4F71-A5D4-C1D20F28A1B5}"/>
    <cellStyle name="Normal 11 4 3 3 2 4" xfId="23647" xr:uid="{3D19BBA0-0BBD-406E-96EF-31465A960BE2}"/>
    <cellStyle name="Normal 11 4 3 3 3" xfId="7601" xr:uid="{6DD495FD-FD74-4ED5-AD39-A96ECB27C181}"/>
    <cellStyle name="Normal 11 4 3 3 3 2" xfId="16818" xr:uid="{4511CC6B-3D36-45B5-84C6-E1FF66D961A1}"/>
    <cellStyle name="Normal 11 4 3 3 3 2 2" xfId="35249" xr:uid="{962AB117-002B-4372-90A4-4FDCD6BC5449}"/>
    <cellStyle name="Normal 11 4 3 3 3 3" xfId="26035" xr:uid="{9B35DBF7-E226-4006-80CF-F7EBED074661}"/>
    <cellStyle name="Normal 11 4 3 3 4" xfId="12244" xr:uid="{100371A9-CE00-44C2-8D19-38A3AF060860}"/>
    <cellStyle name="Normal 11 4 3 3 4 2" xfId="30675" xr:uid="{0CD363B3-DB05-4672-8851-59039B463852}"/>
    <cellStyle name="Normal 11 4 3 3 5" xfId="21461" xr:uid="{215B25B9-B929-4C73-AF6F-8D6853BCC840}"/>
    <cellStyle name="Normal 11 4 3 4" xfId="4156" xr:uid="{8B3DA687-0C91-4B47-ABDA-99B4A96D7105}"/>
    <cellStyle name="Normal 11 4 3 4 2" xfId="8886" xr:uid="{F67ED45A-03E9-41D1-A7B8-9A86898637E7}"/>
    <cellStyle name="Normal 11 4 3 4 2 2" xfId="18102" xr:uid="{20886C7C-3B46-47C2-A019-68552E624276}"/>
    <cellStyle name="Normal 11 4 3 4 2 2 2" xfId="36533" xr:uid="{926654F7-587A-48B9-B05D-9F863FC9AB21}"/>
    <cellStyle name="Normal 11 4 3 4 2 3" xfId="27319" xr:uid="{44489FA6-0B81-4574-86E2-471471873B98}"/>
    <cellStyle name="Normal 11 4 3 4 3" xfId="13380" xr:uid="{45B6C246-91C9-43CD-915B-C8061458F8D3}"/>
    <cellStyle name="Normal 11 4 3 4 3 2" xfId="31811" xr:uid="{CC7CE619-2FE1-476D-975D-0E775643593E}"/>
    <cellStyle name="Normal 11 4 3 4 4" xfId="22597" xr:uid="{E8CFAC38-E05D-4589-BA7D-96F2F9C61321}"/>
    <cellStyle name="Normal 11 4 3 5" xfId="6463" xr:uid="{F3F1AFC6-A704-4DF2-A2C1-133B0D8F1C3F}"/>
    <cellStyle name="Normal 11 4 3 5 2" xfId="15680" xr:uid="{597A902A-DD0D-41FA-A8CF-1E81910AC48E}"/>
    <cellStyle name="Normal 11 4 3 5 2 2" xfId="34111" xr:uid="{CF9609CA-79AB-49CC-B663-B52EE4732C9E}"/>
    <cellStyle name="Normal 11 4 3 5 3" xfId="24897" xr:uid="{44AD5863-5F7E-4B11-A30C-A6F9AF25BCBC}"/>
    <cellStyle name="Normal 11 4 3 6" xfId="11194" xr:uid="{9E9885E2-59C0-437C-93FD-BDF58D9A4761}"/>
    <cellStyle name="Normal 11 4 3 6 2" xfId="29625" xr:uid="{80DDC108-C313-4749-BB99-D160FDD16DFD}"/>
    <cellStyle name="Normal 11 4 3 7" xfId="20411" xr:uid="{BDD077C5-2587-46AE-B2B2-90DC9B94345A}"/>
    <cellStyle name="Normal 11 4 4" xfId="2158" xr:uid="{77CBC168-39D4-420E-83AB-CD35C49283AE}"/>
    <cellStyle name="Normal 11 4 4 2" xfId="3206" xr:uid="{6B4BF7AC-1B8A-4306-984E-47598BAE193A}"/>
    <cellStyle name="Normal 11 4 4 2 2" xfId="5397" xr:uid="{4C9F6B73-848E-4DF0-B500-5B644AE57014}"/>
    <cellStyle name="Normal 11 4 4 2 2 2" xfId="10127" xr:uid="{3E58602B-2E4B-4BB2-A32D-432984606A0C}"/>
    <cellStyle name="Normal 11 4 4 2 2 2 2" xfId="19343" xr:uid="{A180950D-1A32-496A-9218-E890FBD6101B}"/>
    <cellStyle name="Normal 11 4 4 2 2 2 2 2" xfId="37774" xr:uid="{89DB3785-0ADA-4918-908E-4C8080422DC6}"/>
    <cellStyle name="Normal 11 4 4 2 2 2 3" xfId="28560" xr:uid="{67235BD7-7E35-4C08-8B0B-661FC9399D5B}"/>
    <cellStyle name="Normal 11 4 4 2 2 3" xfId="14621" xr:uid="{0ECA38B7-04F6-4D56-B403-DCC56051FBC4}"/>
    <cellStyle name="Normal 11 4 4 2 2 3 2" xfId="33052" xr:uid="{44A691EA-5F01-486A-9DE6-233C1323548D}"/>
    <cellStyle name="Normal 11 4 4 2 2 4" xfId="23838" xr:uid="{6F7DC3B8-DEF8-4F86-9192-220B67D6A031}"/>
    <cellStyle name="Normal 11 4 4 2 3" xfId="7792" xr:uid="{07154653-B0E9-4643-892B-89A3351F290C}"/>
    <cellStyle name="Normal 11 4 4 2 3 2" xfId="17009" xr:uid="{E97647AC-6A2A-456E-8268-2FCDCC5D8888}"/>
    <cellStyle name="Normal 11 4 4 2 3 2 2" xfId="35440" xr:uid="{8DA4342E-0BA9-4304-A881-D0C0D05B20D1}"/>
    <cellStyle name="Normal 11 4 4 2 3 3" xfId="26226" xr:uid="{3F191E85-6E99-4B65-9327-EF63C23FB948}"/>
    <cellStyle name="Normal 11 4 4 2 4" xfId="12435" xr:uid="{C585603F-4B8F-44A1-9FDD-8B3B54244290}"/>
    <cellStyle name="Normal 11 4 4 2 4 2" xfId="30866" xr:uid="{32889DCC-AA28-426B-97AD-937183A413C5}"/>
    <cellStyle name="Normal 11 4 4 2 5" xfId="21652" xr:uid="{A73214A8-8A2B-468E-9819-6854C8E989E1}"/>
    <cellStyle name="Normal 11 4 4 3" xfId="4347" xr:uid="{FAF57A37-7E94-447D-A024-C05167B3CFC9}"/>
    <cellStyle name="Normal 11 4 4 3 2" xfId="9077" xr:uid="{D5A1049B-9414-4E43-A4AE-009A65701FA8}"/>
    <cellStyle name="Normal 11 4 4 3 2 2" xfId="18293" xr:uid="{3575C3C5-F194-43E9-9F3D-0BBA4077DCBB}"/>
    <cellStyle name="Normal 11 4 4 3 2 2 2" xfId="36724" xr:uid="{84E79B6F-592A-47C9-A214-4344EE073BD5}"/>
    <cellStyle name="Normal 11 4 4 3 2 3" xfId="27510" xr:uid="{E67277AF-3BF7-4F21-B435-79053F30DBAE}"/>
    <cellStyle name="Normal 11 4 4 3 3" xfId="13571" xr:uid="{AA68F607-5C66-4156-94A7-A63AA7592D7F}"/>
    <cellStyle name="Normal 11 4 4 3 3 2" xfId="32002" xr:uid="{5BE1097A-BD4B-4A55-A297-9B6D0FE14EF0}"/>
    <cellStyle name="Normal 11 4 4 3 4" xfId="22788" xr:uid="{882B774F-394C-49C0-A1F9-78635DBBBF7F}"/>
    <cellStyle name="Normal 11 4 4 4" xfId="6669" xr:uid="{D0B690F9-C77B-4A90-AF43-45C8D761F4A0}"/>
    <cellStyle name="Normal 11 4 4 4 2" xfId="15886" xr:uid="{8A385B0F-8EAA-464E-B6DA-5F1A8C6DFC90}"/>
    <cellStyle name="Normal 11 4 4 4 2 2" xfId="34317" xr:uid="{DBC96EE7-5900-467B-B8DB-BC6872155FB6}"/>
    <cellStyle name="Normal 11 4 4 4 3" xfId="25103" xr:uid="{2A8D706E-9E53-4D87-B96A-57CF567F7ECD}"/>
    <cellStyle name="Normal 11 4 4 5" xfId="11385" xr:uid="{51A187A1-3AFA-4574-A0C3-88E2712E526A}"/>
    <cellStyle name="Normal 11 4 4 5 2" xfId="29816" xr:uid="{646565AA-A055-4D0E-937B-34798C8FFEB2}"/>
    <cellStyle name="Normal 11 4 4 6" xfId="20602" xr:uid="{D1828498-C246-4E53-98BF-5460674C42DA}"/>
    <cellStyle name="Normal 11 4 5" xfId="2683" xr:uid="{6A593699-0497-4FF3-BA59-FB326D379CD5}"/>
    <cellStyle name="Normal 11 4 5 2" xfId="4872" xr:uid="{01F3A3E0-95A0-4673-B609-D444C7EDAF8E}"/>
    <cellStyle name="Normal 11 4 5 2 2" xfId="9602" xr:uid="{07C0C0E6-2D3B-42BD-8853-E44BDEAA527A}"/>
    <cellStyle name="Normal 11 4 5 2 2 2" xfId="18818" xr:uid="{5B6B1974-23A3-4886-80C9-09AE394B4C87}"/>
    <cellStyle name="Normal 11 4 5 2 2 2 2" xfId="37249" xr:uid="{B6D0742A-DE35-4D45-A1EC-C69B142CD175}"/>
    <cellStyle name="Normal 11 4 5 2 2 3" xfId="28035" xr:uid="{7AEFE977-FF07-4FDB-A0B7-45818B42BD3E}"/>
    <cellStyle name="Normal 11 4 5 2 3" xfId="14096" xr:uid="{A0567AC5-C4CC-481B-B7B9-215AF258388A}"/>
    <cellStyle name="Normal 11 4 5 2 3 2" xfId="32527" xr:uid="{61C9FE01-F0E2-4846-B491-BFB387241F43}"/>
    <cellStyle name="Normal 11 4 5 2 4" xfId="23313" xr:uid="{33563F1E-4712-4CC6-A5AF-109C88BD0A10}"/>
    <cellStyle name="Normal 11 4 5 3" xfId="7267" xr:uid="{9D1CB299-9534-4E6C-80CC-D3C4200A7DDD}"/>
    <cellStyle name="Normal 11 4 5 3 2" xfId="16484" xr:uid="{B9509FC4-85CF-4D6F-913E-B469B3C0420D}"/>
    <cellStyle name="Normal 11 4 5 3 2 2" xfId="34915" xr:uid="{4A26DB7A-1E34-4D08-BF54-E5A30003D6FD}"/>
    <cellStyle name="Normal 11 4 5 3 3" xfId="25701" xr:uid="{73A19D69-3AD0-4C31-B086-EABCF9EF01E2}"/>
    <cellStyle name="Normal 11 4 5 4" xfId="11910" xr:uid="{EBD01327-C062-415D-B232-6201102206FE}"/>
    <cellStyle name="Normal 11 4 5 4 2" xfId="30341" xr:uid="{DE164895-7BF0-45B7-80C5-8D3C3170C68F}"/>
    <cellStyle name="Normal 11 4 5 5" xfId="21127" xr:uid="{4C17B9F3-E09C-42C1-868B-46D3640E501A}"/>
    <cellStyle name="Normal 11 4 6" xfId="3823" xr:uid="{C57731AB-9D11-474E-8E9F-106DF65CC826}"/>
    <cellStyle name="Normal 11 4 6 2" xfId="8552" xr:uid="{4641E356-F399-463A-ADDE-A514F92F2313}"/>
    <cellStyle name="Normal 11 4 6 2 2" xfId="17768" xr:uid="{7A180CCD-0AEB-4295-AD1A-BCF0E76A68B1}"/>
    <cellStyle name="Normal 11 4 6 2 2 2" xfId="36199" xr:uid="{199CFC37-4C00-4EA6-8E08-3AAC212D1FA9}"/>
    <cellStyle name="Normal 11 4 6 2 3" xfId="26985" xr:uid="{982EF701-AA4F-43B4-8FBC-B78FA4EABB2D}"/>
    <cellStyle name="Normal 11 4 6 3" xfId="13046" xr:uid="{47405E89-12B6-4F27-B1F1-A0C29C3D842B}"/>
    <cellStyle name="Normal 11 4 6 3 2" xfId="31477" xr:uid="{97348971-C4B7-4636-A54D-91EFCECA3CCD}"/>
    <cellStyle name="Normal 11 4 6 4" xfId="22263" xr:uid="{0134B23C-38BF-49C2-9D81-15E72BEA3F86}"/>
    <cellStyle name="Normal 11 4 7" xfId="6129" xr:uid="{F9D6EAB2-CDB8-4A83-8D62-A22F5FFD3239}"/>
    <cellStyle name="Normal 11 4 7 2" xfId="15346" xr:uid="{BFBE03A7-9BC6-4E0D-8C25-22F1D0A1546E}"/>
    <cellStyle name="Normal 11 4 7 2 2" xfId="33777" xr:uid="{DF6AC7BF-BFF5-4D58-8969-C8BD24CFA3F6}"/>
    <cellStyle name="Normal 11 4 7 3" xfId="24563" xr:uid="{DCEC84BF-E77D-4660-9B6C-B641ADCB6516}"/>
    <cellStyle name="Normal 11 4 8" xfId="10860" xr:uid="{76228C72-4531-4A38-8D03-E4FB18D33BC8}"/>
    <cellStyle name="Normal 11 4 8 2" xfId="29291" xr:uid="{CC137CA1-68EC-4772-B897-CD80F5EE5D2A}"/>
    <cellStyle name="Normal 11 4 9" xfId="20077" xr:uid="{EC03FF7C-FE3C-40BF-8BC5-99324B85DF80}"/>
    <cellStyle name="Normal 11 5" xfId="1690" xr:uid="{79BA631B-141E-4661-8100-B97A34609356}"/>
    <cellStyle name="Normal 11 5 2" xfId="1853" xr:uid="{8A16DC9E-95A8-4FF9-83BF-219F46A4DE8C}"/>
    <cellStyle name="Normal 11 5 2 2" xfId="2376" xr:uid="{383944A6-6C0D-4EE3-9E3E-3A391DB09005}"/>
    <cellStyle name="Normal 11 5 2 2 2" xfId="3426" xr:uid="{67FB51ED-EBA2-4FAC-B3AE-94CF3DEDCB51}"/>
    <cellStyle name="Normal 11 5 2 2 2 2" xfId="5617" xr:uid="{DD091DE9-A0B9-42EC-A400-77D62D34DA59}"/>
    <cellStyle name="Normal 11 5 2 2 2 2 2" xfId="10347" xr:uid="{82A9642B-39FA-44AA-A8B4-114F4C0A53B4}"/>
    <cellStyle name="Normal 11 5 2 2 2 2 2 2" xfId="19563" xr:uid="{9AA93BA7-30A1-4632-90DE-8981DE5E1327}"/>
    <cellStyle name="Normal 11 5 2 2 2 2 2 2 2" xfId="37994" xr:uid="{C493A851-9F88-4DEA-BEDB-574E23ABBFE9}"/>
    <cellStyle name="Normal 11 5 2 2 2 2 2 3" xfId="28780" xr:uid="{80165E3E-1FF3-4260-ABE6-CCD878D56E23}"/>
    <cellStyle name="Normal 11 5 2 2 2 2 3" xfId="14841" xr:uid="{F82253F6-4665-4D38-AEED-A7BDAC001E8D}"/>
    <cellStyle name="Normal 11 5 2 2 2 2 3 2" xfId="33272" xr:uid="{1353CCC9-E4ED-44F4-A4D1-E5E116F2DC60}"/>
    <cellStyle name="Normal 11 5 2 2 2 2 4" xfId="24058" xr:uid="{57A96C8A-9A6A-450E-B117-CC0E8F24250D}"/>
    <cellStyle name="Normal 11 5 2 2 2 3" xfId="8012" xr:uid="{D1CF2ABD-88A6-407A-98D7-110CE67C3A71}"/>
    <cellStyle name="Normal 11 5 2 2 2 3 2" xfId="17229" xr:uid="{74E76E1C-0530-4F23-9D74-A0AF55AA3AD7}"/>
    <cellStyle name="Normal 11 5 2 2 2 3 2 2" xfId="35660" xr:uid="{0B774F15-005F-4489-9DC0-480FFA6B1293}"/>
    <cellStyle name="Normal 11 5 2 2 2 3 3" xfId="26446" xr:uid="{3B545B46-E787-4C19-AAEF-E4C58A508E98}"/>
    <cellStyle name="Normal 11 5 2 2 2 4" xfId="12655" xr:uid="{21988402-E08F-4EEF-85C5-0D71901DA8CC}"/>
    <cellStyle name="Normal 11 5 2 2 2 4 2" xfId="31086" xr:uid="{CDEDB4C2-544D-4C61-A228-86D5AF2BB2B1}"/>
    <cellStyle name="Normal 11 5 2 2 2 5" xfId="21872" xr:uid="{70072BCB-E594-4DD8-9CD0-89E6F548F1D9}"/>
    <cellStyle name="Normal 11 5 2 2 3" xfId="4567" xr:uid="{7132260D-11A3-4E6A-865F-36E2E9115F28}"/>
    <cellStyle name="Normal 11 5 2 2 3 2" xfId="9297" xr:uid="{1045C13B-7350-4BE7-861F-597E982187B2}"/>
    <cellStyle name="Normal 11 5 2 2 3 2 2" xfId="18513" xr:uid="{32E5E519-EF1C-426A-9387-E9BBFA2E4A47}"/>
    <cellStyle name="Normal 11 5 2 2 3 2 2 2" xfId="36944" xr:uid="{5E20277A-06AF-4DEF-87DB-B18DB91D8E20}"/>
    <cellStyle name="Normal 11 5 2 2 3 2 3" xfId="27730" xr:uid="{FCA3D156-0378-4421-97F9-90DF81E9965A}"/>
    <cellStyle name="Normal 11 5 2 2 3 3" xfId="13791" xr:uid="{8ABEF77E-7253-4BDE-BBC9-9B7CD5C57D06}"/>
    <cellStyle name="Normal 11 5 2 2 3 3 2" xfId="32222" xr:uid="{57F61E76-FF15-46A9-B8F7-40EB2FA80CD2}"/>
    <cellStyle name="Normal 11 5 2 2 3 4" xfId="23008" xr:uid="{39126F3E-3C98-4948-9B85-9B72AC353573}"/>
    <cellStyle name="Normal 11 5 2 2 4" xfId="6889" xr:uid="{0EE6828D-9087-47EC-9F7D-FA071DAE6465}"/>
    <cellStyle name="Normal 11 5 2 2 4 2" xfId="16106" xr:uid="{1D4356B5-5051-4E55-B3A9-EA254A83715F}"/>
    <cellStyle name="Normal 11 5 2 2 4 2 2" xfId="34537" xr:uid="{40C66108-9EC9-4A2B-ACB4-96314EF8B846}"/>
    <cellStyle name="Normal 11 5 2 2 4 3" xfId="25323" xr:uid="{7E23693A-AAB9-46E1-90CC-5F546F4FF3CB}"/>
    <cellStyle name="Normal 11 5 2 2 5" xfId="11605" xr:uid="{83D66352-BA70-4206-9DC3-41DC8914A4AA}"/>
    <cellStyle name="Normal 11 5 2 2 5 2" xfId="30036" xr:uid="{DAF66DAF-41BA-4D21-8712-2F3AC19E471F}"/>
    <cellStyle name="Normal 11 5 2 2 6" xfId="20822" xr:uid="{778783EC-F20A-483E-B413-E69E3647AEA5}"/>
    <cellStyle name="Normal 11 5 2 3" xfId="2901" xr:uid="{B4E709AA-7C81-4E56-9AA0-26DB1EF2FAEB}"/>
    <cellStyle name="Normal 11 5 2 3 2" xfId="5092" xr:uid="{945552CA-8F52-4988-8F6F-6754FF1C243B}"/>
    <cellStyle name="Normal 11 5 2 3 2 2" xfId="9822" xr:uid="{0E8C2D47-47EA-42F6-BC8F-29AE283B9A53}"/>
    <cellStyle name="Normal 11 5 2 3 2 2 2" xfId="19038" xr:uid="{D1B7EF8D-8BBF-40D5-86FF-0DD6FC80CCF7}"/>
    <cellStyle name="Normal 11 5 2 3 2 2 2 2" xfId="37469" xr:uid="{0603B753-0201-4F92-8730-696BD16B23C6}"/>
    <cellStyle name="Normal 11 5 2 3 2 2 3" xfId="28255" xr:uid="{71A0E56D-1293-4473-BF96-163E412A6B11}"/>
    <cellStyle name="Normal 11 5 2 3 2 3" xfId="14316" xr:uid="{B8282716-0395-4D3B-B5B4-05B0071DC64C}"/>
    <cellStyle name="Normal 11 5 2 3 2 3 2" xfId="32747" xr:uid="{EBF878B7-37B8-4FF4-BE02-B828B26A196B}"/>
    <cellStyle name="Normal 11 5 2 3 2 4" xfId="23533" xr:uid="{1EF11037-DAB7-494E-BF4A-5DF1A43F283A}"/>
    <cellStyle name="Normal 11 5 2 3 3" xfId="7487" xr:uid="{D12D5412-1393-4937-9B1B-465012F9B8BB}"/>
    <cellStyle name="Normal 11 5 2 3 3 2" xfId="16704" xr:uid="{588C651E-FC7D-4FFD-A6E5-9007D67C9424}"/>
    <cellStyle name="Normal 11 5 2 3 3 2 2" xfId="35135" xr:uid="{D42F9C5A-30AD-4B45-A778-9E5C7EA09BBE}"/>
    <cellStyle name="Normal 11 5 2 3 3 3" xfId="25921" xr:uid="{686B7110-981E-4469-9620-D247AE052A07}"/>
    <cellStyle name="Normal 11 5 2 3 4" xfId="12130" xr:uid="{7D342EAC-4873-4443-8903-5D670D7522DE}"/>
    <cellStyle name="Normal 11 5 2 3 4 2" xfId="30561" xr:uid="{DCEDD0FF-546F-4582-A731-D15C3FC5FB6B}"/>
    <cellStyle name="Normal 11 5 2 3 5" xfId="21347" xr:uid="{199B2042-F7A4-419F-B550-F955986E280E}"/>
    <cellStyle name="Normal 11 5 2 4" xfId="4042" xr:uid="{40F5BCE1-E52F-4093-8EB9-25357251E713}"/>
    <cellStyle name="Normal 11 5 2 4 2" xfId="8772" xr:uid="{952D1D10-00D8-4C7D-9095-3C3857D36413}"/>
    <cellStyle name="Normal 11 5 2 4 2 2" xfId="17988" xr:uid="{215AB463-FD14-43B8-82EF-9B6EC6998A91}"/>
    <cellStyle name="Normal 11 5 2 4 2 2 2" xfId="36419" xr:uid="{64C1164C-07AC-4593-8DFF-8202F366F095}"/>
    <cellStyle name="Normal 11 5 2 4 2 3" xfId="27205" xr:uid="{3C0DC86C-158E-4F8F-985B-9E7258177EDB}"/>
    <cellStyle name="Normal 11 5 2 4 3" xfId="13266" xr:uid="{CC212F2C-9EC1-4F4B-AAF9-04D3243B997E}"/>
    <cellStyle name="Normal 11 5 2 4 3 2" xfId="31697" xr:uid="{B4D91D83-5D2E-4976-B2EE-B0A2B983C4E5}"/>
    <cellStyle name="Normal 11 5 2 4 4" xfId="22483" xr:uid="{B118B248-993E-4DFA-9DDD-1D55D4BAAB0F}"/>
    <cellStyle name="Normal 11 5 2 5" xfId="6349" xr:uid="{F05E54E5-4856-477E-959F-297F8DC82C43}"/>
    <cellStyle name="Normal 11 5 2 5 2" xfId="15566" xr:uid="{EEA213F3-47E9-4203-8DC0-8204A42ED84B}"/>
    <cellStyle name="Normal 11 5 2 5 2 2" xfId="33997" xr:uid="{7ECF9C50-E9E6-451D-A895-D759159201D6}"/>
    <cellStyle name="Normal 11 5 2 5 3" xfId="24783" xr:uid="{26761789-D362-4715-8772-A60B0DEC542F}"/>
    <cellStyle name="Normal 11 5 2 6" xfId="11080" xr:uid="{C422947E-A63E-4992-B96E-5F1BAD0177E5}"/>
    <cellStyle name="Normal 11 5 2 6 2" xfId="29511" xr:uid="{D6074B70-7B17-42D2-8CFD-9EC6A044D1D8}"/>
    <cellStyle name="Normal 11 5 2 7" xfId="20297" xr:uid="{31CC4FD5-3ABC-44E2-B48E-225B9587231D}"/>
    <cellStyle name="Normal 11 5 3" xfId="2021" xr:uid="{791CA8EB-FE32-440C-9674-83EBFEB06ADA}"/>
    <cellStyle name="Normal 11 5 3 2" xfId="2544" xr:uid="{A78D387C-FE9C-4D4E-BA62-A5107E63C4E2}"/>
    <cellStyle name="Normal 11 5 3 2 2" xfId="3594" xr:uid="{F31271C9-68A0-4D3F-8FC7-A33324CB46F4}"/>
    <cellStyle name="Normal 11 5 3 2 2 2" xfId="5785" xr:uid="{D754789D-DBCB-4F20-8F12-10EE4731A4C6}"/>
    <cellStyle name="Normal 11 5 3 2 2 2 2" xfId="10515" xr:uid="{1AE0D8BD-4FDB-4FCC-8293-ECF73BD01B08}"/>
    <cellStyle name="Normal 11 5 3 2 2 2 2 2" xfId="19731" xr:uid="{BCAA630B-6BE8-4D70-A567-0FC6BD0DD9EA}"/>
    <cellStyle name="Normal 11 5 3 2 2 2 2 2 2" xfId="38162" xr:uid="{30E1C1A0-269C-416E-BC3E-BAD05813BDF6}"/>
    <cellStyle name="Normal 11 5 3 2 2 2 2 3" xfId="28948" xr:uid="{091A20CF-47CC-41DF-AE62-6382A8D7176C}"/>
    <cellStyle name="Normal 11 5 3 2 2 2 3" xfId="15009" xr:uid="{2D1BB162-A223-4D40-978A-037E9C095C4B}"/>
    <cellStyle name="Normal 11 5 3 2 2 2 3 2" xfId="33440" xr:uid="{4BA33609-2CA7-4226-87BA-CC683976BB55}"/>
    <cellStyle name="Normal 11 5 3 2 2 2 4" xfId="24226" xr:uid="{EAA453C2-5138-4439-AC73-427D3FF16F5A}"/>
    <cellStyle name="Normal 11 5 3 2 2 3" xfId="8180" xr:uid="{69413B20-FCD6-4590-AE4C-7ACD1E00E4C6}"/>
    <cellStyle name="Normal 11 5 3 2 2 3 2" xfId="17397" xr:uid="{558E893C-A770-4F32-B63D-FCE8B9FDECB1}"/>
    <cellStyle name="Normal 11 5 3 2 2 3 2 2" xfId="35828" xr:uid="{F717C026-119C-4FB9-B40F-5F0296E3FE98}"/>
    <cellStyle name="Normal 11 5 3 2 2 3 3" xfId="26614" xr:uid="{4D9637C0-55DA-43CB-88AE-C0DFCA64876D}"/>
    <cellStyle name="Normal 11 5 3 2 2 4" xfId="12823" xr:uid="{02FDC046-0D5B-4721-9F57-DF7691987B9A}"/>
    <cellStyle name="Normal 11 5 3 2 2 4 2" xfId="31254" xr:uid="{46390330-2598-474F-9E46-B46C8FB436F6}"/>
    <cellStyle name="Normal 11 5 3 2 2 5" xfId="22040" xr:uid="{48D9851D-9E96-4388-81F5-1035CF7CBE84}"/>
    <cellStyle name="Normal 11 5 3 2 3" xfId="4735" xr:uid="{1CA23DAB-21F5-483A-9A9E-F73DF1364537}"/>
    <cellStyle name="Normal 11 5 3 2 3 2" xfId="9465" xr:uid="{36298774-D83C-439B-B555-7D97CF404E60}"/>
    <cellStyle name="Normal 11 5 3 2 3 2 2" xfId="18681" xr:uid="{79C93BAB-3EFA-42CB-98B9-0C925DB9BADF}"/>
    <cellStyle name="Normal 11 5 3 2 3 2 2 2" xfId="37112" xr:uid="{9532E7E0-D1FE-4063-82D7-23E806B974CC}"/>
    <cellStyle name="Normal 11 5 3 2 3 2 3" xfId="27898" xr:uid="{7E34E920-6BC9-4F15-9F0B-77DD845E77AD}"/>
    <cellStyle name="Normal 11 5 3 2 3 3" xfId="13959" xr:uid="{9C4CD75B-67C6-4BE0-83C5-BA8D55326ED0}"/>
    <cellStyle name="Normal 11 5 3 2 3 3 2" xfId="32390" xr:uid="{955C8CA9-C4F5-478D-AA1B-2C7827B1CE62}"/>
    <cellStyle name="Normal 11 5 3 2 3 4" xfId="23176" xr:uid="{B6506D03-E74D-40A7-93EC-80F25287BBAE}"/>
    <cellStyle name="Normal 11 5 3 2 4" xfId="7057" xr:uid="{8D3A04D1-1B50-4A1E-86F1-C0CC4F5049C7}"/>
    <cellStyle name="Normal 11 5 3 2 4 2" xfId="16274" xr:uid="{D2214D61-1B2E-43A9-991E-A1325A2EE75B}"/>
    <cellStyle name="Normal 11 5 3 2 4 2 2" xfId="34705" xr:uid="{D2CF2C64-57FB-4D0D-8E96-6559B42258D3}"/>
    <cellStyle name="Normal 11 5 3 2 4 3" xfId="25491" xr:uid="{D9F6634C-55E1-4DE7-B97C-5BCDDFCCFE7B}"/>
    <cellStyle name="Normal 11 5 3 2 5" xfId="11773" xr:uid="{E3AE007C-1071-4157-8B01-D6F895FF4D69}"/>
    <cellStyle name="Normal 11 5 3 2 5 2" xfId="30204" xr:uid="{BEC6859C-8854-4715-B7FE-979B26E34180}"/>
    <cellStyle name="Normal 11 5 3 2 6" xfId="20990" xr:uid="{CD199F82-2E10-4A59-B92E-27120D670AC2}"/>
    <cellStyle name="Normal 11 5 3 3" xfId="3069" xr:uid="{92C6BCD5-2203-4A50-9BDD-0EA758C18B7C}"/>
    <cellStyle name="Normal 11 5 3 3 2" xfId="5260" xr:uid="{3ADD6F97-D3FD-4F6E-BE21-D55DD7576965}"/>
    <cellStyle name="Normal 11 5 3 3 2 2" xfId="9990" xr:uid="{83F3BC66-CB1B-48E8-B185-D84C17D59266}"/>
    <cellStyle name="Normal 11 5 3 3 2 2 2" xfId="19206" xr:uid="{8EC4FFE2-8327-4EBD-B235-545AFB87BC73}"/>
    <cellStyle name="Normal 11 5 3 3 2 2 2 2" xfId="37637" xr:uid="{4B303759-FC0F-4CC8-9775-72EAD39B578F}"/>
    <cellStyle name="Normal 11 5 3 3 2 2 3" xfId="28423" xr:uid="{520EF9B7-0B93-4D38-8F53-B2E19E236740}"/>
    <cellStyle name="Normal 11 5 3 3 2 3" xfId="14484" xr:uid="{EAAA3201-132E-4FE3-8C61-F4C0D9DF0D41}"/>
    <cellStyle name="Normal 11 5 3 3 2 3 2" xfId="32915" xr:uid="{22CC92BA-0B51-4788-9EB4-45BB1BE9D447}"/>
    <cellStyle name="Normal 11 5 3 3 2 4" xfId="23701" xr:uid="{CB19301E-4DDA-4680-820E-632ADA1989E2}"/>
    <cellStyle name="Normal 11 5 3 3 3" xfId="7655" xr:uid="{46300900-9649-43B9-BAB1-70C968CFB2CC}"/>
    <cellStyle name="Normal 11 5 3 3 3 2" xfId="16872" xr:uid="{999E6205-7A0E-470E-9C8E-37C1EEA8B978}"/>
    <cellStyle name="Normal 11 5 3 3 3 2 2" xfId="35303" xr:uid="{E0F50C31-F181-437E-B565-AE823D5C838A}"/>
    <cellStyle name="Normal 11 5 3 3 3 3" xfId="26089" xr:uid="{8D2EB047-06EA-46BA-996E-E0E34A730368}"/>
    <cellStyle name="Normal 11 5 3 3 4" xfId="12298" xr:uid="{A8C0251E-4864-46A2-8608-57A96E16E74E}"/>
    <cellStyle name="Normal 11 5 3 3 4 2" xfId="30729" xr:uid="{68BA8BC3-22B9-480C-87AD-976DE5009009}"/>
    <cellStyle name="Normal 11 5 3 3 5" xfId="21515" xr:uid="{0DFAB31B-FE86-476D-9BF0-B2ECB21BA491}"/>
    <cellStyle name="Normal 11 5 3 4" xfId="4210" xr:uid="{6E6057D3-6485-4918-B3B6-35D7C5975F7F}"/>
    <cellStyle name="Normal 11 5 3 4 2" xfId="8940" xr:uid="{968A6C53-C957-4ADF-8405-F323DA994189}"/>
    <cellStyle name="Normal 11 5 3 4 2 2" xfId="18156" xr:uid="{9632B7F3-8760-4588-AAF0-3856388D4D2D}"/>
    <cellStyle name="Normal 11 5 3 4 2 2 2" xfId="36587" xr:uid="{7CAECEC3-23F2-48E6-AA7D-0A9FB1933902}"/>
    <cellStyle name="Normal 11 5 3 4 2 3" xfId="27373" xr:uid="{98F5FED4-E82F-4D48-A7AE-56F19EE9C3BF}"/>
    <cellStyle name="Normal 11 5 3 4 3" xfId="13434" xr:uid="{6C040BF6-D975-46BE-BFAC-BFA35AEDDE3A}"/>
    <cellStyle name="Normal 11 5 3 4 3 2" xfId="31865" xr:uid="{548533E8-B5B9-40B6-B269-8CE7595A13BE}"/>
    <cellStyle name="Normal 11 5 3 4 4" xfId="22651" xr:uid="{65D017F2-7838-411F-88A5-AAB539DDF455}"/>
    <cellStyle name="Normal 11 5 3 5" xfId="6517" xr:uid="{763AF2B1-A22B-40F0-BF17-AE489EBE7F63}"/>
    <cellStyle name="Normal 11 5 3 5 2" xfId="15734" xr:uid="{E2D30299-3CB4-49FF-AD60-F9D043ABFAE6}"/>
    <cellStyle name="Normal 11 5 3 5 2 2" xfId="34165" xr:uid="{14F21EE5-48C7-41B5-AB65-93CA089E56A3}"/>
    <cellStyle name="Normal 11 5 3 5 3" xfId="24951" xr:uid="{7763E153-B866-4F17-83B5-2102F09F526E}"/>
    <cellStyle name="Normal 11 5 3 6" xfId="11248" xr:uid="{6B6554FD-1587-456A-8A34-F7163EE27057}"/>
    <cellStyle name="Normal 11 5 3 6 2" xfId="29679" xr:uid="{D9466261-CCF2-438C-92C2-391E051D2AE4}"/>
    <cellStyle name="Normal 11 5 3 7" xfId="20465" xr:uid="{102FFE17-44C7-4002-AC02-3F4E43486BFC}"/>
    <cellStyle name="Normal 11 5 4" xfId="2212" xr:uid="{6ECF0FED-07D7-43D3-8745-C19ADF51B0BE}"/>
    <cellStyle name="Normal 11 5 4 2" xfId="3260" xr:uid="{7D82AD57-F24A-4B52-81AF-669615BB3F48}"/>
    <cellStyle name="Normal 11 5 4 2 2" xfId="5451" xr:uid="{357EAD3E-BE70-4937-BAE7-E2E1A3A06D6F}"/>
    <cellStyle name="Normal 11 5 4 2 2 2" xfId="10181" xr:uid="{A499382A-E26C-4CFD-9B60-01CB61B5580E}"/>
    <cellStyle name="Normal 11 5 4 2 2 2 2" xfId="19397" xr:uid="{E46B34A0-9C3E-435C-BF5D-CD633BA99956}"/>
    <cellStyle name="Normal 11 5 4 2 2 2 2 2" xfId="37828" xr:uid="{C7694849-54DF-41C6-8B57-2DC28C628B26}"/>
    <cellStyle name="Normal 11 5 4 2 2 2 3" xfId="28614" xr:uid="{79195EF4-5E3C-4A3C-9E24-B81F8A229026}"/>
    <cellStyle name="Normal 11 5 4 2 2 3" xfId="14675" xr:uid="{76658D81-DB2C-4B74-923E-3C2799982B6D}"/>
    <cellStyle name="Normal 11 5 4 2 2 3 2" xfId="33106" xr:uid="{0454687E-2EEE-41FE-AA4C-2024F4789325}"/>
    <cellStyle name="Normal 11 5 4 2 2 4" xfId="23892" xr:uid="{7A459B8A-BA52-496E-9D40-60A3A241DAA6}"/>
    <cellStyle name="Normal 11 5 4 2 3" xfId="7846" xr:uid="{D9A54423-673A-4753-87BD-F71C99FEB167}"/>
    <cellStyle name="Normal 11 5 4 2 3 2" xfId="17063" xr:uid="{C7F0E531-873A-4925-80CF-3535236F06E9}"/>
    <cellStyle name="Normal 11 5 4 2 3 2 2" xfId="35494" xr:uid="{83CEB1DA-BC6A-4AEE-8063-545C4B32338C}"/>
    <cellStyle name="Normal 11 5 4 2 3 3" xfId="26280" xr:uid="{2436CF5D-BAB6-4FEA-8757-4978CCB471C1}"/>
    <cellStyle name="Normal 11 5 4 2 4" xfId="12489" xr:uid="{62D2C468-3799-43B2-A348-36CEE9B21DB9}"/>
    <cellStyle name="Normal 11 5 4 2 4 2" xfId="30920" xr:uid="{3D3791CC-2F4B-4FB5-9BE0-265AA087A26E}"/>
    <cellStyle name="Normal 11 5 4 2 5" xfId="21706" xr:uid="{0C18ED62-ADA9-485C-8AB4-864E3A7DC663}"/>
    <cellStyle name="Normal 11 5 4 3" xfId="4401" xr:uid="{948126DF-8FF5-46BF-A1DA-DEFA7169B969}"/>
    <cellStyle name="Normal 11 5 4 3 2" xfId="9131" xr:uid="{B478BB4D-1DF3-4BA9-9D34-6656DC0B9D38}"/>
    <cellStyle name="Normal 11 5 4 3 2 2" xfId="18347" xr:uid="{BE820D95-BC39-4400-A0BA-C7CAFC01F7F8}"/>
    <cellStyle name="Normal 11 5 4 3 2 2 2" xfId="36778" xr:uid="{00282430-31E2-4311-8D43-63179B7E471E}"/>
    <cellStyle name="Normal 11 5 4 3 2 3" xfId="27564" xr:uid="{712B1C72-B0BA-44A1-AB9D-5DEC4FC434CD}"/>
    <cellStyle name="Normal 11 5 4 3 3" xfId="13625" xr:uid="{A792A9AB-3327-4DC5-B7CD-63C9BE9FBA80}"/>
    <cellStyle name="Normal 11 5 4 3 3 2" xfId="32056" xr:uid="{AAB2B212-DD7E-4F25-9A3D-8571BFDA89A0}"/>
    <cellStyle name="Normal 11 5 4 3 4" xfId="22842" xr:uid="{A86BC169-0879-471B-B6A3-29D6E74FEA84}"/>
    <cellStyle name="Normal 11 5 4 4" xfId="6723" xr:uid="{45453383-1E79-4AA1-9F1A-874B3D6B8774}"/>
    <cellStyle name="Normal 11 5 4 4 2" xfId="15940" xr:uid="{D5A4C459-8729-489B-8BEA-922CFFD12F5E}"/>
    <cellStyle name="Normal 11 5 4 4 2 2" xfId="34371" xr:uid="{CE1DFED2-7717-495F-B0A7-12353DAD61FC}"/>
    <cellStyle name="Normal 11 5 4 4 3" xfId="25157" xr:uid="{42B349CA-6342-4980-9AFA-2694C06706C2}"/>
    <cellStyle name="Normal 11 5 4 5" xfId="11439" xr:uid="{6491D7EA-60A2-4A7A-90AD-4AA67C59B849}"/>
    <cellStyle name="Normal 11 5 4 5 2" xfId="29870" xr:uid="{AC9B0439-E962-47DD-ABEB-D046855BA543}"/>
    <cellStyle name="Normal 11 5 4 6" xfId="20656" xr:uid="{CEA6BCE1-00B7-4B4F-83F1-B2BF39BA4BE6}"/>
    <cellStyle name="Normal 11 5 5" xfId="2737" xr:uid="{7086C0DB-F512-42CF-AB34-999CD253F36A}"/>
    <cellStyle name="Normal 11 5 5 2" xfId="4926" xr:uid="{585581E7-F41F-4D99-961D-1FC480576793}"/>
    <cellStyle name="Normal 11 5 5 2 2" xfId="9656" xr:uid="{3EDB926D-C263-4D82-B0CD-2062F2D4AFF9}"/>
    <cellStyle name="Normal 11 5 5 2 2 2" xfId="18872" xr:uid="{4754EA45-D99F-4A62-9BA0-EE44B4A63D6E}"/>
    <cellStyle name="Normal 11 5 5 2 2 2 2" xfId="37303" xr:uid="{BC80B38C-8837-45B0-87AA-EAFBA33AEAD8}"/>
    <cellStyle name="Normal 11 5 5 2 2 3" xfId="28089" xr:uid="{5F56A930-F2BF-4DAA-9EF9-ED1D6B455E70}"/>
    <cellStyle name="Normal 11 5 5 2 3" xfId="14150" xr:uid="{49DACC80-40B2-47C1-A620-B2F35EBE0D3F}"/>
    <cellStyle name="Normal 11 5 5 2 3 2" xfId="32581" xr:uid="{394508F8-6AAC-43BB-8A79-EEE0A1A1648D}"/>
    <cellStyle name="Normal 11 5 5 2 4" xfId="23367" xr:uid="{2B0649CC-C8DA-497E-8D67-380317626FC8}"/>
    <cellStyle name="Normal 11 5 5 3" xfId="7321" xr:uid="{27F734CB-8ECA-4987-AE70-268480FF5ACC}"/>
    <cellStyle name="Normal 11 5 5 3 2" xfId="16538" xr:uid="{EA18A0BA-AE43-4750-B5E4-00EC696093ED}"/>
    <cellStyle name="Normal 11 5 5 3 2 2" xfId="34969" xr:uid="{145FCF9B-FD50-47B1-A837-BC4813AD5CF4}"/>
    <cellStyle name="Normal 11 5 5 3 3" xfId="25755" xr:uid="{F4EE533D-4614-4B9F-B276-4F8AD29D38F2}"/>
    <cellStyle name="Normal 11 5 5 4" xfId="11964" xr:uid="{9E4BB34F-3C72-414F-A0D0-F980DF791CC0}"/>
    <cellStyle name="Normal 11 5 5 4 2" xfId="30395" xr:uid="{153E1C88-34AA-4BD1-AEE0-342952E4D1EB}"/>
    <cellStyle name="Normal 11 5 5 5" xfId="21181" xr:uid="{7EBDB8E7-841B-4F5D-A9BE-8372604CD159}"/>
    <cellStyle name="Normal 11 5 6" xfId="3877" xr:uid="{9007F3E7-F7B6-4E78-8C48-FCD28E8D1F53}"/>
    <cellStyle name="Normal 11 5 6 2" xfId="8606" xr:uid="{F93CDEE9-9953-4185-A90B-F250DE552742}"/>
    <cellStyle name="Normal 11 5 6 2 2" xfId="17822" xr:uid="{150849E1-B988-4CB4-8149-6381EBD446A1}"/>
    <cellStyle name="Normal 11 5 6 2 2 2" xfId="36253" xr:uid="{D7BFB89C-354F-4853-96E3-F8810299CBA1}"/>
    <cellStyle name="Normal 11 5 6 2 3" xfId="27039" xr:uid="{12A1FD42-702D-4BAC-A14B-91542F380EEC}"/>
    <cellStyle name="Normal 11 5 6 3" xfId="13100" xr:uid="{60F96D03-F3F4-4701-BEFE-08C911392834}"/>
    <cellStyle name="Normal 11 5 6 3 2" xfId="31531" xr:uid="{9949D45A-8026-46CC-B9EB-A9E62F659780}"/>
    <cellStyle name="Normal 11 5 6 4" xfId="22317" xr:uid="{2F597759-CC4D-4F80-9158-075E6AB957F3}"/>
    <cellStyle name="Normal 11 5 7" xfId="6183" xr:uid="{53A2EC19-2A99-4E67-AB9E-9088A683850E}"/>
    <cellStyle name="Normal 11 5 7 2" xfId="15400" xr:uid="{59298D8D-C5BB-4E2A-97B2-F32015B21A97}"/>
    <cellStyle name="Normal 11 5 7 2 2" xfId="33831" xr:uid="{7D80B494-731A-4BF0-82F8-EDC95EB70D00}"/>
    <cellStyle name="Normal 11 5 7 3" xfId="24617" xr:uid="{FAF2AB41-8E61-49B6-B927-EBF5DEAC1C32}"/>
    <cellStyle name="Normal 11 5 8" xfId="10914" xr:uid="{FF32A989-1F66-4D0C-8BC2-6A9132BFC159}"/>
    <cellStyle name="Normal 11 5 8 2" xfId="29345" xr:uid="{27CAB399-8BC4-46EA-852F-66F30E44940D}"/>
    <cellStyle name="Normal 11 5 9" xfId="20131" xr:uid="{4D7B5E59-9724-44BD-ADAF-66585CEBB5C5}"/>
    <cellStyle name="Normal 11 6" xfId="1743" xr:uid="{FBE007C4-A0D3-4843-A35F-33C913B85717}"/>
    <cellStyle name="Normal 11 6 2" xfId="2076" xr:uid="{2C552D31-CCE3-4757-8B46-23256FE9379F}"/>
    <cellStyle name="Normal 11 6 2 2" xfId="2599" xr:uid="{BE341BC6-0761-41D7-8263-2D147AC628B9}"/>
    <cellStyle name="Normal 11 6 2 2 2" xfId="3650" xr:uid="{3337CE37-BA9F-4223-935F-969AAABDD56C}"/>
    <cellStyle name="Normal 11 6 2 2 2 2" xfId="5841" xr:uid="{C68D86B6-6DF6-484A-A2B3-AAB61458B056}"/>
    <cellStyle name="Normal 11 6 2 2 2 2 2" xfId="10571" xr:uid="{5EB4D74F-E060-47ED-89C5-2B3C278DE9F3}"/>
    <cellStyle name="Normal 11 6 2 2 2 2 2 2" xfId="19787" xr:uid="{50855219-4EE8-44FC-9EB5-D6202770B57B}"/>
    <cellStyle name="Normal 11 6 2 2 2 2 2 2 2" xfId="38218" xr:uid="{A88BBFDE-FEC5-4AAF-B1C6-33156C7C37F6}"/>
    <cellStyle name="Normal 11 6 2 2 2 2 2 3" xfId="29004" xr:uid="{5F324B6E-AF1B-4F66-8DA2-B96CFDA124B0}"/>
    <cellStyle name="Normal 11 6 2 2 2 2 3" xfId="15065" xr:uid="{77B81C82-316B-490E-B075-F053DD25730D}"/>
    <cellStyle name="Normal 11 6 2 2 2 2 3 2" xfId="33496" xr:uid="{1C385205-DFB4-40AB-922E-A38B5BACA4B8}"/>
    <cellStyle name="Normal 11 6 2 2 2 2 4" xfId="24282" xr:uid="{F26F14A5-CAA8-4044-B2A4-8E4DF959328F}"/>
    <cellStyle name="Normal 11 6 2 2 2 3" xfId="8236" xr:uid="{9E28C45D-7930-4664-AF87-8FACC49D1E95}"/>
    <cellStyle name="Normal 11 6 2 2 2 3 2" xfId="17453" xr:uid="{DB0544F9-A465-419C-84E5-8E55447D4AB8}"/>
    <cellStyle name="Normal 11 6 2 2 2 3 2 2" xfId="35884" xr:uid="{B399C5B5-535D-4377-A574-26E7DB2E8C6C}"/>
    <cellStyle name="Normal 11 6 2 2 2 3 3" xfId="26670" xr:uid="{FEE74ED5-DA4E-4EF0-BC54-7E4C0F655FE0}"/>
    <cellStyle name="Normal 11 6 2 2 2 4" xfId="12879" xr:uid="{09120912-AC15-468F-8211-7A999FCF8E16}"/>
    <cellStyle name="Normal 11 6 2 2 2 4 2" xfId="31310" xr:uid="{A87843FC-05EC-4379-91F4-B029E10AB138}"/>
    <cellStyle name="Normal 11 6 2 2 2 5" xfId="22096" xr:uid="{F7818609-0E58-4D23-992F-417A8828B46E}"/>
    <cellStyle name="Normal 11 6 2 2 3" xfId="4791" xr:uid="{DFB7850B-21D0-4D46-B9A4-B9C6C0C7CBE9}"/>
    <cellStyle name="Normal 11 6 2 2 3 2" xfId="9521" xr:uid="{2B0ED1F0-F060-4E2A-A6A1-6054EEB6F292}"/>
    <cellStyle name="Normal 11 6 2 2 3 2 2" xfId="18737" xr:uid="{16914D8F-2753-45B1-9A9E-86AFE6E20B43}"/>
    <cellStyle name="Normal 11 6 2 2 3 2 2 2" xfId="37168" xr:uid="{F7407598-316C-42DA-AF3F-C35CF191BDC9}"/>
    <cellStyle name="Normal 11 6 2 2 3 2 3" xfId="27954" xr:uid="{05DB94BB-1FCB-4998-B446-000AF823E423}"/>
    <cellStyle name="Normal 11 6 2 2 3 3" xfId="14015" xr:uid="{B317EE44-9DAA-459A-8AF4-A4E4A8F2DF83}"/>
    <cellStyle name="Normal 11 6 2 2 3 3 2" xfId="32446" xr:uid="{A7A45996-18CC-44D5-9345-D26EB57C2A2A}"/>
    <cellStyle name="Normal 11 6 2 2 3 4" xfId="23232" xr:uid="{3E889D40-95AC-48DD-B2C8-520133FC49C7}"/>
    <cellStyle name="Normal 11 6 2 2 4" xfId="7113" xr:uid="{248BE244-97CA-4AAE-9861-CB33B2AFC634}"/>
    <cellStyle name="Normal 11 6 2 2 4 2" xfId="16330" xr:uid="{C613B13F-C3CB-4FE2-BD38-BB42EC8EA9D7}"/>
    <cellStyle name="Normal 11 6 2 2 4 2 2" xfId="34761" xr:uid="{D38C9A69-0616-4DE7-88C8-A6597A1E844D}"/>
    <cellStyle name="Normal 11 6 2 2 4 3" xfId="25547" xr:uid="{4E89FAB4-D6F1-4C92-BB3A-818364BD2B84}"/>
    <cellStyle name="Normal 11 6 2 2 5" xfId="11829" xr:uid="{A6C32BFD-0D74-48AE-AE76-B15284430C99}"/>
    <cellStyle name="Normal 11 6 2 2 5 2" xfId="30260" xr:uid="{9C9BA6E3-0D05-4A68-981E-9B79323CDC06}"/>
    <cellStyle name="Normal 11 6 2 2 6" xfId="21046" xr:uid="{1B3EB9EE-A3BB-4A05-9C4B-D51219C76423}"/>
    <cellStyle name="Normal 11 6 2 3" xfId="3125" xr:uid="{8E9971BB-5A11-4ABA-AB9C-2C2EFA92943F}"/>
    <cellStyle name="Normal 11 6 2 3 2" xfId="5316" xr:uid="{6F36E4F4-69AA-4F42-B49F-8264985DEBF2}"/>
    <cellStyle name="Normal 11 6 2 3 2 2" xfId="10046" xr:uid="{8DD68838-6A53-4230-9570-076325910FC7}"/>
    <cellStyle name="Normal 11 6 2 3 2 2 2" xfId="19262" xr:uid="{2E344442-A9D6-421A-8C6A-23B72D51016E}"/>
    <cellStyle name="Normal 11 6 2 3 2 2 2 2" xfId="37693" xr:uid="{A3D06391-889B-4BA6-9B6E-2C45CC6A4AEC}"/>
    <cellStyle name="Normal 11 6 2 3 2 2 3" xfId="28479" xr:uid="{85BE28F2-D8D1-4920-8757-01E95A0D0442}"/>
    <cellStyle name="Normal 11 6 2 3 2 3" xfId="14540" xr:uid="{5ADDDCF4-C48F-465F-B873-406F1FA65339}"/>
    <cellStyle name="Normal 11 6 2 3 2 3 2" xfId="32971" xr:uid="{18ACBBBA-3418-4E7E-9279-079782E3BFB7}"/>
    <cellStyle name="Normal 11 6 2 3 2 4" xfId="23757" xr:uid="{D48990F2-D4E7-4A80-B10A-EF35F82E36D5}"/>
    <cellStyle name="Normal 11 6 2 3 3" xfId="7711" xr:uid="{F3F28D46-ABD6-4D60-8FC1-2A55893DA7D3}"/>
    <cellStyle name="Normal 11 6 2 3 3 2" xfId="16928" xr:uid="{B694D015-AE37-4F41-9F99-CE48B1EB7394}"/>
    <cellStyle name="Normal 11 6 2 3 3 2 2" xfId="35359" xr:uid="{830A5584-5256-4C55-B81C-3DECD58340EA}"/>
    <cellStyle name="Normal 11 6 2 3 3 3" xfId="26145" xr:uid="{741B36CF-ADEF-4DF7-82DC-F26CA434FAA2}"/>
    <cellStyle name="Normal 11 6 2 3 4" xfId="12354" xr:uid="{D8FEA5A0-F481-4EFB-8C7A-2E977BC3A1D5}"/>
    <cellStyle name="Normal 11 6 2 3 4 2" xfId="30785" xr:uid="{A534F3CF-608E-45F2-9E22-5DCB36767648}"/>
    <cellStyle name="Normal 11 6 2 3 5" xfId="21571" xr:uid="{7D832BAD-88BF-4418-898F-277FC5F19409}"/>
    <cellStyle name="Normal 11 6 2 4" xfId="4266" xr:uid="{CB2220D4-184D-42BE-AC36-0045AECB53EA}"/>
    <cellStyle name="Normal 11 6 2 4 2" xfId="8996" xr:uid="{30726945-2045-4E17-AC87-2161970B7C69}"/>
    <cellStyle name="Normal 11 6 2 4 2 2" xfId="18212" xr:uid="{B2D19315-BC5D-4EE4-B174-2D63835E1403}"/>
    <cellStyle name="Normal 11 6 2 4 2 2 2" xfId="36643" xr:uid="{9244676D-8730-462B-B972-369BE5C78DE3}"/>
    <cellStyle name="Normal 11 6 2 4 2 3" xfId="27429" xr:uid="{9B697D71-0A83-4B8A-8846-2548CDE30AF4}"/>
    <cellStyle name="Normal 11 6 2 4 3" xfId="13490" xr:uid="{3252390A-D522-41B2-9331-4BF0D41547AD}"/>
    <cellStyle name="Normal 11 6 2 4 3 2" xfId="31921" xr:uid="{AD99C41F-72DB-4FED-B7B0-22A47E51DDE1}"/>
    <cellStyle name="Normal 11 6 2 4 4" xfId="22707" xr:uid="{0ADAABAC-B434-4B07-A8B4-C93DCB489F8A}"/>
    <cellStyle name="Normal 11 6 2 5" xfId="6573" xr:uid="{03E8D277-3E2F-48F0-8306-F76CF5038687}"/>
    <cellStyle name="Normal 11 6 2 5 2" xfId="15790" xr:uid="{CD838A81-293D-4E87-B784-B7C67822ACC2}"/>
    <cellStyle name="Normal 11 6 2 5 2 2" xfId="34221" xr:uid="{7E93BABC-A9FC-472D-A0C8-58B8D09DD083}"/>
    <cellStyle name="Normal 11 6 2 5 3" xfId="25007" xr:uid="{028049E1-0E56-4851-898F-1DEA93CB99C5}"/>
    <cellStyle name="Normal 11 6 2 6" xfId="11304" xr:uid="{86470E47-E999-42F7-BB75-722A5F0B5CEC}"/>
    <cellStyle name="Normal 11 6 2 6 2" xfId="29735" xr:uid="{AABBEC4D-F9BB-40AA-8A0B-0A7B41821BD1}"/>
    <cellStyle name="Normal 11 6 2 7" xfId="20521" xr:uid="{594DE5DD-EFEE-4013-BBF9-587A622E11DB}"/>
    <cellStyle name="Normal 11 6 3" xfId="2267" xr:uid="{59CE993F-5772-47B9-90F2-71CECACA7CDD}"/>
    <cellStyle name="Normal 11 6 3 2" xfId="3316" xr:uid="{4061FF91-15EC-48E0-B6CB-998061A753A8}"/>
    <cellStyle name="Normal 11 6 3 2 2" xfId="5507" xr:uid="{46BE5581-B57E-4DDC-A30C-052E68FD5DD9}"/>
    <cellStyle name="Normal 11 6 3 2 2 2" xfId="10237" xr:uid="{3A45925B-210F-4AF0-ADC6-6FDC6797B04E}"/>
    <cellStyle name="Normal 11 6 3 2 2 2 2" xfId="19453" xr:uid="{19532140-3370-4D80-A464-902DD1F884EB}"/>
    <cellStyle name="Normal 11 6 3 2 2 2 2 2" xfId="37884" xr:uid="{6DA47162-4D97-426B-A802-257F84D5B0E5}"/>
    <cellStyle name="Normal 11 6 3 2 2 2 3" xfId="28670" xr:uid="{1634AB84-84CF-48C5-95A7-637DE705B66E}"/>
    <cellStyle name="Normal 11 6 3 2 2 3" xfId="14731" xr:uid="{E7311C08-7396-4F3A-A3AC-18C4C3598E23}"/>
    <cellStyle name="Normal 11 6 3 2 2 3 2" xfId="33162" xr:uid="{7706CB39-A8F5-4FA7-AB8E-1622F25DC87D}"/>
    <cellStyle name="Normal 11 6 3 2 2 4" xfId="23948" xr:uid="{7C79385F-1075-4179-955D-330DFEC5BC14}"/>
    <cellStyle name="Normal 11 6 3 2 3" xfId="7902" xr:uid="{02EA553F-0EC5-4E00-9477-F9D7553907ED}"/>
    <cellStyle name="Normal 11 6 3 2 3 2" xfId="17119" xr:uid="{D605BD41-F9FB-43C1-9003-7968EDB6FFDF}"/>
    <cellStyle name="Normal 11 6 3 2 3 2 2" xfId="35550" xr:uid="{27A5B92B-CC6A-4ECF-BD74-B9DE6453B42C}"/>
    <cellStyle name="Normal 11 6 3 2 3 3" xfId="26336" xr:uid="{6D3296AB-216D-4CD3-889F-46D6438B77D9}"/>
    <cellStyle name="Normal 11 6 3 2 4" xfId="12545" xr:uid="{9777557C-C401-4B7B-9CB0-18798CAEDFC7}"/>
    <cellStyle name="Normal 11 6 3 2 4 2" xfId="30976" xr:uid="{FEA7F0BB-CC1B-405E-9F14-A33EDDA5E58D}"/>
    <cellStyle name="Normal 11 6 3 2 5" xfId="21762" xr:uid="{DE3AEDEF-C6ED-4EB0-B85A-E6B4BA5E9884}"/>
    <cellStyle name="Normal 11 6 3 3" xfId="4457" xr:uid="{1EB94B02-1C73-4440-A22D-FA64BEE65BCF}"/>
    <cellStyle name="Normal 11 6 3 3 2" xfId="9187" xr:uid="{6E5867A7-ED30-4D8D-9070-12A08526659F}"/>
    <cellStyle name="Normal 11 6 3 3 2 2" xfId="18403" xr:uid="{04AE0BE7-F4AB-4F1D-95CD-845052BB3164}"/>
    <cellStyle name="Normal 11 6 3 3 2 2 2" xfId="36834" xr:uid="{D50800F9-864D-4447-9D9E-03B2A2BA3B6A}"/>
    <cellStyle name="Normal 11 6 3 3 2 3" xfId="27620" xr:uid="{8C32D6B3-A93D-4A6A-87F1-EF25D1545804}"/>
    <cellStyle name="Normal 11 6 3 3 3" xfId="13681" xr:uid="{B83C50CE-E39E-4EFE-AF93-596B3620B1F2}"/>
    <cellStyle name="Normal 11 6 3 3 3 2" xfId="32112" xr:uid="{36B14BDC-5F61-4C21-BE51-6CC481B70D05}"/>
    <cellStyle name="Normal 11 6 3 3 4" xfId="22898" xr:uid="{E908807B-6E92-4241-9184-6994E1B5AAB3}"/>
    <cellStyle name="Normal 11 6 3 4" xfId="6779" xr:uid="{03B4EACA-2A96-480C-B8DA-7082523A4B3E}"/>
    <cellStyle name="Normal 11 6 3 4 2" xfId="15996" xr:uid="{E4EFDD2C-6CFF-4B22-A058-8F168DB8AE54}"/>
    <cellStyle name="Normal 11 6 3 4 2 2" xfId="34427" xr:uid="{20BD4F78-13CB-4CFF-A3D8-B129D05A12A8}"/>
    <cellStyle name="Normal 11 6 3 4 3" xfId="25213" xr:uid="{A44BC411-322D-4D3A-BA9D-FAF6B2850E2E}"/>
    <cellStyle name="Normal 11 6 3 5" xfId="11495" xr:uid="{74E44F32-3587-4D71-A9A4-9FC280BB9F91}"/>
    <cellStyle name="Normal 11 6 3 5 2" xfId="29926" xr:uid="{A504F325-F622-433D-AC3B-DDCF4791B36D}"/>
    <cellStyle name="Normal 11 6 3 6" xfId="20712" xr:uid="{64F3A562-4A5E-4251-AA90-57DE684F7365}"/>
    <cellStyle name="Normal 11 6 4" xfId="2792" xr:uid="{C1A1AF90-BFA4-48AC-8431-E026990F780C}"/>
    <cellStyle name="Normal 11 6 4 2" xfId="4982" xr:uid="{3826C512-5312-4EAB-901E-D5438C9A5BED}"/>
    <cellStyle name="Normal 11 6 4 2 2" xfId="9712" xr:uid="{B2B3557C-70BF-4DA6-BDFF-49E05136A2B3}"/>
    <cellStyle name="Normal 11 6 4 2 2 2" xfId="18928" xr:uid="{12E5E5CA-7F80-4C2D-9959-892B13CAF5E7}"/>
    <cellStyle name="Normal 11 6 4 2 2 2 2" xfId="37359" xr:uid="{EDD999DE-5E3B-4AB1-87CD-20F4471159A4}"/>
    <cellStyle name="Normal 11 6 4 2 2 3" xfId="28145" xr:uid="{114038B8-423A-41D6-9987-25A791526FFB}"/>
    <cellStyle name="Normal 11 6 4 2 3" xfId="14206" xr:uid="{93FE323E-B551-4164-AD40-7D158D66ADA6}"/>
    <cellStyle name="Normal 11 6 4 2 3 2" xfId="32637" xr:uid="{3033EEF6-E40B-48C3-980B-D709A3FDA22C}"/>
    <cellStyle name="Normal 11 6 4 2 4" xfId="23423" xr:uid="{2EFE2EB0-5B64-4986-9FDD-D80CEB1E0A8E}"/>
    <cellStyle name="Normal 11 6 4 3" xfId="7377" xr:uid="{122D1D83-2B5B-43DE-924F-70C4EC7CBFA3}"/>
    <cellStyle name="Normal 11 6 4 3 2" xfId="16594" xr:uid="{744DDB5C-AD1B-4D78-9A34-306A8FADB3A5}"/>
    <cellStyle name="Normal 11 6 4 3 2 2" xfId="35025" xr:uid="{36BB5B69-4E55-473A-8DC6-6D0B0EB3D37B}"/>
    <cellStyle name="Normal 11 6 4 3 3" xfId="25811" xr:uid="{9031FBA5-83A1-4311-8062-2C988BEA85A1}"/>
    <cellStyle name="Normal 11 6 4 4" xfId="12020" xr:uid="{F76353E3-1696-4045-A670-B36C1DE107DE}"/>
    <cellStyle name="Normal 11 6 4 4 2" xfId="30451" xr:uid="{805B2082-5C3D-4E28-944F-6C73B1977321}"/>
    <cellStyle name="Normal 11 6 4 5" xfId="21237" xr:uid="{6139604D-FA0D-49E0-B3A6-0C6B7D3EA1CA}"/>
    <cellStyle name="Normal 11 6 5" xfId="3933" xr:uid="{B7785C32-1894-4EAA-A07E-63F534CA6C79}"/>
    <cellStyle name="Normal 11 6 5 2" xfId="8662" xr:uid="{DE47526E-F304-4C0B-AEEA-7D0EB9EE73C4}"/>
    <cellStyle name="Normal 11 6 5 2 2" xfId="17878" xr:uid="{E55A0FE1-8110-43EF-BDCB-325FF18623B0}"/>
    <cellStyle name="Normal 11 6 5 2 2 2" xfId="36309" xr:uid="{AF7A8310-B8BE-4FCE-8549-88DF3B896ABC}"/>
    <cellStyle name="Normal 11 6 5 2 3" xfId="27095" xr:uid="{F1FF30E1-FE06-4705-99AD-B4947CBBD246}"/>
    <cellStyle name="Normal 11 6 5 3" xfId="13156" xr:uid="{53D6DA96-C765-45F2-BA0D-4DCA19041EA1}"/>
    <cellStyle name="Normal 11 6 5 3 2" xfId="31587" xr:uid="{F782966E-9297-4A84-A3E8-C61A7902BE4C}"/>
    <cellStyle name="Normal 11 6 5 4" xfId="22373" xr:uid="{EFDD80D5-C575-4111-8BC7-03DAE3C9DF43}"/>
    <cellStyle name="Normal 11 6 6" xfId="6239" xr:uid="{AF6876BA-A73D-4500-919C-D4962F3B6D39}"/>
    <cellStyle name="Normal 11 6 6 2" xfId="15456" xr:uid="{01A0CEE8-6BB1-40C3-B7EA-669ECBD0BCC4}"/>
    <cellStyle name="Normal 11 6 6 2 2" xfId="33887" xr:uid="{444A82F8-B77B-45E1-84EB-F11F34B29E38}"/>
    <cellStyle name="Normal 11 6 6 3" xfId="24673" xr:uid="{443A36FA-1EEE-41AE-8441-40714207E691}"/>
    <cellStyle name="Normal 11 6 7" xfId="10970" xr:uid="{AC507E6E-9C7C-45BF-BBD9-9690B3119B5C}"/>
    <cellStyle name="Normal 11 6 7 2" xfId="29401" xr:uid="{DE03EC88-284D-4409-93CB-E0C3F07FCFE2}"/>
    <cellStyle name="Normal 11 6 8" xfId="20187" xr:uid="{1A5CD2CF-898C-4316-943F-5CFDC24D6A77}"/>
    <cellStyle name="Normal 11 7" xfId="1911" xr:uid="{32EBC53C-309E-4691-A7C6-CF56D4D70576}"/>
    <cellStyle name="Normal 11 7 2" xfId="2434" xr:uid="{EE7646C2-AA59-4C09-8522-12B6BFFEEAE8}"/>
    <cellStyle name="Normal 11 7 2 2" xfId="3484" xr:uid="{EBD6B437-E5CD-45B4-9798-539FDF937FF6}"/>
    <cellStyle name="Normal 11 7 2 2 2" xfId="5675" xr:uid="{4322232D-A106-4CFB-A27F-FDD1DE3127FE}"/>
    <cellStyle name="Normal 11 7 2 2 2 2" xfId="10405" xr:uid="{EB28B9C4-A87A-4217-85B6-0D42F852A0CC}"/>
    <cellStyle name="Normal 11 7 2 2 2 2 2" xfId="19621" xr:uid="{828E465D-07C9-47BA-A153-41E3BDB54D43}"/>
    <cellStyle name="Normal 11 7 2 2 2 2 2 2" xfId="38052" xr:uid="{40CA5A73-77FB-4C0E-9861-E8F5CDFF7AD1}"/>
    <cellStyle name="Normal 11 7 2 2 2 2 3" xfId="28838" xr:uid="{1A71D037-F18C-429E-B183-77413D1981B8}"/>
    <cellStyle name="Normal 11 7 2 2 2 3" xfId="14899" xr:uid="{C9F1CA5F-30C9-4DA0-8B45-A27319275CF3}"/>
    <cellStyle name="Normal 11 7 2 2 2 3 2" xfId="33330" xr:uid="{65758858-1C48-4777-A455-6530E91B3CE4}"/>
    <cellStyle name="Normal 11 7 2 2 2 4" xfId="24116" xr:uid="{38212DD4-DD21-45AC-8392-443384242B03}"/>
    <cellStyle name="Normal 11 7 2 2 3" xfId="8070" xr:uid="{F3215ECC-38DD-411A-8948-E2FED588EFBD}"/>
    <cellStyle name="Normal 11 7 2 2 3 2" xfId="17287" xr:uid="{35418766-B330-419F-8CED-030C6A85A607}"/>
    <cellStyle name="Normal 11 7 2 2 3 2 2" xfId="35718" xr:uid="{7D494FC8-3FD6-41B2-B666-9DABEFB6B324}"/>
    <cellStyle name="Normal 11 7 2 2 3 3" xfId="26504" xr:uid="{87FFFD3B-631C-4732-AB07-A3890C961669}"/>
    <cellStyle name="Normal 11 7 2 2 4" xfId="12713" xr:uid="{9449D7E7-4EFF-438A-A146-C212F6022094}"/>
    <cellStyle name="Normal 11 7 2 2 4 2" xfId="31144" xr:uid="{65A91FFA-4877-48F4-9D28-372E4F79144F}"/>
    <cellStyle name="Normal 11 7 2 2 5" xfId="21930" xr:uid="{9E3BBA64-D5F7-4976-8F0A-2678D3EA6EC6}"/>
    <cellStyle name="Normal 11 7 2 3" xfId="4625" xr:uid="{F3C6D8A7-9A99-4538-8F03-34C578B74F2B}"/>
    <cellStyle name="Normal 11 7 2 3 2" xfId="9355" xr:uid="{388C9D6B-A4B9-4317-8B0A-487D97EC4E07}"/>
    <cellStyle name="Normal 11 7 2 3 2 2" xfId="18571" xr:uid="{12335BD4-C00C-469F-9EEA-24B702632C65}"/>
    <cellStyle name="Normal 11 7 2 3 2 2 2" xfId="37002" xr:uid="{C6D4EAC4-6D5B-4A5F-8590-DA748B91DD99}"/>
    <cellStyle name="Normal 11 7 2 3 2 3" xfId="27788" xr:uid="{6106F45B-1D1D-4BC1-A143-0DD6CEF72FC2}"/>
    <cellStyle name="Normal 11 7 2 3 3" xfId="13849" xr:uid="{9FD12955-DEDA-48DF-BD97-69DB5A5A9485}"/>
    <cellStyle name="Normal 11 7 2 3 3 2" xfId="32280" xr:uid="{ECCAA383-2ED8-4443-9143-A0BC945D1D26}"/>
    <cellStyle name="Normal 11 7 2 3 4" xfId="23066" xr:uid="{7C852D19-30DB-4467-BE77-7BFF8417D703}"/>
    <cellStyle name="Normal 11 7 2 4" xfId="6947" xr:uid="{B02E7480-7B83-402C-ADA6-14B4E4891F34}"/>
    <cellStyle name="Normal 11 7 2 4 2" xfId="16164" xr:uid="{8FD8C497-7816-4AA1-A00E-61BE423304C6}"/>
    <cellStyle name="Normal 11 7 2 4 2 2" xfId="34595" xr:uid="{DBE5030F-CA00-47B6-AD02-145782F27E39}"/>
    <cellStyle name="Normal 11 7 2 4 3" xfId="25381" xr:uid="{D58ADDC4-0D79-4C48-8185-6E366D6937DC}"/>
    <cellStyle name="Normal 11 7 2 5" xfId="11663" xr:uid="{59CBA3E1-89B1-4E89-82F4-F0C62C9AD7B1}"/>
    <cellStyle name="Normal 11 7 2 5 2" xfId="30094" xr:uid="{7C78D669-1A17-4BBD-8540-11025B89C45C}"/>
    <cellStyle name="Normal 11 7 2 6" xfId="20880" xr:uid="{FDC1588D-79D6-4A6C-BBC8-997C2C0F0C48}"/>
    <cellStyle name="Normal 11 7 3" xfId="2959" xr:uid="{AF36B524-90C7-450C-A26F-357C491DDFC0}"/>
    <cellStyle name="Normal 11 7 3 2" xfId="5150" xr:uid="{FF02B704-A9F6-4E21-AADF-9DCE67C642C0}"/>
    <cellStyle name="Normal 11 7 3 2 2" xfId="9880" xr:uid="{5C050B35-E4CE-4B30-B970-C7F64D612E0C}"/>
    <cellStyle name="Normal 11 7 3 2 2 2" xfId="19096" xr:uid="{F692D87F-9B8E-4EC8-B452-499D4E53F26E}"/>
    <cellStyle name="Normal 11 7 3 2 2 2 2" xfId="37527" xr:uid="{9061FCCD-9E8D-4A04-864D-3443210640E4}"/>
    <cellStyle name="Normal 11 7 3 2 2 3" xfId="28313" xr:uid="{87078698-7F80-4941-85E1-EC8F67DEC237}"/>
    <cellStyle name="Normal 11 7 3 2 3" xfId="14374" xr:uid="{2FE59E00-D41C-460C-981A-D6C5D8970BE7}"/>
    <cellStyle name="Normal 11 7 3 2 3 2" xfId="32805" xr:uid="{D955EF65-1D0A-4335-8135-07A4C2813527}"/>
    <cellStyle name="Normal 11 7 3 2 4" xfId="23591" xr:uid="{AE01795A-9AA1-450E-91B4-6C538714076E}"/>
    <cellStyle name="Normal 11 7 3 3" xfId="7545" xr:uid="{4030BB5F-DEE0-4581-B5C5-504A405642D0}"/>
    <cellStyle name="Normal 11 7 3 3 2" xfId="16762" xr:uid="{55B0A28E-429F-4207-9658-B384BE4A6E42}"/>
    <cellStyle name="Normal 11 7 3 3 2 2" xfId="35193" xr:uid="{C8E8B279-0745-4E2E-BFF5-8D17AD6FC023}"/>
    <cellStyle name="Normal 11 7 3 3 3" xfId="25979" xr:uid="{186AB38E-24C1-47F0-A813-8220AF5E223C}"/>
    <cellStyle name="Normal 11 7 3 4" xfId="12188" xr:uid="{2775D32F-1D18-4356-A149-BE0E42554F4B}"/>
    <cellStyle name="Normal 11 7 3 4 2" xfId="30619" xr:uid="{824FB30D-E888-48CE-83DD-2F59A3A43AEC}"/>
    <cellStyle name="Normal 11 7 3 5" xfId="21405" xr:uid="{BCACF40C-FF11-4657-A055-4B3C51BAA212}"/>
    <cellStyle name="Normal 11 7 4" xfId="4100" xr:uid="{705F4FA5-5344-4AAB-88E1-11C8D722198C}"/>
    <cellStyle name="Normal 11 7 4 2" xfId="8830" xr:uid="{F5039EED-F574-43E0-B3A7-15B5105C3A81}"/>
    <cellStyle name="Normal 11 7 4 2 2" xfId="18046" xr:uid="{D7902C4E-E74B-453C-AA50-5D208119FA75}"/>
    <cellStyle name="Normal 11 7 4 2 2 2" xfId="36477" xr:uid="{039203A1-FA27-4D78-994C-1AF44FBE878E}"/>
    <cellStyle name="Normal 11 7 4 2 3" xfId="27263" xr:uid="{6B0EE45F-99D8-4B12-BDA4-A1C56481B24E}"/>
    <cellStyle name="Normal 11 7 4 3" xfId="13324" xr:uid="{23510A0F-BFC2-49FC-A025-7ABBDC774F06}"/>
    <cellStyle name="Normal 11 7 4 3 2" xfId="31755" xr:uid="{AEA2F480-5BFB-4522-8515-629B92948FBF}"/>
    <cellStyle name="Normal 11 7 4 4" xfId="22541" xr:uid="{2D2D59D3-8473-4297-B0FB-590B6427D4E9}"/>
    <cellStyle name="Normal 11 7 5" xfId="6407" xr:uid="{4AE64A21-9B85-4589-9AC9-42CAED699DAB}"/>
    <cellStyle name="Normal 11 7 5 2" xfId="15624" xr:uid="{CB015316-FCDD-4FD6-84B7-ADA5711E9E6C}"/>
    <cellStyle name="Normal 11 7 5 2 2" xfId="34055" xr:uid="{52C707B8-4A02-4540-9CF5-C3D58F96EB9F}"/>
    <cellStyle name="Normal 11 7 5 3" xfId="24841" xr:uid="{2827662D-93C7-4B9D-B2B9-8858BB231B2F}"/>
    <cellStyle name="Normal 11 7 6" xfId="11138" xr:uid="{7319AEE7-CFD3-47F2-A19B-9C3ADF88E224}"/>
    <cellStyle name="Normal 11 7 6 2" xfId="29569" xr:uid="{BEFF71FB-2EC5-4005-98E2-B37C81E9C4B3}"/>
    <cellStyle name="Normal 11 7 7" xfId="20355" xr:uid="{1BE62EE7-2AE0-4245-BF25-1AA76DDDA275}"/>
    <cellStyle name="Normal 11 8" xfId="2103" xr:uid="{32097475-3923-447E-B9E6-5AB9D8B8A011}"/>
    <cellStyle name="Normal 11 8 2" xfId="3152" xr:uid="{03CEA145-4F97-4236-881F-378E41CB652F}"/>
    <cellStyle name="Normal 11 8 2 2" xfId="5343" xr:uid="{4509E5B3-F5B3-4FCA-A0A9-9DA1D57EB191}"/>
    <cellStyle name="Normal 11 8 2 2 2" xfId="10073" xr:uid="{3FCEC699-F7C2-44E8-8718-C644C0F9A8CC}"/>
    <cellStyle name="Normal 11 8 2 2 2 2" xfId="19289" xr:uid="{92510CB0-AD51-4F94-801D-B1337761D02B}"/>
    <cellStyle name="Normal 11 8 2 2 2 2 2" xfId="37720" xr:uid="{4CE3F930-7687-416D-A8FD-92BC4B1E9755}"/>
    <cellStyle name="Normal 11 8 2 2 2 3" xfId="28506" xr:uid="{5FF43F09-B528-4487-B37D-FBE8CAB39DCF}"/>
    <cellStyle name="Normal 11 8 2 2 3" xfId="14567" xr:uid="{F6C41CFB-E3FE-4029-9FFC-29292C5BCB63}"/>
    <cellStyle name="Normal 11 8 2 2 3 2" xfId="32998" xr:uid="{8CC0E44A-369C-460C-9BD5-88BD7F3408B5}"/>
    <cellStyle name="Normal 11 8 2 2 4" xfId="23784" xr:uid="{EEB74909-2119-4597-8695-EFAA2946B2FD}"/>
    <cellStyle name="Normal 11 8 2 3" xfId="7738" xr:uid="{CF2DA592-5821-40AB-B543-3F560B6FA74E}"/>
    <cellStyle name="Normal 11 8 2 3 2" xfId="16955" xr:uid="{E212E336-02DA-4CE8-BE39-A9694F8432E7}"/>
    <cellStyle name="Normal 11 8 2 3 2 2" xfId="35386" xr:uid="{02EB6ED7-BC50-49F4-8230-E53FCE69BD6A}"/>
    <cellStyle name="Normal 11 8 2 3 3" xfId="26172" xr:uid="{13973180-C70E-40F6-A066-12C16D12B3B3}"/>
    <cellStyle name="Normal 11 8 2 4" xfId="12381" xr:uid="{EFFC0B8E-C26E-4170-AC64-9588DB33A62D}"/>
    <cellStyle name="Normal 11 8 2 4 2" xfId="30812" xr:uid="{6E2C0C61-F9E2-4A52-A2A7-8974CC952859}"/>
    <cellStyle name="Normal 11 8 2 5" xfId="21598" xr:uid="{E20B230D-6C45-4043-AC74-5149953E9EBC}"/>
    <cellStyle name="Normal 11 8 3" xfId="4293" xr:uid="{E6CDB9C7-3375-49F6-A32D-BA1DA2D8D214}"/>
    <cellStyle name="Normal 11 8 3 2" xfId="9023" xr:uid="{85315365-55EC-402D-AA85-7EBF4303B1B8}"/>
    <cellStyle name="Normal 11 8 3 2 2" xfId="18239" xr:uid="{E701548D-ACDE-4B55-82ED-64E3F438F7D9}"/>
    <cellStyle name="Normal 11 8 3 2 2 2" xfId="36670" xr:uid="{8CF21CA5-8D2E-445C-A296-6F9C727FCA91}"/>
    <cellStyle name="Normal 11 8 3 2 3" xfId="27456" xr:uid="{16C7D908-C318-4802-8CD8-645480CF109C}"/>
    <cellStyle name="Normal 11 8 3 3" xfId="13517" xr:uid="{BCE2AE11-CCFD-41E0-BB30-3FBBB2C87193}"/>
    <cellStyle name="Normal 11 8 3 3 2" xfId="31948" xr:uid="{279DE4B1-FC23-4DE4-84F2-F59DC1724D38}"/>
    <cellStyle name="Normal 11 8 3 4" xfId="22734" xr:uid="{E846D415-0E82-4D67-9C11-107133E916B5}"/>
    <cellStyle name="Normal 11 8 4" xfId="6615" xr:uid="{8180CF7F-4177-4F47-BE76-11455D7260A3}"/>
    <cellStyle name="Normal 11 8 4 2" xfId="15832" xr:uid="{5F11B959-FD03-41EE-82F7-67E81C308694}"/>
    <cellStyle name="Normal 11 8 4 2 2" xfId="34263" xr:uid="{77E1221A-3031-45DF-BCFE-2B2A422F1283}"/>
    <cellStyle name="Normal 11 8 4 3" xfId="25049" xr:uid="{984997C7-C277-452B-9659-4A848E2853E3}"/>
    <cellStyle name="Normal 11 8 5" xfId="11331" xr:uid="{BE93005F-D830-4585-93CA-17350550FCEA}"/>
    <cellStyle name="Normal 11 8 5 2" xfId="29762" xr:uid="{2142704D-7DBB-4A96-BBC5-7D63ED86543A}"/>
    <cellStyle name="Normal 11 8 6" xfId="20548" xr:uid="{AA4168B6-3B6F-41E9-9CDE-F6A7F0AFE6DA}"/>
    <cellStyle name="Normal 11 9" xfId="2627" xr:uid="{D5FD4E8C-1188-410C-A317-54C2C706C440}"/>
    <cellStyle name="Normal 11 9 2" xfId="4818" xr:uid="{0947124D-5AA4-433D-AB45-BE598B09C08B}"/>
    <cellStyle name="Normal 11 9 2 2" xfId="9548" xr:uid="{40D3018D-100C-4102-993C-5527E9FD7237}"/>
    <cellStyle name="Normal 11 9 2 2 2" xfId="18764" xr:uid="{1D4D0C1A-2919-4D85-B765-CBA8BAE3F9D0}"/>
    <cellStyle name="Normal 11 9 2 2 2 2" xfId="37195" xr:uid="{160DB4D0-1772-4ED7-A8DC-52CD3CAAA9E6}"/>
    <cellStyle name="Normal 11 9 2 2 3" xfId="27981" xr:uid="{7425B9C6-D849-4477-9A12-5D42F4010EA7}"/>
    <cellStyle name="Normal 11 9 2 3" xfId="14042" xr:uid="{1A1D7250-F1FA-477C-9DE4-677E2240690E}"/>
    <cellStyle name="Normal 11 9 2 3 2" xfId="32473" xr:uid="{033C726E-8D10-4141-B5DE-807352B6B3C0}"/>
    <cellStyle name="Normal 11 9 2 4" xfId="23259" xr:uid="{7AE4388E-0DC6-4D0E-8772-68CF975F85DC}"/>
    <cellStyle name="Normal 11 9 3" xfId="7213" xr:uid="{446EF208-89EE-4BB5-B841-58548B589A2E}"/>
    <cellStyle name="Normal 11 9 3 2" xfId="16430" xr:uid="{B6048E53-79D8-43EA-ABAF-B44E98382F10}"/>
    <cellStyle name="Normal 11 9 3 2 2" xfId="34861" xr:uid="{B5F768D6-3EB3-4B9F-ACE7-0473151C55E3}"/>
    <cellStyle name="Normal 11 9 3 3" xfId="25647" xr:uid="{AF0F40DB-D5B5-473E-A1B6-A170DEC140E7}"/>
    <cellStyle name="Normal 11 9 4" xfId="11856" xr:uid="{08F174A0-9F27-45E4-8FF0-2885AE59B41D}"/>
    <cellStyle name="Normal 11 9 4 2" xfId="30287" xr:uid="{93D426FD-241B-4375-ACEE-50F89BB418FC}"/>
    <cellStyle name="Normal 11 9 5" xfId="21073" xr:uid="{47B0BA76-EF75-41D0-B1F7-0D61F3FEABA8}"/>
    <cellStyle name="Normal 12" xfId="4" xr:uid="{E69BA85C-E80F-4652-AB30-8D7F0BFCBA2C}"/>
    <cellStyle name="Normal 12 10" xfId="588" xr:uid="{839603F2-D260-4C59-8D96-1831701622A3}"/>
    <cellStyle name="Normal 12 10 2" xfId="8499" xr:uid="{AEE00E4A-CD77-4396-8075-C4DFDE6AAF85}"/>
    <cellStyle name="Normal 12 10 2 2" xfId="17715" xr:uid="{B7452DB1-010A-4CB6-BDEE-69B71331497F}"/>
    <cellStyle name="Normal 12 10 2 2 2" xfId="36146" xr:uid="{3B3D4266-9EEB-4326-A20A-3BDF2AF06791}"/>
    <cellStyle name="Normal 12 10 2 3" xfId="26932" xr:uid="{4E1C5D80-182E-46B8-883B-3680E05504EA}"/>
    <cellStyle name="Normal 12 10 3" xfId="12993" xr:uid="{762D1CA8-CFE7-4999-B26D-A74436476BDB}"/>
    <cellStyle name="Normal 12 10 3 2" xfId="31424" xr:uid="{74EB0564-3CBC-4721-B378-37C9DB8583C2}"/>
    <cellStyle name="Normal 12 10 4" xfId="22210" xr:uid="{8D9072DA-4B64-4072-9DB4-4FBE2DCF7493}"/>
    <cellStyle name="Normal 12 10 5" xfId="3770" xr:uid="{17C5105E-8CC6-4CC4-9577-8B83D295CB70}"/>
    <cellStyle name="Normal 12 11" xfId="6076" xr:uid="{A494E389-6597-4844-9A78-4C0405DA307B}"/>
    <cellStyle name="Normal 12 11 2" xfId="15293" xr:uid="{2226C600-2FCD-46D3-A730-F7DCC493690B}"/>
    <cellStyle name="Normal 12 11 2 2" xfId="33724" xr:uid="{5347DA0B-1C9A-43F2-B29B-938EEF22C95E}"/>
    <cellStyle name="Normal 12 11 3" xfId="24510" xr:uid="{AC54868A-BCA2-4B76-8D7B-E2D5CAC4F9CC}"/>
    <cellStyle name="Normal 12 12" xfId="10807" xr:uid="{320CBF70-6284-4BF5-A71D-232BD4E8BA60}"/>
    <cellStyle name="Normal 12 12 2" xfId="29238" xr:uid="{F74D0B68-070A-421F-8790-A00BFFA46DDB}"/>
    <cellStyle name="Normal 12 13" xfId="20024" xr:uid="{ECC08819-DA63-4AF8-9399-C931CD6B49C8}"/>
    <cellStyle name="Normal 12 2" xfId="1610" xr:uid="{0C91D299-5FF6-44D0-BBA0-030D36E418F2}"/>
    <cellStyle name="Normal 12 2 10" xfId="589" xr:uid="{30FD4E7B-B3C8-4C4C-9AF3-796840F47A7F}"/>
    <cellStyle name="Normal 12 2 10 2" xfId="15305" xr:uid="{E31FA276-212E-4644-B282-EAEC0E4DECEC}"/>
    <cellStyle name="Normal 12 2 10 2 2" xfId="33736" xr:uid="{D1B565FA-EC32-45BC-9B68-D97CB261F120}"/>
    <cellStyle name="Normal 12 2 10 3" xfId="24522" xr:uid="{627AE00E-1CA7-46E9-A03F-F5AC3F32A487}"/>
    <cellStyle name="Normal 12 2 10 4" xfId="6088" xr:uid="{0B57609E-02BB-4DD5-8A93-B96F06DEDE76}"/>
    <cellStyle name="Normal 12 2 11" xfId="10819" xr:uid="{2CA93856-95B0-4CD4-8776-6D605F2CFCEC}"/>
    <cellStyle name="Normal 12 2 11 2" xfId="29250" xr:uid="{E55C9BB3-1029-491D-931A-39BD257A8FDE}"/>
    <cellStyle name="Normal 12 2 12" xfId="20036" xr:uid="{9AF9C174-F011-4D01-8E96-7FDC76FF1500}"/>
    <cellStyle name="Normal 12 2 2" xfId="1633" xr:uid="{09FE64F0-C400-4A07-8244-F8BC40805A5C}"/>
    <cellStyle name="Normal 12 2 2 10" xfId="10847" xr:uid="{895AE2B7-ED0A-407B-9A5D-7E446CE05561}"/>
    <cellStyle name="Normal 12 2 2 10 2" xfId="29278" xr:uid="{CD747BAF-CBE7-46B9-8E5B-17AB34A21FFE}"/>
    <cellStyle name="Normal 12 2 2 11" xfId="20064" xr:uid="{787EBC2F-C936-4D7F-9D3F-0D05A362A854}"/>
    <cellStyle name="Normal 12 2 2 2" xfId="1680" xr:uid="{7A29C028-AF41-4BE9-B59D-8281C0B2F26F}"/>
    <cellStyle name="Normal 12 2 2 2 2" xfId="1840" xr:uid="{4AAB21FD-7AD8-4545-BE0D-F4F8E61F08CE}"/>
    <cellStyle name="Normal 12 2 2 2 2 2" xfId="2363" xr:uid="{43074C9C-598B-45E6-A6CD-42A480A8D454}"/>
    <cellStyle name="Normal 12 2 2 2 2 2 2" xfId="3413" xr:uid="{1DFEFB1C-388E-4EE6-81B6-FDEFCE754599}"/>
    <cellStyle name="Normal 12 2 2 2 2 2 2 2" xfId="5604" xr:uid="{C42D502E-D58F-4737-8AE8-E5E77D9A1DAA}"/>
    <cellStyle name="Normal 12 2 2 2 2 2 2 2 2" xfId="10334" xr:uid="{D7D86640-1558-4D8E-98E1-B4846B2F3B8E}"/>
    <cellStyle name="Normal 12 2 2 2 2 2 2 2 2 2" xfId="19550" xr:uid="{762C898C-3178-4882-877C-4EB6313548C7}"/>
    <cellStyle name="Normal 12 2 2 2 2 2 2 2 2 2 2" xfId="37981" xr:uid="{D0B4EDF4-0708-4F23-AF59-1A65546E587A}"/>
    <cellStyle name="Normal 12 2 2 2 2 2 2 2 2 3" xfId="28767" xr:uid="{76EDD4B0-B5D8-4117-A3AE-F39C38921040}"/>
    <cellStyle name="Normal 12 2 2 2 2 2 2 2 3" xfId="14828" xr:uid="{A096F17B-4AF3-4F8A-BC8A-889AFC14F212}"/>
    <cellStyle name="Normal 12 2 2 2 2 2 2 2 3 2" xfId="33259" xr:uid="{4CE1B324-A2D8-48DE-880F-6DBC75C6762F}"/>
    <cellStyle name="Normal 12 2 2 2 2 2 2 2 4" xfId="24045" xr:uid="{D5CA245C-CFEF-47AC-8068-693777137AEB}"/>
    <cellStyle name="Normal 12 2 2 2 2 2 2 3" xfId="7999" xr:uid="{1A81656A-6887-40AF-9022-C103F1AF3539}"/>
    <cellStyle name="Normal 12 2 2 2 2 2 2 3 2" xfId="17216" xr:uid="{9540E4D0-1DC6-40D4-A823-7DE26034ADCD}"/>
    <cellStyle name="Normal 12 2 2 2 2 2 2 3 2 2" xfId="35647" xr:uid="{6A69F4EC-77A9-42B2-A9E4-4D6369A73C6D}"/>
    <cellStyle name="Normal 12 2 2 2 2 2 2 3 3" xfId="26433" xr:uid="{6A3155D1-6A2A-41B9-B181-927C405E0F77}"/>
    <cellStyle name="Normal 12 2 2 2 2 2 2 4" xfId="12642" xr:uid="{FE65830F-3737-4FFB-AB53-4F45EB7EC48A}"/>
    <cellStyle name="Normal 12 2 2 2 2 2 2 4 2" xfId="31073" xr:uid="{D1FF2268-B8B4-4163-BA52-551FC2B5831B}"/>
    <cellStyle name="Normal 12 2 2 2 2 2 2 5" xfId="21859" xr:uid="{7D98BAEA-E976-4810-8380-A23995837163}"/>
    <cellStyle name="Normal 12 2 2 2 2 2 3" xfId="4554" xr:uid="{51FA89E7-61EB-4AEE-957F-533DEAF0AAB1}"/>
    <cellStyle name="Normal 12 2 2 2 2 2 3 2" xfId="9284" xr:uid="{C54D0A2B-D565-42F0-8D5D-B2331D2A12CD}"/>
    <cellStyle name="Normal 12 2 2 2 2 2 3 2 2" xfId="18500" xr:uid="{3A315A07-2888-4430-8B5C-C42051F9177C}"/>
    <cellStyle name="Normal 12 2 2 2 2 2 3 2 2 2" xfId="36931" xr:uid="{C96A2A0B-F30F-43F5-A760-8F1DD823FCEE}"/>
    <cellStyle name="Normal 12 2 2 2 2 2 3 2 3" xfId="27717" xr:uid="{569285D6-1BFB-48D9-AB38-AB0A1F95D3C9}"/>
    <cellStyle name="Normal 12 2 2 2 2 2 3 3" xfId="13778" xr:uid="{DD28ABDA-E64A-48D8-A39B-A1980CE25305}"/>
    <cellStyle name="Normal 12 2 2 2 2 2 3 3 2" xfId="32209" xr:uid="{1C1426E0-4091-42CC-B085-6F0FB4D7A1BF}"/>
    <cellStyle name="Normal 12 2 2 2 2 2 3 4" xfId="22995" xr:uid="{A1B34BEB-8C5E-4D3D-8B4F-485E6C66E469}"/>
    <cellStyle name="Normal 12 2 2 2 2 2 4" xfId="6876" xr:uid="{B503A8B7-FE92-447E-8884-E9F0905ECBF4}"/>
    <cellStyle name="Normal 12 2 2 2 2 2 4 2" xfId="16093" xr:uid="{5DC6D8EF-F561-43F4-90BF-9268F6AC3BDE}"/>
    <cellStyle name="Normal 12 2 2 2 2 2 4 2 2" xfId="34524" xr:uid="{AA61086D-F666-4BB1-8615-F4F4762F3988}"/>
    <cellStyle name="Normal 12 2 2 2 2 2 4 3" xfId="25310" xr:uid="{08356683-8B50-45EC-98BD-0CE905709DAD}"/>
    <cellStyle name="Normal 12 2 2 2 2 2 5" xfId="11592" xr:uid="{7F055DB5-E2B8-4417-9EF6-0A843344534D}"/>
    <cellStyle name="Normal 12 2 2 2 2 2 5 2" xfId="30023" xr:uid="{EDDB6757-D27C-422F-A392-240D2C3444A6}"/>
    <cellStyle name="Normal 12 2 2 2 2 2 6" xfId="20809" xr:uid="{CF0ECDEF-C6AF-4CD7-A59F-924009517CEE}"/>
    <cellStyle name="Normal 12 2 2 2 2 3" xfId="2888" xr:uid="{1CBBA7D6-26DE-4308-9CB9-7E022076C95A}"/>
    <cellStyle name="Normal 12 2 2 2 2 3 2" xfId="5079" xr:uid="{26421EC9-08FD-4939-B7D2-0C3D08A8B241}"/>
    <cellStyle name="Normal 12 2 2 2 2 3 2 2" xfId="9809" xr:uid="{83718695-20F5-480C-B6D6-B9E4451B6C33}"/>
    <cellStyle name="Normal 12 2 2 2 2 3 2 2 2" xfId="19025" xr:uid="{B06B899C-D8AD-461D-8669-EF110DE94A86}"/>
    <cellStyle name="Normal 12 2 2 2 2 3 2 2 2 2" xfId="37456" xr:uid="{F5A27F1D-DE81-4DE8-88DA-82BF310B8EC8}"/>
    <cellStyle name="Normal 12 2 2 2 2 3 2 2 3" xfId="28242" xr:uid="{2117117B-42A0-4141-A7F5-1738FCA17418}"/>
    <cellStyle name="Normal 12 2 2 2 2 3 2 3" xfId="14303" xr:uid="{04CE945C-8194-4E98-BC3D-5B21ACD07059}"/>
    <cellStyle name="Normal 12 2 2 2 2 3 2 3 2" xfId="32734" xr:uid="{3C0BBDD8-DF52-47E0-8347-684D266B11BD}"/>
    <cellStyle name="Normal 12 2 2 2 2 3 2 4" xfId="23520" xr:uid="{4AAC57E6-225F-4237-BB2F-7F093B7D0250}"/>
    <cellStyle name="Normal 12 2 2 2 2 3 3" xfId="7474" xr:uid="{ED3CF51F-5689-4221-B766-CBAB40DE308E}"/>
    <cellStyle name="Normal 12 2 2 2 2 3 3 2" xfId="16691" xr:uid="{D0F95A19-ECFB-4AB5-94D6-8F07D914689F}"/>
    <cellStyle name="Normal 12 2 2 2 2 3 3 2 2" xfId="35122" xr:uid="{8F4693E7-CE8C-4B27-8D46-AECA04AA8108}"/>
    <cellStyle name="Normal 12 2 2 2 2 3 3 3" xfId="25908" xr:uid="{F389C6BD-2A16-426C-B87A-707BA98E0599}"/>
    <cellStyle name="Normal 12 2 2 2 2 3 4" xfId="12117" xr:uid="{0F91022A-C927-4155-A8BA-1F3E120DF4D2}"/>
    <cellStyle name="Normal 12 2 2 2 2 3 4 2" xfId="30548" xr:uid="{7B56131E-C942-45A9-A130-83FD2F487E7E}"/>
    <cellStyle name="Normal 12 2 2 2 2 3 5" xfId="21334" xr:uid="{9B49E0CC-39BF-4EB4-902B-88D146BD73F2}"/>
    <cellStyle name="Normal 12 2 2 2 2 4" xfId="4029" xr:uid="{03272751-D37B-4704-9099-0495D9F74E68}"/>
    <cellStyle name="Normal 12 2 2 2 2 4 2" xfId="8759" xr:uid="{3BA71958-9B7B-4835-97E4-58044939B66F}"/>
    <cellStyle name="Normal 12 2 2 2 2 4 2 2" xfId="17975" xr:uid="{CF10439B-9A86-4CB4-9BB9-39E14F2653B6}"/>
    <cellStyle name="Normal 12 2 2 2 2 4 2 2 2" xfId="36406" xr:uid="{317FF2E8-9304-486E-8C85-9335F2F37661}"/>
    <cellStyle name="Normal 12 2 2 2 2 4 2 3" xfId="27192" xr:uid="{974F69EF-2960-4245-B915-446380E43071}"/>
    <cellStyle name="Normal 12 2 2 2 2 4 3" xfId="13253" xr:uid="{2AA7CFDD-E622-40D0-ACD5-27DA315CC3D2}"/>
    <cellStyle name="Normal 12 2 2 2 2 4 3 2" xfId="31684" xr:uid="{E84675D5-D83A-4D1A-9119-57744ED4AF06}"/>
    <cellStyle name="Normal 12 2 2 2 2 4 4" xfId="22470" xr:uid="{DAF4A726-D9EE-4174-90E4-B00E042F18BD}"/>
    <cellStyle name="Normal 12 2 2 2 2 5" xfId="6336" xr:uid="{C2FB1F64-399E-4847-B6BA-0E5C018FA781}"/>
    <cellStyle name="Normal 12 2 2 2 2 5 2" xfId="15553" xr:uid="{7931B509-C7B2-493B-A931-B9026AE3B52D}"/>
    <cellStyle name="Normal 12 2 2 2 2 5 2 2" xfId="33984" xr:uid="{5780F225-A2A9-4F02-A9C4-D23AEB1B5371}"/>
    <cellStyle name="Normal 12 2 2 2 2 5 3" xfId="24770" xr:uid="{457BED11-1B38-4E28-A300-6177583D9118}"/>
    <cellStyle name="Normal 12 2 2 2 2 6" xfId="11067" xr:uid="{3F643F31-5B01-4D34-85C2-CD0E2B11A2DD}"/>
    <cellStyle name="Normal 12 2 2 2 2 6 2" xfId="29498" xr:uid="{A8E01294-4AC0-4FFA-843D-BD23902FBD29}"/>
    <cellStyle name="Normal 12 2 2 2 2 7" xfId="20284" xr:uid="{B586C66A-19C0-485F-B5EA-2B90BF39FEB8}"/>
    <cellStyle name="Normal 12 2 2 2 3" xfId="2008" xr:uid="{C76EBDDB-E63C-4044-8A62-4B444E4D8760}"/>
    <cellStyle name="Normal 12 2 2 2 3 2" xfId="2531" xr:uid="{CF73046F-66F8-40C3-9F06-119EB5799B6A}"/>
    <cellStyle name="Normal 12 2 2 2 3 2 2" xfId="3581" xr:uid="{63C663C8-D7E1-41B7-A9FC-F5ADFE88DB68}"/>
    <cellStyle name="Normal 12 2 2 2 3 2 2 2" xfId="5772" xr:uid="{77323F50-36EC-4275-870C-1AB574397769}"/>
    <cellStyle name="Normal 12 2 2 2 3 2 2 2 2" xfId="10502" xr:uid="{C8BBAE61-8444-44F1-9707-59452B698AEC}"/>
    <cellStyle name="Normal 12 2 2 2 3 2 2 2 2 2" xfId="19718" xr:uid="{A0C68683-3DB3-4F62-91BF-2746C236CD90}"/>
    <cellStyle name="Normal 12 2 2 2 3 2 2 2 2 2 2" xfId="38149" xr:uid="{2887E41C-A95F-45C1-A77D-2A95EB4A81A5}"/>
    <cellStyle name="Normal 12 2 2 2 3 2 2 2 2 3" xfId="28935" xr:uid="{6950ACC0-EC85-42AD-9885-DB8DDE0B3A29}"/>
    <cellStyle name="Normal 12 2 2 2 3 2 2 2 3" xfId="14996" xr:uid="{53011A63-425F-460F-8B00-A89799103BD2}"/>
    <cellStyle name="Normal 12 2 2 2 3 2 2 2 3 2" xfId="33427" xr:uid="{C62E78C9-3703-409F-9D31-BEA9B5E6AC4C}"/>
    <cellStyle name="Normal 12 2 2 2 3 2 2 2 4" xfId="24213" xr:uid="{BB571CCD-52DF-4012-837A-45A20E91FA4A}"/>
    <cellStyle name="Normal 12 2 2 2 3 2 2 3" xfId="8167" xr:uid="{99FCB69E-4A30-4566-8ECD-47B1A4EAC89E}"/>
    <cellStyle name="Normal 12 2 2 2 3 2 2 3 2" xfId="17384" xr:uid="{562CA1FB-B445-4B8C-BCF6-281E30F761FF}"/>
    <cellStyle name="Normal 12 2 2 2 3 2 2 3 2 2" xfId="35815" xr:uid="{39DAB1CD-3108-4125-9503-DE176B30830D}"/>
    <cellStyle name="Normal 12 2 2 2 3 2 2 3 3" xfId="26601" xr:uid="{43786E5A-86E8-4CFA-8827-FDFA43A4E806}"/>
    <cellStyle name="Normal 12 2 2 2 3 2 2 4" xfId="12810" xr:uid="{4EC056A8-BAD8-42DB-8E31-B7A4C58C7F1B}"/>
    <cellStyle name="Normal 12 2 2 2 3 2 2 4 2" xfId="31241" xr:uid="{3EF6E84D-4036-43C5-A061-BE67E9129ABD}"/>
    <cellStyle name="Normal 12 2 2 2 3 2 2 5" xfId="22027" xr:uid="{850F8F19-B370-42F8-BACB-86CF9B243D88}"/>
    <cellStyle name="Normal 12 2 2 2 3 2 3" xfId="4722" xr:uid="{0666D0FF-8CEC-4593-9043-1BBDB390DDE6}"/>
    <cellStyle name="Normal 12 2 2 2 3 2 3 2" xfId="9452" xr:uid="{19D4DF91-E5D7-42CA-B76D-D6A49A15648E}"/>
    <cellStyle name="Normal 12 2 2 2 3 2 3 2 2" xfId="18668" xr:uid="{007575B4-6A3F-40A4-BD4E-4FAF4C02EAFE}"/>
    <cellStyle name="Normal 12 2 2 2 3 2 3 2 2 2" xfId="37099" xr:uid="{FBB92438-9980-42A2-81DC-DA7A1CBDEC48}"/>
    <cellStyle name="Normal 12 2 2 2 3 2 3 2 3" xfId="27885" xr:uid="{D0014730-7BB3-4AB6-B79B-1A7274D684B1}"/>
    <cellStyle name="Normal 12 2 2 2 3 2 3 3" xfId="13946" xr:uid="{396D6FDD-32BE-423A-90EC-08E47C199DC8}"/>
    <cellStyle name="Normal 12 2 2 2 3 2 3 3 2" xfId="32377" xr:uid="{9CA21E07-AE9A-4895-BA8F-A7522C5391D7}"/>
    <cellStyle name="Normal 12 2 2 2 3 2 3 4" xfId="23163" xr:uid="{9D3D85DD-19E7-4AB9-AE02-5D76031B293C}"/>
    <cellStyle name="Normal 12 2 2 2 3 2 4" xfId="7044" xr:uid="{C207D771-ED0C-4791-AFDF-1FE1668EC616}"/>
    <cellStyle name="Normal 12 2 2 2 3 2 4 2" xfId="16261" xr:uid="{3822FF5A-2A39-4882-AC6D-797B75F42CDB}"/>
    <cellStyle name="Normal 12 2 2 2 3 2 4 2 2" xfId="34692" xr:uid="{CDB0464E-B150-486E-9AB3-CC498AB0C820}"/>
    <cellStyle name="Normal 12 2 2 2 3 2 4 3" xfId="25478" xr:uid="{BF066CBC-96EF-40DB-9280-06BD21A14903}"/>
    <cellStyle name="Normal 12 2 2 2 3 2 5" xfId="11760" xr:uid="{4D6A9BA9-4FD7-435E-874A-3D994D50E0AC}"/>
    <cellStyle name="Normal 12 2 2 2 3 2 5 2" xfId="30191" xr:uid="{CAD9A37E-CAC1-439A-99B3-F7A69C9C45FB}"/>
    <cellStyle name="Normal 12 2 2 2 3 2 6" xfId="20977" xr:uid="{9DF7FC0A-34BC-4F4D-A86D-D93248DF2CBC}"/>
    <cellStyle name="Normal 12 2 2 2 3 3" xfId="3056" xr:uid="{6ED5E093-3569-4E16-A9E1-A27E6A03038A}"/>
    <cellStyle name="Normal 12 2 2 2 3 3 2" xfId="5247" xr:uid="{073E61A3-C823-41E2-B781-68EA45D4F791}"/>
    <cellStyle name="Normal 12 2 2 2 3 3 2 2" xfId="9977" xr:uid="{53F01BFD-4E4A-4249-819D-E02F3F25FE17}"/>
    <cellStyle name="Normal 12 2 2 2 3 3 2 2 2" xfId="19193" xr:uid="{8A6AB68F-E95A-469C-85EF-B9A1BD0640D0}"/>
    <cellStyle name="Normal 12 2 2 2 3 3 2 2 2 2" xfId="37624" xr:uid="{139E050F-3AE7-41B0-B01F-2B0900CB9B64}"/>
    <cellStyle name="Normal 12 2 2 2 3 3 2 2 3" xfId="28410" xr:uid="{24D1C498-6C3F-47D3-8E8E-42FEC3BF2BBB}"/>
    <cellStyle name="Normal 12 2 2 2 3 3 2 3" xfId="14471" xr:uid="{387AF848-30A1-4B24-8909-635CFD90B73A}"/>
    <cellStyle name="Normal 12 2 2 2 3 3 2 3 2" xfId="32902" xr:uid="{5D570897-74B8-4E2B-B599-E98FE3A4AB9C}"/>
    <cellStyle name="Normal 12 2 2 2 3 3 2 4" xfId="23688" xr:uid="{A665F066-A5A2-484F-9ED8-73650FF803E7}"/>
    <cellStyle name="Normal 12 2 2 2 3 3 3" xfId="7642" xr:uid="{F235D1A2-E541-477B-8901-DACF3639D129}"/>
    <cellStyle name="Normal 12 2 2 2 3 3 3 2" xfId="16859" xr:uid="{59EB5043-DAF3-4C89-8A18-44B86AF75340}"/>
    <cellStyle name="Normal 12 2 2 2 3 3 3 2 2" xfId="35290" xr:uid="{46A0339A-43B4-4ED6-853A-81542F9DBA17}"/>
    <cellStyle name="Normal 12 2 2 2 3 3 3 3" xfId="26076" xr:uid="{5E3B8A9A-D404-4B2A-A59F-8D61645435C9}"/>
    <cellStyle name="Normal 12 2 2 2 3 3 4" xfId="12285" xr:uid="{0D6C05E1-547C-4C5A-85BC-2852EADA92A4}"/>
    <cellStyle name="Normal 12 2 2 2 3 3 4 2" xfId="30716" xr:uid="{D40C4EFE-2086-4F4D-8F13-A01455159DF5}"/>
    <cellStyle name="Normal 12 2 2 2 3 3 5" xfId="21502" xr:uid="{CE5FB8CC-AF4E-4896-97C4-6A33AF9AF4BA}"/>
    <cellStyle name="Normal 12 2 2 2 3 4" xfId="4197" xr:uid="{59B82375-A336-4EDE-B48A-A55A349FDD27}"/>
    <cellStyle name="Normal 12 2 2 2 3 4 2" xfId="8927" xr:uid="{D16A6BC4-D2E8-4241-9665-C37AD5F995F3}"/>
    <cellStyle name="Normal 12 2 2 2 3 4 2 2" xfId="18143" xr:uid="{F4304871-2AF1-40E4-BAC5-A9A4A44A3271}"/>
    <cellStyle name="Normal 12 2 2 2 3 4 2 2 2" xfId="36574" xr:uid="{56DE57D8-09D6-4F70-AFFB-2BA0EDDC414E}"/>
    <cellStyle name="Normal 12 2 2 2 3 4 2 3" xfId="27360" xr:uid="{FC0035F7-108E-40F4-AC8D-E94966EC210A}"/>
    <cellStyle name="Normal 12 2 2 2 3 4 3" xfId="13421" xr:uid="{0A56EC8E-52A3-4E8C-A973-E3FBFE9F2260}"/>
    <cellStyle name="Normal 12 2 2 2 3 4 3 2" xfId="31852" xr:uid="{40EB6855-B883-4BEC-88D0-6F67BFFD3156}"/>
    <cellStyle name="Normal 12 2 2 2 3 4 4" xfId="22638" xr:uid="{09EDBC1D-6F8F-493F-8BB2-467A1B5D68FA}"/>
    <cellStyle name="Normal 12 2 2 2 3 5" xfId="6504" xr:uid="{FD3BE959-E5FC-4740-99FA-D559CDC3AEB2}"/>
    <cellStyle name="Normal 12 2 2 2 3 5 2" xfId="15721" xr:uid="{35A70D6E-D9C5-4CC0-975E-E4D8D292615E}"/>
    <cellStyle name="Normal 12 2 2 2 3 5 2 2" xfId="34152" xr:uid="{A0B7AD65-4912-4113-B937-FEF302A2D0D0}"/>
    <cellStyle name="Normal 12 2 2 2 3 5 3" xfId="24938" xr:uid="{925CA951-0B4F-468B-91E9-25EED4E51277}"/>
    <cellStyle name="Normal 12 2 2 2 3 6" xfId="11235" xr:uid="{F2A66FC8-0130-4077-967F-AB465955DE4F}"/>
    <cellStyle name="Normal 12 2 2 2 3 6 2" xfId="29666" xr:uid="{0B42A9C0-BB83-41A9-A618-B052D43AD94F}"/>
    <cellStyle name="Normal 12 2 2 2 3 7" xfId="20452" xr:uid="{EAB9FD57-737B-4512-A71D-09D108EDB40E}"/>
    <cellStyle name="Normal 12 2 2 2 4" xfId="2199" xr:uid="{FF216AA5-D3CF-4C71-A8FE-0355837AC385}"/>
    <cellStyle name="Normal 12 2 2 2 4 2" xfId="3247" xr:uid="{D80D3ADB-483C-4B09-B739-EF63B0AD636E}"/>
    <cellStyle name="Normal 12 2 2 2 4 2 2" xfId="5438" xr:uid="{1BD720A9-CD55-454E-BDE0-6E7471C0623E}"/>
    <cellStyle name="Normal 12 2 2 2 4 2 2 2" xfId="10168" xr:uid="{667A3E48-E762-4EC0-9C91-90838AD09603}"/>
    <cellStyle name="Normal 12 2 2 2 4 2 2 2 2" xfId="19384" xr:uid="{E264DA7D-87A1-4413-ACE0-2E2E898CA52A}"/>
    <cellStyle name="Normal 12 2 2 2 4 2 2 2 2 2" xfId="37815" xr:uid="{CC94D9F6-98EC-40B8-AD44-EF8432619234}"/>
    <cellStyle name="Normal 12 2 2 2 4 2 2 2 3" xfId="28601" xr:uid="{C9C91B46-A571-408E-ACFC-0020625AA7F0}"/>
    <cellStyle name="Normal 12 2 2 2 4 2 2 3" xfId="14662" xr:uid="{9B21DA03-DC6F-424C-8F71-CB8855010375}"/>
    <cellStyle name="Normal 12 2 2 2 4 2 2 3 2" xfId="33093" xr:uid="{8818D3D6-EAB2-47B3-AFEB-19AB07675E73}"/>
    <cellStyle name="Normal 12 2 2 2 4 2 2 4" xfId="23879" xr:uid="{98FFC925-6F66-4127-88F7-5A6CC8C6E2FA}"/>
    <cellStyle name="Normal 12 2 2 2 4 2 3" xfId="7833" xr:uid="{BBEE827C-6630-419C-B917-0A2B9498A24F}"/>
    <cellStyle name="Normal 12 2 2 2 4 2 3 2" xfId="17050" xr:uid="{5B43EBEA-41FA-481C-B98C-82859F91CAB5}"/>
    <cellStyle name="Normal 12 2 2 2 4 2 3 2 2" xfId="35481" xr:uid="{2DB7D913-4BA4-464A-B563-DCD83BA38824}"/>
    <cellStyle name="Normal 12 2 2 2 4 2 3 3" xfId="26267" xr:uid="{C35AEA7B-D927-4CCC-9C6F-E189BDC09E34}"/>
    <cellStyle name="Normal 12 2 2 2 4 2 4" xfId="12476" xr:uid="{32E247AE-24D9-422C-98F8-29DA1D0423D0}"/>
    <cellStyle name="Normal 12 2 2 2 4 2 4 2" xfId="30907" xr:uid="{EF375272-63B0-4C3A-B62A-E33BE67CA504}"/>
    <cellStyle name="Normal 12 2 2 2 4 2 5" xfId="21693" xr:uid="{E829E75D-1EC1-48FC-BD8F-BC581FFA4CB9}"/>
    <cellStyle name="Normal 12 2 2 2 4 3" xfId="4388" xr:uid="{20C5C9B2-CC80-4255-BA81-F9A1898283F9}"/>
    <cellStyle name="Normal 12 2 2 2 4 3 2" xfId="9118" xr:uid="{CFA9E0D7-E368-457F-81CF-2F741C0D832D}"/>
    <cellStyle name="Normal 12 2 2 2 4 3 2 2" xfId="18334" xr:uid="{E684FAE9-2D12-444E-99CC-EBC4B478859B}"/>
    <cellStyle name="Normal 12 2 2 2 4 3 2 2 2" xfId="36765" xr:uid="{7449B8F8-6158-48B2-B78E-BF1F0D27439C}"/>
    <cellStyle name="Normal 12 2 2 2 4 3 2 3" xfId="27551" xr:uid="{522BE7A4-0423-4DDA-969F-68FA8DC482C9}"/>
    <cellStyle name="Normal 12 2 2 2 4 3 3" xfId="13612" xr:uid="{93CB9381-75D3-45B2-BC3D-1C11FA5FB966}"/>
    <cellStyle name="Normal 12 2 2 2 4 3 3 2" xfId="32043" xr:uid="{CBF55CB8-F641-41CA-9D10-D446B27ECCCA}"/>
    <cellStyle name="Normal 12 2 2 2 4 3 4" xfId="22829" xr:uid="{C2CB52B2-4F4D-4CC0-A38C-E2F137E244E7}"/>
    <cellStyle name="Normal 12 2 2 2 4 4" xfId="6710" xr:uid="{9CAECE4F-187B-4D12-8368-9AED90E1A5E8}"/>
    <cellStyle name="Normal 12 2 2 2 4 4 2" xfId="15927" xr:uid="{729BDF6F-192F-425D-BEB1-64E76D200422}"/>
    <cellStyle name="Normal 12 2 2 2 4 4 2 2" xfId="34358" xr:uid="{81F3E5BC-80EB-4FDC-B460-1574D547B779}"/>
    <cellStyle name="Normal 12 2 2 2 4 4 3" xfId="25144" xr:uid="{DBF76EB2-056C-4F66-BD3B-3900E9A59FFB}"/>
    <cellStyle name="Normal 12 2 2 2 4 5" xfId="11426" xr:uid="{411B77C4-81CC-4B92-9115-BB44D1A5F55B}"/>
    <cellStyle name="Normal 12 2 2 2 4 5 2" xfId="29857" xr:uid="{38FCF2E7-C259-4C27-8429-9321F84B14D2}"/>
    <cellStyle name="Normal 12 2 2 2 4 6" xfId="20643" xr:uid="{548642C4-0348-42C2-8CF8-0CEF76A8889E}"/>
    <cellStyle name="Normal 12 2 2 2 5" xfId="2724" xr:uid="{040BE12A-0E16-458A-AB5D-BC7924865D53}"/>
    <cellStyle name="Normal 12 2 2 2 5 2" xfId="4913" xr:uid="{C8D86274-861B-4F61-A6BD-9B874D59062F}"/>
    <cellStyle name="Normal 12 2 2 2 5 2 2" xfId="9643" xr:uid="{25079BA3-3395-4C72-94C6-5A537D10A1BC}"/>
    <cellStyle name="Normal 12 2 2 2 5 2 2 2" xfId="18859" xr:uid="{94C07D9B-C222-4730-850E-4E5770E6192A}"/>
    <cellStyle name="Normal 12 2 2 2 5 2 2 2 2" xfId="37290" xr:uid="{10B5B152-CDAA-4EDD-9F57-5A8D95D49352}"/>
    <cellStyle name="Normal 12 2 2 2 5 2 2 3" xfId="28076" xr:uid="{3A6F4D39-6CD3-45E8-9DC7-801AC4C39864}"/>
    <cellStyle name="Normal 12 2 2 2 5 2 3" xfId="14137" xr:uid="{6BDEC9BB-6B66-4D7D-9573-00F290494E9C}"/>
    <cellStyle name="Normal 12 2 2 2 5 2 3 2" xfId="32568" xr:uid="{AA867B95-C4A2-401E-97B8-F8BF477A1C7C}"/>
    <cellStyle name="Normal 12 2 2 2 5 2 4" xfId="23354" xr:uid="{966BBEAF-F3A3-4BCC-951D-267B49D53FA0}"/>
    <cellStyle name="Normal 12 2 2 2 5 3" xfId="7308" xr:uid="{E04E4921-21E0-4064-B848-41EAC3D25B0D}"/>
    <cellStyle name="Normal 12 2 2 2 5 3 2" xfId="16525" xr:uid="{58BEE80A-CDD5-45AB-96DD-E2E4C58FAA2E}"/>
    <cellStyle name="Normal 12 2 2 2 5 3 2 2" xfId="34956" xr:uid="{11983C9F-D74E-4F64-908F-A66DCACFF1A8}"/>
    <cellStyle name="Normal 12 2 2 2 5 3 3" xfId="25742" xr:uid="{0C873DB1-37F5-4005-8BF5-7249CE5DB4BA}"/>
    <cellStyle name="Normal 12 2 2 2 5 4" xfId="11951" xr:uid="{93706DBC-0E94-4512-9EF4-ED64B2C08D67}"/>
    <cellStyle name="Normal 12 2 2 2 5 4 2" xfId="30382" xr:uid="{835231AF-7E49-489F-9EDC-7E5154929449}"/>
    <cellStyle name="Normal 12 2 2 2 5 5" xfId="21168" xr:uid="{ECE3D791-DEF8-4495-AFEB-43EBDDEABECF}"/>
    <cellStyle name="Normal 12 2 2 2 6" xfId="3864" xr:uid="{621AFDEE-C63F-421E-A522-0F2876A1E517}"/>
    <cellStyle name="Normal 12 2 2 2 6 2" xfId="8593" xr:uid="{8FEFB5ED-6F17-4D8D-8F3A-B1DE2C3845FD}"/>
    <cellStyle name="Normal 12 2 2 2 6 2 2" xfId="17809" xr:uid="{3D7A04FF-0945-4520-A863-39A6FC8F56BD}"/>
    <cellStyle name="Normal 12 2 2 2 6 2 2 2" xfId="36240" xr:uid="{564CECC1-F5FB-481C-ACFC-769C24CFFD99}"/>
    <cellStyle name="Normal 12 2 2 2 6 2 3" xfId="27026" xr:uid="{21219E89-9775-487A-B7F0-D864FABB873F}"/>
    <cellStyle name="Normal 12 2 2 2 6 3" xfId="13087" xr:uid="{0C57F36A-309B-455C-9A8E-853620E2D708}"/>
    <cellStyle name="Normal 12 2 2 2 6 3 2" xfId="31518" xr:uid="{5ED0134E-FAEE-4A18-91AC-503BAE549C1A}"/>
    <cellStyle name="Normal 12 2 2 2 6 4" xfId="22304" xr:uid="{CBEDCA9F-1F7B-489A-A8E8-4112F63DBECE}"/>
    <cellStyle name="Normal 12 2 2 2 7" xfId="6170" xr:uid="{D84371A6-83DF-400C-BE63-737504FB7781}"/>
    <cellStyle name="Normal 12 2 2 2 7 2" xfId="15387" xr:uid="{F44192D5-CB23-4703-B1DD-4B75C3E7B5AB}"/>
    <cellStyle name="Normal 12 2 2 2 7 2 2" xfId="33818" xr:uid="{20B086EF-7DF7-42B9-AAB3-B64DFF36699F}"/>
    <cellStyle name="Normal 12 2 2 2 7 3" xfId="24604" xr:uid="{8647AE45-B8DC-450A-9C57-2AA117867E44}"/>
    <cellStyle name="Normal 12 2 2 2 8" xfId="10901" xr:uid="{0D1F6591-8996-4C2D-A6D1-6D8904D5A2BA}"/>
    <cellStyle name="Normal 12 2 2 2 8 2" xfId="29332" xr:uid="{3E3EFBCF-BC9C-4BE4-94E4-EEF6A54E3D19}"/>
    <cellStyle name="Normal 12 2 2 2 9" xfId="20118" xr:uid="{B53F47AF-B4F5-4467-925C-B26E8D6A650A}"/>
    <cellStyle name="Normal 12 2 2 3" xfId="1729" xr:uid="{04E61A9F-2662-4A9C-8EDF-E8ECD9441486}"/>
    <cellStyle name="Normal 12 2 2 3 2" xfId="1894" xr:uid="{92106548-5D54-48F9-870F-4CF031494CE3}"/>
    <cellStyle name="Normal 12 2 2 3 2 2" xfId="2417" xr:uid="{679CC204-7CEB-46DD-9A93-DA4F8357492B}"/>
    <cellStyle name="Normal 12 2 2 3 2 2 2" xfId="3467" xr:uid="{1261E540-BE71-40AC-861A-EF2D32578CB1}"/>
    <cellStyle name="Normal 12 2 2 3 2 2 2 2" xfId="5658" xr:uid="{E99C511E-A848-4AF4-886B-58459FA5B0C1}"/>
    <cellStyle name="Normal 12 2 2 3 2 2 2 2 2" xfId="10388" xr:uid="{EEFC38CF-A813-4040-8489-3E5D27BCE43B}"/>
    <cellStyle name="Normal 12 2 2 3 2 2 2 2 2 2" xfId="19604" xr:uid="{FFAD08B2-E958-49DD-8AC9-BF15F20752BE}"/>
    <cellStyle name="Normal 12 2 2 3 2 2 2 2 2 2 2" xfId="38035" xr:uid="{2D38B1B6-7598-487B-961A-778D5EACE359}"/>
    <cellStyle name="Normal 12 2 2 3 2 2 2 2 2 3" xfId="28821" xr:uid="{B9019C69-E287-497E-9D21-948969453F73}"/>
    <cellStyle name="Normal 12 2 2 3 2 2 2 2 3" xfId="14882" xr:uid="{92967EDE-4B5D-4C29-B684-445FAA19E4D0}"/>
    <cellStyle name="Normal 12 2 2 3 2 2 2 2 3 2" xfId="33313" xr:uid="{D827C877-6B15-4864-A328-A3E1710E684C}"/>
    <cellStyle name="Normal 12 2 2 3 2 2 2 2 4" xfId="24099" xr:uid="{B81E9EC6-CC3F-469C-B146-2DEE810E299D}"/>
    <cellStyle name="Normal 12 2 2 3 2 2 2 3" xfId="8053" xr:uid="{EF7CABA9-563B-47E1-8A3B-FC0F607AC722}"/>
    <cellStyle name="Normal 12 2 2 3 2 2 2 3 2" xfId="17270" xr:uid="{28C85C75-C1FB-4D02-81FD-18C7915AF1DA}"/>
    <cellStyle name="Normal 12 2 2 3 2 2 2 3 2 2" xfId="35701" xr:uid="{AFB227CD-70DB-40CA-BC31-954698AC9254}"/>
    <cellStyle name="Normal 12 2 2 3 2 2 2 3 3" xfId="26487" xr:uid="{92592BBE-1E1B-479B-81FF-DD43FFEAFCBB}"/>
    <cellStyle name="Normal 12 2 2 3 2 2 2 4" xfId="12696" xr:uid="{83BA2DF9-444E-4C81-859B-BC652B82089B}"/>
    <cellStyle name="Normal 12 2 2 3 2 2 2 4 2" xfId="31127" xr:uid="{B6B2DD72-CE08-4181-91F2-8A954F5D8051}"/>
    <cellStyle name="Normal 12 2 2 3 2 2 2 5" xfId="21913" xr:uid="{99FEB7AF-6200-483A-A920-48AA95AEA4BD}"/>
    <cellStyle name="Normal 12 2 2 3 2 2 3" xfId="4608" xr:uid="{13D8928B-C148-4391-B756-29469DE7E8B2}"/>
    <cellStyle name="Normal 12 2 2 3 2 2 3 2" xfId="9338" xr:uid="{253B8726-6A49-4E83-A44B-BA79185A77B9}"/>
    <cellStyle name="Normal 12 2 2 3 2 2 3 2 2" xfId="18554" xr:uid="{D6CCFC93-1F65-4C15-8D0D-C4FFAA9340D8}"/>
    <cellStyle name="Normal 12 2 2 3 2 2 3 2 2 2" xfId="36985" xr:uid="{1BF02ECF-36D4-4960-A310-5010A279B994}"/>
    <cellStyle name="Normal 12 2 2 3 2 2 3 2 3" xfId="27771" xr:uid="{1100941A-DA52-40D4-B1F9-E8A6A345C275}"/>
    <cellStyle name="Normal 12 2 2 3 2 2 3 3" xfId="13832" xr:uid="{A150E49C-E8A0-4A4E-9E4D-60EAE1D31ACF}"/>
    <cellStyle name="Normal 12 2 2 3 2 2 3 3 2" xfId="32263" xr:uid="{C8E7CDFA-3D4A-485A-B4F7-768C4A667823}"/>
    <cellStyle name="Normal 12 2 2 3 2 2 3 4" xfId="23049" xr:uid="{7F6C7173-4ECF-4B2C-90BF-CBE011B5EA89}"/>
    <cellStyle name="Normal 12 2 2 3 2 2 4" xfId="6930" xr:uid="{6767CFF7-EBB1-4F27-B1E9-3D111D4F9F43}"/>
    <cellStyle name="Normal 12 2 2 3 2 2 4 2" xfId="16147" xr:uid="{67CF0BB5-5DF5-44C4-BE6B-761725D9584C}"/>
    <cellStyle name="Normal 12 2 2 3 2 2 4 2 2" xfId="34578" xr:uid="{A4F9AF75-0DA3-4DE2-8D6B-90245A345D02}"/>
    <cellStyle name="Normal 12 2 2 3 2 2 4 3" xfId="25364" xr:uid="{25BA1556-7B7E-48A9-AD93-89503F4FC63D}"/>
    <cellStyle name="Normal 12 2 2 3 2 2 5" xfId="11646" xr:uid="{52885754-4113-4ED0-9BD0-A20AD764B725}"/>
    <cellStyle name="Normal 12 2 2 3 2 2 5 2" xfId="30077" xr:uid="{99F8C838-D6B3-4842-B36E-2115BCB4A82D}"/>
    <cellStyle name="Normal 12 2 2 3 2 2 6" xfId="20863" xr:uid="{44E5E57E-C289-4766-A782-489766AF857B}"/>
    <cellStyle name="Normal 12 2 2 3 2 3" xfId="2942" xr:uid="{197D8392-FC82-4362-A7EA-02A0B2EC8DEB}"/>
    <cellStyle name="Normal 12 2 2 3 2 3 2" xfId="5133" xr:uid="{81769717-7476-4C1D-BA0B-8E002308A24C}"/>
    <cellStyle name="Normal 12 2 2 3 2 3 2 2" xfId="9863" xr:uid="{9368CEB9-206C-420F-AB14-EA509B30B753}"/>
    <cellStyle name="Normal 12 2 2 3 2 3 2 2 2" xfId="19079" xr:uid="{8AEEE709-52DE-4ADE-9D61-63B1D93ECC27}"/>
    <cellStyle name="Normal 12 2 2 3 2 3 2 2 2 2" xfId="37510" xr:uid="{14AF1FC7-B7CF-4EAB-A1FB-F84A5AB126E2}"/>
    <cellStyle name="Normal 12 2 2 3 2 3 2 2 3" xfId="28296" xr:uid="{9F493C6A-6C89-49F2-A4CA-61CAC37B5070}"/>
    <cellStyle name="Normal 12 2 2 3 2 3 2 3" xfId="14357" xr:uid="{10D35577-C1B3-4E42-BFDB-4A266AF25E17}"/>
    <cellStyle name="Normal 12 2 2 3 2 3 2 3 2" xfId="32788" xr:uid="{1B5A4B6D-2B86-42C7-8C7C-9B1E2DF2B153}"/>
    <cellStyle name="Normal 12 2 2 3 2 3 2 4" xfId="23574" xr:uid="{D6F55343-EC29-420F-AC9C-9E6F7BB4C9A3}"/>
    <cellStyle name="Normal 12 2 2 3 2 3 3" xfId="7528" xr:uid="{959DF92B-3367-408C-9EF1-19ABAECB1232}"/>
    <cellStyle name="Normal 12 2 2 3 2 3 3 2" xfId="16745" xr:uid="{ADD1C46B-DA1D-4CC3-9ABE-616CEC1EE8E2}"/>
    <cellStyle name="Normal 12 2 2 3 2 3 3 2 2" xfId="35176" xr:uid="{6AFDAE57-5211-4417-AD30-F3782EA24A5A}"/>
    <cellStyle name="Normal 12 2 2 3 2 3 3 3" xfId="25962" xr:uid="{32E95828-5A4B-4E90-98F9-1B6476BD6048}"/>
    <cellStyle name="Normal 12 2 2 3 2 3 4" xfId="12171" xr:uid="{D1076FD9-E6DA-4E43-A8BB-A09E5BFD1D8E}"/>
    <cellStyle name="Normal 12 2 2 3 2 3 4 2" xfId="30602" xr:uid="{1DFE76E7-3A2A-4574-A90A-0699C31BE0E5}"/>
    <cellStyle name="Normal 12 2 2 3 2 3 5" xfId="21388" xr:uid="{CC3325F3-ECEB-4263-8AF2-BD65EDB674DE}"/>
    <cellStyle name="Normal 12 2 2 3 2 4" xfId="4083" xr:uid="{08E3833E-1EA5-48AA-ADD7-A924B8C11EB6}"/>
    <cellStyle name="Normal 12 2 2 3 2 4 2" xfId="8813" xr:uid="{DAA69398-B2A5-40A8-BA3B-404F721AB325}"/>
    <cellStyle name="Normal 12 2 2 3 2 4 2 2" xfId="18029" xr:uid="{668A61F6-105D-41E4-A3CF-A37B29C4C0B5}"/>
    <cellStyle name="Normal 12 2 2 3 2 4 2 2 2" xfId="36460" xr:uid="{B8AE629C-8D89-4057-9F80-7B09788C13A4}"/>
    <cellStyle name="Normal 12 2 2 3 2 4 2 3" xfId="27246" xr:uid="{A62341B6-C72A-4032-9E08-E6EAA9EC02D3}"/>
    <cellStyle name="Normal 12 2 2 3 2 4 3" xfId="13307" xr:uid="{F55BA1DD-25A3-4C2B-AC25-267515DB3B5E}"/>
    <cellStyle name="Normal 12 2 2 3 2 4 3 2" xfId="31738" xr:uid="{F9D75935-EB5D-4806-B489-7E0A13F0B8AC}"/>
    <cellStyle name="Normal 12 2 2 3 2 4 4" xfId="22524" xr:uid="{BFC68D11-DC9E-451C-B4BE-9D43871CD169}"/>
    <cellStyle name="Normal 12 2 2 3 2 5" xfId="6390" xr:uid="{1AA2E277-4D7C-4759-87D9-FCC30A6D8F75}"/>
    <cellStyle name="Normal 12 2 2 3 2 5 2" xfId="15607" xr:uid="{7F181FA0-71D9-41E4-A2F8-E5E86B5CCFC3}"/>
    <cellStyle name="Normal 12 2 2 3 2 5 2 2" xfId="34038" xr:uid="{068A4440-AD4C-446B-B164-F3642BE670A0}"/>
    <cellStyle name="Normal 12 2 2 3 2 5 3" xfId="24824" xr:uid="{7E185189-8AAB-4B3F-83D1-698F3C852A01}"/>
    <cellStyle name="Normal 12 2 2 3 2 6" xfId="11121" xr:uid="{63976FB3-79F3-4800-B235-AA4B2FC55FAD}"/>
    <cellStyle name="Normal 12 2 2 3 2 6 2" xfId="29552" xr:uid="{E82F0B23-846B-4321-95C8-61B9CC117F0A}"/>
    <cellStyle name="Normal 12 2 2 3 2 7" xfId="20338" xr:uid="{D1AECB71-77F5-45CB-A04D-AAC0A8156551}"/>
    <cellStyle name="Normal 12 2 2 3 3" xfId="2062" xr:uid="{4ADA16E0-5C12-411F-91B2-A08837096FF1}"/>
    <cellStyle name="Normal 12 2 2 3 3 2" xfId="2585" xr:uid="{759A496F-9A73-43A9-87DA-AC4768023B81}"/>
    <cellStyle name="Normal 12 2 2 3 3 2 2" xfId="3635" xr:uid="{AF9494A6-CF6E-45F8-8B9A-BA9F5D0EFA0E}"/>
    <cellStyle name="Normal 12 2 2 3 3 2 2 2" xfId="5826" xr:uid="{DF741CEE-660C-4613-AC93-4D5072A8ED6D}"/>
    <cellStyle name="Normal 12 2 2 3 3 2 2 2 2" xfId="10556" xr:uid="{2743E1B5-FEA3-42FF-9ED7-FBEF57E81251}"/>
    <cellStyle name="Normal 12 2 2 3 3 2 2 2 2 2" xfId="19772" xr:uid="{1597B00A-18F4-4B71-B67C-05836E051ABF}"/>
    <cellStyle name="Normal 12 2 2 3 3 2 2 2 2 2 2" xfId="38203" xr:uid="{F98191AB-163A-46DD-B494-2CDFFD161331}"/>
    <cellStyle name="Normal 12 2 2 3 3 2 2 2 2 3" xfId="28989" xr:uid="{C7EB26B7-90DF-4A19-AB1F-3708DE735D86}"/>
    <cellStyle name="Normal 12 2 2 3 3 2 2 2 3" xfId="15050" xr:uid="{B2D43C20-FB68-4422-9DA7-39DD676345E0}"/>
    <cellStyle name="Normal 12 2 2 3 3 2 2 2 3 2" xfId="33481" xr:uid="{10F4C076-4965-43FD-9A7A-3845206F64D3}"/>
    <cellStyle name="Normal 12 2 2 3 3 2 2 2 4" xfId="24267" xr:uid="{EADBF4D7-59D1-4AD8-A649-E41D222F3EB0}"/>
    <cellStyle name="Normal 12 2 2 3 3 2 2 3" xfId="8221" xr:uid="{7B4185A0-35DB-424B-894B-0C5D71274A26}"/>
    <cellStyle name="Normal 12 2 2 3 3 2 2 3 2" xfId="17438" xr:uid="{B53D1097-2AAA-4534-B146-82A3AB2F1D9F}"/>
    <cellStyle name="Normal 12 2 2 3 3 2 2 3 2 2" xfId="35869" xr:uid="{68768E28-1DE3-4DDE-93AC-F1510D9924FB}"/>
    <cellStyle name="Normal 12 2 2 3 3 2 2 3 3" xfId="26655" xr:uid="{87B17F95-4E91-46AF-969E-C2939B72602B}"/>
    <cellStyle name="Normal 12 2 2 3 3 2 2 4" xfId="12864" xr:uid="{91FC0B5E-A603-42FF-ADAF-2A0DF497A5B9}"/>
    <cellStyle name="Normal 12 2 2 3 3 2 2 4 2" xfId="31295" xr:uid="{B66E7138-8C81-4307-9FF1-069B0EDFB8C1}"/>
    <cellStyle name="Normal 12 2 2 3 3 2 2 5" xfId="22081" xr:uid="{76A12C0D-8B9B-47C0-9BA8-ABD6A1322A9C}"/>
    <cellStyle name="Normal 12 2 2 3 3 2 3" xfId="4776" xr:uid="{B29FCB13-9BC2-428D-9B10-8993FA262637}"/>
    <cellStyle name="Normal 12 2 2 3 3 2 3 2" xfId="9506" xr:uid="{59E09774-C884-4BAC-A275-A8CD3DF26630}"/>
    <cellStyle name="Normal 12 2 2 3 3 2 3 2 2" xfId="18722" xr:uid="{3D2D901F-BD0C-4867-92B1-2120E45758F8}"/>
    <cellStyle name="Normal 12 2 2 3 3 2 3 2 2 2" xfId="37153" xr:uid="{CA088DA0-A11D-402B-BA64-0109A07512CA}"/>
    <cellStyle name="Normal 12 2 2 3 3 2 3 2 3" xfId="27939" xr:uid="{277519FF-5D63-4B18-AB3B-B9A33C6D1C69}"/>
    <cellStyle name="Normal 12 2 2 3 3 2 3 3" xfId="14000" xr:uid="{6283C5A6-2E08-4DC8-A67D-147F3C38157D}"/>
    <cellStyle name="Normal 12 2 2 3 3 2 3 3 2" xfId="32431" xr:uid="{0DC14CF4-543E-41E7-ABE2-19F127FF52C4}"/>
    <cellStyle name="Normal 12 2 2 3 3 2 3 4" xfId="23217" xr:uid="{6542E113-FBE7-45AF-979C-8306E80BBE94}"/>
    <cellStyle name="Normal 12 2 2 3 3 2 4" xfId="7098" xr:uid="{4D07E934-944B-4C44-9110-68488E770302}"/>
    <cellStyle name="Normal 12 2 2 3 3 2 4 2" xfId="16315" xr:uid="{AEB2971F-46C1-4C82-9B96-562D2007376E}"/>
    <cellStyle name="Normal 12 2 2 3 3 2 4 2 2" xfId="34746" xr:uid="{B166A72B-33DD-4923-8EF3-C9147290547B}"/>
    <cellStyle name="Normal 12 2 2 3 3 2 4 3" xfId="25532" xr:uid="{D2685CB9-3329-4D8B-9345-592647D5EEC3}"/>
    <cellStyle name="Normal 12 2 2 3 3 2 5" xfId="11814" xr:uid="{9F389AB9-987D-4925-A3B9-4B64E38F9E02}"/>
    <cellStyle name="Normal 12 2 2 3 3 2 5 2" xfId="30245" xr:uid="{9F243AF7-8D14-4C68-B69C-69D514CA7210}"/>
    <cellStyle name="Normal 12 2 2 3 3 2 6" xfId="21031" xr:uid="{56E3761D-F600-4A83-9197-6D0DBBD7291D}"/>
    <cellStyle name="Normal 12 2 2 3 3 3" xfId="3110" xr:uid="{99DBC149-EA66-40D6-9CAC-43DF1B15F31C}"/>
    <cellStyle name="Normal 12 2 2 3 3 3 2" xfId="5301" xr:uid="{EE6AC6CA-83C9-4241-818E-377D0872A465}"/>
    <cellStyle name="Normal 12 2 2 3 3 3 2 2" xfId="10031" xr:uid="{4DDC6F11-1CFC-4A24-A72D-F430160A053C}"/>
    <cellStyle name="Normal 12 2 2 3 3 3 2 2 2" xfId="19247" xr:uid="{BC0BD7E1-7C49-4CC3-A03B-8BC40CC12A98}"/>
    <cellStyle name="Normal 12 2 2 3 3 3 2 2 2 2" xfId="37678" xr:uid="{A195D08B-F935-4B9D-AF7D-43418726A694}"/>
    <cellStyle name="Normal 12 2 2 3 3 3 2 2 3" xfId="28464" xr:uid="{6FF3CED5-6397-4B3F-A0C2-282FBC9275D2}"/>
    <cellStyle name="Normal 12 2 2 3 3 3 2 3" xfId="14525" xr:uid="{A17E06D1-71A1-4AC6-99F2-13C066CE6CD4}"/>
    <cellStyle name="Normal 12 2 2 3 3 3 2 3 2" xfId="32956" xr:uid="{5C97DBE1-5BCF-4246-81F4-3E0A92846A52}"/>
    <cellStyle name="Normal 12 2 2 3 3 3 2 4" xfId="23742" xr:uid="{AF16A46F-5163-455E-9A09-6BB19D44354C}"/>
    <cellStyle name="Normal 12 2 2 3 3 3 3" xfId="7696" xr:uid="{2DEFFAF3-2566-4E2A-B5D7-B43D4805A3F1}"/>
    <cellStyle name="Normal 12 2 2 3 3 3 3 2" xfId="16913" xr:uid="{3A327F32-CDC0-436F-97CC-89EBEA1F9820}"/>
    <cellStyle name="Normal 12 2 2 3 3 3 3 2 2" xfId="35344" xr:uid="{2F53A487-7B29-42A2-9666-46F9E0E99A3F}"/>
    <cellStyle name="Normal 12 2 2 3 3 3 3 3" xfId="26130" xr:uid="{B199BEDB-6E87-45F8-A968-EA0A1A3EA80E}"/>
    <cellStyle name="Normal 12 2 2 3 3 3 4" xfId="12339" xr:uid="{1EA463F0-BC39-4466-9B0B-C5CD10C5CAA0}"/>
    <cellStyle name="Normal 12 2 2 3 3 3 4 2" xfId="30770" xr:uid="{F0B61817-2361-441C-969B-38F3B7611371}"/>
    <cellStyle name="Normal 12 2 2 3 3 3 5" xfId="21556" xr:uid="{90F37908-D848-4BD7-BEA8-5CF976244926}"/>
    <cellStyle name="Normal 12 2 2 3 3 4" xfId="4251" xr:uid="{C4951F42-5E00-4DC3-B240-1AB47E07E723}"/>
    <cellStyle name="Normal 12 2 2 3 3 4 2" xfId="8981" xr:uid="{EE12156A-EB7B-4194-BF19-B3746824B537}"/>
    <cellStyle name="Normal 12 2 2 3 3 4 2 2" xfId="18197" xr:uid="{A6455531-C37F-4702-ADF0-CA7EABB2CB0A}"/>
    <cellStyle name="Normal 12 2 2 3 3 4 2 2 2" xfId="36628" xr:uid="{D510EDC8-3CF2-4592-883D-DC73D4D24594}"/>
    <cellStyle name="Normal 12 2 2 3 3 4 2 3" xfId="27414" xr:uid="{699530BF-300E-4F78-9636-742A82C44592}"/>
    <cellStyle name="Normal 12 2 2 3 3 4 3" xfId="13475" xr:uid="{CC602B93-7A85-47B0-813E-D24A693795BE}"/>
    <cellStyle name="Normal 12 2 2 3 3 4 3 2" xfId="31906" xr:uid="{A865DE82-BEF4-4C25-89A3-8BEA3043FEDE}"/>
    <cellStyle name="Normal 12 2 2 3 3 4 4" xfId="22692" xr:uid="{26D78115-E211-4869-BF6B-C09A9681E779}"/>
    <cellStyle name="Normal 12 2 2 3 3 5" xfId="6558" xr:uid="{1B4A8E51-DE52-422B-851E-E74A84807C5A}"/>
    <cellStyle name="Normal 12 2 2 3 3 5 2" xfId="15775" xr:uid="{C7BB33DC-DA83-47F6-A019-07371A3E1E7D}"/>
    <cellStyle name="Normal 12 2 2 3 3 5 2 2" xfId="34206" xr:uid="{2374B264-1D27-46CC-8C4E-CD203CCCF5D8}"/>
    <cellStyle name="Normal 12 2 2 3 3 5 3" xfId="24992" xr:uid="{C6207A83-3449-4ED6-A9A9-334F249ED7A7}"/>
    <cellStyle name="Normal 12 2 2 3 3 6" xfId="11289" xr:uid="{CFD30E0E-9AFD-4563-854D-9B9A6EC22FC5}"/>
    <cellStyle name="Normal 12 2 2 3 3 6 2" xfId="29720" xr:uid="{141D566B-39C6-4FD1-9CF8-67DEC769AF2E}"/>
    <cellStyle name="Normal 12 2 2 3 3 7" xfId="20506" xr:uid="{B3A3A161-344F-4E2F-9679-71E35EE7F708}"/>
    <cellStyle name="Normal 12 2 2 3 4" xfId="2253" xr:uid="{A84F5EAF-294A-4AC1-8E5E-7711083FD4C3}"/>
    <cellStyle name="Normal 12 2 2 3 4 2" xfId="3301" xr:uid="{FBDC997D-6CDA-4BF4-AD6E-AA94678DF9C5}"/>
    <cellStyle name="Normal 12 2 2 3 4 2 2" xfId="5492" xr:uid="{603A0321-9BC4-4FB2-9EDF-8CAB6F1737F6}"/>
    <cellStyle name="Normal 12 2 2 3 4 2 2 2" xfId="10222" xr:uid="{68DBFD4E-EAC7-4883-9EF0-7C61AD5F5A3D}"/>
    <cellStyle name="Normal 12 2 2 3 4 2 2 2 2" xfId="19438" xr:uid="{85C02F01-A465-468B-9BC4-02097C96A22D}"/>
    <cellStyle name="Normal 12 2 2 3 4 2 2 2 2 2" xfId="37869" xr:uid="{2349F5BD-BD5A-4876-8544-1B4E4973A2C4}"/>
    <cellStyle name="Normal 12 2 2 3 4 2 2 2 3" xfId="28655" xr:uid="{3F318C15-46BE-4411-B9EC-BCEC4E6A3551}"/>
    <cellStyle name="Normal 12 2 2 3 4 2 2 3" xfId="14716" xr:uid="{A51DB9D4-A7A8-4430-B33A-DFF7688E259A}"/>
    <cellStyle name="Normal 12 2 2 3 4 2 2 3 2" xfId="33147" xr:uid="{C151A3E4-91A5-49B0-AD00-0930A0EB7913}"/>
    <cellStyle name="Normal 12 2 2 3 4 2 2 4" xfId="23933" xr:uid="{90E00797-3B99-4841-9318-4F2CCF77A6AA}"/>
    <cellStyle name="Normal 12 2 2 3 4 2 3" xfId="7887" xr:uid="{FA8BD213-E673-4994-A577-CCE12606F5BA}"/>
    <cellStyle name="Normal 12 2 2 3 4 2 3 2" xfId="17104" xr:uid="{DFCB157B-674D-441C-9682-B11F3AD50B58}"/>
    <cellStyle name="Normal 12 2 2 3 4 2 3 2 2" xfId="35535" xr:uid="{432FC441-6902-4774-A93A-1CA84539A5C0}"/>
    <cellStyle name="Normal 12 2 2 3 4 2 3 3" xfId="26321" xr:uid="{9BD63D71-281B-49FD-8880-4747CE9ECBE8}"/>
    <cellStyle name="Normal 12 2 2 3 4 2 4" xfId="12530" xr:uid="{3B51F361-7D8A-4313-BB9A-C9E78525979A}"/>
    <cellStyle name="Normal 12 2 2 3 4 2 4 2" xfId="30961" xr:uid="{1221412C-F078-4669-86EC-6B26300F81C5}"/>
    <cellStyle name="Normal 12 2 2 3 4 2 5" xfId="21747" xr:uid="{80A1D70A-4ED9-4064-A06D-77C90DB6162F}"/>
    <cellStyle name="Normal 12 2 2 3 4 3" xfId="4442" xr:uid="{BA935360-6989-4953-BDB0-34ECB8A146F8}"/>
    <cellStyle name="Normal 12 2 2 3 4 3 2" xfId="9172" xr:uid="{4431809F-2803-4A15-ADF8-7DD886903667}"/>
    <cellStyle name="Normal 12 2 2 3 4 3 2 2" xfId="18388" xr:uid="{F0359BC4-F167-45B0-BE72-18D1510DCD92}"/>
    <cellStyle name="Normal 12 2 2 3 4 3 2 2 2" xfId="36819" xr:uid="{94D67139-160E-45F2-8B0C-3BC4843E099D}"/>
    <cellStyle name="Normal 12 2 2 3 4 3 2 3" xfId="27605" xr:uid="{85C1282C-2965-440C-9BB1-83627F247489}"/>
    <cellStyle name="Normal 12 2 2 3 4 3 3" xfId="13666" xr:uid="{E2F91E1A-FC8D-4D82-B808-CEDBD27936F9}"/>
    <cellStyle name="Normal 12 2 2 3 4 3 3 2" xfId="32097" xr:uid="{43138E31-F86A-4131-80D8-B26825CF7F19}"/>
    <cellStyle name="Normal 12 2 2 3 4 3 4" xfId="22883" xr:uid="{36DC1EE9-CFA9-47BB-88D7-AB0D0BADD713}"/>
    <cellStyle name="Normal 12 2 2 3 4 4" xfId="6764" xr:uid="{4EF2E705-E0F1-49E8-8BB8-16483BB5D251}"/>
    <cellStyle name="Normal 12 2 2 3 4 4 2" xfId="15981" xr:uid="{D7309529-7157-4768-8B7E-6E72D7435577}"/>
    <cellStyle name="Normal 12 2 2 3 4 4 2 2" xfId="34412" xr:uid="{1576560F-BE82-4CE2-A737-18DBDE148353}"/>
    <cellStyle name="Normal 12 2 2 3 4 4 3" xfId="25198" xr:uid="{4524D037-3AA5-4017-9E49-09D122755784}"/>
    <cellStyle name="Normal 12 2 2 3 4 5" xfId="11480" xr:uid="{DB96C1BD-68BA-400A-90A4-3D95DF4339E1}"/>
    <cellStyle name="Normal 12 2 2 3 4 5 2" xfId="29911" xr:uid="{CB34BEA4-2AC6-47D2-BB00-827EBA8ABE8A}"/>
    <cellStyle name="Normal 12 2 2 3 4 6" xfId="20697" xr:uid="{8CDBF717-F7F5-4D00-B6E9-413E1AD3F1AD}"/>
    <cellStyle name="Normal 12 2 2 3 5" xfId="2778" xr:uid="{61347200-5BDD-47FD-8972-F5DDFBF6AC2B}"/>
    <cellStyle name="Normal 12 2 2 3 5 2" xfId="4967" xr:uid="{D9FDD4DA-06B8-47BB-B079-432C50FE7F8C}"/>
    <cellStyle name="Normal 12 2 2 3 5 2 2" xfId="9697" xr:uid="{51839214-6371-4C6C-B9F8-01E1BE4AAE58}"/>
    <cellStyle name="Normal 12 2 2 3 5 2 2 2" xfId="18913" xr:uid="{C20E8DC9-9ED7-4E80-BEDF-DC31F3B886CD}"/>
    <cellStyle name="Normal 12 2 2 3 5 2 2 2 2" xfId="37344" xr:uid="{F604EDD0-2A1A-4E54-828F-7B5A6D7224CD}"/>
    <cellStyle name="Normal 12 2 2 3 5 2 2 3" xfId="28130" xr:uid="{A9C8425C-94B6-493D-90BB-E0B90CEF0162}"/>
    <cellStyle name="Normal 12 2 2 3 5 2 3" xfId="14191" xr:uid="{9D3DCE44-C298-41CD-ADDF-798C85B4B730}"/>
    <cellStyle name="Normal 12 2 2 3 5 2 3 2" xfId="32622" xr:uid="{17CAF9FD-553D-456F-9852-6C1F9CFCD4D9}"/>
    <cellStyle name="Normal 12 2 2 3 5 2 4" xfId="23408" xr:uid="{EE6B8C15-492B-4D2F-8608-0ABAB0247E83}"/>
    <cellStyle name="Normal 12 2 2 3 5 3" xfId="7362" xr:uid="{77E3A821-61AB-40BA-91F5-D76355BFD325}"/>
    <cellStyle name="Normal 12 2 2 3 5 3 2" xfId="16579" xr:uid="{AB324B45-7548-4103-AE14-A5727C403758}"/>
    <cellStyle name="Normal 12 2 2 3 5 3 2 2" xfId="35010" xr:uid="{17302277-EF35-4339-B73E-AE0CD56A84EF}"/>
    <cellStyle name="Normal 12 2 2 3 5 3 3" xfId="25796" xr:uid="{547ADC62-D0F9-4954-8DF5-6C71B25EDF03}"/>
    <cellStyle name="Normal 12 2 2 3 5 4" xfId="12005" xr:uid="{B09EE674-FCA7-453A-A369-674E75A849C9}"/>
    <cellStyle name="Normal 12 2 2 3 5 4 2" xfId="30436" xr:uid="{5DDA6F93-CF38-4327-8180-8F46FFA37D26}"/>
    <cellStyle name="Normal 12 2 2 3 5 5" xfId="21222" xr:uid="{DD62D580-29F9-47B1-9B05-EF3D716C7B81}"/>
    <cellStyle name="Normal 12 2 2 3 6" xfId="3918" xr:uid="{B51A2D54-4D40-428B-9999-5E4A084CA6C2}"/>
    <cellStyle name="Normal 12 2 2 3 6 2" xfId="8647" xr:uid="{1ABC9C36-0C00-441A-A8D2-C933D74D2A2B}"/>
    <cellStyle name="Normal 12 2 2 3 6 2 2" xfId="17863" xr:uid="{367D799D-E7A3-479F-AB1C-3BC6E57E60F4}"/>
    <cellStyle name="Normal 12 2 2 3 6 2 2 2" xfId="36294" xr:uid="{0E816CDF-4803-484A-A9ED-51A594A2CF6C}"/>
    <cellStyle name="Normal 12 2 2 3 6 2 3" xfId="27080" xr:uid="{FD0D0404-6D2C-45BE-850F-3080F09FA062}"/>
    <cellStyle name="Normal 12 2 2 3 6 3" xfId="13141" xr:uid="{8933BE94-5340-44B9-8043-C2E7C7EAF2CF}"/>
    <cellStyle name="Normal 12 2 2 3 6 3 2" xfId="31572" xr:uid="{E16177A0-E552-480F-85F8-59BFA8E8D86E}"/>
    <cellStyle name="Normal 12 2 2 3 6 4" xfId="22358" xr:uid="{9CE99B5B-D447-4EF2-8DE8-F6C4CAF34898}"/>
    <cellStyle name="Normal 12 2 2 3 7" xfId="6224" xr:uid="{7A8930E9-930E-47A4-A7FA-C9D0323EDE16}"/>
    <cellStyle name="Normal 12 2 2 3 7 2" xfId="15441" xr:uid="{166B77EC-30D7-4496-A19B-0D902F1A7A33}"/>
    <cellStyle name="Normal 12 2 2 3 7 2 2" xfId="33872" xr:uid="{F83B7BA1-ED45-48BB-82D9-E50C2E5C4EA9}"/>
    <cellStyle name="Normal 12 2 2 3 7 3" xfId="24658" xr:uid="{907CD6FF-7813-4F1D-830E-13B0719E9D70}"/>
    <cellStyle name="Normal 12 2 2 3 8" xfId="10955" xr:uid="{26192326-5C35-488B-94A5-8180AD657A2E}"/>
    <cellStyle name="Normal 12 2 2 3 8 2" xfId="29386" xr:uid="{8DB9FA66-C1DA-4DF3-B2E4-9BA1BEDF381F}"/>
    <cellStyle name="Normal 12 2 2 3 9" xfId="20172" xr:uid="{1B3D39C6-1E42-4D50-8FE2-78F086EDFFF7}"/>
    <cellStyle name="Normal 12 2 2 4" xfId="590" xr:uid="{7AD56372-5378-4730-948E-4F5BF327274D}"/>
    <cellStyle name="Normal 12 2 2 4 2" xfId="837" xr:uid="{BC5E7CD4-C3F6-4113-9453-80B924C2B589}"/>
    <cellStyle name="Normal 12 2 2 4 2 2" xfId="3357" xr:uid="{57F66294-3082-432E-9EBC-B5442C32D121}"/>
    <cellStyle name="Normal 12 2 2 4 2 2 2" xfId="5548" xr:uid="{350C1738-9266-48BC-9474-E896303B0212}"/>
    <cellStyle name="Normal 12 2 2 4 2 2 2 2" xfId="10278" xr:uid="{523C6F34-AAE9-4205-A167-DEEE9E474A97}"/>
    <cellStyle name="Normal 12 2 2 4 2 2 2 2 2" xfId="19494" xr:uid="{76A5945F-2BC6-4DB1-80B4-488D14AE2E56}"/>
    <cellStyle name="Normal 12 2 2 4 2 2 2 2 2 2" xfId="37925" xr:uid="{3EC6EA39-5765-4FD8-ACEF-1FE14B777B00}"/>
    <cellStyle name="Normal 12 2 2 4 2 2 2 2 3" xfId="28711" xr:uid="{CEB0C13A-E4D1-4CA7-A7E4-F7B39E11FF9B}"/>
    <cellStyle name="Normal 12 2 2 4 2 2 2 3" xfId="14772" xr:uid="{A65480BA-AACC-41B8-A443-7141D2F75E0F}"/>
    <cellStyle name="Normal 12 2 2 4 2 2 2 3 2" xfId="33203" xr:uid="{90E7D726-F9A7-4768-BFF5-52D5B472EB57}"/>
    <cellStyle name="Normal 12 2 2 4 2 2 2 4" xfId="23989" xr:uid="{B8CAA5AE-C819-4D30-A7AF-776E1D129D87}"/>
    <cellStyle name="Normal 12 2 2 4 2 2 3" xfId="7943" xr:uid="{347F2100-E17C-4432-B22F-0394D6E1CBFE}"/>
    <cellStyle name="Normal 12 2 2 4 2 2 3 2" xfId="17160" xr:uid="{C4FC99D8-1C76-45C4-BE10-ED9D97B923B4}"/>
    <cellStyle name="Normal 12 2 2 4 2 2 3 2 2" xfId="35591" xr:uid="{78D47097-CFFB-4C26-91F7-DFB96FCFEB63}"/>
    <cellStyle name="Normal 12 2 2 4 2 2 3 3" xfId="26377" xr:uid="{C7DCEB4E-21BF-4EB2-8E0B-9A9E7B4B58B4}"/>
    <cellStyle name="Normal 12 2 2 4 2 2 4" xfId="12586" xr:uid="{DD16DD90-68BC-46E1-9084-101BBF2B5D8C}"/>
    <cellStyle name="Normal 12 2 2 4 2 2 4 2" xfId="31017" xr:uid="{A1E7A94E-DB61-4D25-AB94-5F801DD0E1F2}"/>
    <cellStyle name="Normal 12 2 2 4 2 2 5" xfId="21803" xr:uid="{8B84B319-9DEA-426A-9863-5D00500D1DF2}"/>
    <cellStyle name="Normal 12 2 2 4 2 3" xfId="4498" xr:uid="{BDFF816F-A914-4696-A201-F774B669AB64}"/>
    <cellStyle name="Normal 12 2 2 4 2 3 2" xfId="9228" xr:uid="{9FA77902-4E49-42E1-808B-12531909035D}"/>
    <cellStyle name="Normal 12 2 2 4 2 3 2 2" xfId="18444" xr:uid="{DA5B9B44-2011-4139-88B6-8A2C85715CC8}"/>
    <cellStyle name="Normal 12 2 2 4 2 3 2 2 2" xfId="36875" xr:uid="{DE967249-3792-469D-8729-071BCF8E5605}"/>
    <cellStyle name="Normal 12 2 2 4 2 3 2 3" xfId="27661" xr:uid="{8BD39458-5746-46CB-8D6D-52257B8C363E}"/>
    <cellStyle name="Normal 12 2 2 4 2 3 3" xfId="13722" xr:uid="{65DDE600-FB62-430A-959D-DD97A9B7CA02}"/>
    <cellStyle name="Normal 12 2 2 4 2 3 3 2" xfId="32153" xr:uid="{14BB5E12-F5DB-461F-8B7A-DACAFD256A02}"/>
    <cellStyle name="Normal 12 2 2 4 2 3 4" xfId="22939" xr:uid="{D0E8C51F-5F65-46B1-AC9F-031028ADC1C7}"/>
    <cellStyle name="Normal 12 2 2 4 2 4" xfId="6820" xr:uid="{0FEEB3AD-8E6B-43CD-AC04-2D72569CA559}"/>
    <cellStyle name="Normal 12 2 2 4 2 4 2" xfId="16037" xr:uid="{85106F84-F208-4801-B669-C59197789A8E}"/>
    <cellStyle name="Normal 12 2 2 4 2 4 2 2" xfId="34468" xr:uid="{3398E194-0313-4951-A060-674E68F59B32}"/>
    <cellStyle name="Normal 12 2 2 4 2 4 3" xfId="25254" xr:uid="{6A445018-1F64-4D00-871B-922637A7C3B9}"/>
    <cellStyle name="Normal 12 2 2 4 2 5" xfId="11536" xr:uid="{A9A1190D-C3BE-4E0F-BC5C-65B97B562F8C}"/>
    <cellStyle name="Normal 12 2 2 4 2 5 2" xfId="29967" xr:uid="{E1458413-035D-4F3A-824D-9A2F6E992B54}"/>
    <cellStyle name="Normal 12 2 2 4 2 6" xfId="20753" xr:uid="{FDA71A41-271F-4978-BAE0-C02A9FFF8832}"/>
    <cellStyle name="Normal 12 2 2 4 3" xfId="904" xr:uid="{D696C291-CFEA-4979-BC70-FA142308D08D}"/>
    <cellStyle name="Normal 12 2 2 4 3 2" xfId="5023" xr:uid="{CA4F1264-DCEF-48E8-9A38-7B40983FF276}"/>
    <cellStyle name="Normal 12 2 2 4 3 2 2" xfId="9753" xr:uid="{7B17D28F-B3C1-40DB-8E1E-3D48F8D06927}"/>
    <cellStyle name="Normal 12 2 2 4 3 2 2 2" xfId="18969" xr:uid="{7FF0AAE1-40BA-4321-928E-CCB84BF58544}"/>
    <cellStyle name="Normal 12 2 2 4 3 2 2 2 2" xfId="37400" xr:uid="{234C6CFF-D137-479D-810E-0F41243ED3D6}"/>
    <cellStyle name="Normal 12 2 2 4 3 2 2 3" xfId="28186" xr:uid="{F98C652D-058E-455B-A75C-A23AAEE265FC}"/>
    <cellStyle name="Normal 12 2 2 4 3 2 3" xfId="14247" xr:uid="{06A1756A-5AD7-492B-A9AD-C42F8A6CAC34}"/>
    <cellStyle name="Normal 12 2 2 4 3 2 3 2" xfId="32678" xr:uid="{910CFA20-CCCF-46A6-AB71-79D5FA37D800}"/>
    <cellStyle name="Normal 12 2 2 4 3 2 4" xfId="23464" xr:uid="{A9C706F9-F215-4B44-837F-5BE73A370F68}"/>
    <cellStyle name="Normal 12 2 2 4 3 3" xfId="7418" xr:uid="{6A3C639C-0B98-4A89-B0D5-789E57BAE824}"/>
    <cellStyle name="Normal 12 2 2 4 3 3 2" xfId="16635" xr:uid="{E23260AE-2D3E-4233-9322-F77E0309E071}"/>
    <cellStyle name="Normal 12 2 2 4 3 3 2 2" xfId="35066" xr:uid="{78A5D374-8E8E-4C91-AF8A-E360C7538728}"/>
    <cellStyle name="Normal 12 2 2 4 3 3 3" xfId="25852" xr:uid="{0128CD96-5F2F-420F-BFDE-5D2EE54D5901}"/>
    <cellStyle name="Normal 12 2 2 4 3 4" xfId="12061" xr:uid="{8F42B1F6-764E-4BF6-ADBC-2009D448B82B}"/>
    <cellStyle name="Normal 12 2 2 4 3 4 2" xfId="30492" xr:uid="{E4DC2A42-7D9C-4741-AE88-0FD9E26E0748}"/>
    <cellStyle name="Normal 12 2 2 4 3 5" xfId="21278" xr:uid="{7CA075DA-6564-4596-8CF3-1EFF4DE43B2E}"/>
    <cellStyle name="Normal 12 2 2 4 4" xfId="1101" xr:uid="{5FEECEEC-85CC-474A-8515-144DBCB49B9A}"/>
    <cellStyle name="Normal 12 2 2 4 4 2" xfId="8703" xr:uid="{C7A4DF94-F36D-4534-88F2-04B35107D78F}"/>
    <cellStyle name="Normal 12 2 2 4 4 2 2" xfId="17919" xr:uid="{6C2B70C2-3F15-4D16-8B6A-70DDCB2F465A}"/>
    <cellStyle name="Normal 12 2 2 4 4 2 2 2" xfId="36350" xr:uid="{59B6290C-3B78-4097-8910-7C3570554CD8}"/>
    <cellStyle name="Normal 12 2 2 4 4 2 3" xfId="27136" xr:uid="{590E13D1-194A-4B37-9E2F-6DEE04F52910}"/>
    <cellStyle name="Normal 12 2 2 4 4 3" xfId="13197" xr:uid="{E556EF43-C772-4159-B492-66CB66316619}"/>
    <cellStyle name="Normal 12 2 2 4 4 3 2" xfId="31628" xr:uid="{8A124804-DF6B-42FA-B236-7FFC60CB6A42}"/>
    <cellStyle name="Normal 12 2 2 4 4 4" xfId="22414" xr:uid="{893FB7EF-B190-4FF7-8A88-E7AA29FEB563}"/>
    <cellStyle name="Normal 12 2 2 4 5" xfId="6280" xr:uid="{70CBE8E7-B57B-46EC-9674-5C3401B6D5C9}"/>
    <cellStyle name="Normal 12 2 2 4 5 2" xfId="15497" xr:uid="{C0689B4D-41FD-461E-90F9-9D3991E4725C}"/>
    <cellStyle name="Normal 12 2 2 4 5 2 2" xfId="33928" xr:uid="{7536020D-DD34-436E-BCAA-F476F2BB2FD9}"/>
    <cellStyle name="Normal 12 2 2 4 5 3" xfId="24714" xr:uid="{0194E795-31C8-47E3-9846-D83B93A64673}"/>
    <cellStyle name="Normal 12 2 2 4 6" xfId="11011" xr:uid="{E24916DF-BAB7-40BF-90A1-BF7D79003263}"/>
    <cellStyle name="Normal 12 2 2 4 6 2" xfId="29442" xr:uid="{B60661D9-737E-46CE-BB66-BFA1AF5C464B}"/>
    <cellStyle name="Normal 12 2 2 4 7" xfId="20228" xr:uid="{EC87B626-5AE0-4737-A961-5CC20EC52CC8}"/>
    <cellStyle name="Normal 12 2 2 5" xfId="1952" xr:uid="{F02B9533-ED35-4A2D-8725-F03E030164F0}"/>
    <cellStyle name="Normal 12 2 2 5 2" xfId="2475" xr:uid="{8619CB28-C29F-4D1C-A7FB-018681635919}"/>
    <cellStyle name="Normal 12 2 2 5 2 2" xfId="3525" xr:uid="{D24394AB-8E42-4B46-AE24-00E56D1FF283}"/>
    <cellStyle name="Normal 12 2 2 5 2 2 2" xfId="5716" xr:uid="{2BC287F5-2216-4765-B28B-FCBD204ADFAC}"/>
    <cellStyle name="Normal 12 2 2 5 2 2 2 2" xfId="10446" xr:uid="{0035BE3B-D775-434A-8593-6A668AB36F88}"/>
    <cellStyle name="Normal 12 2 2 5 2 2 2 2 2" xfId="19662" xr:uid="{856BCB0A-8559-4E9A-9E8A-393B5C4C1499}"/>
    <cellStyle name="Normal 12 2 2 5 2 2 2 2 2 2" xfId="38093" xr:uid="{C0A5683B-26DD-4E40-A914-64E877C50285}"/>
    <cellStyle name="Normal 12 2 2 5 2 2 2 2 3" xfId="28879" xr:uid="{22B4391B-FC85-473C-9C21-7D2881337952}"/>
    <cellStyle name="Normal 12 2 2 5 2 2 2 3" xfId="14940" xr:uid="{0A2861C4-DDCF-481A-8515-9C25723A2639}"/>
    <cellStyle name="Normal 12 2 2 5 2 2 2 3 2" xfId="33371" xr:uid="{6E98B9EA-9C33-412B-9DEB-83A34B111CB0}"/>
    <cellStyle name="Normal 12 2 2 5 2 2 2 4" xfId="24157" xr:uid="{ADABD8A9-6BF8-44AA-A4BD-F2612AF1146D}"/>
    <cellStyle name="Normal 12 2 2 5 2 2 3" xfId="8111" xr:uid="{5752EF75-6714-4B8F-83C5-647C2824A9D0}"/>
    <cellStyle name="Normal 12 2 2 5 2 2 3 2" xfId="17328" xr:uid="{8824B252-DE41-4380-9D0B-D5D0075A55DA}"/>
    <cellStyle name="Normal 12 2 2 5 2 2 3 2 2" xfId="35759" xr:uid="{981F6AA3-8083-4F21-97BA-8492AFD43EAA}"/>
    <cellStyle name="Normal 12 2 2 5 2 2 3 3" xfId="26545" xr:uid="{EE6F9204-F42F-4A5B-94CE-855B2FE8A3AC}"/>
    <cellStyle name="Normal 12 2 2 5 2 2 4" xfId="12754" xr:uid="{D9138C49-3029-4A6B-B0B7-D7D8696F4232}"/>
    <cellStyle name="Normal 12 2 2 5 2 2 4 2" xfId="31185" xr:uid="{8D66D947-112C-4F19-8D1B-2A9A5015370A}"/>
    <cellStyle name="Normal 12 2 2 5 2 2 5" xfId="21971" xr:uid="{09B059AC-01AE-4F4D-96E2-F8DC8F81FC82}"/>
    <cellStyle name="Normal 12 2 2 5 2 3" xfId="4666" xr:uid="{7417BA9B-E898-4E67-BF13-32B23F86E3FD}"/>
    <cellStyle name="Normal 12 2 2 5 2 3 2" xfId="9396" xr:uid="{1EF27F7E-6A24-42FF-B2E4-F4D106D79408}"/>
    <cellStyle name="Normal 12 2 2 5 2 3 2 2" xfId="18612" xr:uid="{8BF4C9E2-DA65-40F9-BC66-F27F1BA2A920}"/>
    <cellStyle name="Normal 12 2 2 5 2 3 2 2 2" xfId="37043" xr:uid="{4143DFBA-1636-42F9-982B-23DC7C1F29F9}"/>
    <cellStyle name="Normal 12 2 2 5 2 3 2 3" xfId="27829" xr:uid="{673A6B8B-42D7-42D8-9483-3BEA2BC8AEC0}"/>
    <cellStyle name="Normal 12 2 2 5 2 3 3" xfId="13890" xr:uid="{464D1D55-27B3-4C48-98C2-53BB3243556A}"/>
    <cellStyle name="Normal 12 2 2 5 2 3 3 2" xfId="32321" xr:uid="{2093599C-DE58-4955-9568-EEDD3003ED4E}"/>
    <cellStyle name="Normal 12 2 2 5 2 3 4" xfId="23107" xr:uid="{0C24A057-5F93-4021-BC68-A4F22CC804F1}"/>
    <cellStyle name="Normal 12 2 2 5 2 4" xfId="6988" xr:uid="{196D3B81-8336-4AA3-BE86-59F99643EEB0}"/>
    <cellStyle name="Normal 12 2 2 5 2 4 2" xfId="16205" xr:uid="{4BDE69E1-FE4B-4245-A746-6438928B2287}"/>
    <cellStyle name="Normal 12 2 2 5 2 4 2 2" xfId="34636" xr:uid="{A87E8F56-0AA3-4191-BE3A-45200BBDD084}"/>
    <cellStyle name="Normal 12 2 2 5 2 4 3" xfId="25422" xr:uid="{95B0102E-5850-413A-9198-2712A5FFD479}"/>
    <cellStyle name="Normal 12 2 2 5 2 5" xfId="11704" xr:uid="{4240DD01-0C45-44EC-A0DA-1B6E0798F6B4}"/>
    <cellStyle name="Normal 12 2 2 5 2 5 2" xfId="30135" xr:uid="{042EB17B-F2DC-459D-AEFF-24EF8887E464}"/>
    <cellStyle name="Normal 12 2 2 5 2 6" xfId="20921" xr:uid="{FDB90EAC-B629-44AC-B473-8ED716DAD6B4}"/>
    <cellStyle name="Normal 12 2 2 5 3" xfId="3000" xr:uid="{440A77C7-209B-4D65-AC50-0283F93706C3}"/>
    <cellStyle name="Normal 12 2 2 5 3 2" xfId="5191" xr:uid="{608DE978-39F5-4BBF-B4F2-6CB85A53E2DD}"/>
    <cellStyle name="Normal 12 2 2 5 3 2 2" xfId="9921" xr:uid="{49085466-3AE8-4E1F-96EF-813351994F66}"/>
    <cellStyle name="Normal 12 2 2 5 3 2 2 2" xfId="19137" xr:uid="{84CA7C9F-AF81-4591-81E2-4A2FD0B0F886}"/>
    <cellStyle name="Normal 12 2 2 5 3 2 2 2 2" xfId="37568" xr:uid="{293746AA-DE0A-47C5-A6CA-1B9D14BDFD47}"/>
    <cellStyle name="Normal 12 2 2 5 3 2 2 3" xfId="28354" xr:uid="{F1AE1C61-AAFB-4F21-94D4-39D8734D1CFE}"/>
    <cellStyle name="Normal 12 2 2 5 3 2 3" xfId="14415" xr:uid="{56102BDF-081B-410C-B18B-CEC79CF46EFB}"/>
    <cellStyle name="Normal 12 2 2 5 3 2 3 2" xfId="32846" xr:uid="{47BAA2B3-427E-4A0F-84C0-8EC5CE7770EA}"/>
    <cellStyle name="Normal 12 2 2 5 3 2 4" xfId="23632" xr:uid="{E29F7B9F-032A-4748-811D-A5A395CE3810}"/>
    <cellStyle name="Normal 12 2 2 5 3 3" xfId="7586" xr:uid="{1C2FAEBF-F108-410C-BCD9-8623E1FE894D}"/>
    <cellStyle name="Normal 12 2 2 5 3 3 2" xfId="16803" xr:uid="{3E952D53-18AF-45B5-9BFF-256688FF3103}"/>
    <cellStyle name="Normal 12 2 2 5 3 3 2 2" xfId="35234" xr:uid="{FBA344B9-7366-47BE-ADF5-9D2DAA8B1E34}"/>
    <cellStyle name="Normal 12 2 2 5 3 3 3" xfId="26020" xr:uid="{BC4FC24E-3E48-4262-89C7-411A92226715}"/>
    <cellStyle name="Normal 12 2 2 5 3 4" xfId="12229" xr:uid="{BFF82715-754A-466B-9DBA-BD005B384B81}"/>
    <cellStyle name="Normal 12 2 2 5 3 4 2" xfId="30660" xr:uid="{1127CCE0-8D00-4651-B084-76F5AD9AAEC8}"/>
    <cellStyle name="Normal 12 2 2 5 3 5" xfId="21446" xr:uid="{B8123157-C278-4DDC-9A02-7A8F4544A1E0}"/>
    <cellStyle name="Normal 12 2 2 5 4" xfId="4141" xr:uid="{5BF2C07A-C9A9-4641-B3A1-8FEFCE54E010}"/>
    <cellStyle name="Normal 12 2 2 5 4 2" xfId="8871" xr:uid="{0A2159A4-4B0A-4C4B-865C-636F33ECCA44}"/>
    <cellStyle name="Normal 12 2 2 5 4 2 2" xfId="18087" xr:uid="{25FADC39-8A16-4137-9A93-9F59BE9B6B86}"/>
    <cellStyle name="Normal 12 2 2 5 4 2 2 2" xfId="36518" xr:uid="{3A95B246-4302-407E-9CCD-D938FCAC7E5C}"/>
    <cellStyle name="Normal 12 2 2 5 4 2 3" xfId="27304" xr:uid="{C260F426-7A0C-4B39-9937-0880E823ED23}"/>
    <cellStyle name="Normal 12 2 2 5 4 3" xfId="13365" xr:uid="{386DB19C-A3DD-4AC3-87D1-C63BB1AF3F6A}"/>
    <cellStyle name="Normal 12 2 2 5 4 3 2" xfId="31796" xr:uid="{501F7605-D616-426F-B2C3-C2146B668C48}"/>
    <cellStyle name="Normal 12 2 2 5 4 4" xfId="22582" xr:uid="{ECB43BF9-B3D2-4FB5-ACD2-04DC66D1B4AE}"/>
    <cellStyle name="Normal 12 2 2 5 5" xfId="6448" xr:uid="{72E996A3-2F74-4825-A765-7B5F70E14651}"/>
    <cellStyle name="Normal 12 2 2 5 5 2" xfId="15665" xr:uid="{237ED35D-4BA5-4780-8692-94BC6E59DC66}"/>
    <cellStyle name="Normal 12 2 2 5 5 2 2" xfId="34096" xr:uid="{833B3F76-55AF-4A7B-ACC1-108AD95E1615}"/>
    <cellStyle name="Normal 12 2 2 5 5 3" xfId="24882" xr:uid="{E681AFDB-EF98-4897-92D2-450ECDFEE9B6}"/>
    <cellStyle name="Normal 12 2 2 5 6" xfId="11179" xr:uid="{E4E6B8FE-4F0F-4536-A303-C9DB29793A07}"/>
    <cellStyle name="Normal 12 2 2 5 6 2" xfId="29610" xr:uid="{60129A01-003D-45C7-8B35-85E33A6AC2F5}"/>
    <cellStyle name="Normal 12 2 2 5 7" xfId="20396" xr:uid="{34803994-7FB1-46A2-945A-19272408BB3C}"/>
    <cellStyle name="Normal 12 2 2 6" xfId="2145" xr:uid="{4875922F-1D5C-4331-BBC1-056D6C8DB160}"/>
    <cellStyle name="Normal 12 2 2 6 2" xfId="3193" xr:uid="{2FF8698A-D21B-461E-AE69-D4862BECA876}"/>
    <cellStyle name="Normal 12 2 2 6 2 2" xfId="5384" xr:uid="{F723BB9E-0001-4BC9-908D-82983AE23373}"/>
    <cellStyle name="Normal 12 2 2 6 2 2 2" xfId="10114" xr:uid="{87A6EF80-0D35-4A75-B5B1-CA0E7E1344A0}"/>
    <cellStyle name="Normal 12 2 2 6 2 2 2 2" xfId="19330" xr:uid="{51E3032E-C264-42A8-9CCE-8801506A5188}"/>
    <cellStyle name="Normal 12 2 2 6 2 2 2 2 2" xfId="37761" xr:uid="{CE696E5D-DC69-4021-9172-0FDAC26A267B}"/>
    <cellStyle name="Normal 12 2 2 6 2 2 2 3" xfId="28547" xr:uid="{9DA1E8A6-5D95-45A9-93F7-CC5AFCDC572F}"/>
    <cellStyle name="Normal 12 2 2 6 2 2 3" xfId="14608" xr:uid="{F89E5075-45AD-43D9-97A9-CE1AF1B8620C}"/>
    <cellStyle name="Normal 12 2 2 6 2 2 3 2" xfId="33039" xr:uid="{DC844140-1EA2-4B69-9FD8-7446236A9D96}"/>
    <cellStyle name="Normal 12 2 2 6 2 2 4" xfId="23825" xr:uid="{C13F221F-D504-4E85-B17E-F2810A8483D6}"/>
    <cellStyle name="Normal 12 2 2 6 2 3" xfId="7779" xr:uid="{E125556F-5F53-45C7-98E5-7E5C7E2C810C}"/>
    <cellStyle name="Normal 12 2 2 6 2 3 2" xfId="16996" xr:uid="{356CE801-AD7C-464D-B13B-A227FE7584CD}"/>
    <cellStyle name="Normal 12 2 2 6 2 3 2 2" xfId="35427" xr:uid="{9B61AB61-3AE4-45A3-93BC-D6D0FFCC6B10}"/>
    <cellStyle name="Normal 12 2 2 6 2 3 3" xfId="26213" xr:uid="{F40415E0-25B6-4B1E-8963-9834E664FA2F}"/>
    <cellStyle name="Normal 12 2 2 6 2 4" xfId="12422" xr:uid="{CEC5E322-D095-42DA-95F0-7F1DF4F68755}"/>
    <cellStyle name="Normal 12 2 2 6 2 4 2" xfId="30853" xr:uid="{4A74816D-1EC1-425B-A944-40A86EACFC20}"/>
    <cellStyle name="Normal 12 2 2 6 2 5" xfId="21639" xr:uid="{E321A1B4-D87D-4215-ABC2-8FB098076229}"/>
    <cellStyle name="Normal 12 2 2 6 3" xfId="4334" xr:uid="{0F6F3575-C607-425E-A003-2DE7F7217E3D}"/>
    <cellStyle name="Normal 12 2 2 6 3 2" xfId="9064" xr:uid="{89E62820-75BA-41C1-AAF3-02152F295337}"/>
    <cellStyle name="Normal 12 2 2 6 3 2 2" xfId="18280" xr:uid="{9D6073C6-A899-4D18-BA60-930BE2F94FE4}"/>
    <cellStyle name="Normal 12 2 2 6 3 2 2 2" xfId="36711" xr:uid="{5CC26AEB-2300-42EE-A9C3-9164B5165574}"/>
    <cellStyle name="Normal 12 2 2 6 3 2 3" xfId="27497" xr:uid="{9BA7955E-FBEE-4719-924F-3798D512E2D2}"/>
    <cellStyle name="Normal 12 2 2 6 3 3" xfId="13558" xr:uid="{CEF9CDDE-2DEC-4287-A259-13CCBD8F738B}"/>
    <cellStyle name="Normal 12 2 2 6 3 3 2" xfId="31989" xr:uid="{09B09709-1C51-4A9C-921F-58E97985E2BC}"/>
    <cellStyle name="Normal 12 2 2 6 3 4" xfId="22775" xr:uid="{337718C7-FD89-45C1-A99E-C665B46827CB}"/>
    <cellStyle name="Normal 12 2 2 6 4" xfId="6656" xr:uid="{64DCB2CD-0BF9-43A1-8325-B2C483457799}"/>
    <cellStyle name="Normal 12 2 2 6 4 2" xfId="15873" xr:uid="{005256BC-D160-43AD-8E39-311252B439F9}"/>
    <cellStyle name="Normal 12 2 2 6 4 2 2" xfId="34304" xr:uid="{8A67F05F-592F-45A5-B100-5315D2D2DE7F}"/>
    <cellStyle name="Normal 12 2 2 6 4 3" xfId="25090" xr:uid="{BFC526B6-9C52-45DE-85C0-7E63116208DC}"/>
    <cellStyle name="Normal 12 2 2 6 5" xfId="11372" xr:uid="{5D42A3AB-8131-4DE4-925B-D6A4FB04ABBA}"/>
    <cellStyle name="Normal 12 2 2 6 5 2" xfId="29803" xr:uid="{03F300BF-FEAF-47C5-9991-AFA0E5C26B8D}"/>
    <cellStyle name="Normal 12 2 2 6 6" xfId="20589" xr:uid="{A73AD70B-81D9-4DCB-9A7E-A0FC29186386}"/>
    <cellStyle name="Normal 12 2 2 7" xfId="2669" xr:uid="{CCCCFB14-4F5F-4ADD-8AD3-1BA46C61F294}"/>
    <cellStyle name="Normal 12 2 2 7 2" xfId="4859" xr:uid="{70309272-3D42-4621-B2F2-A39639F68667}"/>
    <cellStyle name="Normal 12 2 2 7 2 2" xfId="9589" xr:uid="{E809A5E5-E2CF-44DA-A5FA-B63987873F12}"/>
    <cellStyle name="Normal 12 2 2 7 2 2 2" xfId="18805" xr:uid="{7BAD39CE-E29F-49C7-B84B-2B5B50D5A331}"/>
    <cellStyle name="Normal 12 2 2 7 2 2 2 2" xfId="37236" xr:uid="{39BAD4E0-C5B2-4B9C-B010-8A22492DFB3C}"/>
    <cellStyle name="Normal 12 2 2 7 2 2 3" xfId="28022" xr:uid="{17319C66-A3B3-41AB-98F6-09F78DCA3F78}"/>
    <cellStyle name="Normal 12 2 2 7 2 3" xfId="14083" xr:uid="{12D675C0-0D60-43F4-8CC4-4568A4B4EA9E}"/>
    <cellStyle name="Normal 12 2 2 7 2 3 2" xfId="32514" xr:uid="{1B29D8B4-CE68-46EE-ABFD-0BE95AEE7343}"/>
    <cellStyle name="Normal 12 2 2 7 2 4" xfId="23300" xr:uid="{C69E1091-0AB5-4228-BDA8-5F2E1C88ED36}"/>
    <cellStyle name="Normal 12 2 2 7 3" xfId="7254" xr:uid="{7E86FF27-868B-4C48-82B5-A537651747A7}"/>
    <cellStyle name="Normal 12 2 2 7 3 2" xfId="16471" xr:uid="{A70DFEC8-6037-4C7E-9273-6BE6F18850AF}"/>
    <cellStyle name="Normal 12 2 2 7 3 2 2" xfId="34902" xr:uid="{253EE713-98BC-44CD-9423-08EE122DC529}"/>
    <cellStyle name="Normal 12 2 2 7 3 3" xfId="25688" xr:uid="{8070F835-8DA2-4D26-B4EB-458C3B4A0904}"/>
    <cellStyle name="Normal 12 2 2 7 4" xfId="11897" xr:uid="{66DB675F-983A-48AF-9FD5-01A5062B909E}"/>
    <cellStyle name="Normal 12 2 2 7 4 2" xfId="30328" xr:uid="{45706297-255D-49C6-8CB8-9C0D09F9A079}"/>
    <cellStyle name="Normal 12 2 2 7 5" xfId="21114" xr:uid="{38E7B340-F6C3-40FF-9C2E-2EE468A997EA}"/>
    <cellStyle name="Normal 12 2 2 8" xfId="3810" xr:uid="{8EA3AD40-5936-4D8A-B09D-207A0C604A74}"/>
    <cellStyle name="Normal 12 2 2 8 2" xfId="8539" xr:uid="{E8027702-0106-4461-A0A8-2854A005CD56}"/>
    <cellStyle name="Normal 12 2 2 8 2 2" xfId="17755" xr:uid="{00ADF19A-9A34-4FCE-BB52-14F48E5C64AB}"/>
    <cellStyle name="Normal 12 2 2 8 2 2 2" xfId="36186" xr:uid="{ED4E5A57-75B8-4BD7-A20D-2F558133EECE}"/>
    <cellStyle name="Normal 12 2 2 8 2 3" xfId="26972" xr:uid="{D9AC4A33-0792-4A0E-9C48-7F52EABBD361}"/>
    <cellStyle name="Normal 12 2 2 8 3" xfId="13033" xr:uid="{A0916C37-A929-4D83-8F06-901640B0F047}"/>
    <cellStyle name="Normal 12 2 2 8 3 2" xfId="31464" xr:uid="{6C48A7EA-5229-46BF-94C3-F4A47D19DA11}"/>
    <cellStyle name="Normal 12 2 2 8 4" xfId="22250" xr:uid="{C899E076-3CF0-4130-957B-3CAC65DFB4CC}"/>
    <cellStyle name="Normal 12 2 2 9" xfId="6116" xr:uid="{32DA350B-58D3-48AD-B1C6-0760A98FB65E}"/>
    <cellStyle name="Normal 12 2 2 9 2" xfId="15333" xr:uid="{1DEC8E42-C4BA-455C-853C-BB95AE3FC0A9}"/>
    <cellStyle name="Normal 12 2 2 9 2 2" xfId="33764" xr:uid="{8A087446-0A5F-436D-AE87-E7FB100E8B16}"/>
    <cellStyle name="Normal 12 2 2 9 3" xfId="24550" xr:uid="{57073560-B8FD-4220-9AB1-39C5357F1646}"/>
    <cellStyle name="Normal 12 2 3" xfId="1655" xr:uid="{01547F56-1BD6-4869-9661-13485F2F0C9A}"/>
    <cellStyle name="Normal 12 2 3 2" xfId="1812" xr:uid="{6B9E12DF-23D6-411A-8A67-F12FF12D1A87}"/>
    <cellStyle name="Normal 12 2 3 2 2" xfId="2335" xr:uid="{1E81AE12-2FB9-4D70-8E29-441F407F5D85}"/>
    <cellStyle name="Normal 12 2 3 2 2 2" xfId="3385" xr:uid="{956FD4DC-1589-4AD5-9C3E-73CD697B0069}"/>
    <cellStyle name="Normal 12 2 3 2 2 2 2" xfId="5576" xr:uid="{7C8C4657-0DCC-45A0-ABF7-973903CC669B}"/>
    <cellStyle name="Normal 12 2 3 2 2 2 2 2" xfId="10306" xr:uid="{A6BD2B85-A2A5-4A2F-BC93-7C58499A8ECB}"/>
    <cellStyle name="Normal 12 2 3 2 2 2 2 2 2" xfId="19522" xr:uid="{88F7AF7B-85D1-4876-A950-90D1851C553A}"/>
    <cellStyle name="Normal 12 2 3 2 2 2 2 2 2 2" xfId="37953" xr:uid="{111D6EF1-7D40-4983-8456-E3F6597636A6}"/>
    <cellStyle name="Normal 12 2 3 2 2 2 2 2 3" xfId="28739" xr:uid="{46B004BB-E364-41A0-8053-FC9B2ED30EE8}"/>
    <cellStyle name="Normal 12 2 3 2 2 2 2 3" xfId="14800" xr:uid="{B2822FEE-9159-4735-B799-6D6460899964}"/>
    <cellStyle name="Normal 12 2 3 2 2 2 2 3 2" xfId="33231" xr:uid="{9CE0738E-06F4-49D9-9D80-B768E3C14982}"/>
    <cellStyle name="Normal 12 2 3 2 2 2 2 4" xfId="24017" xr:uid="{DAE77B2C-128D-42FC-AC4B-6E0012AE9CAB}"/>
    <cellStyle name="Normal 12 2 3 2 2 2 3" xfId="7971" xr:uid="{9D0EA00B-DDAB-43AB-B287-AD902F7DAF0D}"/>
    <cellStyle name="Normal 12 2 3 2 2 2 3 2" xfId="17188" xr:uid="{EB18A9E2-6D22-47CD-9160-EBD5BD3CF940}"/>
    <cellStyle name="Normal 12 2 3 2 2 2 3 2 2" xfId="35619" xr:uid="{0664A301-4690-464A-A4EF-4F698D9F150E}"/>
    <cellStyle name="Normal 12 2 3 2 2 2 3 3" xfId="26405" xr:uid="{CF307DA1-41F5-4FB4-8757-3827FC0E4C8C}"/>
    <cellStyle name="Normal 12 2 3 2 2 2 4" xfId="12614" xr:uid="{DCBCD72A-13BC-4E97-9F05-901E8D377CE0}"/>
    <cellStyle name="Normal 12 2 3 2 2 2 4 2" xfId="31045" xr:uid="{E866BE5E-38B5-4B0A-A71F-89FF90BB874B}"/>
    <cellStyle name="Normal 12 2 3 2 2 2 5" xfId="21831" xr:uid="{EB8F1DE4-8C4D-4C32-88E9-21AA797259EF}"/>
    <cellStyle name="Normal 12 2 3 2 2 3" xfId="4526" xr:uid="{D02F3B78-00E3-407C-87ED-1529E716C270}"/>
    <cellStyle name="Normal 12 2 3 2 2 3 2" xfId="9256" xr:uid="{9A68684B-DD14-4E25-AACC-75CC9C5DDFBD}"/>
    <cellStyle name="Normal 12 2 3 2 2 3 2 2" xfId="18472" xr:uid="{C4098D0E-2E22-449E-A279-BB7032F25A8F}"/>
    <cellStyle name="Normal 12 2 3 2 2 3 2 2 2" xfId="36903" xr:uid="{6CC5C72B-6047-46CC-9C24-682F357850BA}"/>
    <cellStyle name="Normal 12 2 3 2 2 3 2 3" xfId="27689" xr:uid="{3E43353B-3952-450D-BB7B-B74B9FBD0CE6}"/>
    <cellStyle name="Normal 12 2 3 2 2 3 3" xfId="13750" xr:uid="{85D3C0DB-5196-4DDD-9318-CCFD9EDF23C1}"/>
    <cellStyle name="Normal 12 2 3 2 2 3 3 2" xfId="32181" xr:uid="{AD38DC74-7D4C-4636-8E9A-3E665AFE5710}"/>
    <cellStyle name="Normal 12 2 3 2 2 3 4" xfId="22967" xr:uid="{57D482D0-56A8-4D45-888B-0A27D0CFB409}"/>
    <cellStyle name="Normal 12 2 3 2 2 4" xfId="6848" xr:uid="{A16091B8-E5BA-4F6E-AEB6-4EC13BE10AFA}"/>
    <cellStyle name="Normal 12 2 3 2 2 4 2" xfId="16065" xr:uid="{9D9A46C5-9893-42C5-9ABA-5CE530CE90AE}"/>
    <cellStyle name="Normal 12 2 3 2 2 4 2 2" xfId="34496" xr:uid="{54A612CE-693E-40AA-A032-79680EB4F42F}"/>
    <cellStyle name="Normal 12 2 3 2 2 4 3" xfId="25282" xr:uid="{64811E07-2CEC-48E4-9A3E-7F7C0FA987FF}"/>
    <cellStyle name="Normal 12 2 3 2 2 5" xfId="11564" xr:uid="{A113E197-8D82-4C8C-9840-BD52443CD80D}"/>
    <cellStyle name="Normal 12 2 3 2 2 5 2" xfId="29995" xr:uid="{AAF81C5E-238D-4544-85D7-62D6C2FD184B}"/>
    <cellStyle name="Normal 12 2 3 2 2 6" xfId="20781" xr:uid="{846AAB49-574D-4422-994B-9D8909E29E92}"/>
    <cellStyle name="Normal 12 2 3 2 3" xfId="2860" xr:uid="{4E42EC41-079C-4194-B4B2-6AC77EACBA87}"/>
    <cellStyle name="Normal 12 2 3 2 3 2" xfId="5051" xr:uid="{4224D432-2EF3-4C31-8B79-8C1B51903AA8}"/>
    <cellStyle name="Normal 12 2 3 2 3 2 2" xfId="9781" xr:uid="{D68288D6-C73B-44E3-89AB-95035A26170F}"/>
    <cellStyle name="Normal 12 2 3 2 3 2 2 2" xfId="18997" xr:uid="{38333876-E63F-4933-8531-2F066A255AD7}"/>
    <cellStyle name="Normal 12 2 3 2 3 2 2 2 2" xfId="37428" xr:uid="{7C7EFADD-4BE4-4C26-AEB4-E403323FFA95}"/>
    <cellStyle name="Normal 12 2 3 2 3 2 2 3" xfId="28214" xr:uid="{67A728E8-0C64-4EC7-9F8C-4B2878C6FB20}"/>
    <cellStyle name="Normal 12 2 3 2 3 2 3" xfId="14275" xr:uid="{0003351D-286A-4B9E-BCE1-34EF1842DABF}"/>
    <cellStyle name="Normal 12 2 3 2 3 2 3 2" xfId="32706" xr:uid="{1196DD71-9E48-4953-BBC5-374AE9F43359}"/>
    <cellStyle name="Normal 12 2 3 2 3 2 4" xfId="23492" xr:uid="{47B13201-2EC6-4C06-BB23-8C6D6008589B}"/>
    <cellStyle name="Normal 12 2 3 2 3 3" xfId="7446" xr:uid="{99849CE6-18E0-4BC8-8C2B-9814F098386E}"/>
    <cellStyle name="Normal 12 2 3 2 3 3 2" xfId="16663" xr:uid="{54B185B3-3D30-469C-BA0B-1AEA497843EC}"/>
    <cellStyle name="Normal 12 2 3 2 3 3 2 2" xfId="35094" xr:uid="{FA934810-3A70-4488-94E0-C041BF1382C3}"/>
    <cellStyle name="Normal 12 2 3 2 3 3 3" xfId="25880" xr:uid="{4CF646F4-E6FC-4F0A-A672-28F8593796A2}"/>
    <cellStyle name="Normal 12 2 3 2 3 4" xfId="12089" xr:uid="{99DD3AB2-1065-49A0-8F2C-C102A4EBF66D}"/>
    <cellStyle name="Normal 12 2 3 2 3 4 2" xfId="30520" xr:uid="{758061B8-35A8-47A2-BE89-FBF22ADC0689}"/>
    <cellStyle name="Normal 12 2 3 2 3 5" xfId="21306" xr:uid="{A20948EF-38CE-4001-A895-365460CCC078}"/>
    <cellStyle name="Normal 12 2 3 2 4" xfId="4001" xr:uid="{6BA43762-163A-4418-ADFC-5594B0037B25}"/>
    <cellStyle name="Normal 12 2 3 2 4 2" xfId="8731" xr:uid="{0D3A40E8-1167-48DC-BE4F-DA37F2C179CE}"/>
    <cellStyle name="Normal 12 2 3 2 4 2 2" xfId="17947" xr:uid="{FC5F9982-4C16-475A-9202-257B4F9F58A4}"/>
    <cellStyle name="Normal 12 2 3 2 4 2 2 2" xfId="36378" xr:uid="{DE9CDF4D-234C-459F-AA70-C0E172A85858}"/>
    <cellStyle name="Normal 12 2 3 2 4 2 3" xfId="27164" xr:uid="{A29C9FD4-BA29-4E69-AF44-2D61EAC44E11}"/>
    <cellStyle name="Normal 12 2 3 2 4 3" xfId="13225" xr:uid="{75664691-506E-4DD6-8A5B-F25BAAF044DA}"/>
    <cellStyle name="Normal 12 2 3 2 4 3 2" xfId="31656" xr:uid="{D34D6D55-0C87-430C-BEF4-D20AC29FC3FE}"/>
    <cellStyle name="Normal 12 2 3 2 4 4" xfId="22442" xr:uid="{8961AC45-6E17-422E-AAB8-05551AE26EC5}"/>
    <cellStyle name="Normal 12 2 3 2 5" xfId="6308" xr:uid="{A119062D-3A8B-43B6-A74B-6F609B9F8093}"/>
    <cellStyle name="Normal 12 2 3 2 5 2" xfId="15525" xr:uid="{617C5C9C-E5F2-46BF-B80B-30CEC7F31F04}"/>
    <cellStyle name="Normal 12 2 3 2 5 2 2" xfId="33956" xr:uid="{4D9DB172-B0C8-4E53-88D1-172B45FFB927}"/>
    <cellStyle name="Normal 12 2 3 2 5 3" xfId="24742" xr:uid="{E3C2B20F-F8C3-4E9F-959E-702E721533E1}"/>
    <cellStyle name="Normal 12 2 3 2 6" xfId="11039" xr:uid="{3F7EC8D8-D98D-4D82-BB07-0C986805D797}"/>
    <cellStyle name="Normal 12 2 3 2 6 2" xfId="29470" xr:uid="{50DD9C87-9FD7-4C4D-8D1A-07FCF8F93A74}"/>
    <cellStyle name="Normal 12 2 3 2 7" xfId="20256" xr:uid="{150EA419-2DEF-418C-A14C-A9CDA42CE89B}"/>
    <cellStyle name="Normal 12 2 3 3" xfId="1980" xr:uid="{3E014265-AF97-4A20-8E5A-C6F2CA3C186F}"/>
    <cellStyle name="Normal 12 2 3 3 2" xfId="2503" xr:uid="{E29E6AC0-2915-4BF8-AF0A-B1C7C55E64B9}"/>
    <cellStyle name="Normal 12 2 3 3 2 2" xfId="3553" xr:uid="{0F5DF808-5795-48AC-86D0-3E96089BF0BE}"/>
    <cellStyle name="Normal 12 2 3 3 2 2 2" xfId="5744" xr:uid="{19C04807-D2C7-4E45-9BF2-2C5268BE9B55}"/>
    <cellStyle name="Normal 12 2 3 3 2 2 2 2" xfId="10474" xr:uid="{6EE313CF-C467-4ACB-A47C-5C742AA8F619}"/>
    <cellStyle name="Normal 12 2 3 3 2 2 2 2 2" xfId="19690" xr:uid="{D1F7A836-BFB7-4775-94FC-4BBF558678C6}"/>
    <cellStyle name="Normal 12 2 3 3 2 2 2 2 2 2" xfId="38121" xr:uid="{60BD7D9B-77C3-4AC6-84BA-818641676C01}"/>
    <cellStyle name="Normal 12 2 3 3 2 2 2 2 3" xfId="28907" xr:uid="{CA4EF5F8-6A86-47D0-B09E-81D9D001DD02}"/>
    <cellStyle name="Normal 12 2 3 3 2 2 2 3" xfId="14968" xr:uid="{8FB4EA96-3989-4E42-AB4D-265C8D289A7A}"/>
    <cellStyle name="Normal 12 2 3 3 2 2 2 3 2" xfId="33399" xr:uid="{71671858-B683-4ED6-ABD1-0C7F686309D0}"/>
    <cellStyle name="Normal 12 2 3 3 2 2 2 4" xfId="24185" xr:uid="{3BE607FC-9B60-46CA-9BD2-B17F1F7F85E2}"/>
    <cellStyle name="Normal 12 2 3 3 2 2 3" xfId="8139" xr:uid="{8E19AD1C-F192-4644-A98E-BEA33CF780A6}"/>
    <cellStyle name="Normal 12 2 3 3 2 2 3 2" xfId="17356" xr:uid="{C17CA837-A089-4A87-908E-1005805759DE}"/>
    <cellStyle name="Normal 12 2 3 3 2 2 3 2 2" xfId="35787" xr:uid="{4A93A60D-660D-4E4E-BC1E-B0F6A46E2A61}"/>
    <cellStyle name="Normal 12 2 3 3 2 2 3 3" xfId="26573" xr:uid="{90470DDA-DEFC-4319-B69D-29645AD42E67}"/>
    <cellStyle name="Normal 12 2 3 3 2 2 4" xfId="12782" xr:uid="{985E0D25-DBAA-48F8-9B91-81630B63AB88}"/>
    <cellStyle name="Normal 12 2 3 3 2 2 4 2" xfId="31213" xr:uid="{2D9EE699-00C1-4198-BFC6-56DD95A8075E}"/>
    <cellStyle name="Normal 12 2 3 3 2 2 5" xfId="21999" xr:uid="{203ECE17-6608-4BE1-B0B7-BEDDFDC1FEAD}"/>
    <cellStyle name="Normal 12 2 3 3 2 3" xfId="4694" xr:uid="{72618D18-DADC-414A-8DA6-A4FE57718214}"/>
    <cellStyle name="Normal 12 2 3 3 2 3 2" xfId="9424" xr:uid="{308BA3C2-FDDC-4AFA-ACAB-80ADB40A73C9}"/>
    <cellStyle name="Normal 12 2 3 3 2 3 2 2" xfId="18640" xr:uid="{B99B8236-C883-4C84-8E87-8B49CAFC510B}"/>
    <cellStyle name="Normal 12 2 3 3 2 3 2 2 2" xfId="37071" xr:uid="{D2F6972E-9AE1-4D0F-BD1D-95D4A219A118}"/>
    <cellStyle name="Normal 12 2 3 3 2 3 2 3" xfId="27857" xr:uid="{0E603478-98DC-41F6-8604-49F6DBD97AB5}"/>
    <cellStyle name="Normal 12 2 3 3 2 3 3" xfId="13918" xr:uid="{8BE80BEA-11D6-460D-AC23-0F8EE48CAD1C}"/>
    <cellStyle name="Normal 12 2 3 3 2 3 3 2" xfId="32349" xr:uid="{2A382DD7-5F8C-42D2-A691-E4EC1F3A7D30}"/>
    <cellStyle name="Normal 12 2 3 3 2 3 4" xfId="23135" xr:uid="{71107D2E-3CA4-41D3-B4C9-78FABD4162F1}"/>
    <cellStyle name="Normal 12 2 3 3 2 4" xfId="7016" xr:uid="{857F6B5C-39C4-45BB-B513-3D3DD05C057D}"/>
    <cellStyle name="Normal 12 2 3 3 2 4 2" xfId="16233" xr:uid="{108F42EF-CE1B-406F-9726-70D3A80F55ED}"/>
    <cellStyle name="Normal 12 2 3 3 2 4 2 2" xfId="34664" xr:uid="{B3F8260B-AED6-48A2-9989-ED8BB949AE74}"/>
    <cellStyle name="Normal 12 2 3 3 2 4 3" xfId="25450" xr:uid="{C85862BC-A0B6-46F6-99DE-6D2BA77A55F9}"/>
    <cellStyle name="Normal 12 2 3 3 2 5" xfId="11732" xr:uid="{7DE17CC9-8ABE-4DBE-A5FA-AF211C2C11F0}"/>
    <cellStyle name="Normal 12 2 3 3 2 5 2" xfId="30163" xr:uid="{EB0DEE37-3039-4A41-AAA9-52AD4E77FB91}"/>
    <cellStyle name="Normal 12 2 3 3 2 6" xfId="20949" xr:uid="{93B90648-A2D7-4BFA-9A17-DD88945539D6}"/>
    <cellStyle name="Normal 12 2 3 3 3" xfId="3028" xr:uid="{5E90C130-609C-40DE-9C79-E117BD91D99B}"/>
    <cellStyle name="Normal 12 2 3 3 3 2" xfId="5219" xr:uid="{885CD87D-8081-4D0D-941C-20A89C8541DC}"/>
    <cellStyle name="Normal 12 2 3 3 3 2 2" xfId="9949" xr:uid="{088C9F71-5366-4269-8483-5B00F7E8F307}"/>
    <cellStyle name="Normal 12 2 3 3 3 2 2 2" xfId="19165" xr:uid="{12CE17CA-FAE3-42AF-8F06-CD8B3CBB0BD2}"/>
    <cellStyle name="Normal 12 2 3 3 3 2 2 2 2" xfId="37596" xr:uid="{C1601A67-E932-4E7E-9771-3EC1EFF25BE4}"/>
    <cellStyle name="Normal 12 2 3 3 3 2 2 3" xfId="28382" xr:uid="{2C374A17-0D6E-406B-BD6B-C610F5BB134D}"/>
    <cellStyle name="Normal 12 2 3 3 3 2 3" xfId="14443" xr:uid="{FA847B02-9F45-4E1A-BFFD-CFE460A7CFDD}"/>
    <cellStyle name="Normal 12 2 3 3 3 2 3 2" xfId="32874" xr:uid="{1FCC21DB-D8DB-44DB-A3A7-2569C9784D7D}"/>
    <cellStyle name="Normal 12 2 3 3 3 2 4" xfId="23660" xr:uid="{5D0CA5FA-79BE-4674-A73E-538048369BFE}"/>
    <cellStyle name="Normal 12 2 3 3 3 3" xfId="7614" xr:uid="{A545CDF7-F2EC-403F-90C4-0D0D2FDD0487}"/>
    <cellStyle name="Normal 12 2 3 3 3 3 2" xfId="16831" xr:uid="{9AB5BEB5-C9B8-4ADC-816F-6559901BE2B5}"/>
    <cellStyle name="Normal 12 2 3 3 3 3 2 2" xfId="35262" xr:uid="{FFDA2192-84DB-48A2-9232-38DA4898BACA}"/>
    <cellStyle name="Normal 12 2 3 3 3 3 3" xfId="26048" xr:uid="{E30341AE-D407-483A-9B4B-5F4C206E6B83}"/>
    <cellStyle name="Normal 12 2 3 3 3 4" xfId="12257" xr:uid="{C70C870A-170C-4526-8A82-B17C964A54DF}"/>
    <cellStyle name="Normal 12 2 3 3 3 4 2" xfId="30688" xr:uid="{B296EDF7-58C4-4525-AE31-45FE02F8042F}"/>
    <cellStyle name="Normal 12 2 3 3 3 5" xfId="21474" xr:uid="{E9577D67-4226-4E61-BB9F-EBD2B4E8F990}"/>
    <cellStyle name="Normal 12 2 3 3 4" xfId="4169" xr:uid="{E4FDB84D-D53A-4A22-8C38-4923B98ECA09}"/>
    <cellStyle name="Normal 12 2 3 3 4 2" xfId="8899" xr:uid="{BCC9D504-B541-4221-987C-180B18DFB071}"/>
    <cellStyle name="Normal 12 2 3 3 4 2 2" xfId="18115" xr:uid="{91269889-E72C-4BE4-A882-57F059F135CA}"/>
    <cellStyle name="Normal 12 2 3 3 4 2 2 2" xfId="36546" xr:uid="{351ECDC0-4A27-4721-8AFD-74CE380F48D4}"/>
    <cellStyle name="Normal 12 2 3 3 4 2 3" xfId="27332" xr:uid="{127120A6-BFA8-4A4C-A95F-5F3A1C02EC9C}"/>
    <cellStyle name="Normal 12 2 3 3 4 3" xfId="13393" xr:uid="{E6FCAF2F-F4F5-4009-A5EC-33274488ADA8}"/>
    <cellStyle name="Normal 12 2 3 3 4 3 2" xfId="31824" xr:uid="{7A176F5A-2866-4EDB-8827-75A5F79B856C}"/>
    <cellStyle name="Normal 12 2 3 3 4 4" xfId="22610" xr:uid="{F60B9729-5C8D-4140-B71E-859F1E52A654}"/>
    <cellStyle name="Normal 12 2 3 3 5" xfId="6476" xr:uid="{23C5F2C4-C23D-493F-A830-0185C45A8564}"/>
    <cellStyle name="Normal 12 2 3 3 5 2" xfId="15693" xr:uid="{262A6E13-D543-4173-BC6E-3C6E9029A757}"/>
    <cellStyle name="Normal 12 2 3 3 5 2 2" xfId="34124" xr:uid="{9CB3CD60-3B9C-4AA2-8A89-BB7227EC38E4}"/>
    <cellStyle name="Normal 12 2 3 3 5 3" xfId="24910" xr:uid="{FB0FC2D7-B3B5-4965-B3AF-2F471C7661AF}"/>
    <cellStyle name="Normal 12 2 3 3 6" xfId="11207" xr:uid="{C9C556EF-3B91-4751-8C18-BC230584AAF7}"/>
    <cellStyle name="Normal 12 2 3 3 6 2" xfId="29638" xr:uid="{6D777645-A7BD-49C4-B38E-34B535510EF0}"/>
    <cellStyle name="Normal 12 2 3 3 7" xfId="20424" xr:uid="{C99BC2A6-94EE-4002-9237-5ACA7845D249}"/>
    <cellStyle name="Normal 12 2 3 4" xfId="2171" xr:uid="{166CDA5B-C610-416C-A548-135AE669D6C6}"/>
    <cellStyle name="Normal 12 2 3 4 2" xfId="3219" xr:uid="{D011D823-97C3-49E1-BD28-EAE83836B04C}"/>
    <cellStyle name="Normal 12 2 3 4 2 2" xfId="5410" xr:uid="{2D4CE57A-88E8-48B2-B98B-7944699B2BC5}"/>
    <cellStyle name="Normal 12 2 3 4 2 2 2" xfId="10140" xr:uid="{A8F59049-F927-482A-B83A-F2352D26144C}"/>
    <cellStyle name="Normal 12 2 3 4 2 2 2 2" xfId="19356" xr:uid="{33850EBA-D5E5-43B6-B351-9F5AA10EECCD}"/>
    <cellStyle name="Normal 12 2 3 4 2 2 2 2 2" xfId="37787" xr:uid="{F96BB955-23DA-4BC3-B866-B764DDD512FD}"/>
    <cellStyle name="Normal 12 2 3 4 2 2 2 3" xfId="28573" xr:uid="{ADE1FB2B-637F-4845-B7AE-5335B5F418EF}"/>
    <cellStyle name="Normal 12 2 3 4 2 2 3" xfId="14634" xr:uid="{23A264E2-3F9F-416B-847E-D1E35360D328}"/>
    <cellStyle name="Normal 12 2 3 4 2 2 3 2" xfId="33065" xr:uid="{2F73609A-E6F4-4A96-B9A3-3021676C7802}"/>
    <cellStyle name="Normal 12 2 3 4 2 2 4" xfId="23851" xr:uid="{46AEC400-C383-44D3-A93B-8E58FCEAFAD3}"/>
    <cellStyle name="Normal 12 2 3 4 2 3" xfId="7805" xr:uid="{34CD7F16-C834-4345-9C7C-B0079FE0134A}"/>
    <cellStyle name="Normal 12 2 3 4 2 3 2" xfId="17022" xr:uid="{EAE4B77E-9BDA-46BA-B228-447BCDD24927}"/>
    <cellStyle name="Normal 12 2 3 4 2 3 2 2" xfId="35453" xr:uid="{CEB3BA33-EE8D-4C36-9CFA-C3CA7BC70769}"/>
    <cellStyle name="Normal 12 2 3 4 2 3 3" xfId="26239" xr:uid="{F60E1C52-5F57-47A4-AF79-761B1FA38326}"/>
    <cellStyle name="Normal 12 2 3 4 2 4" xfId="12448" xr:uid="{705F65C4-DE53-4306-9EB1-B6EBE1B21CAA}"/>
    <cellStyle name="Normal 12 2 3 4 2 4 2" xfId="30879" xr:uid="{2970D80C-A969-4040-8157-498E0B36D8F7}"/>
    <cellStyle name="Normal 12 2 3 4 2 5" xfId="21665" xr:uid="{4FDF636F-90D5-4684-B76B-F0CC5B2C59C1}"/>
    <cellStyle name="Normal 12 2 3 4 3" xfId="4360" xr:uid="{DA919F5E-6C89-4EB0-B973-7A7CA71ECAF8}"/>
    <cellStyle name="Normal 12 2 3 4 3 2" xfId="9090" xr:uid="{18E48997-EAA7-4F8F-B7F7-FED5A266BE46}"/>
    <cellStyle name="Normal 12 2 3 4 3 2 2" xfId="18306" xr:uid="{B715B183-0231-4C2E-AB38-A6ADE91565DA}"/>
    <cellStyle name="Normal 12 2 3 4 3 2 2 2" xfId="36737" xr:uid="{A4602079-950B-4417-9C3A-11ACB506B1A4}"/>
    <cellStyle name="Normal 12 2 3 4 3 2 3" xfId="27523" xr:uid="{E2805F99-31DC-4307-9F9E-85C675420F40}"/>
    <cellStyle name="Normal 12 2 3 4 3 3" xfId="13584" xr:uid="{034EF906-BFB8-454A-860A-F9E02D228840}"/>
    <cellStyle name="Normal 12 2 3 4 3 3 2" xfId="32015" xr:uid="{7AD157DD-3809-45C1-A2BF-5AE381439C3F}"/>
    <cellStyle name="Normal 12 2 3 4 3 4" xfId="22801" xr:uid="{687C168F-4CC4-47F6-974E-483DEA7C0EBE}"/>
    <cellStyle name="Normal 12 2 3 4 4" xfId="6682" xr:uid="{3C417A2A-4477-40E9-A900-FFE24E397C19}"/>
    <cellStyle name="Normal 12 2 3 4 4 2" xfId="15899" xr:uid="{431E9678-1A65-45F0-82E4-18CC7A8D8E07}"/>
    <cellStyle name="Normal 12 2 3 4 4 2 2" xfId="34330" xr:uid="{1B0F4D76-CA56-4DC3-8F25-728B7D705AE5}"/>
    <cellStyle name="Normal 12 2 3 4 4 3" xfId="25116" xr:uid="{D55ABC6D-3D17-4CF3-8B07-5FEF29F25498}"/>
    <cellStyle name="Normal 12 2 3 4 5" xfId="11398" xr:uid="{5D9D74BE-972C-46ED-8390-A9976BD2C2A8}"/>
    <cellStyle name="Normal 12 2 3 4 5 2" xfId="29829" xr:uid="{E027C65C-E674-4384-A0B2-00B00FB2D525}"/>
    <cellStyle name="Normal 12 2 3 4 6" xfId="20615" xr:uid="{D31A4039-5573-4C63-8607-F1675DB820C8}"/>
    <cellStyle name="Normal 12 2 3 5" xfId="2696" xr:uid="{E2345A95-089F-4B38-8BAA-1559A70F7E71}"/>
    <cellStyle name="Normal 12 2 3 5 2" xfId="4885" xr:uid="{D74FEA84-2C7A-4E10-B6A7-F29D8EEADB07}"/>
    <cellStyle name="Normal 12 2 3 5 2 2" xfId="9615" xr:uid="{257A8DDE-1D7A-4391-A04F-54B49B5B7F2C}"/>
    <cellStyle name="Normal 12 2 3 5 2 2 2" xfId="18831" xr:uid="{B3B33B09-9992-4C70-8BF8-ECB1AA8CE5BC}"/>
    <cellStyle name="Normal 12 2 3 5 2 2 2 2" xfId="37262" xr:uid="{8DA3BF9B-6866-4505-AB8D-8BA54A29FD83}"/>
    <cellStyle name="Normal 12 2 3 5 2 2 3" xfId="28048" xr:uid="{A70D9FE3-B53D-4FEB-8389-4971293838D9}"/>
    <cellStyle name="Normal 12 2 3 5 2 3" xfId="14109" xr:uid="{99B66AC5-9866-4C56-B49D-720291A087C0}"/>
    <cellStyle name="Normal 12 2 3 5 2 3 2" xfId="32540" xr:uid="{EDA28817-2F56-4571-A931-A4A04E3CC575}"/>
    <cellStyle name="Normal 12 2 3 5 2 4" xfId="23326" xr:uid="{9279B8D5-9F07-49F1-84C3-AD38AC247986}"/>
    <cellStyle name="Normal 12 2 3 5 3" xfId="7280" xr:uid="{39611BCE-7755-482A-AFC9-161A1E39C82C}"/>
    <cellStyle name="Normal 12 2 3 5 3 2" xfId="16497" xr:uid="{14BA23F6-3445-4849-9298-A90E1BA94F17}"/>
    <cellStyle name="Normal 12 2 3 5 3 2 2" xfId="34928" xr:uid="{AEA47EED-828E-4892-950D-12D94094D6F0}"/>
    <cellStyle name="Normal 12 2 3 5 3 3" xfId="25714" xr:uid="{41DC4144-6C5A-42CB-8965-81121867E245}"/>
    <cellStyle name="Normal 12 2 3 5 4" xfId="11923" xr:uid="{A32A8C9D-6AFB-4153-BA50-C5ECF2BAA060}"/>
    <cellStyle name="Normal 12 2 3 5 4 2" xfId="30354" xr:uid="{95B63AFB-5392-4910-A06B-209EA6E5CB94}"/>
    <cellStyle name="Normal 12 2 3 5 5" xfId="21140" xr:uid="{49AD827B-B91E-4E9C-A4DB-194AAFE0AB06}"/>
    <cellStyle name="Normal 12 2 3 6" xfId="3836" xr:uid="{AAEB1B21-2BE6-45CB-8321-BDB9F94B57F8}"/>
    <cellStyle name="Normal 12 2 3 6 2" xfId="8565" xr:uid="{05B739DA-F35A-4027-8C1F-47ED83C14C9B}"/>
    <cellStyle name="Normal 12 2 3 6 2 2" xfId="17781" xr:uid="{9DC0D2E4-AABA-4F77-B107-4C51C1D5C592}"/>
    <cellStyle name="Normal 12 2 3 6 2 2 2" xfId="36212" xr:uid="{95BE1EB6-15A7-4C36-AA32-D8B43D1AA1FD}"/>
    <cellStyle name="Normal 12 2 3 6 2 3" xfId="26998" xr:uid="{961B1B5A-DFE6-40B3-A3E5-B7A7AE5126C2}"/>
    <cellStyle name="Normal 12 2 3 6 3" xfId="13059" xr:uid="{DD32F7B5-42DA-4602-819F-69B5E951865E}"/>
    <cellStyle name="Normal 12 2 3 6 3 2" xfId="31490" xr:uid="{09FFA4B8-FEAF-4199-963E-1C246F6230C3}"/>
    <cellStyle name="Normal 12 2 3 6 4" xfId="22276" xr:uid="{C6C548B2-8397-4FFB-A073-1A77989E86F3}"/>
    <cellStyle name="Normal 12 2 3 7" xfId="6142" xr:uid="{11A4CB5C-86E8-4136-96DB-2B7F8FC382DE}"/>
    <cellStyle name="Normal 12 2 3 7 2" xfId="15359" xr:uid="{ACFBFC78-C7A1-4D2C-A0E2-D040240D34F9}"/>
    <cellStyle name="Normal 12 2 3 7 2 2" xfId="33790" xr:uid="{8CE4382D-864A-4081-91C1-5C4D25B73336}"/>
    <cellStyle name="Normal 12 2 3 7 3" xfId="24576" xr:uid="{CEB295EE-3A29-4E13-9BD2-8BE804734BD6}"/>
    <cellStyle name="Normal 12 2 3 8" xfId="10873" xr:uid="{89EFFB1B-8CCD-444B-89FC-40F5AF3CFE7E}"/>
    <cellStyle name="Normal 12 2 3 8 2" xfId="29304" xr:uid="{57C32A27-9505-4FC6-9D54-B798EA5036E9}"/>
    <cellStyle name="Normal 12 2 3 9" xfId="20090" xr:uid="{7D1783D8-4DC3-4E67-9317-667972F8A6E5}"/>
    <cellStyle name="Normal 12 2 4" xfId="1702" xr:uid="{8F133915-0F50-47D4-9F26-F0C99D0AA833}"/>
    <cellStyle name="Normal 12 2 4 2" xfId="1866" xr:uid="{B79EC1C1-F73E-4626-86A5-B6606BDD56CC}"/>
    <cellStyle name="Normal 12 2 4 2 2" xfId="2389" xr:uid="{9E6D7678-18C6-4E4D-837D-67505DCAEE94}"/>
    <cellStyle name="Normal 12 2 4 2 2 2" xfId="3439" xr:uid="{CC22A43C-ED04-4982-8637-5F082F323FB3}"/>
    <cellStyle name="Normal 12 2 4 2 2 2 2" xfId="5630" xr:uid="{A2770CC0-382D-4A66-9386-F7B6E6B1C977}"/>
    <cellStyle name="Normal 12 2 4 2 2 2 2 2" xfId="10360" xr:uid="{B2DB0E06-C483-4930-89C5-AF117CCEA1B3}"/>
    <cellStyle name="Normal 12 2 4 2 2 2 2 2 2" xfId="19576" xr:uid="{9B857C2D-00CC-4450-9103-2E489E50FB15}"/>
    <cellStyle name="Normal 12 2 4 2 2 2 2 2 2 2" xfId="38007" xr:uid="{CCFA85BB-1EE8-4DD0-8676-BD76AB6C7173}"/>
    <cellStyle name="Normal 12 2 4 2 2 2 2 2 3" xfId="28793" xr:uid="{32B483F4-815A-4787-B40B-8B1D30BF98A5}"/>
    <cellStyle name="Normal 12 2 4 2 2 2 2 3" xfId="14854" xr:uid="{D16A0667-2A05-4CCC-8BFD-AE4A0252A1EB}"/>
    <cellStyle name="Normal 12 2 4 2 2 2 2 3 2" xfId="33285" xr:uid="{45FFDB92-8D7C-44A6-BFC8-CEFF63931F0D}"/>
    <cellStyle name="Normal 12 2 4 2 2 2 2 4" xfId="24071" xr:uid="{653D8BF5-3228-4C2F-B8B6-7CC385D95EDC}"/>
    <cellStyle name="Normal 12 2 4 2 2 2 3" xfId="8025" xr:uid="{75FC8299-3815-424C-BC3D-9C11BF1B558E}"/>
    <cellStyle name="Normal 12 2 4 2 2 2 3 2" xfId="17242" xr:uid="{9ABC429C-45CC-4DF5-943A-D1B2FCEC23F7}"/>
    <cellStyle name="Normal 12 2 4 2 2 2 3 2 2" xfId="35673" xr:uid="{1FFB783C-CDF2-43B5-AA8E-F138A5F7DD5C}"/>
    <cellStyle name="Normal 12 2 4 2 2 2 3 3" xfId="26459" xr:uid="{EE9525B8-7C7B-48DA-BC40-CFF40263F033}"/>
    <cellStyle name="Normal 12 2 4 2 2 2 4" xfId="12668" xr:uid="{E6D2844D-4E72-43DB-8CAA-DE6CD2A7B336}"/>
    <cellStyle name="Normal 12 2 4 2 2 2 4 2" xfId="31099" xr:uid="{F2A3614F-140A-471E-AAC0-681BA9F3EB23}"/>
    <cellStyle name="Normal 12 2 4 2 2 2 5" xfId="21885" xr:uid="{6BF9B73E-94BD-4157-858D-9105B865C06A}"/>
    <cellStyle name="Normal 12 2 4 2 2 3" xfId="4580" xr:uid="{194FB1E6-9966-47F0-87BC-13577715697A}"/>
    <cellStyle name="Normal 12 2 4 2 2 3 2" xfId="9310" xr:uid="{2E4035B6-E9EF-470B-8172-852591083A67}"/>
    <cellStyle name="Normal 12 2 4 2 2 3 2 2" xfId="18526" xr:uid="{B8B4630C-06D9-4CF0-89AC-A9DA5EF1700E}"/>
    <cellStyle name="Normal 12 2 4 2 2 3 2 2 2" xfId="36957" xr:uid="{617E10F0-6055-4C43-AE5A-D606690DA239}"/>
    <cellStyle name="Normal 12 2 4 2 2 3 2 3" xfId="27743" xr:uid="{C963F712-6238-4037-BDEF-6E7D265FB320}"/>
    <cellStyle name="Normal 12 2 4 2 2 3 3" xfId="13804" xr:uid="{B53E3FA6-7A57-4F5D-A106-E4D2671C3B9C}"/>
    <cellStyle name="Normal 12 2 4 2 2 3 3 2" xfId="32235" xr:uid="{F5CF635B-1478-4D17-9F90-23EA1051BE7D}"/>
    <cellStyle name="Normal 12 2 4 2 2 3 4" xfId="23021" xr:uid="{1AAF56AD-71A3-4609-A0C2-18A050815328}"/>
    <cellStyle name="Normal 12 2 4 2 2 4" xfId="6902" xr:uid="{F21FD5EC-B992-4591-89DB-0E146BB3AD0D}"/>
    <cellStyle name="Normal 12 2 4 2 2 4 2" xfId="16119" xr:uid="{D8AEEB1D-2820-4036-BD00-080121368A4B}"/>
    <cellStyle name="Normal 12 2 4 2 2 4 2 2" xfId="34550" xr:uid="{E9ED7724-7419-45B0-AA91-CA3A997D8C5D}"/>
    <cellStyle name="Normal 12 2 4 2 2 4 3" xfId="25336" xr:uid="{88687D4E-795A-42ED-9E75-D76605C13866}"/>
    <cellStyle name="Normal 12 2 4 2 2 5" xfId="11618" xr:uid="{67969C7A-6D3A-4E1B-9C83-C943A3468D1F}"/>
    <cellStyle name="Normal 12 2 4 2 2 5 2" xfId="30049" xr:uid="{A358EE21-540D-4451-A0B0-488ADC69BC63}"/>
    <cellStyle name="Normal 12 2 4 2 2 6" xfId="20835" xr:uid="{B6456D20-8FAD-4E3E-96D2-F0B78A96EB9B}"/>
    <cellStyle name="Normal 12 2 4 2 3" xfId="2914" xr:uid="{29938BF6-7CE6-4E51-B2F9-7968EFA5578B}"/>
    <cellStyle name="Normal 12 2 4 2 3 2" xfId="5105" xr:uid="{71260204-6EDE-497B-8175-E82C08378157}"/>
    <cellStyle name="Normal 12 2 4 2 3 2 2" xfId="9835" xr:uid="{A82213D9-59B3-444F-A729-3508323BA93D}"/>
    <cellStyle name="Normal 12 2 4 2 3 2 2 2" xfId="19051" xr:uid="{0333ED0E-7F93-4F81-AF6A-56F4C6771355}"/>
    <cellStyle name="Normal 12 2 4 2 3 2 2 2 2" xfId="37482" xr:uid="{BC008EEA-0A6F-4836-ACFB-ACCCEC72C90A}"/>
    <cellStyle name="Normal 12 2 4 2 3 2 2 3" xfId="28268" xr:uid="{1B00E5C6-DF75-4395-8011-83F2109E07F1}"/>
    <cellStyle name="Normal 12 2 4 2 3 2 3" xfId="14329" xr:uid="{62FE8BA2-6769-4116-BD34-CF6E1F99D3B8}"/>
    <cellStyle name="Normal 12 2 4 2 3 2 3 2" xfId="32760" xr:uid="{C40A5B2B-84A1-46DB-A039-1D8508E5A857}"/>
    <cellStyle name="Normal 12 2 4 2 3 2 4" xfId="23546" xr:uid="{A2CA8C12-6122-4532-8701-6A6BB9B64EB2}"/>
    <cellStyle name="Normal 12 2 4 2 3 3" xfId="7500" xr:uid="{407BE550-459E-4F72-8A5F-89941D505D14}"/>
    <cellStyle name="Normal 12 2 4 2 3 3 2" xfId="16717" xr:uid="{6D943D64-2A47-4C9B-9172-719B754D7B12}"/>
    <cellStyle name="Normal 12 2 4 2 3 3 2 2" xfId="35148" xr:uid="{7237067C-1EEE-4E58-B2B3-DB9D088A01EE}"/>
    <cellStyle name="Normal 12 2 4 2 3 3 3" xfId="25934" xr:uid="{5402AF3D-EB9C-4FA8-B682-B6CE3C95F989}"/>
    <cellStyle name="Normal 12 2 4 2 3 4" xfId="12143" xr:uid="{CDB550FD-ACA8-49A5-AADD-AE36E826E1CB}"/>
    <cellStyle name="Normal 12 2 4 2 3 4 2" xfId="30574" xr:uid="{6F90446A-D949-4FB2-A38B-83B671877F89}"/>
    <cellStyle name="Normal 12 2 4 2 3 5" xfId="21360" xr:uid="{49D539D2-D808-47B1-A38F-A0770ED5B0BB}"/>
    <cellStyle name="Normal 12 2 4 2 4" xfId="4055" xr:uid="{F7ABAE0E-451F-45D0-8F7F-12C16783C865}"/>
    <cellStyle name="Normal 12 2 4 2 4 2" xfId="8785" xr:uid="{DFE239A6-015D-4A3D-8038-BD67DED24D93}"/>
    <cellStyle name="Normal 12 2 4 2 4 2 2" xfId="18001" xr:uid="{4B67B221-E50D-4926-92B9-9B5F4CF0E28F}"/>
    <cellStyle name="Normal 12 2 4 2 4 2 2 2" xfId="36432" xr:uid="{78731A66-B6D2-47D2-95B6-FADA26284156}"/>
    <cellStyle name="Normal 12 2 4 2 4 2 3" xfId="27218" xr:uid="{2DDC9A70-B6F6-416F-A2DD-568A8A94201A}"/>
    <cellStyle name="Normal 12 2 4 2 4 3" xfId="13279" xr:uid="{98C2EC50-34A3-4958-8A27-6DB6BACBFB32}"/>
    <cellStyle name="Normal 12 2 4 2 4 3 2" xfId="31710" xr:uid="{1E80D838-1EE2-4473-B8B2-6388A44347DC}"/>
    <cellStyle name="Normal 12 2 4 2 4 4" xfId="22496" xr:uid="{8B5BFD00-8E65-4E04-A1A8-22DD928BEBCF}"/>
    <cellStyle name="Normal 12 2 4 2 5" xfId="6362" xr:uid="{51A926DD-C18D-405B-93E2-B5AB586AD5FB}"/>
    <cellStyle name="Normal 12 2 4 2 5 2" xfId="15579" xr:uid="{B8B44E7D-59A6-453D-8B17-CBDD524F20ED}"/>
    <cellStyle name="Normal 12 2 4 2 5 2 2" xfId="34010" xr:uid="{887D2993-6865-49C1-B2FA-7EAEF165E265}"/>
    <cellStyle name="Normal 12 2 4 2 5 3" xfId="24796" xr:uid="{9032A3D9-7A6D-4B41-8FFB-0C216967583C}"/>
    <cellStyle name="Normal 12 2 4 2 6" xfId="11093" xr:uid="{9129C403-12BD-4C36-B550-3301749E0A4F}"/>
    <cellStyle name="Normal 12 2 4 2 6 2" xfId="29524" xr:uid="{CC3669D2-22B4-4360-B9F0-5FA9919A9E2B}"/>
    <cellStyle name="Normal 12 2 4 2 7" xfId="20310" xr:uid="{B5B43533-3D03-440F-8EBC-855C3E6A7E12}"/>
    <cellStyle name="Normal 12 2 4 3" xfId="2034" xr:uid="{0650E4DD-8306-4871-B11A-F7941C51567F}"/>
    <cellStyle name="Normal 12 2 4 3 2" xfId="2557" xr:uid="{1BB542AA-4910-419A-88BE-937A76E12CCE}"/>
    <cellStyle name="Normal 12 2 4 3 2 2" xfId="3607" xr:uid="{DCB34307-D8C5-4846-AD55-69FE41D87B28}"/>
    <cellStyle name="Normal 12 2 4 3 2 2 2" xfId="5798" xr:uid="{BA5E20E1-80CB-4ECC-AF5B-77177A94E5C7}"/>
    <cellStyle name="Normal 12 2 4 3 2 2 2 2" xfId="10528" xr:uid="{F8C0311A-B8C5-4629-919D-9CA9A0053B64}"/>
    <cellStyle name="Normal 12 2 4 3 2 2 2 2 2" xfId="19744" xr:uid="{772BDB4E-1340-4638-921F-02C53F128C1D}"/>
    <cellStyle name="Normal 12 2 4 3 2 2 2 2 2 2" xfId="38175" xr:uid="{8D60AD1A-03C3-4567-814B-EBE1FB3D69A5}"/>
    <cellStyle name="Normal 12 2 4 3 2 2 2 2 3" xfId="28961" xr:uid="{DA512551-3DC7-49FE-AFBC-DD139CB2FABF}"/>
    <cellStyle name="Normal 12 2 4 3 2 2 2 3" xfId="15022" xr:uid="{C075CCD3-B22E-4A5A-B650-76F27D216E53}"/>
    <cellStyle name="Normal 12 2 4 3 2 2 2 3 2" xfId="33453" xr:uid="{85706818-79AE-40E0-A8F1-CB545D47F56C}"/>
    <cellStyle name="Normal 12 2 4 3 2 2 2 4" xfId="24239" xr:uid="{35ADCD1E-DC7A-4CB5-9DC8-F589E04E144B}"/>
    <cellStyle name="Normal 12 2 4 3 2 2 3" xfId="8193" xr:uid="{0A7F2D9B-555A-44DA-A8DA-8E7012B32BAD}"/>
    <cellStyle name="Normal 12 2 4 3 2 2 3 2" xfId="17410" xr:uid="{5369F934-9495-46D9-9A91-A0C518776C13}"/>
    <cellStyle name="Normal 12 2 4 3 2 2 3 2 2" xfId="35841" xr:uid="{0F5BE85B-BAC7-4971-BD2F-5958120A622F}"/>
    <cellStyle name="Normal 12 2 4 3 2 2 3 3" xfId="26627" xr:uid="{5492960F-7D13-4322-8C1F-9C8C2F9B51E5}"/>
    <cellStyle name="Normal 12 2 4 3 2 2 4" xfId="12836" xr:uid="{A23520EA-6621-4BEC-903D-E3A0BCB66BC8}"/>
    <cellStyle name="Normal 12 2 4 3 2 2 4 2" xfId="31267" xr:uid="{FE6A9713-CD4F-4D3D-A8B3-5F2783A2E20C}"/>
    <cellStyle name="Normal 12 2 4 3 2 2 5" xfId="22053" xr:uid="{7A15F91D-6121-40BD-9329-CCA8DD705A24}"/>
    <cellStyle name="Normal 12 2 4 3 2 3" xfId="4748" xr:uid="{76564F38-AD8D-454B-B1EE-83AE8600BD9C}"/>
    <cellStyle name="Normal 12 2 4 3 2 3 2" xfId="9478" xr:uid="{7412E1E0-B463-4761-8E49-D9A196E71D9D}"/>
    <cellStyle name="Normal 12 2 4 3 2 3 2 2" xfId="18694" xr:uid="{DAA17CCD-D04E-42AA-B2ED-8D3ED2B7F1CE}"/>
    <cellStyle name="Normal 12 2 4 3 2 3 2 2 2" xfId="37125" xr:uid="{8AD16185-4E97-4618-BD2D-8CA45138EE3F}"/>
    <cellStyle name="Normal 12 2 4 3 2 3 2 3" xfId="27911" xr:uid="{9657F737-63A1-42F8-910A-7D6B5BD50C9D}"/>
    <cellStyle name="Normal 12 2 4 3 2 3 3" xfId="13972" xr:uid="{EB11D164-B661-4F45-A572-0440A5E19962}"/>
    <cellStyle name="Normal 12 2 4 3 2 3 3 2" xfId="32403" xr:uid="{D246FE1A-742E-4EC5-83EA-55B2528467C5}"/>
    <cellStyle name="Normal 12 2 4 3 2 3 4" xfId="23189" xr:uid="{28227585-EA0A-44CC-A904-3D81F7C7C57F}"/>
    <cellStyle name="Normal 12 2 4 3 2 4" xfId="7070" xr:uid="{3DA80D00-5352-484E-9D20-BD557E515A02}"/>
    <cellStyle name="Normal 12 2 4 3 2 4 2" xfId="16287" xr:uid="{243C912F-8E96-4D54-B2CC-BCEC2ED99E5E}"/>
    <cellStyle name="Normal 12 2 4 3 2 4 2 2" xfId="34718" xr:uid="{DA8E2802-C42E-4D29-A080-8DF83B51B718}"/>
    <cellStyle name="Normal 12 2 4 3 2 4 3" xfId="25504" xr:uid="{3F5025AA-CC52-463C-9035-A8FFCE7A6BBF}"/>
    <cellStyle name="Normal 12 2 4 3 2 5" xfId="11786" xr:uid="{9668E79C-7DBC-4EE0-9473-C042502177D1}"/>
    <cellStyle name="Normal 12 2 4 3 2 5 2" xfId="30217" xr:uid="{67FF24EB-27D6-433B-86EA-206245614906}"/>
    <cellStyle name="Normal 12 2 4 3 2 6" xfId="21003" xr:uid="{F74FC798-3EBA-4817-BA28-A456B5B3C082}"/>
    <cellStyle name="Normal 12 2 4 3 3" xfId="3082" xr:uid="{7ECE982A-2228-4C7A-B3F2-B79C3A1A0C8D}"/>
    <cellStyle name="Normal 12 2 4 3 3 2" xfId="5273" xr:uid="{5EB631A2-902D-4353-9C4D-8987044AC09B}"/>
    <cellStyle name="Normal 12 2 4 3 3 2 2" xfId="10003" xr:uid="{E9364A1A-B790-41AB-A682-A1AC4EB702C1}"/>
    <cellStyle name="Normal 12 2 4 3 3 2 2 2" xfId="19219" xr:uid="{9B1BD7D1-D661-4E29-9B5B-E566A0837578}"/>
    <cellStyle name="Normal 12 2 4 3 3 2 2 2 2" xfId="37650" xr:uid="{71BCB41A-C7D7-4E7E-B4CD-1C77010243EA}"/>
    <cellStyle name="Normal 12 2 4 3 3 2 2 3" xfId="28436" xr:uid="{74FC2ABF-F880-4090-921A-274600A9C223}"/>
    <cellStyle name="Normal 12 2 4 3 3 2 3" xfId="14497" xr:uid="{D8250718-B078-4777-8C7F-A26E254A9F97}"/>
    <cellStyle name="Normal 12 2 4 3 3 2 3 2" xfId="32928" xr:uid="{A38EA692-9E71-492C-8924-3D6CD7FA9806}"/>
    <cellStyle name="Normal 12 2 4 3 3 2 4" xfId="23714" xr:uid="{B82E8667-9D26-4DB8-8E7F-7ED3D525BF66}"/>
    <cellStyle name="Normal 12 2 4 3 3 3" xfId="7668" xr:uid="{4FA7DD5B-B72E-4E88-BDF1-C70B1BA9CEF6}"/>
    <cellStyle name="Normal 12 2 4 3 3 3 2" xfId="16885" xr:uid="{E4BD23D2-204B-4082-9F37-00ECAB9F3BB9}"/>
    <cellStyle name="Normal 12 2 4 3 3 3 2 2" xfId="35316" xr:uid="{EC98456A-3A09-4E05-9FE2-486E63D783D6}"/>
    <cellStyle name="Normal 12 2 4 3 3 3 3" xfId="26102" xr:uid="{A2EC5CEB-E002-4CC7-8567-C271E3074812}"/>
    <cellStyle name="Normal 12 2 4 3 3 4" xfId="12311" xr:uid="{8537B97A-646F-486C-9B5A-61F618F239B4}"/>
    <cellStyle name="Normal 12 2 4 3 3 4 2" xfId="30742" xr:uid="{2481F76D-1835-4BA2-A559-7D85BC48C9DB}"/>
    <cellStyle name="Normal 12 2 4 3 3 5" xfId="21528" xr:uid="{0594732F-0A82-4A08-BAF9-733F0A00E27F}"/>
    <cellStyle name="Normal 12 2 4 3 4" xfId="4223" xr:uid="{980E802D-8CB6-47DA-8BAD-6C364B0609B1}"/>
    <cellStyle name="Normal 12 2 4 3 4 2" xfId="8953" xr:uid="{5384B5CB-3762-4D2D-B9D2-27C9ACCEF619}"/>
    <cellStyle name="Normal 12 2 4 3 4 2 2" xfId="18169" xr:uid="{B9A48085-5DE0-40BC-8EC4-F91A12BD837F}"/>
    <cellStyle name="Normal 12 2 4 3 4 2 2 2" xfId="36600" xr:uid="{657E1F42-3F76-4EEE-8BE5-6ABBCF47C7BB}"/>
    <cellStyle name="Normal 12 2 4 3 4 2 3" xfId="27386" xr:uid="{E4124E44-4077-4690-9C8B-2D3CF16E4132}"/>
    <cellStyle name="Normal 12 2 4 3 4 3" xfId="13447" xr:uid="{30ED7340-6B2D-4D70-858C-FF9A4C0D1F6A}"/>
    <cellStyle name="Normal 12 2 4 3 4 3 2" xfId="31878" xr:uid="{9F5BDE9E-86E4-4FD4-BB1C-A96081836205}"/>
    <cellStyle name="Normal 12 2 4 3 4 4" xfId="22664" xr:uid="{0ACE0D60-188E-4516-86C7-BE6E4FF77D38}"/>
    <cellStyle name="Normal 12 2 4 3 5" xfId="6530" xr:uid="{E21548B4-69C0-4D07-9975-006D80830FC1}"/>
    <cellStyle name="Normal 12 2 4 3 5 2" xfId="15747" xr:uid="{172C3BD3-2F83-4B70-8732-B603D0455821}"/>
    <cellStyle name="Normal 12 2 4 3 5 2 2" xfId="34178" xr:uid="{D2650E60-998A-4093-BA3A-BF50261E7B49}"/>
    <cellStyle name="Normal 12 2 4 3 5 3" xfId="24964" xr:uid="{65D76E51-5F67-4BD9-823F-A33F0AA3272A}"/>
    <cellStyle name="Normal 12 2 4 3 6" xfId="11261" xr:uid="{93FDBF5A-8787-47FF-8E53-BBA5FE910AE3}"/>
    <cellStyle name="Normal 12 2 4 3 6 2" xfId="29692" xr:uid="{C28D0BF1-5D47-437E-B75B-17F7EC3DBDBE}"/>
    <cellStyle name="Normal 12 2 4 3 7" xfId="20478" xr:uid="{C2C6EB15-1DD6-4CDD-B456-14AF1336C0C7}"/>
    <cellStyle name="Normal 12 2 4 4" xfId="2225" xr:uid="{E2024990-5A91-484D-98CE-05A456F4AF32}"/>
    <cellStyle name="Normal 12 2 4 4 2" xfId="3273" xr:uid="{334ECC4E-8ADD-40D8-94B7-489CBA77810C}"/>
    <cellStyle name="Normal 12 2 4 4 2 2" xfId="5464" xr:uid="{D86070F1-9C68-4A56-908D-8219062F8285}"/>
    <cellStyle name="Normal 12 2 4 4 2 2 2" xfId="10194" xr:uid="{DA33F481-A498-45AD-AD93-15447630B81D}"/>
    <cellStyle name="Normal 12 2 4 4 2 2 2 2" xfId="19410" xr:uid="{E44ACCEB-4D98-4373-861B-67780BD31602}"/>
    <cellStyle name="Normal 12 2 4 4 2 2 2 2 2" xfId="37841" xr:uid="{E0319F1D-5D6C-415E-9F9A-C01837F20D1D}"/>
    <cellStyle name="Normal 12 2 4 4 2 2 2 3" xfId="28627" xr:uid="{CEBEC77B-703F-483E-8434-9CD5C5451681}"/>
    <cellStyle name="Normal 12 2 4 4 2 2 3" xfId="14688" xr:uid="{BD99A960-EC35-4758-8FE4-C257B8467037}"/>
    <cellStyle name="Normal 12 2 4 4 2 2 3 2" xfId="33119" xr:uid="{C09FA7A3-A49E-4F6C-B772-8382FD59F763}"/>
    <cellStyle name="Normal 12 2 4 4 2 2 4" xfId="23905" xr:uid="{AA7E3C50-FCD1-4996-BFC3-0F3170A8AADC}"/>
    <cellStyle name="Normal 12 2 4 4 2 3" xfId="7859" xr:uid="{68FAA8FF-B43E-4677-9011-C9414D2264F4}"/>
    <cellStyle name="Normal 12 2 4 4 2 3 2" xfId="17076" xr:uid="{9BCFEF38-BDD4-4B2D-8471-2D287853BF70}"/>
    <cellStyle name="Normal 12 2 4 4 2 3 2 2" xfId="35507" xr:uid="{DF453282-85B9-4728-BF97-82EFB3AB55DB}"/>
    <cellStyle name="Normal 12 2 4 4 2 3 3" xfId="26293" xr:uid="{F22FF8F4-138B-494C-BF48-0D3907804E03}"/>
    <cellStyle name="Normal 12 2 4 4 2 4" xfId="12502" xr:uid="{FBE59535-34FC-4589-84A2-96CC01C716BD}"/>
    <cellStyle name="Normal 12 2 4 4 2 4 2" xfId="30933" xr:uid="{64141CED-B014-4D7E-A49C-12C73D656FE9}"/>
    <cellStyle name="Normal 12 2 4 4 2 5" xfId="21719" xr:uid="{643A936A-1C32-4BD9-AAF9-F79E34F8201B}"/>
    <cellStyle name="Normal 12 2 4 4 3" xfId="4414" xr:uid="{44A48ED4-B301-44CC-B320-FBC3548930F8}"/>
    <cellStyle name="Normal 12 2 4 4 3 2" xfId="9144" xr:uid="{B98A4E2B-4BAE-4CE5-9A84-B4C4FF90F601}"/>
    <cellStyle name="Normal 12 2 4 4 3 2 2" xfId="18360" xr:uid="{88C0711C-19CD-45C1-93A5-8B0CF0733ECC}"/>
    <cellStyle name="Normal 12 2 4 4 3 2 2 2" xfId="36791" xr:uid="{80928F9D-7254-42D6-A592-7AD9F72C9A0C}"/>
    <cellStyle name="Normal 12 2 4 4 3 2 3" xfId="27577" xr:uid="{6CA70F87-C7F4-43C8-91AF-CCAAD7A5159D}"/>
    <cellStyle name="Normal 12 2 4 4 3 3" xfId="13638" xr:uid="{B1D87CA9-946F-435D-B398-AC1239D2554B}"/>
    <cellStyle name="Normal 12 2 4 4 3 3 2" xfId="32069" xr:uid="{F43D357E-3EAF-440F-9E71-96052DB3CCE7}"/>
    <cellStyle name="Normal 12 2 4 4 3 4" xfId="22855" xr:uid="{75C55410-33DF-4658-93AD-A72669FD3D30}"/>
    <cellStyle name="Normal 12 2 4 4 4" xfId="6736" xr:uid="{EAD99EDE-516D-4739-A318-E7E9C8748CA7}"/>
    <cellStyle name="Normal 12 2 4 4 4 2" xfId="15953" xr:uid="{AF7CA2F6-78FA-4BCB-A823-D0B10E3A9540}"/>
    <cellStyle name="Normal 12 2 4 4 4 2 2" xfId="34384" xr:uid="{A2AA1E1D-10DE-492F-B44E-6C07F6572E52}"/>
    <cellStyle name="Normal 12 2 4 4 4 3" xfId="25170" xr:uid="{357F88E0-B67A-4080-AC1E-4C7F119B2CA8}"/>
    <cellStyle name="Normal 12 2 4 4 5" xfId="11452" xr:uid="{07615C91-E630-444A-99CC-2F3CE25C0DD7}"/>
    <cellStyle name="Normal 12 2 4 4 5 2" xfId="29883" xr:uid="{724C0C79-DAF8-4B14-8962-8F54EB5B8FB9}"/>
    <cellStyle name="Normal 12 2 4 4 6" xfId="20669" xr:uid="{14A296D3-5912-4030-B878-C7871B4172B5}"/>
    <cellStyle name="Normal 12 2 4 5" xfId="2750" xr:uid="{7CE6D174-7A27-4C16-B0DD-4D3E45347B87}"/>
    <cellStyle name="Normal 12 2 4 5 2" xfId="4939" xr:uid="{6BE8EF53-7C4F-4574-A1E2-A7F4C6001409}"/>
    <cellStyle name="Normal 12 2 4 5 2 2" xfId="9669" xr:uid="{935AD5B2-F4AD-4B7C-A899-87661D06D987}"/>
    <cellStyle name="Normal 12 2 4 5 2 2 2" xfId="18885" xr:uid="{61387207-E239-41E6-A54E-0519E4632DEA}"/>
    <cellStyle name="Normal 12 2 4 5 2 2 2 2" xfId="37316" xr:uid="{DEBF6B08-22B3-4CBA-8961-CE4FFA93294C}"/>
    <cellStyle name="Normal 12 2 4 5 2 2 3" xfId="28102" xr:uid="{2B6685BD-8136-4BB6-83AA-B7D495FD22FA}"/>
    <cellStyle name="Normal 12 2 4 5 2 3" xfId="14163" xr:uid="{B90995BD-723E-4B33-9083-2439D85D6B2E}"/>
    <cellStyle name="Normal 12 2 4 5 2 3 2" xfId="32594" xr:uid="{60BF6D44-3507-4D04-905D-91E037D7A8AE}"/>
    <cellStyle name="Normal 12 2 4 5 2 4" xfId="23380" xr:uid="{B557BC91-E306-4FC0-9103-BE8BF44EEB21}"/>
    <cellStyle name="Normal 12 2 4 5 3" xfId="7334" xr:uid="{32F7B2F6-92FA-4C97-B9A4-64EB46A570BA}"/>
    <cellStyle name="Normal 12 2 4 5 3 2" xfId="16551" xr:uid="{FBC47B9E-46B7-4005-9F3F-1D81A3FECE3D}"/>
    <cellStyle name="Normal 12 2 4 5 3 2 2" xfId="34982" xr:uid="{21100756-E2E0-4E25-87E6-0DB0A3E74FC2}"/>
    <cellStyle name="Normal 12 2 4 5 3 3" xfId="25768" xr:uid="{327DFB19-E557-4475-9DEF-852B143F4BE7}"/>
    <cellStyle name="Normal 12 2 4 5 4" xfId="11977" xr:uid="{3ED7ADC3-91F9-471D-B89D-7013DC0CCF10}"/>
    <cellStyle name="Normal 12 2 4 5 4 2" xfId="30408" xr:uid="{3050906A-3975-4FC6-99F9-7C325AF8834A}"/>
    <cellStyle name="Normal 12 2 4 5 5" xfId="21194" xr:uid="{6068AFAE-BD98-4681-941E-12C650E4F9DF}"/>
    <cellStyle name="Normal 12 2 4 6" xfId="3890" xr:uid="{0D828239-35DA-4893-8592-7159DBE307C3}"/>
    <cellStyle name="Normal 12 2 4 6 2" xfId="8619" xr:uid="{8AA0A77D-5997-4289-8E7B-0068F9B3D627}"/>
    <cellStyle name="Normal 12 2 4 6 2 2" xfId="17835" xr:uid="{F71AB0CA-42C9-4E0A-8769-089F6873DE8A}"/>
    <cellStyle name="Normal 12 2 4 6 2 2 2" xfId="36266" xr:uid="{88174FD1-4318-4DE9-805A-F619BEFEDA80}"/>
    <cellStyle name="Normal 12 2 4 6 2 3" xfId="27052" xr:uid="{68D8D733-DEDA-4CAA-868B-2205513D1374}"/>
    <cellStyle name="Normal 12 2 4 6 3" xfId="13113" xr:uid="{FE0111EB-42E8-42BE-99FA-9A192C313267}"/>
    <cellStyle name="Normal 12 2 4 6 3 2" xfId="31544" xr:uid="{3B59BF81-AAAE-43A9-B080-27093F665AC7}"/>
    <cellStyle name="Normal 12 2 4 6 4" xfId="22330" xr:uid="{CC36002E-1B92-4796-9135-DE939D4EAEE1}"/>
    <cellStyle name="Normal 12 2 4 7" xfId="6196" xr:uid="{055679D7-552F-40BE-8232-E3A05E8D07B0}"/>
    <cellStyle name="Normal 12 2 4 7 2" xfId="15413" xr:uid="{4DF45C25-5E3C-4E70-BA8A-48433E5E3304}"/>
    <cellStyle name="Normal 12 2 4 7 2 2" xfId="33844" xr:uid="{F2846271-A503-47FE-9794-3B9F46EFB89B}"/>
    <cellStyle name="Normal 12 2 4 7 3" xfId="24630" xr:uid="{B938E504-94B1-4CFC-87B3-78929BA783D0}"/>
    <cellStyle name="Normal 12 2 4 8" xfId="10927" xr:uid="{88AC7BCC-8E7F-4DA9-931E-EB1FC780F937}"/>
    <cellStyle name="Normal 12 2 4 8 2" xfId="29358" xr:uid="{F691ED6E-6609-490B-ABB5-F7C88BB5EDF5}"/>
    <cellStyle name="Normal 12 2 4 9" xfId="20144" xr:uid="{7BE5EB86-E3BF-4AF6-965B-0FCC9EA95306}"/>
    <cellStyle name="Normal 12 2 5" xfId="1756" xr:uid="{44737FEA-07CD-4FA0-994D-790EEA564022}"/>
    <cellStyle name="Normal 12 2 5 2" xfId="2089" xr:uid="{A0D3C858-3EB6-4AF1-AE4B-1F278ED86D28}"/>
    <cellStyle name="Normal 12 2 5 2 2" xfId="2612" xr:uid="{C219EBB8-98C2-460B-9AE9-45A57B955710}"/>
    <cellStyle name="Normal 12 2 5 2 2 2" xfId="3663" xr:uid="{7410B31F-C33B-4ED8-84B6-2AC0DDA0BE92}"/>
    <cellStyle name="Normal 12 2 5 2 2 2 2" xfId="5854" xr:uid="{DEBE0499-D8F4-428C-9DC0-56496823C093}"/>
    <cellStyle name="Normal 12 2 5 2 2 2 2 2" xfId="10584" xr:uid="{E5CFD2C9-E9D0-44E9-94E4-70BCD2EEDA21}"/>
    <cellStyle name="Normal 12 2 5 2 2 2 2 2 2" xfId="19800" xr:uid="{3509F31C-EBE9-482D-B441-8C07AFF5E2BF}"/>
    <cellStyle name="Normal 12 2 5 2 2 2 2 2 2 2" xfId="38231" xr:uid="{12B3445E-F398-418C-9A04-F600C042C44E}"/>
    <cellStyle name="Normal 12 2 5 2 2 2 2 2 3" xfId="29017" xr:uid="{1098F5DE-0AC3-48A7-B4CF-520C2561393B}"/>
    <cellStyle name="Normal 12 2 5 2 2 2 2 3" xfId="15078" xr:uid="{B72518E5-84DC-484F-8064-C2D084885770}"/>
    <cellStyle name="Normal 12 2 5 2 2 2 2 3 2" xfId="33509" xr:uid="{2D41AA72-22D9-450B-9C81-ACC97B7F5E59}"/>
    <cellStyle name="Normal 12 2 5 2 2 2 2 4" xfId="24295" xr:uid="{3458DFDE-0F76-42E8-B1FE-7362E6F46330}"/>
    <cellStyle name="Normal 12 2 5 2 2 2 3" xfId="8249" xr:uid="{69C292E2-D9E6-413F-9258-0FFBC9716094}"/>
    <cellStyle name="Normal 12 2 5 2 2 2 3 2" xfId="17466" xr:uid="{5D2BBCCA-4562-47C9-851F-081AE19990A3}"/>
    <cellStyle name="Normal 12 2 5 2 2 2 3 2 2" xfId="35897" xr:uid="{6CB93605-6ED3-49FD-B61E-CE27877321AD}"/>
    <cellStyle name="Normal 12 2 5 2 2 2 3 3" xfId="26683" xr:uid="{94D2643B-B7EE-4534-A016-A32859C4EC2F}"/>
    <cellStyle name="Normal 12 2 5 2 2 2 4" xfId="12892" xr:uid="{B74D59F0-D8D3-438A-BD07-51AD8F2C1876}"/>
    <cellStyle name="Normal 12 2 5 2 2 2 4 2" xfId="31323" xr:uid="{CEF4DD88-869E-4834-B92A-4DA8CDFA86BA}"/>
    <cellStyle name="Normal 12 2 5 2 2 2 5" xfId="22109" xr:uid="{D218DFEA-26AC-4E8A-9277-A27F32118102}"/>
    <cellStyle name="Normal 12 2 5 2 2 3" xfId="4804" xr:uid="{3FBFE034-C063-418D-97B3-F81FB563FCC8}"/>
    <cellStyle name="Normal 12 2 5 2 2 3 2" xfId="9534" xr:uid="{09C8B0B0-259C-422A-A544-11D64F4CC7F4}"/>
    <cellStyle name="Normal 12 2 5 2 2 3 2 2" xfId="18750" xr:uid="{0984DD75-008E-4A60-8714-53E06EF50982}"/>
    <cellStyle name="Normal 12 2 5 2 2 3 2 2 2" xfId="37181" xr:uid="{5B640D1C-803E-4A49-AAAB-52FD8B882DBE}"/>
    <cellStyle name="Normal 12 2 5 2 2 3 2 3" xfId="27967" xr:uid="{BA8E23E4-BC79-494A-8D73-B42E5EB3853C}"/>
    <cellStyle name="Normal 12 2 5 2 2 3 3" xfId="14028" xr:uid="{59E42FEE-FFCD-4F2B-BC7D-566214A1A8A7}"/>
    <cellStyle name="Normal 12 2 5 2 2 3 3 2" xfId="32459" xr:uid="{CD7FB789-5903-4057-851B-B8F651F86E48}"/>
    <cellStyle name="Normal 12 2 5 2 2 3 4" xfId="23245" xr:uid="{D9A80DBF-4657-475D-8107-01FD2708460D}"/>
    <cellStyle name="Normal 12 2 5 2 2 4" xfId="7126" xr:uid="{48253D35-CCF2-4A46-B452-76E28B671E94}"/>
    <cellStyle name="Normal 12 2 5 2 2 4 2" xfId="16343" xr:uid="{C5CD28FC-5E5D-49EF-B1D1-E38C3FD99F33}"/>
    <cellStyle name="Normal 12 2 5 2 2 4 2 2" xfId="34774" xr:uid="{212CE738-09EB-4F8D-89EA-BD75091E9417}"/>
    <cellStyle name="Normal 12 2 5 2 2 4 3" xfId="25560" xr:uid="{6BF5E7C3-29D9-4C85-98F8-264B3FF7F4C2}"/>
    <cellStyle name="Normal 12 2 5 2 2 5" xfId="11842" xr:uid="{E594A3A1-05E2-4DBF-8CB9-242D566BDE0A}"/>
    <cellStyle name="Normal 12 2 5 2 2 5 2" xfId="30273" xr:uid="{D326870F-2BCC-4A3F-8885-5C9812A4E17F}"/>
    <cellStyle name="Normal 12 2 5 2 2 6" xfId="21059" xr:uid="{02320E64-E10D-4FA1-915B-FB241D87E7A1}"/>
    <cellStyle name="Normal 12 2 5 2 3" xfId="3138" xr:uid="{FD2CDAAB-84CB-4F57-B31E-1EC99F3E556A}"/>
    <cellStyle name="Normal 12 2 5 2 3 2" xfId="5329" xr:uid="{B3BC4914-1D3A-4FE9-8BB3-8EBA85B5321D}"/>
    <cellStyle name="Normal 12 2 5 2 3 2 2" xfId="10059" xr:uid="{0E98C2E6-600F-47E1-BB7E-3CF02A3ECCE4}"/>
    <cellStyle name="Normal 12 2 5 2 3 2 2 2" xfId="19275" xr:uid="{EF84B520-A2E2-46B3-8E0C-537850E27BE9}"/>
    <cellStyle name="Normal 12 2 5 2 3 2 2 2 2" xfId="37706" xr:uid="{B64D135D-729E-42DB-9E4B-01ECE878177A}"/>
    <cellStyle name="Normal 12 2 5 2 3 2 2 3" xfId="28492" xr:uid="{9E6B9891-CFF4-4B46-B6EB-EC603BDCA574}"/>
    <cellStyle name="Normal 12 2 5 2 3 2 3" xfId="14553" xr:uid="{20F5DAC5-4DD4-476E-92BE-16D5D800F45D}"/>
    <cellStyle name="Normal 12 2 5 2 3 2 3 2" xfId="32984" xr:uid="{E050DBAD-413A-4663-83CE-C8B1BC424C83}"/>
    <cellStyle name="Normal 12 2 5 2 3 2 4" xfId="23770" xr:uid="{631ABFA2-14EA-4559-9365-BEE8C2DAFC9D}"/>
    <cellStyle name="Normal 12 2 5 2 3 3" xfId="7724" xr:uid="{7DFC9FCB-5A4D-44C5-BD46-258B21AB5B3C}"/>
    <cellStyle name="Normal 12 2 5 2 3 3 2" xfId="16941" xr:uid="{FE61BE19-963E-430C-9966-F578DFF3C690}"/>
    <cellStyle name="Normal 12 2 5 2 3 3 2 2" xfId="35372" xr:uid="{39A88EDA-7534-4A5A-BAAB-D1918F98A6B0}"/>
    <cellStyle name="Normal 12 2 5 2 3 3 3" xfId="26158" xr:uid="{3FCE8FFB-1B8C-46EA-9941-A64A193A52B4}"/>
    <cellStyle name="Normal 12 2 5 2 3 4" xfId="12367" xr:uid="{9257C5ED-430F-4A4E-BA63-6BAEFEA67774}"/>
    <cellStyle name="Normal 12 2 5 2 3 4 2" xfId="30798" xr:uid="{F07EDB09-E3D2-422B-940A-A8D5CEA61000}"/>
    <cellStyle name="Normal 12 2 5 2 3 5" xfId="21584" xr:uid="{D8E318FA-93A7-4E25-911A-A00393C0E748}"/>
    <cellStyle name="Normal 12 2 5 2 4" xfId="4279" xr:uid="{5D4D56B8-7D7A-4B78-B72D-A9D1D7A77FDB}"/>
    <cellStyle name="Normal 12 2 5 2 4 2" xfId="9009" xr:uid="{F4D5F874-AC09-4D7B-B059-42758B0CBE9C}"/>
    <cellStyle name="Normal 12 2 5 2 4 2 2" xfId="18225" xr:uid="{37347751-2426-4582-92FD-07E45248C76F}"/>
    <cellStyle name="Normal 12 2 5 2 4 2 2 2" xfId="36656" xr:uid="{D1336623-5B82-49A2-8488-A45EA5C8B9CE}"/>
    <cellStyle name="Normal 12 2 5 2 4 2 3" xfId="27442" xr:uid="{6607FE21-34EB-4062-A9AD-B78F7E8CA1DE}"/>
    <cellStyle name="Normal 12 2 5 2 4 3" xfId="13503" xr:uid="{3776B657-3744-4AB6-BBA0-32C3EDF38BA4}"/>
    <cellStyle name="Normal 12 2 5 2 4 3 2" xfId="31934" xr:uid="{7041FD93-D188-413F-9EE0-913D3E7C34AE}"/>
    <cellStyle name="Normal 12 2 5 2 4 4" xfId="22720" xr:uid="{E5DEBA49-66D8-4672-90A5-3D5199B42EFF}"/>
    <cellStyle name="Normal 12 2 5 2 5" xfId="6586" xr:uid="{334D3653-67E2-4869-ACEB-0C4248B49591}"/>
    <cellStyle name="Normal 12 2 5 2 5 2" xfId="15803" xr:uid="{46293A56-94CE-4D0D-85C9-1A93B938F6C1}"/>
    <cellStyle name="Normal 12 2 5 2 5 2 2" xfId="34234" xr:uid="{5C9768D7-91D9-40CC-B121-1092AB05DB61}"/>
    <cellStyle name="Normal 12 2 5 2 5 3" xfId="25020" xr:uid="{C387A2AE-C33C-4464-B14C-FE2C753BEE6E}"/>
    <cellStyle name="Normal 12 2 5 2 6" xfId="11317" xr:uid="{9FBF8C97-C610-4AA8-8F37-DD8E6F3B95E0}"/>
    <cellStyle name="Normal 12 2 5 2 6 2" xfId="29748" xr:uid="{07422751-C8E0-4E55-A6A7-74AA137F5B4D}"/>
    <cellStyle name="Normal 12 2 5 2 7" xfId="20534" xr:uid="{75D24DD4-C6AF-4C96-B7D3-F27C543E1FAF}"/>
    <cellStyle name="Normal 12 2 5 3" xfId="2280" xr:uid="{2FE4D5B5-4274-4585-906F-F0B93D4A3B41}"/>
    <cellStyle name="Normal 12 2 5 3 2" xfId="3329" xr:uid="{CB482C34-E36D-4042-B7BA-2425B1D27F3F}"/>
    <cellStyle name="Normal 12 2 5 3 2 2" xfId="5520" xr:uid="{1EB83364-FE5B-4E6C-A2C4-48243F455AC4}"/>
    <cellStyle name="Normal 12 2 5 3 2 2 2" xfId="10250" xr:uid="{FCE8EC3B-414E-4B08-8D2A-42C04AD92F64}"/>
    <cellStyle name="Normal 12 2 5 3 2 2 2 2" xfId="19466" xr:uid="{DFF0FA80-6B9F-483A-854B-03304084EC5E}"/>
    <cellStyle name="Normal 12 2 5 3 2 2 2 2 2" xfId="37897" xr:uid="{0555CF75-C429-4BDA-A7D0-92A6A30E837B}"/>
    <cellStyle name="Normal 12 2 5 3 2 2 2 3" xfId="28683" xr:uid="{2F7917C1-9F6A-47FF-8A83-629EA01A4D64}"/>
    <cellStyle name="Normal 12 2 5 3 2 2 3" xfId="14744" xr:uid="{D1C63048-EC81-4AAC-9F68-D0EC5E16022D}"/>
    <cellStyle name="Normal 12 2 5 3 2 2 3 2" xfId="33175" xr:uid="{4B816A8D-DBDC-4612-AFCC-D38C27508C82}"/>
    <cellStyle name="Normal 12 2 5 3 2 2 4" xfId="23961" xr:uid="{DD220F85-7AE5-4B79-BFBD-D27F112749C8}"/>
    <cellStyle name="Normal 12 2 5 3 2 3" xfId="7915" xr:uid="{C002302B-D136-49CC-9359-6D781ECD34DD}"/>
    <cellStyle name="Normal 12 2 5 3 2 3 2" xfId="17132" xr:uid="{75A7FC59-DAF4-46BD-8615-15193423F1C6}"/>
    <cellStyle name="Normal 12 2 5 3 2 3 2 2" xfId="35563" xr:uid="{4A5E9E46-4561-4A4B-9AD4-48BE2E5D8C5E}"/>
    <cellStyle name="Normal 12 2 5 3 2 3 3" xfId="26349" xr:uid="{25B1903D-BC7D-4EC4-89CB-6E21B24472D6}"/>
    <cellStyle name="Normal 12 2 5 3 2 4" xfId="12558" xr:uid="{E7119DE2-A7E4-4884-8B6A-99ACB7331566}"/>
    <cellStyle name="Normal 12 2 5 3 2 4 2" xfId="30989" xr:uid="{6DE0F2FB-7314-4926-9140-C314971A7000}"/>
    <cellStyle name="Normal 12 2 5 3 2 5" xfId="21775" xr:uid="{21760E7E-F04F-4109-80EA-E543602E676A}"/>
    <cellStyle name="Normal 12 2 5 3 3" xfId="4470" xr:uid="{A98CDC5E-8281-4A2A-AD86-71BDAE18D610}"/>
    <cellStyle name="Normal 12 2 5 3 3 2" xfId="9200" xr:uid="{3F7F2C78-C659-45BC-8C4A-C3DAA903064D}"/>
    <cellStyle name="Normal 12 2 5 3 3 2 2" xfId="18416" xr:uid="{8A59C816-0E18-439E-8B8F-E5D8C13D01E9}"/>
    <cellStyle name="Normal 12 2 5 3 3 2 2 2" xfId="36847" xr:uid="{DDB890EE-23B6-49D9-B911-3B21FF95CFB2}"/>
    <cellStyle name="Normal 12 2 5 3 3 2 3" xfId="27633" xr:uid="{14823282-4EF2-4CA4-B0C6-A645C24FE5B6}"/>
    <cellStyle name="Normal 12 2 5 3 3 3" xfId="13694" xr:uid="{09C67133-585B-4EC0-9D4C-6088608B5B6C}"/>
    <cellStyle name="Normal 12 2 5 3 3 3 2" xfId="32125" xr:uid="{C4BA4F01-F4DF-452E-B341-F33A3535497F}"/>
    <cellStyle name="Normal 12 2 5 3 3 4" xfId="22911" xr:uid="{449587BC-68B6-48A0-B9EB-07E3AFDD8794}"/>
    <cellStyle name="Normal 12 2 5 3 4" xfId="6792" xr:uid="{B3C39F1A-1D59-47F5-AC51-9D10F70800BA}"/>
    <cellStyle name="Normal 12 2 5 3 4 2" xfId="16009" xr:uid="{D3EA2609-13A5-4A1D-A976-B8637CDC6778}"/>
    <cellStyle name="Normal 12 2 5 3 4 2 2" xfId="34440" xr:uid="{A5A37269-307E-43EB-9A62-5FC6D3DA08D5}"/>
    <cellStyle name="Normal 12 2 5 3 4 3" xfId="25226" xr:uid="{A26AA405-2E7E-433D-AD9D-2716B60BDB5D}"/>
    <cellStyle name="Normal 12 2 5 3 5" xfId="11508" xr:uid="{A404571E-8712-4AD9-BEA9-CA95A33182EB}"/>
    <cellStyle name="Normal 12 2 5 3 5 2" xfId="29939" xr:uid="{0C75A5DD-B131-42EC-9D76-E6A9A39E4B95}"/>
    <cellStyle name="Normal 12 2 5 3 6" xfId="20725" xr:uid="{CB0A27ED-44A6-4998-8210-37EBD07F8C6A}"/>
    <cellStyle name="Normal 12 2 5 4" xfId="2805" xr:uid="{65161962-A351-487A-B380-192235D827A0}"/>
    <cellStyle name="Normal 12 2 5 4 2" xfId="4995" xr:uid="{52AB6126-5228-48CB-9622-E1059E6325E1}"/>
    <cellStyle name="Normal 12 2 5 4 2 2" xfId="9725" xr:uid="{D8E86E16-2A98-4882-9DFA-C2011FE5D2C9}"/>
    <cellStyle name="Normal 12 2 5 4 2 2 2" xfId="18941" xr:uid="{899EE7BC-149C-4187-A8F1-4F90A561FE47}"/>
    <cellStyle name="Normal 12 2 5 4 2 2 2 2" xfId="37372" xr:uid="{F29772F4-33F6-46FB-8BBE-CE7019FF2811}"/>
    <cellStyle name="Normal 12 2 5 4 2 2 3" xfId="28158" xr:uid="{6B5F76DF-7C26-4685-BF02-C66BA96F311D}"/>
    <cellStyle name="Normal 12 2 5 4 2 3" xfId="14219" xr:uid="{042C1029-D39D-4574-9F02-745524CDA0A4}"/>
    <cellStyle name="Normal 12 2 5 4 2 3 2" xfId="32650" xr:uid="{72C6613F-00F9-4438-9521-D94ABEFA9ACA}"/>
    <cellStyle name="Normal 12 2 5 4 2 4" xfId="23436" xr:uid="{F8BBDF2C-F47F-4A8A-A427-644A1E1C98E7}"/>
    <cellStyle name="Normal 12 2 5 4 3" xfId="7390" xr:uid="{931F3E25-077E-4201-94DE-7B2F732D7934}"/>
    <cellStyle name="Normal 12 2 5 4 3 2" xfId="16607" xr:uid="{C5FAC3DD-32E5-4C69-8770-E8A9DC7BDDC7}"/>
    <cellStyle name="Normal 12 2 5 4 3 2 2" xfId="35038" xr:uid="{387261DD-2AD0-4427-89D7-9A629899AA96}"/>
    <cellStyle name="Normal 12 2 5 4 3 3" xfId="25824" xr:uid="{3ED8658F-376C-4ABC-BAC3-B0ACCB674D6C}"/>
    <cellStyle name="Normal 12 2 5 4 4" xfId="12033" xr:uid="{F2F61CE2-5902-4E71-9A87-FF8E9AF6C884}"/>
    <cellStyle name="Normal 12 2 5 4 4 2" xfId="30464" xr:uid="{0C98FB58-837A-451C-9ECF-B0EF1EB75915}"/>
    <cellStyle name="Normal 12 2 5 4 5" xfId="21250" xr:uid="{6A13B7F8-6925-4761-9BCC-A315D9B19358}"/>
    <cellStyle name="Normal 12 2 5 5" xfId="3946" xr:uid="{2E3AB9C1-B954-4A16-AF60-E5F64DCCF1AB}"/>
    <cellStyle name="Normal 12 2 5 5 2" xfId="8675" xr:uid="{C45070DF-F12B-4A91-A004-D4DC3703338A}"/>
    <cellStyle name="Normal 12 2 5 5 2 2" xfId="17891" xr:uid="{7644DD08-6278-4CA3-8B62-DC7F686698B6}"/>
    <cellStyle name="Normal 12 2 5 5 2 2 2" xfId="36322" xr:uid="{EA87B6CA-2B7B-4DAF-8EDF-9662A0C75DE9}"/>
    <cellStyle name="Normal 12 2 5 5 2 3" xfId="27108" xr:uid="{C7DA6F28-1091-4E8A-8DF8-158B8414D0EF}"/>
    <cellStyle name="Normal 12 2 5 5 3" xfId="13169" xr:uid="{F04F6D82-DC9B-401A-A263-FD7E3C6034FA}"/>
    <cellStyle name="Normal 12 2 5 5 3 2" xfId="31600" xr:uid="{99EF7117-E695-4545-8D45-80F0F0AACCB9}"/>
    <cellStyle name="Normal 12 2 5 5 4" xfId="22386" xr:uid="{C56507EE-A670-4380-90AC-EA6248F972D7}"/>
    <cellStyle name="Normal 12 2 5 6" xfId="6252" xr:uid="{2216C4DC-0715-40DC-86E4-0B8893742825}"/>
    <cellStyle name="Normal 12 2 5 6 2" xfId="15469" xr:uid="{9548BC6D-8D01-42B6-9BBA-879C3520358E}"/>
    <cellStyle name="Normal 12 2 5 6 2 2" xfId="33900" xr:uid="{1D6018E5-4B72-411C-B013-8A23F5310E64}"/>
    <cellStyle name="Normal 12 2 5 6 3" xfId="24686" xr:uid="{D66B6506-F491-4461-8886-8E526EE35F5C}"/>
    <cellStyle name="Normal 12 2 5 7" xfId="10983" xr:uid="{ADDC4C94-DE94-460E-8412-FC57C37C8344}"/>
    <cellStyle name="Normal 12 2 5 7 2" xfId="29414" xr:uid="{9FF249D5-770C-4501-8F2C-4E275B0C98DA}"/>
    <cellStyle name="Normal 12 2 5 8" xfId="20200" xr:uid="{A4F31E5D-0317-461B-B049-468CB0EF7032}"/>
    <cellStyle name="Normal 12 2 6" xfId="1924" xr:uid="{844C0928-3FC9-43DA-BE37-1189B618B9AD}"/>
    <cellStyle name="Normal 12 2 6 2" xfId="2447" xr:uid="{CDE88E84-D7D4-4406-809A-551483146E59}"/>
    <cellStyle name="Normal 12 2 6 2 2" xfId="3497" xr:uid="{39B144AE-4F67-48F9-BE16-F260A5C3C4E8}"/>
    <cellStyle name="Normal 12 2 6 2 2 2" xfId="5688" xr:uid="{56A7BDB8-8C39-4F87-A2FF-1364072E40AF}"/>
    <cellStyle name="Normal 12 2 6 2 2 2 2" xfId="10418" xr:uid="{D40B6046-F379-4011-8E41-19AC3DDF1188}"/>
    <cellStyle name="Normal 12 2 6 2 2 2 2 2" xfId="19634" xr:uid="{2FCDCAF3-A994-4118-8846-04361CF119DB}"/>
    <cellStyle name="Normal 12 2 6 2 2 2 2 2 2" xfId="38065" xr:uid="{8C02E4C4-A60C-4112-B5A9-EEC3EF1561BB}"/>
    <cellStyle name="Normal 12 2 6 2 2 2 2 3" xfId="28851" xr:uid="{99594E9C-39C4-4ED0-99A3-FB4503A3A741}"/>
    <cellStyle name="Normal 12 2 6 2 2 2 3" xfId="14912" xr:uid="{7C34D382-A741-4BCA-B366-094A37131915}"/>
    <cellStyle name="Normal 12 2 6 2 2 2 3 2" xfId="33343" xr:uid="{FD13FFF9-864A-44AB-A0CA-E2F5CC21EB50}"/>
    <cellStyle name="Normal 12 2 6 2 2 2 4" xfId="24129" xr:uid="{BA6E062F-2C5D-4221-B0F7-94C0D8CF7FBC}"/>
    <cellStyle name="Normal 12 2 6 2 2 3" xfId="8083" xr:uid="{CA573D78-8F55-4053-8F0C-60CE84CDC574}"/>
    <cellStyle name="Normal 12 2 6 2 2 3 2" xfId="17300" xr:uid="{9B911085-DBDA-4C2A-8C5B-0BFC73493800}"/>
    <cellStyle name="Normal 12 2 6 2 2 3 2 2" xfId="35731" xr:uid="{84C469FA-ED2A-48F9-86DC-82021B2C4B73}"/>
    <cellStyle name="Normal 12 2 6 2 2 3 3" xfId="26517" xr:uid="{792743D8-7BBD-4C6A-9074-298224B67258}"/>
    <cellStyle name="Normal 12 2 6 2 2 4" xfId="12726" xr:uid="{A1F44269-F478-4F90-9986-14231D607D7B}"/>
    <cellStyle name="Normal 12 2 6 2 2 4 2" xfId="31157" xr:uid="{82F80D12-08EF-4A25-AC77-4A4BF52258A5}"/>
    <cellStyle name="Normal 12 2 6 2 2 5" xfId="21943" xr:uid="{8DFA175C-AB89-4E86-91D3-71AB67F8D919}"/>
    <cellStyle name="Normal 12 2 6 2 3" xfId="4638" xr:uid="{280C0BBE-1CC3-46E7-9147-05AFFBF64506}"/>
    <cellStyle name="Normal 12 2 6 2 3 2" xfId="9368" xr:uid="{9850AFBF-F3BC-4F1B-8BF9-487FB66862D4}"/>
    <cellStyle name="Normal 12 2 6 2 3 2 2" xfId="18584" xr:uid="{115B7B32-2D54-4EEF-8CDE-232EC55E02BE}"/>
    <cellStyle name="Normal 12 2 6 2 3 2 2 2" xfId="37015" xr:uid="{12425372-560E-413B-805F-40E0377F26BB}"/>
    <cellStyle name="Normal 12 2 6 2 3 2 3" xfId="27801" xr:uid="{76AC8D66-00BC-4125-8F3D-275CEFF571CD}"/>
    <cellStyle name="Normal 12 2 6 2 3 3" xfId="13862" xr:uid="{F483B13E-1AEF-47C6-8D7F-CC485DB51771}"/>
    <cellStyle name="Normal 12 2 6 2 3 3 2" xfId="32293" xr:uid="{6A483555-1529-4559-899F-D4B8616D4A5B}"/>
    <cellStyle name="Normal 12 2 6 2 3 4" xfId="23079" xr:uid="{FB517C41-61C1-41F8-8375-24572732903E}"/>
    <cellStyle name="Normal 12 2 6 2 4" xfId="6960" xr:uid="{6ED1D3E5-24DC-4EDD-9C85-986765D4EC1F}"/>
    <cellStyle name="Normal 12 2 6 2 4 2" xfId="16177" xr:uid="{F84060B7-62F5-4E78-BDC0-E21C6CB32F1B}"/>
    <cellStyle name="Normal 12 2 6 2 4 2 2" xfId="34608" xr:uid="{2810DD74-8012-4C9C-8A10-75FA2710219D}"/>
    <cellStyle name="Normal 12 2 6 2 4 3" xfId="25394" xr:uid="{30126A3B-7ED9-4D4F-82CB-B9E90C5099C6}"/>
    <cellStyle name="Normal 12 2 6 2 5" xfId="11676" xr:uid="{4C8B7154-FC2E-423C-BF53-C0CDBA3246FD}"/>
    <cellStyle name="Normal 12 2 6 2 5 2" xfId="30107" xr:uid="{A558AD6A-986F-4404-893B-7C2D0AAC18AF}"/>
    <cellStyle name="Normal 12 2 6 2 6" xfId="20893" xr:uid="{075BA59D-EDF1-4220-9701-41CB3B619098}"/>
    <cellStyle name="Normal 12 2 6 3" xfId="2972" xr:uid="{74E1E7BF-CBBB-4B00-B93A-C87A5D1D564E}"/>
    <cellStyle name="Normal 12 2 6 3 2" xfId="5163" xr:uid="{E81B2AE2-A373-40D5-9A44-011EF3577F91}"/>
    <cellStyle name="Normal 12 2 6 3 2 2" xfId="9893" xr:uid="{508CE1F6-36E8-4C5F-84B2-6E8C473DE73F}"/>
    <cellStyle name="Normal 12 2 6 3 2 2 2" xfId="19109" xr:uid="{74665C81-0135-44DB-8CB4-98DC35BF6AED}"/>
    <cellStyle name="Normal 12 2 6 3 2 2 2 2" xfId="37540" xr:uid="{BD27F66C-308F-4F56-A060-D4C61955A1A5}"/>
    <cellStyle name="Normal 12 2 6 3 2 2 3" xfId="28326" xr:uid="{27FB2798-F119-4B55-8280-E83857F073C7}"/>
    <cellStyle name="Normal 12 2 6 3 2 3" xfId="14387" xr:uid="{24EFB3C0-E13A-490F-93D0-0F8542537C24}"/>
    <cellStyle name="Normal 12 2 6 3 2 3 2" xfId="32818" xr:uid="{6764CCFF-B698-4E93-B74F-E662ACF11949}"/>
    <cellStyle name="Normal 12 2 6 3 2 4" xfId="23604" xr:uid="{4CA80E96-9F7C-41F4-852C-A1507CBDC6F6}"/>
    <cellStyle name="Normal 12 2 6 3 3" xfId="7558" xr:uid="{F61DC476-0386-48A8-ADBE-D95613531EB6}"/>
    <cellStyle name="Normal 12 2 6 3 3 2" xfId="16775" xr:uid="{8CAD3CE7-EB6B-44A5-860F-61D602F45B46}"/>
    <cellStyle name="Normal 12 2 6 3 3 2 2" xfId="35206" xr:uid="{4698FCE7-ADA5-4BE1-B8F8-2CE66C2E07EE}"/>
    <cellStyle name="Normal 12 2 6 3 3 3" xfId="25992" xr:uid="{784ACEA2-EADE-4265-BCB8-1F930FC0DF17}"/>
    <cellStyle name="Normal 12 2 6 3 4" xfId="12201" xr:uid="{84B49E6B-9869-451F-A03E-050FE37F3C06}"/>
    <cellStyle name="Normal 12 2 6 3 4 2" xfId="30632" xr:uid="{E873503F-D9C5-44BC-8EDE-7A447E97C70A}"/>
    <cellStyle name="Normal 12 2 6 3 5" xfId="21418" xr:uid="{39CD3D55-13F2-4756-8834-CBB6E20552EE}"/>
    <cellStyle name="Normal 12 2 6 4" xfId="4113" xr:uid="{8DC67906-D37A-4658-841C-2C3EFB12CAA0}"/>
    <cellStyle name="Normal 12 2 6 4 2" xfId="8843" xr:uid="{1984E883-D362-46C3-B753-B0721CED05F1}"/>
    <cellStyle name="Normal 12 2 6 4 2 2" xfId="18059" xr:uid="{30430CC7-10F7-4748-ACB2-2AAD5ADE6A29}"/>
    <cellStyle name="Normal 12 2 6 4 2 2 2" xfId="36490" xr:uid="{B65C9120-9246-425B-8B7E-C8A4518C8166}"/>
    <cellStyle name="Normal 12 2 6 4 2 3" xfId="27276" xr:uid="{42F26FFC-6C48-4284-9374-550EE30AB2C7}"/>
    <cellStyle name="Normal 12 2 6 4 3" xfId="13337" xr:uid="{2961673E-CBEC-415D-91AA-7B65CD49563F}"/>
    <cellStyle name="Normal 12 2 6 4 3 2" xfId="31768" xr:uid="{49F54DEF-9964-4770-BC45-E1F4346EBC8F}"/>
    <cellStyle name="Normal 12 2 6 4 4" xfId="22554" xr:uid="{B0D95125-4A66-4EC4-9518-0BF72E9AE94B}"/>
    <cellStyle name="Normal 12 2 6 5" xfId="6420" xr:uid="{FAB99D37-6579-423A-AB8B-0D4C4F814712}"/>
    <cellStyle name="Normal 12 2 6 5 2" xfId="15637" xr:uid="{DE999766-8E46-4561-867E-A374AE371949}"/>
    <cellStyle name="Normal 12 2 6 5 2 2" xfId="34068" xr:uid="{FBF119F6-3975-4D7C-BDC9-05A5B93191C3}"/>
    <cellStyle name="Normal 12 2 6 5 3" xfId="24854" xr:uid="{12AD08CC-7304-4A4E-B84F-6E9EDA7BE785}"/>
    <cellStyle name="Normal 12 2 6 6" xfId="11151" xr:uid="{CA6CE894-5517-428D-9AAD-B65087B7C215}"/>
    <cellStyle name="Normal 12 2 6 6 2" xfId="29582" xr:uid="{BB1769CE-C989-4C65-8E78-F81C30E993FE}"/>
    <cellStyle name="Normal 12 2 6 7" xfId="20368" xr:uid="{5678AE4C-660A-45C2-9DC5-765B80DE5E68}"/>
    <cellStyle name="Normal 12 2 7" xfId="2116" xr:uid="{F158BF76-C392-448C-ACD9-675168ED2AB2}"/>
    <cellStyle name="Normal 12 2 7 2" xfId="3165" xr:uid="{63EA7C22-DF48-4EC3-8627-9DB5B68661E2}"/>
    <cellStyle name="Normal 12 2 7 2 2" xfId="5356" xr:uid="{1B2BB63E-5957-4D37-AE33-B187F78042C3}"/>
    <cellStyle name="Normal 12 2 7 2 2 2" xfId="10086" xr:uid="{4ACC223B-A29E-4BA3-ACBD-4C35E3550F07}"/>
    <cellStyle name="Normal 12 2 7 2 2 2 2" xfId="19302" xr:uid="{A67BDD8D-B22C-46D6-8383-85F37625DD14}"/>
    <cellStyle name="Normal 12 2 7 2 2 2 2 2" xfId="37733" xr:uid="{025B6F24-7C1A-47A1-9F83-0D639A4BEF45}"/>
    <cellStyle name="Normal 12 2 7 2 2 2 3" xfId="28519" xr:uid="{E55C8E6C-6C74-41DC-9114-FEC20E2BD122}"/>
    <cellStyle name="Normal 12 2 7 2 2 3" xfId="14580" xr:uid="{45E944D4-2639-49C7-A73E-A8E42C5B064D}"/>
    <cellStyle name="Normal 12 2 7 2 2 3 2" xfId="33011" xr:uid="{F4DE057A-F063-4F34-8124-AA15FAEB76F2}"/>
    <cellStyle name="Normal 12 2 7 2 2 4" xfId="23797" xr:uid="{59CC8B22-D5CC-455E-8830-CD8E389A330D}"/>
    <cellStyle name="Normal 12 2 7 2 3" xfId="7751" xr:uid="{FFF1E394-4EFC-40C7-86F3-FD08514CB628}"/>
    <cellStyle name="Normal 12 2 7 2 3 2" xfId="16968" xr:uid="{FEAD3120-F84F-4BDA-940B-F14C4F880C9B}"/>
    <cellStyle name="Normal 12 2 7 2 3 2 2" xfId="35399" xr:uid="{8209B521-6374-46AE-926E-923E7BE04A3D}"/>
    <cellStyle name="Normal 12 2 7 2 3 3" xfId="26185" xr:uid="{0CEACF51-017B-4376-8F73-DC8A4CAD3EE2}"/>
    <cellStyle name="Normal 12 2 7 2 4" xfId="12394" xr:uid="{1940082B-9040-4622-9F9E-A359C498016D}"/>
    <cellStyle name="Normal 12 2 7 2 4 2" xfId="30825" xr:uid="{E223336F-880D-45DD-A0EC-77BE0936B955}"/>
    <cellStyle name="Normal 12 2 7 2 5" xfId="21611" xr:uid="{D0920F1D-FBDD-420A-812E-422A1CA607BF}"/>
    <cellStyle name="Normal 12 2 7 3" xfId="4306" xr:uid="{9A73CC3A-28F3-4F90-B1CC-FF2099A91FE1}"/>
    <cellStyle name="Normal 12 2 7 3 2" xfId="9036" xr:uid="{9713C3F3-50E2-417A-900D-FD972C50D969}"/>
    <cellStyle name="Normal 12 2 7 3 2 2" xfId="18252" xr:uid="{A4DA9BFA-FC14-4C96-85A1-26F0BDEE03C6}"/>
    <cellStyle name="Normal 12 2 7 3 2 2 2" xfId="36683" xr:uid="{D1561887-4D6B-4B45-A003-B6385BD60B1F}"/>
    <cellStyle name="Normal 12 2 7 3 2 3" xfId="27469" xr:uid="{C5F8F624-C9DE-437B-9108-F20508D6A5C1}"/>
    <cellStyle name="Normal 12 2 7 3 3" xfId="13530" xr:uid="{B75C226D-4E3C-4794-9B79-B768468C7898}"/>
    <cellStyle name="Normal 12 2 7 3 3 2" xfId="31961" xr:uid="{9B2D53FE-3340-49F0-99DA-B5CACCE71FE6}"/>
    <cellStyle name="Normal 12 2 7 3 4" xfId="22747" xr:uid="{99DC4943-7041-480C-ABCB-82454BF05B79}"/>
    <cellStyle name="Normal 12 2 7 4" xfId="6628" xr:uid="{3951A2DB-7E48-45C8-BB7A-3AEA0D1F147E}"/>
    <cellStyle name="Normal 12 2 7 4 2" xfId="15845" xr:uid="{71CCA9C4-43D4-4348-AF02-4B7FFD5E6D38}"/>
    <cellStyle name="Normal 12 2 7 4 2 2" xfId="34276" xr:uid="{27CE00F1-41D0-4017-B9B7-AD4F721E76B9}"/>
    <cellStyle name="Normal 12 2 7 4 3" xfId="25062" xr:uid="{2FD60FD0-AFC7-4E26-9B52-69575EE5D4D6}"/>
    <cellStyle name="Normal 12 2 7 5" xfId="11344" xr:uid="{91E65404-8995-4EAD-AFE6-321165EEF2D1}"/>
    <cellStyle name="Normal 12 2 7 5 2" xfId="29775" xr:uid="{F17DA858-F770-4D41-8F43-ABD03E9093E3}"/>
    <cellStyle name="Normal 12 2 7 6" xfId="20561" xr:uid="{E53E5C0E-EB51-40B2-AA40-90CA7A4A4BA2}"/>
    <cellStyle name="Normal 12 2 8" xfId="2640" xr:uid="{DD3316ED-4B1B-4ACD-A91C-44009412F1DC}"/>
    <cellStyle name="Normal 12 2 8 2" xfId="4831" xr:uid="{13F510C7-33AE-43DD-924D-9D15F4207692}"/>
    <cellStyle name="Normal 12 2 8 2 2" xfId="9561" xr:uid="{056204DA-7460-4ACA-928D-D13A14A5F39B}"/>
    <cellStyle name="Normal 12 2 8 2 2 2" xfId="18777" xr:uid="{D996BA20-5AFB-48F7-BADC-00D639F867EA}"/>
    <cellStyle name="Normal 12 2 8 2 2 2 2" xfId="37208" xr:uid="{73B21827-497E-4C9F-AFF2-A92341BE7C7D}"/>
    <cellStyle name="Normal 12 2 8 2 2 3" xfId="27994" xr:uid="{93ECF96A-03E1-44F1-BB21-FCF0F86660B8}"/>
    <cellStyle name="Normal 12 2 8 2 3" xfId="14055" xr:uid="{891266F5-CE1A-4D76-AF0E-574C298D7D27}"/>
    <cellStyle name="Normal 12 2 8 2 3 2" xfId="32486" xr:uid="{703D171E-2A51-4C39-8A78-2C3D67B0C2CF}"/>
    <cellStyle name="Normal 12 2 8 2 4" xfId="23272" xr:uid="{C67E1E19-A1B1-4C00-BF38-E923A9603C5E}"/>
    <cellStyle name="Normal 12 2 8 3" xfId="7226" xr:uid="{8E39D09C-25AA-4A81-A6B9-DD0CCB9A4979}"/>
    <cellStyle name="Normal 12 2 8 3 2" xfId="16443" xr:uid="{2B99B677-E11C-4122-8B9D-3DECE2012AA5}"/>
    <cellStyle name="Normal 12 2 8 3 2 2" xfId="34874" xr:uid="{B8DC0991-3CBC-4783-8F7E-2447CE15F8EC}"/>
    <cellStyle name="Normal 12 2 8 3 3" xfId="25660" xr:uid="{B4C07B9A-A1FB-4246-9736-B6C0BD5BC140}"/>
    <cellStyle name="Normal 12 2 8 4" xfId="11869" xr:uid="{99D3B44D-601B-46EE-A4D0-93837188701B}"/>
    <cellStyle name="Normal 12 2 8 4 2" xfId="30300" xr:uid="{8467A5C4-6F67-47E8-B7F9-36E5E899EE65}"/>
    <cellStyle name="Normal 12 2 8 5" xfId="21086" xr:uid="{D4711AB3-6734-4DAF-99C2-E42E7A3A0FED}"/>
    <cellStyle name="Normal 12 2 9" xfId="3782" xr:uid="{E66EA8E4-C070-4540-AE6F-1CA43FD55ED9}"/>
    <cellStyle name="Normal 12 2 9 2" xfId="8511" xr:uid="{57BF31D0-606C-4657-A21C-83037C543F76}"/>
    <cellStyle name="Normal 12 2 9 2 2" xfId="17727" xr:uid="{7582DCCD-E81B-4835-B0F5-FA6A53FFD944}"/>
    <cellStyle name="Normal 12 2 9 2 2 2" xfId="36158" xr:uid="{A9B8464F-ABA0-4F6E-8F3D-03FDEA84D46E}"/>
    <cellStyle name="Normal 12 2 9 2 3" xfId="26944" xr:uid="{B4A7498B-562F-4E50-83B1-5F9DB78EACCC}"/>
    <cellStyle name="Normal 12 2 9 3" xfId="13005" xr:uid="{B8FA01F3-9F66-483E-AC72-209A00636BEF}"/>
    <cellStyle name="Normal 12 2 9 3 2" xfId="31436" xr:uid="{539A6592-E484-489C-B474-C766DD5063AD}"/>
    <cellStyle name="Normal 12 2 9 4" xfId="22222" xr:uid="{9BB8189A-AF19-49BD-A5C2-939A814BBBF2}"/>
    <cellStyle name="Normal 12 3" xfId="1623" xr:uid="{A3656155-4ADE-44B8-8ADA-A17CD6C47458}"/>
    <cellStyle name="Normal 12 3 10" xfId="10834" xr:uid="{30ED70ED-2908-43C3-80DB-851994E7EFDC}"/>
    <cellStyle name="Normal 12 3 10 2" xfId="29265" xr:uid="{40A8E8F8-9031-4C43-9DFA-A15C60CE8D3A}"/>
    <cellStyle name="Normal 12 3 11" xfId="20051" xr:uid="{26FA3038-1FCB-400C-A302-B71F512DC744}"/>
    <cellStyle name="Normal 12 3 2" xfId="1668" xr:uid="{5E469C30-43F3-4343-A501-0DCC4E1CDE84}"/>
    <cellStyle name="Normal 12 3 2 2" xfId="1827" xr:uid="{496C464C-E803-4F0B-9D4C-4D663B98246C}"/>
    <cellStyle name="Normal 12 3 2 2 2" xfId="2350" xr:uid="{C98425A5-A283-4377-83DC-F4A685561F80}"/>
    <cellStyle name="Normal 12 3 2 2 2 2" xfId="3400" xr:uid="{4557A6B0-B15C-4164-B253-F11CA581CA16}"/>
    <cellStyle name="Normal 12 3 2 2 2 2 2" xfId="5591" xr:uid="{9C47A652-D1D8-4AFC-81DB-4FB66EB65A3C}"/>
    <cellStyle name="Normal 12 3 2 2 2 2 2 2" xfId="10321" xr:uid="{3683658F-8E65-4646-BC5A-450FC4BD5EE3}"/>
    <cellStyle name="Normal 12 3 2 2 2 2 2 2 2" xfId="19537" xr:uid="{AE1D7263-D4D2-4AAB-A3BD-20BFEB58782F}"/>
    <cellStyle name="Normal 12 3 2 2 2 2 2 2 2 2" xfId="37968" xr:uid="{0EBE5141-62F2-49F2-A9D2-C8853F563CB6}"/>
    <cellStyle name="Normal 12 3 2 2 2 2 2 2 3" xfId="28754" xr:uid="{1D09A8D1-FBA6-4D2B-9C28-4526B71DD9D5}"/>
    <cellStyle name="Normal 12 3 2 2 2 2 2 3" xfId="14815" xr:uid="{1105E831-AAA6-43FA-BF40-8F25E1768C87}"/>
    <cellStyle name="Normal 12 3 2 2 2 2 2 3 2" xfId="33246" xr:uid="{F4779E9B-5C8C-411F-9BCC-B0F918147E64}"/>
    <cellStyle name="Normal 12 3 2 2 2 2 2 4" xfId="24032" xr:uid="{F52F4A9C-DAFB-4208-AF73-ACDB180E2796}"/>
    <cellStyle name="Normal 12 3 2 2 2 2 3" xfId="7986" xr:uid="{3B2AE7EF-F23D-4136-A16F-D5609AE88645}"/>
    <cellStyle name="Normal 12 3 2 2 2 2 3 2" xfId="17203" xr:uid="{7A3ADE94-2F84-488D-99F1-9ECA90551332}"/>
    <cellStyle name="Normal 12 3 2 2 2 2 3 2 2" xfId="35634" xr:uid="{D5BB6285-3259-44E0-8F88-DBDE5D41FB52}"/>
    <cellStyle name="Normal 12 3 2 2 2 2 3 3" xfId="26420" xr:uid="{8A0B072C-9292-4F91-B059-5F915BA65FF8}"/>
    <cellStyle name="Normal 12 3 2 2 2 2 4" xfId="12629" xr:uid="{C08334B5-E123-4E56-8077-9652ED5BA5D8}"/>
    <cellStyle name="Normal 12 3 2 2 2 2 4 2" xfId="31060" xr:uid="{55780AC5-5EF7-46DE-B15D-AE579BE86B95}"/>
    <cellStyle name="Normal 12 3 2 2 2 2 5" xfId="21846" xr:uid="{A234FF3A-B3DF-42AF-9708-76FB89EE3DD8}"/>
    <cellStyle name="Normal 12 3 2 2 2 3" xfId="4541" xr:uid="{D8A9B485-E5C9-4E26-B1E8-0C7D8DEC81F7}"/>
    <cellStyle name="Normal 12 3 2 2 2 3 2" xfId="9271" xr:uid="{2E74C53D-2A04-4D9A-B053-CE0609001FCA}"/>
    <cellStyle name="Normal 12 3 2 2 2 3 2 2" xfId="18487" xr:uid="{FAD07331-B068-43A0-BE0B-71320123D3B9}"/>
    <cellStyle name="Normal 12 3 2 2 2 3 2 2 2" xfId="36918" xr:uid="{9CD4AC03-E3C5-4DFA-A526-02294E974A76}"/>
    <cellStyle name="Normal 12 3 2 2 2 3 2 3" xfId="27704" xr:uid="{A994513E-B176-42C6-9FB5-5067D3A5ECE1}"/>
    <cellStyle name="Normal 12 3 2 2 2 3 3" xfId="13765" xr:uid="{5312A3E9-9DAF-49B3-9803-4FA8CEB4C549}"/>
    <cellStyle name="Normal 12 3 2 2 2 3 3 2" xfId="32196" xr:uid="{B305E9BA-E9A6-4BE9-928A-70142F3A0926}"/>
    <cellStyle name="Normal 12 3 2 2 2 3 4" xfId="22982" xr:uid="{024B0BAD-BBFB-4D72-B766-0E8A6266E70F}"/>
    <cellStyle name="Normal 12 3 2 2 2 4" xfId="6863" xr:uid="{ECF4F2A8-0619-46AC-8391-5FEAFFC3BEA4}"/>
    <cellStyle name="Normal 12 3 2 2 2 4 2" xfId="16080" xr:uid="{8E74C60C-D982-4FBB-A0C8-7D638CF2DE00}"/>
    <cellStyle name="Normal 12 3 2 2 2 4 2 2" xfId="34511" xr:uid="{6B566D98-92BB-422A-8821-B9A60511F4E6}"/>
    <cellStyle name="Normal 12 3 2 2 2 4 3" xfId="25297" xr:uid="{1B71A89E-2D01-4AE9-9B3C-1D08FE2EE8AB}"/>
    <cellStyle name="Normal 12 3 2 2 2 5" xfId="11579" xr:uid="{5189BC85-E188-4393-8841-B7F3E417E876}"/>
    <cellStyle name="Normal 12 3 2 2 2 5 2" xfId="30010" xr:uid="{7E96A16C-ABF1-4C9D-93A3-B22CE1FF30A7}"/>
    <cellStyle name="Normal 12 3 2 2 2 6" xfId="20796" xr:uid="{52409E3B-443F-4276-AAB9-82E232B68802}"/>
    <cellStyle name="Normal 12 3 2 2 3" xfId="2875" xr:uid="{8F5F6E75-D83F-4344-82AA-1EDB711AF80C}"/>
    <cellStyle name="Normal 12 3 2 2 3 2" xfId="5066" xr:uid="{696EB2C0-A7BF-46A5-A34E-7F94FDEE95CF}"/>
    <cellStyle name="Normal 12 3 2 2 3 2 2" xfId="9796" xr:uid="{B3191EC9-FD7C-4082-BDE5-B4244275EA34}"/>
    <cellStyle name="Normal 12 3 2 2 3 2 2 2" xfId="19012" xr:uid="{FCBF8295-78A7-455A-B53A-E69B77DA3989}"/>
    <cellStyle name="Normal 12 3 2 2 3 2 2 2 2" xfId="37443" xr:uid="{8DEAAAEC-F3D2-4E34-9174-60EFD6C4BC1D}"/>
    <cellStyle name="Normal 12 3 2 2 3 2 2 3" xfId="28229" xr:uid="{075DA166-7869-4F33-BE5C-27DADD3E03F0}"/>
    <cellStyle name="Normal 12 3 2 2 3 2 3" xfId="14290" xr:uid="{347D2096-F205-491C-94B1-24A2DA43A227}"/>
    <cellStyle name="Normal 12 3 2 2 3 2 3 2" xfId="32721" xr:uid="{55BE52AF-ECF5-4CEA-BAAA-60A7A1799BBC}"/>
    <cellStyle name="Normal 12 3 2 2 3 2 4" xfId="23507" xr:uid="{F026F59F-BD0C-4A29-953D-8BCE32A2A795}"/>
    <cellStyle name="Normal 12 3 2 2 3 3" xfId="7461" xr:uid="{F4E2B302-B871-49E3-BEC4-26294A1AE338}"/>
    <cellStyle name="Normal 12 3 2 2 3 3 2" xfId="16678" xr:uid="{ADC12C70-5A6A-4289-AF82-D15DDD206384}"/>
    <cellStyle name="Normal 12 3 2 2 3 3 2 2" xfId="35109" xr:uid="{B9DF6437-2A5C-42CB-ADE2-0444606A2890}"/>
    <cellStyle name="Normal 12 3 2 2 3 3 3" xfId="25895" xr:uid="{9E11380C-C56F-4FFB-B62A-47AF44877548}"/>
    <cellStyle name="Normal 12 3 2 2 3 4" xfId="12104" xr:uid="{8308FC3C-8C43-4064-9B7A-601E3ED407B4}"/>
    <cellStyle name="Normal 12 3 2 2 3 4 2" xfId="30535" xr:uid="{727B1CCC-E8DD-4215-BB8C-ECF6B14F1153}"/>
    <cellStyle name="Normal 12 3 2 2 3 5" xfId="21321" xr:uid="{B6B763CE-E0C8-47E2-9F77-E7D18AC5D16B}"/>
    <cellStyle name="Normal 12 3 2 2 4" xfId="4016" xr:uid="{A8DF67EC-3EF5-401D-B8CA-BDF9F2A908DC}"/>
    <cellStyle name="Normal 12 3 2 2 4 2" xfId="8746" xr:uid="{890BD0FD-6EE7-4F6C-B0B7-B16DEB3B8E5C}"/>
    <cellStyle name="Normal 12 3 2 2 4 2 2" xfId="17962" xr:uid="{EBF7D7BD-1C95-4945-AC33-D9BA1FBF0170}"/>
    <cellStyle name="Normal 12 3 2 2 4 2 2 2" xfId="36393" xr:uid="{A5FCB69B-710E-4C01-8AE7-21E8DECD7511}"/>
    <cellStyle name="Normal 12 3 2 2 4 2 3" xfId="27179" xr:uid="{270F38B0-06AE-4AB0-A2DD-BA1B79D5122A}"/>
    <cellStyle name="Normal 12 3 2 2 4 3" xfId="13240" xr:uid="{79B62AFC-9D57-495A-BCF2-736701E96D65}"/>
    <cellStyle name="Normal 12 3 2 2 4 3 2" xfId="31671" xr:uid="{9DDCD327-1008-426E-91C2-B04BB107BA90}"/>
    <cellStyle name="Normal 12 3 2 2 4 4" xfId="22457" xr:uid="{0A8CFD68-92E9-46F0-B41E-7840B6DEEEB1}"/>
    <cellStyle name="Normal 12 3 2 2 5" xfId="6323" xr:uid="{9C331651-56C6-41C0-A537-7F8F5DC30C97}"/>
    <cellStyle name="Normal 12 3 2 2 5 2" xfId="15540" xr:uid="{609196A0-D61B-4E30-A923-88278A949314}"/>
    <cellStyle name="Normal 12 3 2 2 5 2 2" xfId="33971" xr:uid="{19B6AA45-4AF0-4B24-A7BF-4CE5E09C393C}"/>
    <cellStyle name="Normal 12 3 2 2 5 3" xfId="24757" xr:uid="{5E2A8C34-D8CA-4A50-902B-117D15F9999F}"/>
    <cellStyle name="Normal 12 3 2 2 6" xfId="11054" xr:uid="{6B2C67DD-F590-42A5-8775-C39A814EEAC2}"/>
    <cellStyle name="Normal 12 3 2 2 6 2" xfId="29485" xr:uid="{C6E10A6A-F864-4849-9514-78166D7EDE03}"/>
    <cellStyle name="Normal 12 3 2 2 7" xfId="20271" xr:uid="{4FE35EA4-AB69-4479-A02E-1827DC11528B}"/>
    <cellStyle name="Normal 12 3 2 3" xfId="1995" xr:uid="{6DAFB617-C605-410A-9B1B-AAF23D7CCAD2}"/>
    <cellStyle name="Normal 12 3 2 3 2" xfId="2518" xr:uid="{020A15AA-9EEA-4DB2-A452-3AEF38FE1719}"/>
    <cellStyle name="Normal 12 3 2 3 2 2" xfId="3568" xr:uid="{AC3AC102-3E5F-4635-8774-D510B0F5CE71}"/>
    <cellStyle name="Normal 12 3 2 3 2 2 2" xfId="5759" xr:uid="{FA2FD664-5C38-4DF0-87D7-79C0A6755B47}"/>
    <cellStyle name="Normal 12 3 2 3 2 2 2 2" xfId="10489" xr:uid="{F0B6A559-BB0B-461C-B493-B232EEE41C6D}"/>
    <cellStyle name="Normal 12 3 2 3 2 2 2 2 2" xfId="19705" xr:uid="{8A70A68F-CB1E-4237-BE00-32A6B2649DDC}"/>
    <cellStyle name="Normal 12 3 2 3 2 2 2 2 2 2" xfId="38136" xr:uid="{06B5E5FB-A18F-4EB2-8CEF-951C9EB734FB}"/>
    <cellStyle name="Normal 12 3 2 3 2 2 2 2 3" xfId="28922" xr:uid="{684EF0EA-39A4-449C-8757-4EC6861288CB}"/>
    <cellStyle name="Normal 12 3 2 3 2 2 2 3" xfId="14983" xr:uid="{22684D4D-A12B-455F-860A-98763FA8EEEB}"/>
    <cellStyle name="Normal 12 3 2 3 2 2 2 3 2" xfId="33414" xr:uid="{67084755-33D4-4B78-85CD-1096E27439B5}"/>
    <cellStyle name="Normal 12 3 2 3 2 2 2 4" xfId="24200" xr:uid="{BF99FC9E-6986-4A4B-99EE-E38F639E2792}"/>
    <cellStyle name="Normal 12 3 2 3 2 2 3" xfId="8154" xr:uid="{BCED9E45-AD77-4A46-BA62-B654B77BA5FC}"/>
    <cellStyle name="Normal 12 3 2 3 2 2 3 2" xfId="17371" xr:uid="{6BBA2DC1-B707-48D6-9695-014B107BF686}"/>
    <cellStyle name="Normal 12 3 2 3 2 2 3 2 2" xfId="35802" xr:uid="{BE3ADDD9-7A47-41B0-B684-EE9F6739005B}"/>
    <cellStyle name="Normal 12 3 2 3 2 2 3 3" xfId="26588" xr:uid="{5213EE32-2AC8-49B9-AEDA-7D4C2422499E}"/>
    <cellStyle name="Normal 12 3 2 3 2 2 4" xfId="12797" xr:uid="{44169926-F568-44CE-A59C-DFE9AE1320DF}"/>
    <cellStyle name="Normal 12 3 2 3 2 2 4 2" xfId="31228" xr:uid="{8F7C9521-BA36-4ADD-BF47-90FCDDA6ABB0}"/>
    <cellStyle name="Normal 12 3 2 3 2 2 5" xfId="22014" xr:uid="{F73BB6EC-50F6-4C20-B43E-C25040196C01}"/>
    <cellStyle name="Normal 12 3 2 3 2 3" xfId="4709" xr:uid="{93EC3BE1-3DF8-4E21-95C4-862F36EAA3A6}"/>
    <cellStyle name="Normal 12 3 2 3 2 3 2" xfId="9439" xr:uid="{17115B4C-E72B-41E7-B9F1-CE01D1C7B83F}"/>
    <cellStyle name="Normal 12 3 2 3 2 3 2 2" xfId="18655" xr:uid="{EADB4CF3-D533-4D85-B7E0-5093733211E5}"/>
    <cellStyle name="Normal 12 3 2 3 2 3 2 2 2" xfId="37086" xr:uid="{008D6FB5-B010-47A2-8C1F-4A8EC0317785}"/>
    <cellStyle name="Normal 12 3 2 3 2 3 2 3" xfId="27872" xr:uid="{5890F766-C0B8-462B-BF8B-99D8C8AF2A7E}"/>
    <cellStyle name="Normal 12 3 2 3 2 3 3" xfId="13933" xr:uid="{D707CD9D-7AFD-478F-ADB4-7784AB4C7FB8}"/>
    <cellStyle name="Normal 12 3 2 3 2 3 3 2" xfId="32364" xr:uid="{B457700E-0B7F-4590-9D0E-A3EDD895E725}"/>
    <cellStyle name="Normal 12 3 2 3 2 3 4" xfId="23150" xr:uid="{01D1D532-A00F-4AE9-AC19-479EC4463BDE}"/>
    <cellStyle name="Normal 12 3 2 3 2 4" xfId="7031" xr:uid="{13FAF293-F329-4FA6-B829-CE62AEF2CC49}"/>
    <cellStyle name="Normal 12 3 2 3 2 4 2" xfId="16248" xr:uid="{6F83FD26-EC60-4180-BD52-3EC2A6239BD4}"/>
    <cellStyle name="Normal 12 3 2 3 2 4 2 2" xfId="34679" xr:uid="{3206FAFD-9623-49C7-B0D3-BCB9D107D9B2}"/>
    <cellStyle name="Normal 12 3 2 3 2 4 3" xfId="25465" xr:uid="{166798EB-99BA-4C41-B9EA-40495D9D7A3D}"/>
    <cellStyle name="Normal 12 3 2 3 2 5" xfId="11747" xr:uid="{21FF55E1-4DF1-4E24-8692-008BD03F91C6}"/>
    <cellStyle name="Normal 12 3 2 3 2 5 2" xfId="30178" xr:uid="{0B713505-5FE1-48AE-BF94-92B4D5CC747F}"/>
    <cellStyle name="Normal 12 3 2 3 2 6" xfId="20964" xr:uid="{D3F22FEF-44EC-4E77-88D9-97EA73AFA272}"/>
    <cellStyle name="Normal 12 3 2 3 3" xfId="3043" xr:uid="{A009AAE1-C32E-4534-A719-6B18DAAB5E22}"/>
    <cellStyle name="Normal 12 3 2 3 3 2" xfId="5234" xr:uid="{2676D249-116C-490B-BD14-6E0CEA329F77}"/>
    <cellStyle name="Normal 12 3 2 3 3 2 2" xfId="9964" xr:uid="{205906CD-B00B-4E0F-9811-6DA9C3932DA7}"/>
    <cellStyle name="Normal 12 3 2 3 3 2 2 2" xfId="19180" xr:uid="{43494575-B0A8-4186-80EB-839308768065}"/>
    <cellStyle name="Normal 12 3 2 3 3 2 2 2 2" xfId="37611" xr:uid="{D85AEA78-9392-479F-8675-F04A1536342A}"/>
    <cellStyle name="Normal 12 3 2 3 3 2 2 3" xfId="28397" xr:uid="{1662D261-C845-4097-8602-29273CC414A9}"/>
    <cellStyle name="Normal 12 3 2 3 3 2 3" xfId="14458" xr:uid="{9525D95A-03D6-4B43-8A76-FD59CDADEBB1}"/>
    <cellStyle name="Normal 12 3 2 3 3 2 3 2" xfId="32889" xr:uid="{57FE9302-4E13-4A52-8CC2-B677C9BEFA07}"/>
    <cellStyle name="Normal 12 3 2 3 3 2 4" xfId="23675" xr:uid="{8E463708-C7D3-484A-9CBC-A5BF208949B2}"/>
    <cellStyle name="Normal 12 3 2 3 3 3" xfId="7629" xr:uid="{296E68F2-9DD0-4E04-880A-B0616CA4887B}"/>
    <cellStyle name="Normal 12 3 2 3 3 3 2" xfId="16846" xr:uid="{EFF118DF-268B-4BE9-8918-8701E966E891}"/>
    <cellStyle name="Normal 12 3 2 3 3 3 2 2" xfId="35277" xr:uid="{3F35FE1B-1C56-4444-A000-4F4D28F93B8A}"/>
    <cellStyle name="Normal 12 3 2 3 3 3 3" xfId="26063" xr:uid="{964DF74C-B569-422A-AD9F-ACB004F6DCC8}"/>
    <cellStyle name="Normal 12 3 2 3 3 4" xfId="12272" xr:uid="{E7A994AC-7F9B-4E5C-A55E-95F1BBD7136B}"/>
    <cellStyle name="Normal 12 3 2 3 3 4 2" xfId="30703" xr:uid="{624F223C-37B9-4522-9221-32398A7888DE}"/>
    <cellStyle name="Normal 12 3 2 3 3 5" xfId="21489" xr:uid="{516B3ADB-CC19-4319-958F-A42A614F2655}"/>
    <cellStyle name="Normal 12 3 2 3 4" xfId="4184" xr:uid="{64E4AEB9-190E-4393-90A1-6928161C844C}"/>
    <cellStyle name="Normal 12 3 2 3 4 2" xfId="8914" xr:uid="{3F1AE6B6-4BB0-49B6-8A70-18C95A8D6427}"/>
    <cellStyle name="Normal 12 3 2 3 4 2 2" xfId="18130" xr:uid="{E4975F7D-BD40-4575-8F5B-AA5EA64F0F16}"/>
    <cellStyle name="Normal 12 3 2 3 4 2 2 2" xfId="36561" xr:uid="{6AE60C89-FDDC-4BFC-8AB7-F799910B044A}"/>
    <cellStyle name="Normal 12 3 2 3 4 2 3" xfId="27347" xr:uid="{8B5E7BF4-C49D-456F-AAB0-403A8F308BFD}"/>
    <cellStyle name="Normal 12 3 2 3 4 3" xfId="13408" xr:uid="{83864A00-05F7-49CA-B50C-B0750A265A43}"/>
    <cellStyle name="Normal 12 3 2 3 4 3 2" xfId="31839" xr:uid="{3E120310-8DAE-479D-BF1B-9F1CD20CB688}"/>
    <cellStyle name="Normal 12 3 2 3 4 4" xfId="22625" xr:uid="{220DD3F5-96A0-4030-A37C-C6DFEFE2C0C4}"/>
    <cellStyle name="Normal 12 3 2 3 5" xfId="6491" xr:uid="{AB1C65DB-D5CE-4EB4-9EFB-3C0B3339CCB1}"/>
    <cellStyle name="Normal 12 3 2 3 5 2" xfId="15708" xr:uid="{34F2D76D-741E-4ED8-AD23-BA3F9B67F493}"/>
    <cellStyle name="Normal 12 3 2 3 5 2 2" xfId="34139" xr:uid="{AADE09E4-82FF-45F2-ADC1-7CF8908F7989}"/>
    <cellStyle name="Normal 12 3 2 3 5 3" xfId="24925" xr:uid="{7DBD0400-ACF9-497B-AE7A-C4FFAD1BB835}"/>
    <cellStyle name="Normal 12 3 2 3 6" xfId="11222" xr:uid="{CEFC3615-2CF1-4E1C-9E2D-672FBE3F93F9}"/>
    <cellStyle name="Normal 12 3 2 3 6 2" xfId="29653" xr:uid="{F235056F-3113-46B0-AD6B-5723D8C31112}"/>
    <cellStyle name="Normal 12 3 2 3 7" xfId="20439" xr:uid="{8459D5CB-E129-48D9-BCA9-526E51D8B4C2}"/>
    <cellStyle name="Normal 12 3 2 4" xfId="2186" xr:uid="{6FF5274E-B786-41BA-9A9A-220668564523}"/>
    <cellStyle name="Normal 12 3 2 4 2" xfId="3234" xr:uid="{9FBE4B5C-D355-4ADB-B301-E365E572C3F6}"/>
    <cellStyle name="Normal 12 3 2 4 2 2" xfId="5425" xr:uid="{DD557D84-844B-4013-9DDC-81F7BFA077E4}"/>
    <cellStyle name="Normal 12 3 2 4 2 2 2" xfId="10155" xr:uid="{3086262A-887A-46A1-8AA1-7DC77AD338E1}"/>
    <cellStyle name="Normal 12 3 2 4 2 2 2 2" xfId="19371" xr:uid="{3E9F4F54-B716-48FB-A490-AFEEF2AF204A}"/>
    <cellStyle name="Normal 12 3 2 4 2 2 2 2 2" xfId="37802" xr:uid="{104C7004-A919-4164-85F1-58809B57C44B}"/>
    <cellStyle name="Normal 12 3 2 4 2 2 2 3" xfId="28588" xr:uid="{433B169F-1BE6-499A-A8AF-17D95577FC6B}"/>
    <cellStyle name="Normal 12 3 2 4 2 2 3" xfId="14649" xr:uid="{1E1D4F7E-9EA6-4DFC-BF4A-32D3BDB64E09}"/>
    <cellStyle name="Normal 12 3 2 4 2 2 3 2" xfId="33080" xr:uid="{311CE6E1-AAD5-484F-BDE9-55D5F9274CEE}"/>
    <cellStyle name="Normal 12 3 2 4 2 2 4" xfId="23866" xr:uid="{820D1F60-01A2-4837-9727-DDBDEB45D671}"/>
    <cellStyle name="Normal 12 3 2 4 2 3" xfId="7820" xr:uid="{141AD997-C31C-4A37-A33D-ACFBEE331EC0}"/>
    <cellStyle name="Normal 12 3 2 4 2 3 2" xfId="17037" xr:uid="{D864CEC2-9EE4-4CD5-8EFE-DF10AAEC0E0F}"/>
    <cellStyle name="Normal 12 3 2 4 2 3 2 2" xfId="35468" xr:uid="{9B9E0B2F-061E-4A33-ADC6-FA98249BD269}"/>
    <cellStyle name="Normal 12 3 2 4 2 3 3" xfId="26254" xr:uid="{3C6CFF23-C04B-4795-9069-4409A44B8DDD}"/>
    <cellStyle name="Normal 12 3 2 4 2 4" xfId="12463" xr:uid="{2D2212DC-E551-4DC2-B924-35EFAA3F5021}"/>
    <cellStyle name="Normal 12 3 2 4 2 4 2" xfId="30894" xr:uid="{F7695980-1928-4556-8C87-2018750B17A5}"/>
    <cellStyle name="Normal 12 3 2 4 2 5" xfId="21680" xr:uid="{ACA418CB-9109-494C-898B-A2456DDF7599}"/>
    <cellStyle name="Normal 12 3 2 4 3" xfId="4375" xr:uid="{C8F06584-4FEF-4F98-A0A5-F1CA09783002}"/>
    <cellStyle name="Normal 12 3 2 4 3 2" xfId="9105" xr:uid="{A22D22F0-1AB2-4388-95D6-27B973769F4B}"/>
    <cellStyle name="Normal 12 3 2 4 3 2 2" xfId="18321" xr:uid="{660A8C16-F86D-4146-B62B-7F564B9C9D91}"/>
    <cellStyle name="Normal 12 3 2 4 3 2 2 2" xfId="36752" xr:uid="{396E12E7-FE23-4608-9F8D-1271B51E8208}"/>
    <cellStyle name="Normal 12 3 2 4 3 2 3" xfId="27538" xr:uid="{7D6F8CA1-CF2D-439C-BABA-414E9AD461FE}"/>
    <cellStyle name="Normal 12 3 2 4 3 3" xfId="13599" xr:uid="{10206354-0257-4044-8186-7FD9D6D1534A}"/>
    <cellStyle name="Normal 12 3 2 4 3 3 2" xfId="32030" xr:uid="{48A77A0E-22C4-4D82-971A-9E18E7DB63C6}"/>
    <cellStyle name="Normal 12 3 2 4 3 4" xfId="22816" xr:uid="{EB37FDFA-9DF4-4B45-9560-AC850F915A58}"/>
    <cellStyle name="Normal 12 3 2 4 4" xfId="6697" xr:uid="{BAA9A871-002D-482A-86A7-21A2533B2ED3}"/>
    <cellStyle name="Normal 12 3 2 4 4 2" xfId="15914" xr:uid="{7145F0D8-7D9E-4D01-95ED-CF4AB218A8E3}"/>
    <cellStyle name="Normal 12 3 2 4 4 2 2" xfId="34345" xr:uid="{13A36601-8E59-4FEF-8FFF-E80D418A6B1E}"/>
    <cellStyle name="Normal 12 3 2 4 4 3" xfId="25131" xr:uid="{336A3262-6318-4DF7-93C9-1C12CE2E2A6C}"/>
    <cellStyle name="Normal 12 3 2 4 5" xfId="11413" xr:uid="{E8BB8401-6544-4AC3-89A9-657A9615D4BF}"/>
    <cellStyle name="Normal 12 3 2 4 5 2" xfId="29844" xr:uid="{358C6F8F-9B5F-4B2A-9C80-326F242EA86D}"/>
    <cellStyle name="Normal 12 3 2 4 6" xfId="20630" xr:uid="{8F81F9EA-0211-4C1E-A16B-E448B622DA8F}"/>
    <cellStyle name="Normal 12 3 2 5" xfId="2711" xr:uid="{32464A9C-B590-4A97-A31D-02C3209AFBC1}"/>
    <cellStyle name="Normal 12 3 2 5 2" xfId="4900" xr:uid="{FBD41884-6F54-4944-AD85-B58C1FCE5383}"/>
    <cellStyle name="Normal 12 3 2 5 2 2" xfId="9630" xr:uid="{464BE550-1505-45B0-B106-6C88B8F4D52F}"/>
    <cellStyle name="Normal 12 3 2 5 2 2 2" xfId="18846" xr:uid="{3C0F6D02-A744-4772-A0DF-C185EF984801}"/>
    <cellStyle name="Normal 12 3 2 5 2 2 2 2" xfId="37277" xr:uid="{EB8C572E-630C-404D-9B95-9E6DAF39A945}"/>
    <cellStyle name="Normal 12 3 2 5 2 2 3" xfId="28063" xr:uid="{DD927343-DE15-48C7-B41A-C7AB57227096}"/>
    <cellStyle name="Normal 12 3 2 5 2 3" xfId="14124" xr:uid="{9BD8664C-8713-4AFA-9F2B-7158A14E4033}"/>
    <cellStyle name="Normal 12 3 2 5 2 3 2" xfId="32555" xr:uid="{C670249F-2346-41D5-A267-34D7CB2A237B}"/>
    <cellStyle name="Normal 12 3 2 5 2 4" xfId="23341" xr:uid="{9A2B38A6-8DE0-4221-B0D3-3116025B8F45}"/>
    <cellStyle name="Normal 12 3 2 5 3" xfId="7295" xr:uid="{67A65547-3436-4D5F-AAC6-3438AEBA6CCC}"/>
    <cellStyle name="Normal 12 3 2 5 3 2" xfId="16512" xr:uid="{F1310CD6-7098-4AA6-8E98-6B1CF02C8EED}"/>
    <cellStyle name="Normal 12 3 2 5 3 2 2" xfId="34943" xr:uid="{BC0BDFBB-8DE3-4AA2-AB08-B3067CA6D6E4}"/>
    <cellStyle name="Normal 12 3 2 5 3 3" xfId="25729" xr:uid="{ED79F6FB-CD14-4327-BE9C-769CE2EE1197}"/>
    <cellStyle name="Normal 12 3 2 5 4" xfId="11938" xr:uid="{F189BD99-F5B3-4F72-AAB6-3BA13D2360DB}"/>
    <cellStyle name="Normal 12 3 2 5 4 2" xfId="30369" xr:uid="{45BB781E-2D5E-4A31-A997-E8C769D7D7B5}"/>
    <cellStyle name="Normal 12 3 2 5 5" xfId="21155" xr:uid="{9D601611-5D47-495D-9B47-03BD1DF3DFA6}"/>
    <cellStyle name="Normal 12 3 2 6" xfId="3851" xr:uid="{5B0A5EC2-950D-41F2-AC43-6ECD62CFD3E7}"/>
    <cellStyle name="Normal 12 3 2 6 2" xfId="8580" xr:uid="{E09EA803-3EE1-4111-BB8D-A8A7E6D07DDF}"/>
    <cellStyle name="Normal 12 3 2 6 2 2" xfId="17796" xr:uid="{B72E807D-E96F-4B54-889B-A1424834FCEE}"/>
    <cellStyle name="Normal 12 3 2 6 2 2 2" xfId="36227" xr:uid="{051585D6-AB47-4E2E-A425-43D733D9CC9B}"/>
    <cellStyle name="Normal 12 3 2 6 2 3" xfId="27013" xr:uid="{2BE9AC6D-1122-4D10-BC7E-4223569F926D}"/>
    <cellStyle name="Normal 12 3 2 6 3" xfId="13074" xr:uid="{2FCBEF45-4EA8-4108-8D5A-8C22D07B3980}"/>
    <cellStyle name="Normal 12 3 2 6 3 2" xfId="31505" xr:uid="{44EDDF14-B315-4F67-B85A-0F8DA9CC0F98}"/>
    <cellStyle name="Normal 12 3 2 6 4" xfId="22291" xr:uid="{3B8301FE-D7E1-4780-A2D1-5C5089142744}"/>
    <cellStyle name="Normal 12 3 2 7" xfId="6157" xr:uid="{BEF5BD28-567D-4004-AA1B-A2E1EE938B0C}"/>
    <cellStyle name="Normal 12 3 2 7 2" xfId="15374" xr:uid="{EE8005B1-3081-4AD5-8D19-62915511C4EF}"/>
    <cellStyle name="Normal 12 3 2 7 2 2" xfId="33805" xr:uid="{D96B7D32-9CEF-4D8D-9DB3-3BD0C02C7CE8}"/>
    <cellStyle name="Normal 12 3 2 7 3" xfId="24591" xr:uid="{EAD9D2BF-2140-4915-885E-1EF31254BFE2}"/>
    <cellStyle name="Normal 12 3 2 8" xfId="10888" xr:uid="{67D7FF79-4CD6-48BB-98AC-C223058A2A86}"/>
    <cellStyle name="Normal 12 3 2 8 2" xfId="29319" xr:uid="{D931E6B6-0AC0-497E-91C2-BB0A95026E3E}"/>
    <cellStyle name="Normal 12 3 2 9" xfId="20105" xr:uid="{4B92707D-D985-48A4-80AC-E0C1E1E369A9}"/>
    <cellStyle name="Normal 12 3 3" xfId="1716" xr:uid="{17D0F05E-26D8-47B9-B647-D78B82A623B5}"/>
    <cellStyle name="Normal 12 3 3 2" xfId="1881" xr:uid="{1DE08B1A-1B16-4D4D-9B73-D0D94003B668}"/>
    <cellStyle name="Normal 12 3 3 2 2" xfId="2404" xr:uid="{0D5BCB1F-6EFD-41E9-A78A-26FC8B84C007}"/>
    <cellStyle name="Normal 12 3 3 2 2 2" xfId="3454" xr:uid="{9AD6BF12-92DF-426F-BB0B-394D41492859}"/>
    <cellStyle name="Normal 12 3 3 2 2 2 2" xfId="5645" xr:uid="{24558390-B4A4-4A41-8F49-721833613DB7}"/>
    <cellStyle name="Normal 12 3 3 2 2 2 2 2" xfId="10375" xr:uid="{134F6727-9232-4B85-AD5A-9C5144B06737}"/>
    <cellStyle name="Normal 12 3 3 2 2 2 2 2 2" xfId="19591" xr:uid="{A7AEBDB1-20A9-4699-821B-02BFDB93195E}"/>
    <cellStyle name="Normal 12 3 3 2 2 2 2 2 2 2" xfId="38022" xr:uid="{501B90E0-CE95-4487-9046-727FB423641D}"/>
    <cellStyle name="Normal 12 3 3 2 2 2 2 2 3" xfId="28808" xr:uid="{29FF3811-BD4F-4B06-8FF3-EE5366ACE964}"/>
    <cellStyle name="Normal 12 3 3 2 2 2 2 3" xfId="14869" xr:uid="{F745A5A1-EECD-4E8C-BC09-DD93101A9D29}"/>
    <cellStyle name="Normal 12 3 3 2 2 2 2 3 2" xfId="33300" xr:uid="{74C29DB9-B77B-4F55-9B45-2964D1CCABD9}"/>
    <cellStyle name="Normal 12 3 3 2 2 2 2 4" xfId="24086" xr:uid="{2C580F7B-7CE9-40B5-AD26-DAA61E42E9BC}"/>
    <cellStyle name="Normal 12 3 3 2 2 2 3" xfId="8040" xr:uid="{73AFC072-67B6-427D-9127-B424CF955552}"/>
    <cellStyle name="Normal 12 3 3 2 2 2 3 2" xfId="17257" xr:uid="{66B0D200-D432-455E-969F-88EBA99BC51F}"/>
    <cellStyle name="Normal 12 3 3 2 2 2 3 2 2" xfId="35688" xr:uid="{E6359AAA-488A-448B-82B3-936DD12E42C5}"/>
    <cellStyle name="Normal 12 3 3 2 2 2 3 3" xfId="26474" xr:uid="{923D9680-D673-46E1-A207-035AD8FE72BC}"/>
    <cellStyle name="Normal 12 3 3 2 2 2 4" xfId="12683" xr:uid="{839D92E7-EF63-4BCF-8BB1-876963508941}"/>
    <cellStyle name="Normal 12 3 3 2 2 2 4 2" xfId="31114" xr:uid="{78E215A3-9750-4D76-9691-D2CDB6BD1C18}"/>
    <cellStyle name="Normal 12 3 3 2 2 2 5" xfId="21900" xr:uid="{C43394C0-F0BE-4217-8D7B-699BC4A348BC}"/>
    <cellStyle name="Normal 12 3 3 2 2 3" xfId="4595" xr:uid="{E302350C-B101-4F2B-A7E5-4CD843DD1738}"/>
    <cellStyle name="Normal 12 3 3 2 2 3 2" xfId="9325" xr:uid="{F577B8A5-CF0E-4488-8D8E-0F874FD853A4}"/>
    <cellStyle name="Normal 12 3 3 2 2 3 2 2" xfId="18541" xr:uid="{F14CE9CE-41FF-4D6B-B05F-5E83F029EF88}"/>
    <cellStyle name="Normal 12 3 3 2 2 3 2 2 2" xfId="36972" xr:uid="{ACD92489-D884-4FB0-B82F-D7090A9193F7}"/>
    <cellStyle name="Normal 12 3 3 2 2 3 2 3" xfId="27758" xr:uid="{346544F8-570A-45DF-BFEA-A9EF85F57D1B}"/>
    <cellStyle name="Normal 12 3 3 2 2 3 3" xfId="13819" xr:uid="{9ACD97DB-E826-4E01-A0DF-510E24F9CC39}"/>
    <cellStyle name="Normal 12 3 3 2 2 3 3 2" xfId="32250" xr:uid="{803657D8-779D-4864-B9FF-D4A1A37032B1}"/>
    <cellStyle name="Normal 12 3 3 2 2 3 4" xfId="23036" xr:uid="{AA58B893-3397-4A7C-86CB-F4EBD43866E1}"/>
    <cellStyle name="Normal 12 3 3 2 2 4" xfId="6917" xr:uid="{82F2211B-C5EA-4F82-BC97-D17C769BF30D}"/>
    <cellStyle name="Normal 12 3 3 2 2 4 2" xfId="16134" xr:uid="{31E67807-9333-478B-B200-AB8442F59278}"/>
    <cellStyle name="Normal 12 3 3 2 2 4 2 2" xfId="34565" xr:uid="{169E7CD1-B3BB-444B-8027-7B8023FA7E99}"/>
    <cellStyle name="Normal 12 3 3 2 2 4 3" xfId="25351" xr:uid="{93AFA3E7-9068-4493-9148-8AF193762D02}"/>
    <cellStyle name="Normal 12 3 3 2 2 5" xfId="11633" xr:uid="{3D72ADE8-881C-4089-9B24-8D2707D1D61F}"/>
    <cellStyle name="Normal 12 3 3 2 2 5 2" xfId="30064" xr:uid="{EA2CC69B-F849-416A-9530-7C0D829D3A6B}"/>
    <cellStyle name="Normal 12 3 3 2 2 6" xfId="20850" xr:uid="{6DEE57E3-E8AF-405A-975D-5475AE40EE09}"/>
    <cellStyle name="Normal 12 3 3 2 3" xfId="2929" xr:uid="{D271AB04-C3CE-4FD7-ABCC-21D0B6DA932B}"/>
    <cellStyle name="Normal 12 3 3 2 3 2" xfId="5120" xr:uid="{84C4821E-3C74-4BB2-A75F-487D0C38DF0E}"/>
    <cellStyle name="Normal 12 3 3 2 3 2 2" xfId="9850" xr:uid="{99405A58-B9D4-4E96-8EED-67026680883A}"/>
    <cellStyle name="Normal 12 3 3 2 3 2 2 2" xfId="19066" xr:uid="{5F2839F6-F9C5-4F62-A87B-4E4D00A3A510}"/>
    <cellStyle name="Normal 12 3 3 2 3 2 2 2 2" xfId="37497" xr:uid="{FEADEB6E-3F42-4A24-867E-F0C101D54842}"/>
    <cellStyle name="Normal 12 3 3 2 3 2 2 3" xfId="28283" xr:uid="{7B37C751-B86A-443E-8378-6F020FAA4452}"/>
    <cellStyle name="Normal 12 3 3 2 3 2 3" xfId="14344" xr:uid="{7F2F7701-536E-4376-97AB-49237A61B48F}"/>
    <cellStyle name="Normal 12 3 3 2 3 2 3 2" xfId="32775" xr:uid="{A2D34054-9FD2-4DCF-8F1A-60081C8B1B8A}"/>
    <cellStyle name="Normal 12 3 3 2 3 2 4" xfId="23561" xr:uid="{920E581D-325B-47DB-AA25-AFABBB170000}"/>
    <cellStyle name="Normal 12 3 3 2 3 3" xfId="7515" xr:uid="{89786272-A674-44E8-8011-8AEAF2CB881D}"/>
    <cellStyle name="Normal 12 3 3 2 3 3 2" xfId="16732" xr:uid="{2E590677-5AA6-49A7-AC2F-1EACCFC89120}"/>
    <cellStyle name="Normal 12 3 3 2 3 3 2 2" xfId="35163" xr:uid="{5B1E091B-3C7E-415C-9833-25AB4916816A}"/>
    <cellStyle name="Normal 12 3 3 2 3 3 3" xfId="25949" xr:uid="{BC2B60EE-0CB5-4F3E-87EC-9D8B3A213155}"/>
    <cellStyle name="Normal 12 3 3 2 3 4" xfId="12158" xr:uid="{523CEC6E-54C6-44F3-8703-F6139D0FECF7}"/>
    <cellStyle name="Normal 12 3 3 2 3 4 2" xfId="30589" xr:uid="{289456A7-8C43-4DD2-BB82-08873D4991AC}"/>
    <cellStyle name="Normal 12 3 3 2 3 5" xfId="21375" xr:uid="{E30B94E4-85A7-40C4-A114-D86E70678713}"/>
    <cellStyle name="Normal 12 3 3 2 4" xfId="4070" xr:uid="{2BF22470-3718-444D-801E-A74C31CDB591}"/>
    <cellStyle name="Normal 12 3 3 2 4 2" xfId="8800" xr:uid="{D5F763D0-94BE-4272-92DA-DB3A7B6CB7A9}"/>
    <cellStyle name="Normal 12 3 3 2 4 2 2" xfId="18016" xr:uid="{7EE98531-9AC4-4E7C-A80B-596E89036B3D}"/>
    <cellStyle name="Normal 12 3 3 2 4 2 2 2" xfId="36447" xr:uid="{FFAE561D-C927-4185-8FA4-1DC446C9D834}"/>
    <cellStyle name="Normal 12 3 3 2 4 2 3" xfId="27233" xr:uid="{92DD324C-D2AE-480D-8CB5-AFE2FF8A2BBF}"/>
    <cellStyle name="Normal 12 3 3 2 4 3" xfId="13294" xr:uid="{BD124054-9D7B-4F46-A42E-13F5A8EC44FC}"/>
    <cellStyle name="Normal 12 3 3 2 4 3 2" xfId="31725" xr:uid="{F78E06BF-5188-476E-A73A-8F059F133FD4}"/>
    <cellStyle name="Normal 12 3 3 2 4 4" xfId="22511" xr:uid="{06D9EDFD-8D1A-4795-8AD4-5BF05A088731}"/>
    <cellStyle name="Normal 12 3 3 2 5" xfId="6377" xr:uid="{1DEE55E1-2A3D-4BC4-9B9E-8A37960F803F}"/>
    <cellStyle name="Normal 12 3 3 2 5 2" xfId="15594" xr:uid="{8C2F68E1-A8D8-40D9-9F47-2B9ECD926BF8}"/>
    <cellStyle name="Normal 12 3 3 2 5 2 2" xfId="34025" xr:uid="{79B4CC09-2F2F-4BD6-A43A-BE4E6512747C}"/>
    <cellStyle name="Normal 12 3 3 2 5 3" xfId="24811" xr:uid="{9C8126AC-DA85-4A12-A562-9981F0712E4D}"/>
    <cellStyle name="Normal 12 3 3 2 6" xfId="11108" xr:uid="{08865259-8209-4396-B0D4-F0C906D0E896}"/>
    <cellStyle name="Normal 12 3 3 2 6 2" xfId="29539" xr:uid="{6087057B-C8A2-4E9A-9308-62CE3C0BAB4E}"/>
    <cellStyle name="Normal 12 3 3 2 7" xfId="20325" xr:uid="{453800C2-CE2E-46E4-98F4-1C701056B35E}"/>
    <cellStyle name="Normal 12 3 3 3" xfId="2049" xr:uid="{34105358-1BA8-46ED-92C0-3C428DA524F0}"/>
    <cellStyle name="Normal 12 3 3 3 2" xfId="2572" xr:uid="{C0856BFA-3ED8-4663-B104-B5C9BEE41815}"/>
    <cellStyle name="Normal 12 3 3 3 2 2" xfId="3622" xr:uid="{119853B0-9BDB-4D8A-AADD-F8620F82E277}"/>
    <cellStyle name="Normal 12 3 3 3 2 2 2" xfId="5813" xr:uid="{6A816A48-AFC8-49C4-A260-F3B30FF0AC37}"/>
    <cellStyle name="Normal 12 3 3 3 2 2 2 2" xfId="10543" xr:uid="{DF1B849B-5FF9-408E-A406-AB3F9826834F}"/>
    <cellStyle name="Normal 12 3 3 3 2 2 2 2 2" xfId="19759" xr:uid="{A63D774B-CB8D-4ACA-841B-5A3E4881252C}"/>
    <cellStyle name="Normal 12 3 3 3 2 2 2 2 2 2" xfId="38190" xr:uid="{6F09A665-1893-4A91-8319-12499E8DBE34}"/>
    <cellStyle name="Normal 12 3 3 3 2 2 2 2 3" xfId="28976" xr:uid="{8B40FBDA-43BA-42ED-AB85-5DBC5264A208}"/>
    <cellStyle name="Normal 12 3 3 3 2 2 2 3" xfId="15037" xr:uid="{C085F68B-DDC6-491A-8351-03A9C6CF1348}"/>
    <cellStyle name="Normal 12 3 3 3 2 2 2 3 2" xfId="33468" xr:uid="{EFADC80B-11D6-415A-B234-004504DED082}"/>
    <cellStyle name="Normal 12 3 3 3 2 2 2 4" xfId="24254" xr:uid="{4342C6B7-B76F-435A-86FF-42BDCEBEA4DD}"/>
    <cellStyle name="Normal 12 3 3 3 2 2 3" xfId="8208" xr:uid="{C4D0290E-825C-4758-AEB0-37CF5109DB62}"/>
    <cellStyle name="Normal 12 3 3 3 2 2 3 2" xfId="17425" xr:uid="{41B81449-7FDB-4FA8-B104-BD8B75DEB4D5}"/>
    <cellStyle name="Normal 12 3 3 3 2 2 3 2 2" xfId="35856" xr:uid="{B52F06A0-062F-4972-A1E9-3446271B5F38}"/>
    <cellStyle name="Normal 12 3 3 3 2 2 3 3" xfId="26642" xr:uid="{6E3E61BB-149F-4064-A036-C5F44738BB8D}"/>
    <cellStyle name="Normal 12 3 3 3 2 2 4" xfId="12851" xr:uid="{F878DE29-D9F1-4A9B-898C-DB30741C6F1E}"/>
    <cellStyle name="Normal 12 3 3 3 2 2 4 2" xfId="31282" xr:uid="{CCC98C06-E71C-45FC-A933-06BDD7A2289B}"/>
    <cellStyle name="Normal 12 3 3 3 2 2 5" xfId="22068" xr:uid="{2254FC6A-5E3F-4E9F-8BA4-1E989BA7E803}"/>
    <cellStyle name="Normal 12 3 3 3 2 3" xfId="4763" xr:uid="{EE76345C-3B10-42B4-8529-5542D8B71C47}"/>
    <cellStyle name="Normal 12 3 3 3 2 3 2" xfId="9493" xr:uid="{432F3A15-D329-4AFA-BF71-FC7E82988D53}"/>
    <cellStyle name="Normal 12 3 3 3 2 3 2 2" xfId="18709" xr:uid="{C0FA17F4-618D-4AC7-89D6-DDCA5E5B400C}"/>
    <cellStyle name="Normal 12 3 3 3 2 3 2 2 2" xfId="37140" xr:uid="{A5D05B5E-60AB-41B4-8774-DBCD62456096}"/>
    <cellStyle name="Normal 12 3 3 3 2 3 2 3" xfId="27926" xr:uid="{523CD0C3-4DE7-4C4F-A0E9-F045711D0C5C}"/>
    <cellStyle name="Normal 12 3 3 3 2 3 3" xfId="13987" xr:uid="{CF66871E-A4DF-45FF-8A07-B2E32FC9315F}"/>
    <cellStyle name="Normal 12 3 3 3 2 3 3 2" xfId="32418" xr:uid="{D41B4607-2957-4D70-856B-266C1700E6C4}"/>
    <cellStyle name="Normal 12 3 3 3 2 3 4" xfId="23204" xr:uid="{646FCFE1-FA18-4436-B8C9-CA8BF0CF4FD1}"/>
    <cellStyle name="Normal 12 3 3 3 2 4" xfId="7085" xr:uid="{E6ECA12E-124A-4DD3-BAC9-55E513566637}"/>
    <cellStyle name="Normal 12 3 3 3 2 4 2" xfId="16302" xr:uid="{DC6A77F3-120A-4E2D-A5A6-F5DD6A9BFC64}"/>
    <cellStyle name="Normal 12 3 3 3 2 4 2 2" xfId="34733" xr:uid="{7165296E-9CAD-4FFC-A9DA-D526E4423988}"/>
    <cellStyle name="Normal 12 3 3 3 2 4 3" xfId="25519" xr:uid="{8B57C8A9-0E0A-433D-B0AD-1DFFFE13CA2C}"/>
    <cellStyle name="Normal 12 3 3 3 2 5" xfId="11801" xr:uid="{A0C03DBE-BA35-46AC-BB6A-6495BFE9C6FE}"/>
    <cellStyle name="Normal 12 3 3 3 2 5 2" xfId="30232" xr:uid="{77B29FFA-E46B-4A59-A4F3-91D73A4E1636}"/>
    <cellStyle name="Normal 12 3 3 3 2 6" xfId="21018" xr:uid="{9C01D0B3-4F82-4238-A122-9C1ADCA693BB}"/>
    <cellStyle name="Normal 12 3 3 3 3" xfId="3097" xr:uid="{2489283E-CA17-4E94-B2A5-7E5457AFCB79}"/>
    <cellStyle name="Normal 12 3 3 3 3 2" xfId="5288" xr:uid="{835BFB18-6033-4C2C-9F37-95EC4B6C2CE7}"/>
    <cellStyle name="Normal 12 3 3 3 3 2 2" xfId="10018" xr:uid="{E4030047-4E29-4C70-AF8A-B6970F5C0402}"/>
    <cellStyle name="Normal 12 3 3 3 3 2 2 2" xfId="19234" xr:uid="{E1F43DB6-EA94-45AE-A7DB-901CF7129450}"/>
    <cellStyle name="Normal 12 3 3 3 3 2 2 2 2" xfId="37665" xr:uid="{9DDFB061-2766-4E3A-B85C-A463B662850A}"/>
    <cellStyle name="Normal 12 3 3 3 3 2 2 3" xfId="28451" xr:uid="{D30BDF11-AC99-44E7-8B0B-6534E2BA2204}"/>
    <cellStyle name="Normal 12 3 3 3 3 2 3" xfId="14512" xr:uid="{920BFFB2-A9B5-447E-B2D8-A07C4308D98E}"/>
    <cellStyle name="Normal 12 3 3 3 3 2 3 2" xfId="32943" xr:uid="{373F2ED7-60B2-4B12-B6A0-7AB02D53F031}"/>
    <cellStyle name="Normal 12 3 3 3 3 2 4" xfId="23729" xr:uid="{1A7A0035-9518-4F1E-993B-8259BDC194D5}"/>
    <cellStyle name="Normal 12 3 3 3 3 3" xfId="7683" xr:uid="{36D57312-563A-4EB6-A988-2E2618EDCE1D}"/>
    <cellStyle name="Normal 12 3 3 3 3 3 2" xfId="16900" xr:uid="{EC1D6B63-CC3B-4889-8B09-F7DD95B18E31}"/>
    <cellStyle name="Normal 12 3 3 3 3 3 2 2" xfId="35331" xr:uid="{B44F9C39-0208-42B8-8F29-4EEE1EBD4D3B}"/>
    <cellStyle name="Normal 12 3 3 3 3 3 3" xfId="26117" xr:uid="{D98A2EB1-6D6E-4444-9E37-919651F85123}"/>
    <cellStyle name="Normal 12 3 3 3 3 4" xfId="12326" xr:uid="{C167BADE-EFB1-41A6-8F5B-574AF9CB64ED}"/>
    <cellStyle name="Normal 12 3 3 3 3 4 2" xfId="30757" xr:uid="{B457AE94-A71C-45DC-A126-769CFFB8692B}"/>
    <cellStyle name="Normal 12 3 3 3 3 5" xfId="21543" xr:uid="{95B21EF8-E7EF-48CE-9196-E35D7D01BAE0}"/>
    <cellStyle name="Normal 12 3 3 3 4" xfId="4238" xr:uid="{F8465D30-FE93-48A6-B800-9E8952A67390}"/>
    <cellStyle name="Normal 12 3 3 3 4 2" xfId="8968" xr:uid="{F368F7C1-CB42-4C6A-8240-4BB8387FB826}"/>
    <cellStyle name="Normal 12 3 3 3 4 2 2" xfId="18184" xr:uid="{3459D20A-C6EE-4133-B9CA-AA57BD8C41C6}"/>
    <cellStyle name="Normal 12 3 3 3 4 2 2 2" xfId="36615" xr:uid="{1C59DCC2-9BFA-45F1-B1DF-E76B3E73D731}"/>
    <cellStyle name="Normal 12 3 3 3 4 2 3" xfId="27401" xr:uid="{6F33B8FA-4A08-4F5E-AB84-B017293E8A40}"/>
    <cellStyle name="Normal 12 3 3 3 4 3" xfId="13462" xr:uid="{F1397B90-9345-48D3-A8FF-5B3F059F989C}"/>
    <cellStyle name="Normal 12 3 3 3 4 3 2" xfId="31893" xr:uid="{B87C0A09-6AC4-403F-8F3B-4B640F9755EB}"/>
    <cellStyle name="Normal 12 3 3 3 4 4" xfId="22679" xr:uid="{F3B9F388-AEE5-43EE-88C4-F67F2528F0C9}"/>
    <cellStyle name="Normal 12 3 3 3 5" xfId="6545" xr:uid="{7C8CB111-C714-47AF-8725-C225EA98FA9F}"/>
    <cellStyle name="Normal 12 3 3 3 5 2" xfId="15762" xr:uid="{DCEEF775-251A-4C3D-AF96-8E64DDBFB13F}"/>
    <cellStyle name="Normal 12 3 3 3 5 2 2" xfId="34193" xr:uid="{45FCDA99-A684-4E78-BCA0-C8A116EF90DF}"/>
    <cellStyle name="Normal 12 3 3 3 5 3" xfId="24979" xr:uid="{FE1FAE27-3262-4EFE-880C-F9552F8E5E1F}"/>
    <cellStyle name="Normal 12 3 3 3 6" xfId="11276" xr:uid="{0C734078-8A1E-4A46-ACA7-8B693A6C2D30}"/>
    <cellStyle name="Normal 12 3 3 3 6 2" xfId="29707" xr:uid="{035F702F-3216-4647-B789-FEB99313FD13}"/>
    <cellStyle name="Normal 12 3 3 3 7" xfId="20493" xr:uid="{D4728C35-5F9E-4B4D-857F-8B03C1971778}"/>
    <cellStyle name="Normal 12 3 3 4" xfId="2240" xr:uid="{DE9D101B-C6BF-4665-849A-B1D468B95DE9}"/>
    <cellStyle name="Normal 12 3 3 4 2" xfId="3288" xr:uid="{CBE1F61A-50ED-4ED3-8E87-211230AC4F3C}"/>
    <cellStyle name="Normal 12 3 3 4 2 2" xfId="5479" xr:uid="{7EC8572F-CAA7-462E-ADE5-4B4204A6A2C2}"/>
    <cellStyle name="Normal 12 3 3 4 2 2 2" xfId="10209" xr:uid="{A91D7FCC-7E9F-4180-A3DD-EABF07CAC52C}"/>
    <cellStyle name="Normal 12 3 3 4 2 2 2 2" xfId="19425" xr:uid="{A70AB6DC-C33F-492C-AED3-0523CFE97D83}"/>
    <cellStyle name="Normal 12 3 3 4 2 2 2 2 2" xfId="37856" xr:uid="{BE8F3D22-D25E-4603-8135-E06001747483}"/>
    <cellStyle name="Normal 12 3 3 4 2 2 2 3" xfId="28642" xr:uid="{B620E70D-B7F8-4D32-BCAD-A6623951B87C}"/>
    <cellStyle name="Normal 12 3 3 4 2 2 3" xfId="14703" xr:uid="{D749287B-9736-4E48-8E94-47A1C89D14C5}"/>
    <cellStyle name="Normal 12 3 3 4 2 2 3 2" xfId="33134" xr:uid="{9AC2AD17-8A3A-4081-9D54-D1AFBDCC3118}"/>
    <cellStyle name="Normal 12 3 3 4 2 2 4" xfId="23920" xr:uid="{8DB5B2AA-096E-4044-AD20-74260ED07367}"/>
    <cellStyle name="Normal 12 3 3 4 2 3" xfId="7874" xr:uid="{9B9C87A7-3E74-47A6-8125-A255877A4D79}"/>
    <cellStyle name="Normal 12 3 3 4 2 3 2" xfId="17091" xr:uid="{36EFBF76-744B-4E21-BF75-4F6AC3943473}"/>
    <cellStyle name="Normal 12 3 3 4 2 3 2 2" xfId="35522" xr:uid="{D587F753-D495-4009-AF65-715285385761}"/>
    <cellStyle name="Normal 12 3 3 4 2 3 3" xfId="26308" xr:uid="{D2D48886-49EA-41A1-86F5-C7B14D94CA97}"/>
    <cellStyle name="Normal 12 3 3 4 2 4" xfId="12517" xr:uid="{759BB0E9-FCBC-4A31-A099-BF67952F95B2}"/>
    <cellStyle name="Normal 12 3 3 4 2 4 2" xfId="30948" xr:uid="{66814431-FED1-4EFE-A6A9-7735B996C263}"/>
    <cellStyle name="Normal 12 3 3 4 2 5" xfId="21734" xr:uid="{E53C034A-8B4F-4175-AF15-F509583A4FF9}"/>
    <cellStyle name="Normal 12 3 3 4 3" xfId="4429" xr:uid="{13B10361-31FB-4F22-BFEE-43AE7C36E510}"/>
    <cellStyle name="Normal 12 3 3 4 3 2" xfId="9159" xr:uid="{3CB62411-DC5B-4964-A5E2-8EC3D01DE960}"/>
    <cellStyle name="Normal 12 3 3 4 3 2 2" xfId="18375" xr:uid="{15482163-7E47-4D2F-A909-D1D9964B9231}"/>
    <cellStyle name="Normal 12 3 3 4 3 2 2 2" xfId="36806" xr:uid="{8F01A58A-A0C3-4D62-A8FC-D3155B9B3F6A}"/>
    <cellStyle name="Normal 12 3 3 4 3 2 3" xfId="27592" xr:uid="{F8A0E630-6216-49E9-9AFA-75A040CFAD55}"/>
    <cellStyle name="Normal 12 3 3 4 3 3" xfId="13653" xr:uid="{B737C7D0-09DE-4CA8-97D2-8B421C674369}"/>
    <cellStyle name="Normal 12 3 3 4 3 3 2" xfId="32084" xr:uid="{EA6D409B-51DF-45DF-B632-2394962D80D8}"/>
    <cellStyle name="Normal 12 3 3 4 3 4" xfId="22870" xr:uid="{7AFCC6CE-F322-462A-823F-6AF9E24D3D72}"/>
    <cellStyle name="Normal 12 3 3 4 4" xfId="6751" xr:uid="{DC264398-63AC-4AFE-B362-73C5CFCEB26B}"/>
    <cellStyle name="Normal 12 3 3 4 4 2" xfId="15968" xr:uid="{EF7BEC85-74D2-4771-A356-517C3D6D43CC}"/>
    <cellStyle name="Normal 12 3 3 4 4 2 2" xfId="34399" xr:uid="{8657B894-13B4-4CBD-A1EA-94984B007118}"/>
    <cellStyle name="Normal 12 3 3 4 4 3" xfId="25185" xr:uid="{C55875DC-2B31-41A8-8AD5-BDC3D58DADD2}"/>
    <cellStyle name="Normal 12 3 3 4 5" xfId="11467" xr:uid="{7497DD35-1D72-4909-96F8-FF321F51BE66}"/>
    <cellStyle name="Normal 12 3 3 4 5 2" xfId="29898" xr:uid="{B9F7FFC5-7510-4841-A018-146531D0DA61}"/>
    <cellStyle name="Normal 12 3 3 4 6" xfId="20684" xr:uid="{7D092047-B7F8-460D-BD8D-A23A3B011C8E}"/>
    <cellStyle name="Normal 12 3 3 5" xfId="2765" xr:uid="{15502172-0941-4E92-8A79-E477B9C061F3}"/>
    <cellStyle name="Normal 12 3 3 5 2" xfId="4954" xr:uid="{44B5D10E-E55B-41AE-8413-F9FE5DB75723}"/>
    <cellStyle name="Normal 12 3 3 5 2 2" xfId="9684" xr:uid="{0CF7FA98-BFF7-45BA-B6CB-4CD963935FA2}"/>
    <cellStyle name="Normal 12 3 3 5 2 2 2" xfId="18900" xr:uid="{55507EEB-8C18-4B04-97E6-42B954972B90}"/>
    <cellStyle name="Normal 12 3 3 5 2 2 2 2" xfId="37331" xr:uid="{7B1BD96F-BA28-4B56-9DFB-C930AD133F3C}"/>
    <cellStyle name="Normal 12 3 3 5 2 2 3" xfId="28117" xr:uid="{D5714656-606F-4611-B40C-B2B13E305AE4}"/>
    <cellStyle name="Normal 12 3 3 5 2 3" xfId="14178" xr:uid="{A9535D59-3905-4B3E-B14C-0D360B91F555}"/>
    <cellStyle name="Normal 12 3 3 5 2 3 2" xfId="32609" xr:uid="{009A4549-EB67-44E3-BE34-477A82A622FF}"/>
    <cellStyle name="Normal 12 3 3 5 2 4" xfId="23395" xr:uid="{B8345B8D-3BB2-4599-873A-615CD3FDFDCD}"/>
    <cellStyle name="Normal 12 3 3 5 3" xfId="7349" xr:uid="{CCDECFFA-9048-4552-A7C5-B55E3161E0F2}"/>
    <cellStyle name="Normal 12 3 3 5 3 2" xfId="16566" xr:uid="{19B64171-22EE-40C5-90A5-C59962A62BC8}"/>
    <cellStyle name="Normal 12 3 3 5 3 2 2" xfId="34997" xr:uid="{4B421500-0B2C-4DC0-A1CB-C19541F44387}"/>
    <cellStyle name="Normal 12 3 3 5 3 3" xfId="25783" xr:uid="{C8CF346F-78D0-4F5E-B236-2AF31D6B52AB}"/>
    <cellStyle name="Normal 12 3 3 5 4" xfId="11992" xr:uid="{BDA7CE49-F714-4CF1-916D-DFCBD372DC01}"/>
    <cellStyle name="Normal 12 3 3 5 4 2" xfId="30423" xr:uid="{8638987D-3B1D-4BCD-9F53-F170574BF451}"/>
    <cellStyle name="Normal 12 3 3 5 5" xfId="21209" xr:uid="{26B3DC59-6AC0-4F25-A282-1BE199C2CDC5}"/>
    <cellStyle name="Normal 12 3 3 6" xfId="3905" xr:uid="{834AE59D-3475-4776-AADC-1C366E366BA8}"/>
    <cellStyle name="Normal 12 3 3 6 2" xfId="8634" xr:uid="{28782AF6-47E9-4DF0-AAA5-9CCB9921D212}"/>
    <cellStyle name="Normal 12 3 3 6 2 2" xfId="17850" xr:uid="{072730DC-EDC5-4048-B41D-C8187210A09F}"/>
    <cellStyle name="Normal 12 3 3 6 2 2 2" xfId="36281" xr:uid="{D18106BD-5DF2-448F-96F6-3E3AAB234FC2}"/>
    <cellStyle name="Normal 12 3 3 6 2 3" xfId="27067" xr:uid="{C3E995C7-3EC5-45DA-9626-E795545345DB}"/>
    <cellStyle name="Normal 12 3 3 6 3" xfId="13128" xr:uid="{3D654616-2D9F-40F9-8FE8-157F7FCD96F6}"/>
    <cellStyle name="Normal 12 3 3 6 3 2" xfId="31559" xr:uid="{35947919-F0F4-4AC7-8A4D-54D2DDC095D0}"/>
    <cellStyle name="Normal 12 3 3 6 4" xfId="22345" xr:uid="{20901ED8-2040-47DE-AEFA-310CD8392332}"/>
    <cellStyle name="Normal 12 3 3 7" xfId="6211" xr:uid="{BDD9D48B-E66F-459E-927D-A431A80A3E37}"/>
    <cellStyle name="Normal 12 3 3 7 2" xfId="15428" xr:uid="{C0CAF9CB-6ECB-404E-9F1F-89C05C5DF273}"/>
    <cellStyle name="Normal 12 3 3 7 2 2" xfId="33859" xr:uid="{3C26B557-C9B1-4101-914B-6BD79DBBA044}"/>
    <cellStyle name="Normal 12 3 3 7 3" xfId="24645" xr:uid="{4BB04FA6-C3F0-40C7-89DE-E624991B9D8F}"/>
    <cellStyle name="Normal 12 3 3 8" xfId="10942" xr:uid="{1AFCF8DB-CE53-4A86-8BD6-F04288DD29C0}"/>
    <cellStyle name="Normal 12 3 3 8 2" xfId="29373" xr:uid="{50D9AFAC-5E26-4335-89EB-8AAD7F3ABE42}"/>
    <cellStyle name="Normal 12 3 3 9" xfId="20159" xr:uid="{A136AA2F-EF49-42E8-884B-CA6EFF7BD214}"/>
    <cellStyle name="Normal 12 3 4" xfId="1771" xr:uid="{0EA93ABD-ED43-4FB5-A3D5-50C3D9D2ED17}"/>
    <cellStyle name="Normal 12 3 4 2" xfId="2295" xr:uid="{BF29B108-7A7E-4E3C-BEF9-FDB21FCBA128}"/>
    <cellStyle name="Normal 12 3 4 2 2" xfId="3344" xr:uid="{D4592470-7C49-47AA-BFC8-590033FAEE61}"/>
    <cellStyle name="Normal 12 3 4 2 2 2" xfId="5535" xr:uid="{3E85AD54-BD84-48D3-BB45-8A25288703C3}"/>
    <cellStyle name="Normal 12 3 4 2 2 2 2" xfId="10265" xr:uid="{DC79D6B6-FC83-4015-87A0-E26C1435BBB6}"/>
    <cellStyle name="Normal 12 3 4 2 2 2 2 2" xfId="19481" xr:uid="{D0A0A91C-E7EA-4063-9924-F6DB14B59417}"/>
    <cellStyle name="Normal 12 3 4 2 2 2 2 2 2" xfId="37912" xr:uid="{A1A159BE-569A-4EB4-8CB2-92565C1CDD3F}"/>
    <cellStyle name="Normal 12 3 4 2 2 2 2 3" xfId="28698" xr:uid="{5B68DAA5-518B-440B-9468-F772ED0A98F3}"/>
    <cellStyle name="Normal 12 3 4 2 2 2 3" xfId="14759" xr:uid="{5430F9AA-9672-48F1-88C6-98E4926443B0}"/>
    <cellStyle name="Normal 12 3 4 2 2 2 3 2" xfId="33190" xr:uid="{F279D66E-90B8-4FDE-9CED-B5E699491FC0}"/>
    <cellStyle name="Normal 12 3 4 2 2 2 4" xfId="23976" xr:uid="{542B45ED-A59E-41E8-92BB-BB89D9E0C0D8}"/>
    <cellStyle name="Normal 12 3 4 2 2 3" xfId="7930" xr:uid="{F8FDBEBF-328A-4724-87B0-28651669443A}"/>
    <cellStyle name="Normal 12 3 4 2 2 3 2" xfId="17147" xr:uid="{E0957BB1-5021-4BB3-8309-10097189FDD3}"/>
    <cellStyle name="Normal 12 3 4 2 2 3 2 2" xfId="35578" xr:uid="{3E93BDC0-871D-43E6-891B-0C3B56AD2998}"/>
    <cellStyle name="Normal 12 3 4 2 2 3 3" xfId="26364" xr:uid="{26EB5B91-38A3-4AAE-B85F-A1759E75F239}"/>
    <cellStyle name="Normal 12 3 4 2 2 4" xfId="12573" xr:uid="{39382D50-11ED-4C3D-9ED2-F35A4308E041}"/>
    <cellStyle name="Normal 12 3 4 2 2 4 2" xfId="31004" xr:uid="{8C960EAC-9790-446B-AE2D-197BFAD57C10}"/>
    <cellStyle name="Normal 12 3 4 2 2 5" xfId="21790" xr:uid="{1277D052-F9C7-40AF-82D5-CD384E58E56C}"/>
    <cellStyle name="Normal 12 3 4 2 3" xfId="4485" xr:uid="{3E9D8EDB-EE16-4480-832D-13B4BEE85D0E}"/>
    <cellStyle name="Normal 12 3 4 2 3 2" xfId="9215" xr:uid="{1C22D7CF-52ED-4C04-BCEA-BC133AC2BF77}"/>
    <cellStyle name="Normal 12 3 4 2 3 2 2" xfId="18431" xr:uid="{8C009923-8950-469B-91AC-67C7496CD2AC}"/>
    <cellStyle name="Normal 12 3 4 2 3 2 2 2" xfId="36862" xr:uid="{61D4A470-6311-42D6-A81A-4113EF090D51}"/>
    <cellStyle name="Normal 12 3 4 2 3 2 3" xfId="27648" xr:uid="{C4537405-2F9F-47B4-907B-B4D79418A59D}"/>
    <cellStyle name="Normal 12 3 4 2 3 3" xfId="13709" xr:uid="{8EF2690F-DB7D-4F91-8E25-2CB99B1B0B7B}"/>
    <cellStyle name="Normal 12 3 4 2 3 3 2" xfId="32140" xr:uid="{7AC1864C-2F9C-4F2C-A525-C4F70E5BE163}"/>
    <cellStyle name="Normal 12 3 4 2 3 4" xfId="22926" xr:uid="{74156450-4BDC-4E70-AF2D-99EA01CA0C02}"/>
    <cellStyle name="Normal 12 3 4 2 4" xfId="6807" xr:uid="{67B37F4D-2024-4A3B-958F-6F1A1D5602FF}"/>
    <cellStyle name="Normal 12 3 4 2 4 2" xfId="16024" xr:uid="{196FC559-34EA-4449-AB45-55451D8627DE}"/>
    <cellStyle name="Normal 12 3 4 2 4 2 2" xfId="34455" xr:uid="{CB4C59AF-DA92-44B5-AC8C-7CCA6D4F8246}"/>
    <cellStyle name="Normal 12 3 4 2 4 3" xfId="25241" xr:uid="{A2CBF7F6-30F1-4374-8891-F2964B2B54AA}"/>
    <cellStyle name="Normal 12 3 4 2 5" xfId="11523" xr:uid="{35804A50-925E-4462-9D5F-CCFA5B43A579}"/>
    <cellStyle name="Normal 12 3 4 2 5 2" xfId="29954" xr:uid="{2E4C3ACA-CFC6-44A6-8E6A-98D6F379C837}"/>
    <cellStyle name="Normal 12 3 4 2 6" xfId="20740" xr:uid="{AAD47243-21A6-4FF0-9E7F-27FBD1376EC3}"/>
    <cellStyle name="Normal 12 3 4 3" xfId="2820" xr:uid="{352591D4-C656-4DB1-9CB5-4E618B393A89}"/>
    <cellStyle name="Normal 12 3 4 3 2" xfId="5010" xr:uid="{7382C20E-41BD-4477-85D6-FBE795D0F52C}"/>
    <cellStyle name="Normal 12 3 4 3 2 2" xfId="9740" xr:uid="{26E524B6-1219-471C-AD9C-DD208E9ED35E}"/>
    <cellStyle name="Normal 12 3 4 3 2 2 2" xfId="18956" xr:uid="{900F6C31-5B4B-4527-9770-834A2470C204}"/>
    <cellStyle name="Normal 12 3 4 3 2 2 2 2" xfId="37387" xr:uid="{DD3EF9CC-6FFF-4D34-A3CA-48FFE5370B4C}"/>
    <cellStyle name="Normal 12 3 4 3 2 2 3" xfId="28173" xr:uid="{ACA72494-AEBF-4586-803E-C953D86D9DFA}"/>
    <cellStyle name="Normal 12 3 4 3 2 3" xfId="14234" xr:uid="{7475DE0A-63CE-45D3-A94D-793309272D67}"/>
    <cellStyle name="Normal 12 3 4 3 2 3 2" xfId="32665" xr:uid="{1D28501E-862A-4A3A-98BE-14E33460292E}"/>
    <cellStyle name="Normal 12 3 4 3 2 4" xfId="23451" xr:uid="{6EE7DD52-204B-4889-B9BD-25B2F6795D47}"/>
    <cellStyle name="Normal 12 3 4 3 3" xfId="7405" xr:uid="{1D8816BF-A198-46A3-B7AA-88825773982A}"/>
    <cellStyle name="Normal 12 3 4 3 3 2" xfId="16622" xr:uid="{03936BB7-9CEF-4478-A34A-2DFA2DC36D1C}"/>
    <cellStyle name="Normal 12 3 4 3 3 2 2" xfId="35053" xr:uid="{C104F78D-C585-4AB5-9B10-C229DF7DE26B}"/>
    <cellStyle name="Normal 12 3 4 3 3 3" xfId="25839" xr:uid="{EDA64ABF-89D4-4DF1-B6CC-9BC7CDA256A3}"/>
    <cellStyle name="Normal 12 3 4 3 4" xfId="12048" xr:uid="{913F807E-FF7C-41E6-91D6-DB2D7F357C0F}"/>
    <cellStyle name="Normal 12 3 4 3 4 2" xfId="30479" xr:uid="{EECFB418-FC32-4256-87EF-261A41E36A44}"/>
    <cellStyle name="Normal 12 3 4 3 5" xfId="21265" xr:uid="{613ABBF6-E3A3-4F15-9947-61391480BD99}"/>
    <cellStyle name="Normal 12 3 4 4" xfId="3961" xr:uid="{BABB1575-B3ED-41D7-8473-416D4D3B6149}"/>
    <cellStyle name="Normal 12 3 4 4 2" xfId="8690" xr:uid="{30208C4A-F7C3-41EE-8CAA-88AD22D3B94F}"/>
    <cellStyle name="Normal 12 3 4 4 2 2" xfId="17906" xr:uid="{DB89FD60-1D55-4F2E-81AB-9F80F5AF692E}"/>
    <cellStyle name="Normal 12 3 4 4 2 2 2" xfId="36337" xr:uid="{5AE2A203-B730-4EBD-B99E-747FEBD828E0}"/>
    <cellStyle name="Normal 12 3 4 4 2 3" xfId="27123" xr:uid="{705CC09A-6271-4034-AF50-7DC20A0FB3A2}"/>
    <cellStyle name="Normal 12 3 4 4 3" xfId="13184" xr:uid="{CCD9B677-7405-4A91-A6C7-60D99F7E14B0}"/>
    <cellStyle name="Normal 12 3 4 4 3 2" xfId="31615" xr:uid="{1EE61697-A11D-4E5E-A42D-04B1024F3192}"/>
    <cellStyle name="Normal 12 3 4 4 4" xfId="22401" xr:uid="{CE98464C-61C5-48C9-9FA4-8DA7DA907CCF}"/>
    <cellStyle name="Normal 12 3 4 5" xfId="6267" xr:uid="{19C833F3-976F-4B01-8BFA-D0F677670B15}"/>
    <cellStyle name="Normal 12 3 4 5 2" xfId="15484" xr:uid="{18A6891C-6C66-4729-88F0-AA195B4B39A8}"/>
    <cellStyle name="Normal 12 3 4 5 2 2" xfId="33915" xr:uid="{DB15B830-7736-433A-9D7D-B83576CBC14E}"/>
    <cellStyle name="Normal 12 3 4 5 3" xfId="24701" xr:uid="{D40D225E-3C83-4088-BC02-21510AE7B8A6}"/>
    <cellStyle name="Normal 12 3 4 6" xfId="10998" xr:uid="{4CF82429-41F5-42AE-BD04-4D7780CC1014}"/>
    <cellStyle name="Normal 12 3 4 6 2" xfId="29429" xr:uid="{22F10F2B-974B-41A3-939E-5AC8327CAD36}"/>
    <cellStyle name="Normal 12 3 4 7" xfId="20215" xr:uid="{FCEFBE34-732C-4A86-9453-1D21D0599333}"/>
    <cellStyle name="Normal 12 3 5" xfId="1939" xr:uid="{D642E137-3833-43B6-8ADB-369F76560E76}"/>
    <cellStyle name="Normal 12 3 5 2" xfId="2462" xr:uid="{BB5F6C72-7408-4025-8D5F-4288846968DC}"/>
    <cellStyle name="Normal 12 3 5 2 2" xfId="3512" xr:uid="{FF26EB0D-93B4-465A-A8AE-73B8E693ADDF}"/>
    <cellStyle name="Normal 12 3 5 2 2 2" xfId="5703" xr:uid="{A2B191C6-E24C-495D-9173-9D5EA6C0074D}"/>
    <cellStyle name="Normal 12 3 5 2 2 2 2" xfId="10433" xr:uid="{55BECFDA-B684-41DF-8ADE-7C5EAD1B358E}"/>
    <cellStyle name="Normal 12 3 5 2 2 2 2 2" xfId="19649" xr:uid="{35679836-F53C-46F2-94A7-B0341B1AC64C}"/>
    <cellStyle name="Normal 12 3 5 2 2 2 2 2 2" xfId="38080" xr:uid="{4800B722-F220-480C-9385-B1B37499A54E}"/>
    <cellStyle name="Normal 12 3 5 2 2 2 2 3" xfId="28866" xr:uid="{D8C55F47-9B9E-4528-80AD-843AA1FBBC8B}"/>
    <cellStyle name="Normal 12 3 5 2 2 2 3" xfId="14927" xr:uid="{DC231EFB-1D8E-4576-9FE2-0973149E7161}"/>
    <cellStyle name="Normal 12 3 5 2 2 2 3 2" xfId="33358" xr:uid="{197BBD98-F65A-4423-AB02-2646A5FFC9FF}"/>
    <cellStyle name="Normal 12 3 5 2 2 2 4" xfId="24144" xr:uid="{14CC984E-9CA1-43A1-BFDF-1DBD4567AC9E}"/>
    <cellStyle name="Normal 12 3 5 2 2 3" xfId="8098" xr:uid="{9A417143-6045-4FBA-9B73-9838C0983BD1}"/>
    <cellStyle name="Normal 12 3 5 2 2 3 2" xfId="17315" xr:uid="{6D22CA9F-441D-43C9-946E-C2FA1806C1C2}"/>
    <cellStyle name="Normal 12 3 5 2 2 3 2 2" xfId="35746" xr:uid="{F3601E01-162D-4B9A-903D-05E6DB9907CB}"/>
    <cellStyle name="Normal 12 3 5 2 2 3 3" xfId="26532" xr:uid="{1D13D00C-633A-4A3A-A0C7-504B226923D7}"/>
    <cellStyle name="Normal 12 3 5 2 2 4" xfId="12741" xr:uid="{F08FAFDB-758E-42BE-B82F-935B55D67236}"/>
    <cellStyle name="Normal 12 3 5 2 2 4 2" xfId="31172" xr:uid="{BE41A2F6-A48F-4F8A-AA36-B838E970B197}"/>
    <cellStyle name="Normal 12 3 5 2 2 5" xfId="21958" xr:uid="{DE1B00EA-075D-4B12-8B94-434399B08942}"/>
    <cellStyle name="Normal 12 3 5 2 3" xfId="4653" xr:uid="{B569A31C-F227-4AD4-B50F-1F0478039429}"/>
    <cellStyle name="Normal 12 3 5 2 3 2" xfId="9383" xr:uid="{2D727695-ACF0-4DA2-B14D-499AEF8D54E1}"/>
    <cellStyle name="Normal 12 3 5 2 3 2 2" xfId="18599" xr:uid="{E8BD3878-2406-4360-B15E-E31BF2564596}"/>
    <cellStyle name="Normal 12 3 5 2 3 2 2 2" xfId="37030" xr:uid="{20599B48-ACF9-4A1E-AC50-718774E9131D}"/>
    <cellStyle name="Normal 12 3 5 2 3 2 3" xfId="27816" xr:uid="{A8C44C47-C499-496B-8357-FB1BD6452F2B}"/>
    <cellStyle name="Normal 12 3 5 2 3 3" xfId="13877" xr:uid="{D6A22F15-BF02-4552-8856-8B949B57EEFB}"/>
    <cellStyle name="Normal 12 3 5 2 3 3 2" xfId="32308" xr:uid="{1B7FEAD8-073E-4D48-A3B5-67B909DCA0AC}"/>
    <cellStyle name="Normal 12 3 5 2 3 4" xfId="23094" xr:uid="{1F6E3C73-1782-40A3-AEF7-D18F02B1693A}"/>
    <cellStyle name="Normal 12 3 5 2 4" xfId="6975" xr:uid="{C48F4771-FE84-4D4C-9C52-0A9DADC1C259}"/>
    <cellStyle name="Normal 12 3 5 2 4 2" xfId="16192" xr:uid="{1367E2FD-7C71-40ED-BE2B-0B61893B838A}"/>
    <cellStyle name="Normal 12 3 5 2 4 2 2" xfId="34623" xr:uid="{2473E465-171A-4796-8112-549DE9562621}"/>
    <cellStyle name="Normal 12 3 5 2 4 3" xfId="25409" xr:uid="{18E4D9BD-9171-402F-83FA-166B3E3B75BF}"/>
    <cellStyle name="Normal 12 3 5 2 5" xfId="11691" xr:uid="{B4A1061E-9EEA-49CF-A75D-DC6D1501830C}"/>
    <cellStyle name="Normal 12 3 5 2 5 2" xfId="30122" xr:uid="{02812900-0AF5-4848-BFC5-52559244299C}"/>
    <cellStyle name="Normal 12 3 5 2 6" xfId="20908" xr:uid="{35C42D7B-052B-4E77-973D-D913CAE37321}"/>
    <cellStyle name="Normal 12 3 5 3" xfId="2987" xr:uid="{70C3A851-D55D-43C4-BD74-F0DCF35DF44E}"/>
    <cellStyle name="Normal 12 3 5 3 2" xfId="5178" xr:uid="{8F447E6B-7367-4FE9-B9FB-02FD7359E1E4}"/>
    <cellStyle name="Normal 12 3 5 3 2 2" xfId="9908" xr:uid="{1FD79D44-4814-4694-BAD5-A895E9CFF29F}"/>
    <cellStyle name="Normal 12 3 5 3 2 2 2" xfId="19124" xr:uid="{C0C12EDD-A9A7-45D6-89FC-7DAE275E2B77}"/>
    <cellStyle name="Normal 12 3 5 3 2 2 2 2" xfId="37555" xr:uid="{BEF6FD80-EAB1-4B56-98DD-9B0033C05E5D}"/>
    <cellStyle name="Normal 12 3 5 3 2 2 3" xfId="28341" xr:uid="{FAA44FEA-6ABA-4EA1-B52F-B5742CC84FA6}"/>
    <cellStyle name="Normal 12 3 5 3 2 3" xfId="14402" xr:uid="{F944079E-1609-4953-AE89-B973829DCCE2}"/>
    <cellStyle name="Normal 12 3 5 3 2 3 2" xfId="32833" xr:uid="{05301F5F-FCDD-4779-8CFF-072F3E235A36}"/>
    <cellStyle name="Normal 12 3 5 3 2 4" xfId="23619" xr:uid="{82D47F1F-2642-4B2C-A929-E29A16B8575B}"/>
    <cellStyle name="Normal 12 3 5 3 3" xfId="7573" xr:uid="{D7269788-548C-4C6E-A922-00557C80DF0F}"/>
    <cellStyle name="Normal 12 3 5 3 3 2" xfId="16790" xr:uid="{56BDDDE1-B893-4DA4-9C42-E3656120CEA0}"/>
    <cellStyle name="Normal 12 3 5 3 3 2 2" xfId="35221" xr:uid="{7B885F20-3684-4B38-8D0E-EBDE2AE139F0}"/>
    <cellStyle name="Normal 12 3 5 3 3 3" xfId="26007" xr:uid="{B3F10BFB-B44F-41A6-9D1E-0690423E6F7D}"/>
    <cellStyle name="Normal 12 3 5 3 4" xfId="12216" xr:uid="{F79F9DFE-24C9-4434-964B-15B94C775F2B}"/>
    <cellStyle name="Normal 12 3 5 3 4 2" xfId="30647" xr:uid="{CA33E395-E65C-4B27-913C-75F4AF022F14}"/>
    <cellStyle name="Normal 12 3 5 3 5" xfId="21433" xr:uid="{2BE101EC-9893-4B6B-BE13-E4436D6FA2D8}"/>
    <cellStyle name="Normal 12 3 5 4" xfId="4128" xr:uid="{F2B410A2-4B23-4DBB-9DFF-688456BC4D39}"/>
    <cellStyle name="Normal 12 3 5 4 2" xfId="8858" xr:uid="{D96EF73A-A2E5-4C6A-BC4C-1FFB726F3FCD}"/>
    <cellStyle name="Normal 12 3 5 4 2 2" xfId="18074" xr:uid="{71ADE17A-FA63-48DE-B5C2-FDC7CDBC5341}"/>
    <cellStyle name="Normal 12 3 5 4 2 2 2" xfId="36505" xr:uid="{615FD20C-0EDA-4B7A-BBEC-5A692A6DA824}"/>
    <cellStyle name="Normal 12 3 5 4 2 3" xfId="27291" xr:uid="{94F80BAC-5521-4396-A381-B728947842CE}"/>
    <cellStyle name="Normal 12 3 5 4 3" xfId="13352" xr:uid="{BC2333EB-2836-4B08-BF9B-160A635CCB58}"/>
    <cellStyle name="Normal 12 3 5 4 3 2" xfId="31783" xr:uid="{9DC2B99B-2CFA-4F91-84F1-2FD68A16BA2B}"/>
    <cellStyle name="Normal 12 3 5 4 4" xfId="22569" xr:uid="{1D6E6F51-19B3-4F56-A384-B63EF29E0385}"/>
    <cellStyle name="Normal 12 3 5 5" xfId="6435" xr:uid="{8E4BCC01-96EF-47E9-AD52-1268642A1515}"/>
    <cellStyle name="Normal 12 3 5 5 2" xfId="15652" xr:uid="{9E307867-1D93-4826-8BC2-5E045B85C455}"/>
    <cellStyle name="Normal 12 3 5 5 2 2" xfId="34083" xr:uid="{8B2D208B-FFD4-4FD9-8B14-8E32BBFE201B}"/>
    <cellStyle name="Normal 12 3 5 5 3" xfId="24869" xr:uid="{01A99E85-8C51-4AD5-9AFF-5DA840987BCA}"/>
    <cellStyle name="Normal 12 3 5 6" xfId="11166" xr:uid="{7EE91922-729F-4CFC-8888-B4C9179FCBF3}"/>
    <cellStyle name="Normal 12 3 5 6 2" xfId="29597" xr:uid="{4D572C4D-5E0E-452A-A925-CEDB950139CA}"/>
    <cellStyle name="Normal 12 3 5 7" xfId="20383" xr:uid="{91822E2F-03B7-43B2-968B-5F3E680CE659}"/>
    <cellStyle name="Normal 12 3 6" xfId="2132" xr:uid="{1C1295A7-3B26-4DE3-A6B3-2ED2D89B076F}"/>
    <cellStyle name="Normal 12 3 6 2" xfId="3180" xr:uid="{0B41101B-7052-4A11-97FA-B000FD5A0843}"/>
    <cellStyle name="Normal 12 3 6 2 2" xfId="5371" xr:uid="{20F757B6-3CE0-4777-BEAB-D7A8DF729B71}"/>
    <cellStyle name="Normal 12 3 6 2 2 2" xfId="10101" xr:uid="{8E4D073E-3111-4C7B-BB55-C99085216405}"/>
    <cellStyle name="Normal 12 3 6 2 2 2 2" xfId="19317" xr:uid="{87AB4A56-0409-4BE1-B9FF-4148A1D598F3}"/>
    <cellStyle name="Normal 12 3 6 2 2 2 2 2" xfId="37748" xr:uid="{5676FCE8-60D6-41CB-87E8-FD8730B38C3B}"/>
    <cellStyle name="Normal 12 3 6 2 2 2 3" xfId="28534" xr:uid="{159664FA-7331-487A-9977-3AC2C7421194}"/>
    <cellStyle name="Normal 12 3 6 2 2 3" xfId="14595" xr:uid="{636BFF89-F6A9-4269-803A-6FC694FC2475}"/>
    <cellStyle name="Normal 12 3 6 2 2 3 2" xfId="33026" xr:uid="{34532242-05BF-4F27-B2D4-7EA2EF26EC64}"/>
    <cellStyle name="Normal 12 3 6 2 2 4" xfId="23812" xr:uid="{30600935-09FF-4B85-BA78-BF99E5CEFE87}"/>
    <cellStyle name="Normal 12 3 6 2 3" xfId="7766" xr:uid="{B04EE59B-D08C-4748-8C3F-7348B1A1658A}"/>
    <cellStyle name="Normal 12 3 6 2 3 2" xfId="16983" xr:uid="{87F0004B-CD56-4C1A-991E-00E1DE103F62}"/>
    <cellStyle name="Normal 12 3 6 2 3 2 2" xfId="35414" xr:uid="{A5B3A70D-58A1-4357-BB93-D8CAFEE56449}"/>
    <cellStyle name="Normal 12 3 6 2 3 3" xfId="26200" xr:uid="{BCEFD799-12C3-4094-AD3F-8D94FC720647}"/>
    <cellStyle name="Normal 12 3 6 2 4" xfId="12409" xr:uid="{90602479-F682-4562-BAED-7C127B0BA241}"/>
    <cellStyle name="Normal 12 3 6 2 4 2" xfId="30840" xr:uid="{49E3DEE3-5A02-4D02-976F-ABB12F04FC9A}"/>
    <cellStyle name="Normal 12 3 6 2 5" xfId="21626" xr:uid="{C703C460-A9CC-4654-8BDE-50FF099981CD}"/>
    <cellStyle name="Normal 12 3 6 3" xfId="4321" xr:uid="{547B01BD-F277-41C6-825A-64946E41EF3E}"/>
    <cellStyle name="Normal 12 3 6 3 2" xfId="9051" xr:uid="{012FDE5E-7636-417F-BC89-F510704E27BD}"/>
    <cellStyle name="Normal 12 3 6 3 2 2" xfId="18267" xr:uid="{3A75EFA3-9B59-4BF8-AC97-3560DB938AB0}"/>
    <cellStyle name="Normal 12 3 6 3 2 2 2" xfId="36698" xr:uid="{595718B2-365F-446C-A078-E3A2E9990459}"/>
    <cellStyle name="Normal 12 3 6 3 2 3" xfId="27484" xr:uid="{93FD2655-0DC1-4809-95D6-7F1395CB0AA4}"/>
    <cellStyle name="Normal 12 3 6 3 3" xfId="13545" xr:uid="{219A7692-0E6C-4170-87A4-14B7845A9730}"/>
    <cellStyle name="Normal 12 3 6 3 3 2" xfId="31976" xr:uid="{CC0C4D7F-672C-4AB3-B7A7-D1D410E95B90}"/>
    <cellStyle name="Normal 12 3 6 3 4" xfId="22762" xr:uid="{17205D3F-1335-4041-A33C-D6436DE4C0A1}"/>
    <cellStyle name="Normal 12 3 6 4" xfId="6643" xr:uid="{9318886B-F2F5-4298-B0BF-8A5E0B4B732E}"/>
    <cellStyle name="Normal 12 3 6 4 2" xfId="15860" xr:uid="{26EE6FEB-C045-4C3C-9747-F3E1EB8A2DA3}"/>
    <cellStyle name="Normal 12 3 6 4 2 2" xfId="34291" xr:uid="{58E9C33B-83F0-4598-A556-A24367525BBA}"/>
    <cellStyle name="Normal 12 3 6 4 3" xfId="25077" xr:uid="{84305E3A-2E01-48B0-906B-3F271E768016}"/>
    <cellStyle name="Normal 12 3 6 5" xfId="11359" xr:uid="{4997E39C-0D32-4BD1-B15A-B2102AAD93F8}"/>
    <cellStyle name="Normal 12 3 6 5 2" xfId="29790" xr:uid="{947665CA-245D-4FBC-820A-EA96685EAEC8}"/>
    <cellStyle name="Normal 12 3 6 6" xfId="20576" xr:uid="{F3F73D96-43A6-46E2-BC89-C7720BD6916B}"/>
    <cellStyle name="Normal 12 3 7" xfId="2656" xr:uid="{943FCFD0-811D-4330-9F8D-BC4C9BA9B56D}"/>
    <cellStyle name="Normal 12 3 7 2" xfId="4846" xr:uid="{F309D0C2-0B5A-424B-9B41-8017310536E1}"/>
    <cellStyle name="Normal 12 3 7 2 2" xfId="9576" xr:uid="{AAB5CCB8-E811-44FB-B38D-EC83D951EAF5}"/>
    <cellStyle name="Normal 12 3 7 2 2 2" xfId="18792" xr:uid="{4BCB93E7-9186-4E4D-BF30-FEA52B39172A}"/>
    <cellStyle name="Normal 12 3 7 2 2 2 2" xfId="37223" xr:uid="{DDB7B452-F309-4915-A107-39FDD1FEB074}"/>
    <cellStyle name="Normal 12 3 7 2 2 3" xfId="28009" xr:uid="{2EA92F55-274B-4B7D-BDAC-F524CDC02E00}"/>
    <cellStyle name="Normal 12 3 7 2 3" xfId="14070" xr:uid="{D868EE68-5BD0-4B28-851D-4CF656A1F06A}"/>
    <cellStyle name="Normal 12 3 7 2 3 2" xfId="32501" xr:uid="{CB700533-2B2F-42C0-BE57-76C6DF30A296}"/>
    <cellStyle name="Normal 12 3 7 2 4" xfId="23287" xr:uid="{CA9970F6-5B99-43DD-B3A0-5EEDFB8A95C8}"/>
    <cellStyle name="Normal 12 3 7 3" xfId="7241" xr:uid="{F1451F27-4899-49C6-99B6-C979AD2D21DE}"/>
    <cellStyle name="Normal 12 3 7 3 2" xfId="16458" xr:uid="{8780F5D7-E37C-4C64-B326-1AB3C988581D}"/>
    <cellStyle name="Normal 12 3 7 3 2 2" xfId="34889" xr:uid="{6494B4C9-DB4C-48E0-BEB4-7BD38D7EAEBC}"/>
    <cellStyle name="Normal 12 3 7 3 3" xfId="25675" xr:uid="{998044BF-3FC5-4FFE-9593-63F7D664E7A4}"/>
    <cellStyle name="Normal 12 3 7 4" xfId="11884" xr:uid="{BDB04D04-12A8-4680-A264-07AE37CA674C}"/>
    <cellStyle name="Normal 12 3 7 4 2" xfId="30315" xr:uid="{10EA304D-434E-4038-8BAF-471240C28140}"/>
    <cellStyle name="Normal 12 3 7 5" xfId="21101" xr:uid="{BB4A0BA8-56ED-435C-A2D6-C51AF7D0F38C}"/>
    <cellStyle name="Normal 12 3 8" xfId="3797" xr:uid="{1E8DA21F-084C-408E-AA40-83982BE91619}"/>
    <cellStyle name="Normal 12 3 8 2" xfId="8526" xr:uid="{EB8B99D7-CA5B-4F87-8853-73A55546F125}"/>
    <cellStyle name="Normal 12 3 8 2 2" xfId="17742" xr:uid="{150D2FA8-46D1-49FD-9516-69DC63EB46ED}"/>
    <cellStyle name="Normal 12 3 8 2 2 2" xfId="36173" xr:uid="{AAF1BABC-55F2-4D41-BAF1-00C1273EBB78}"/>
    <cellStyle name="Normal 12 3 8 2 3" xfId="26959" xr:uid="{CB32F8D9-D22B-4D96-98FC-C03DD8286D58}"/>
    <cellStyle name="Normal 12 3 8 3" xfId="13020" xr:uid="{CAD5675A-6518-471D-9219-FFC4EAAA1DDB}"/>
    <cellStyle name="Normal 12 3 8 3 2" xfId="31451" xr:uid="{195B488B-8999-4521-9953-8FE1BD11FEE6}"/>
    <cellStyle name="Normal 12 3 8 4" xfId="22237" xr:uid="{8E84DD74-AA98-4F83-95A9-3DCD6808D5CA}"/>
    <cellStyle name="Normal 12 3 9" xfId="6103" xr:uid="{75136081-33F2-4C2C-B150-194604DCFEFE}"/>
    <cellStyle name="Normal 12 3 9 2" xfId="15320" xr:uid="{9359D519-41AC-4B1A-B652-79CE3EAF8A72}"/>
    <cellStyle name="Normal 12 3 9 2 2" xfId="33751" xr:uid="{7B5BBFAE-60C0-4FC4-B5AB-048A01F90634}"/>
    <cellStyle name="Normal 12 3 9 3" xfId="24537" xr:uid="{37BCB8D9-5651-4F0C-98EC-FE9DBB18241C}"/>
    <cellStyle name="Normal 12 4" xfId="1645" xr:uid="{F165FF98-641E-471B-BE6C-A4265C793BFD}"/>
    <cellStyle name="Normal 12 4 2" xfId="1800" xr:uid="{0719FF36-3CC6-43E5-B27A-DA20344F75BB}"/>
    <cellStyle name="Normal 12 4 2 2" xfId="2323" xr:uid="{27D96FD3-1AC3-47A9-B320-44935016B1F9}"/>
    <cellStyle name="Normal 12 4 2 2 2" xfId="3373" xr:uid="{26AE20BA-870C-43CC-BB7E-4260259F322A}"/>
    <cellStyle name="Normal 12 4 2 2 2 2" xfId="5564" xr:uid="{8CB92DF2-2478-45D2-9572-243DF286D2F6}"/>
    <cellStyle name="Normal 12 4 2 2 2 2 2" xfId="10294" xr:uid="{5BA10D4C-735C-4890-8F18-E9A5E4328223}"/>
    <cellStyle name="Normal 12 4 2 2 2 2 2 2" xfId="19510" xr:uid="{E05F5AE9-A261-4342-8CBD-B31B8F6B5D74}"/>
    <cellStyle name="Normal 12 4 2 2 2 2 2 2 2" xfId="37941" xr:uid="{B7C02828-C913-476E-97AA-44523248E021}"/>
    <cellStyle name="Normal 12 4 2 2 2 2 2 3" xfId="28727" xr:uid="{B1F28BD5-5377-438E-A176-29BDDC53F195}"/>
    <cellStyle name="Normal 12 4 2 2 2 2 3" xfId="14788" xr:uid="{BBA35D54-4A98-4B61-AD7D-F05D46C06201}"/>
    <cellStyle name="Normal 12 4 2 2 2 2 3 2" xfId="33219" xr:uid="{6367E404-BD2D-46AB-8ADC-A99A816FEB02}"/>
    <cellStyle name="Normal 12 4 2 2 2 2 4" xfId="24005" xr:uid="{173FC7E4-3760-455A-B223-11323F78CB64}"/>
    <cellStyle name="Normal 12 4 2 2 2 3" xfId="7959" xr:uid="{DCE4BD80-40DE-4CC0-A044-8EBB6C610024}"/>
    <cellStyle name="Normal 12 4 2 2 2 3 2" xfId="17176" xr:uid="{4AD92238-F4FC-47AF-BD0A-9D2DF6E52272}"/>
    <cellStyle name="Normal 12 4 2 2 2 3 2 2" xfId="35607" xr:uid="{AAE0B71B-3DF6-4D59-8911-C6BD69105B51}"/>
    <cellStyle name="Normal 12 4 2 2 2 3 3" xfId="26393" xr:uid="{B76582B7-E50F-41D9-B6E8-9EF802FD09B5}"/>
    <cellStyle name="Normal 12 4 2 2 2 4" xfId="12602" xr:uid="{13C4F147-A53F-47D6-9A20-3A28B9FBCEC0}"/>
    <cellStyle name="Normal 12 4 2 2 2 4 2" xfId="31033" xr:uid="{14A19BF9-7FA4-40BE-8633-8F30D12249A6}"/>
    <cellStyle name="Normal 12 4 2 2 2 5" xfId="21819" xr:uid="{45E37B56-FB96-4283-A656-8C0E616CFDB0}"/>
    <cellStyle name="Normal 12 4 2 2 3" xfId="4514" xr:uid="{8EA85098-91C9-4916-9593-EDC96873F84A}"/>
    <cellStyle name="Normal 12 4 2 2 3 2" xfId="9244" xr:uid="{504B3746-6735-40B6-9E05-AFDD94570CD5}"/>
    <cellStyle name="Normal 12 4 2 2 3 2 2" xfId="18460" xr:uid="{FDE1A3AC-2C35-426E-AD3B-ED52B4896E4C}"/>
    <cellStyle name="Normal 12 4 2 2 3 2 2 2" xfId="36891" xr:uid="{D3BE3201-E18E-42CC-A74A-4C14F179C238}"/>
    <cellStyle name="Normal 12 4 2 2 3 2 3" xfId="27677" xr:uid="{E2193745-98EF-44CB-8F02-257EAEF9D880}"/>
    <cellStyle name="Normal 12 4 2 2 3 3" xfId="13738" xr:uid="{DD9C490B-3E0C-4CA6-8DA3-A57EF7D46E43}"/>
    <cellStyle name="Normal 12 4 2 2 3 3 2" xfId="32169" xr:uid="{CAF62CC8-7862-47B8-A6B0-8B7A17F1BE50}"/>
    <cellStyle name="Normal 12 4 2 2 3 4" xfId="22955" xr:uid="{060DBA99-161F-4FD3-AB67-2EFC64541B92}"/>
    <cellStyle name="Normal 12 4 2 2 4" xfId="6836" xr:uid="{165E36E5-91C0-4A12-ACB6-5CA74E610321}"/>
    <cellStyle name="Normal 12 4 2 2 4 2" xfId="16053" xr:uid="{B504DE57-7405-4F02-BCF7-4F593C10A5AD}"/>
    <cellStyle name="Normal 12 4 2 2 4 2 2" xfId="34484" xr:uid="{650B15FE-3FE5-4B6B-92AA-52B668389E48}"/>
    <cellStyle name="Normal 12 4 2 2 4 3" xfId="25270" xr:uid="{457CD4C8-0C1B-4785-AFC1-15DC031D123C}"/>
    <cellStyle name="Normal 12 4 2 2 5" xfId="11552" xr:uid="{6B1CDC5A-82E9-4D0F-A1EF-E5A9897EEE2F}"/>
    <cellStyle name="Normal 12 4 2 2 5 2" xfId="29983" xr:uid="{18861256-2248-41CB-A8B9-E8A7C563D860}"/>
    <cellStyle name="Normal 12 4 2 2 6" xfId="20769" xr:uid="{5F233E12-13EF-41F9-9224-085EA5F78996}"/>
    <cellStyle name="Normal 12 4 2 3" xfId="2848" xr:uid="{F4AEB4EA-FFF7-4AB6-A871-0B7BD4A5F146}"/>
    <cellStyle name="Normal 12 4 2 3 2" xfId="5039" xr:uid="{8282B7D7-78E7-4CE2-BDAD-BDD1CE19682F}"/>
    <cellStyle name="Normal 12 4 2 3 2 2" xfId="9769" xr:uid="{6B16965E-AD01-4DD7-9721-B14EA8EFD9CA}"/>
    <cellStyle name="Normal 12 4 2 3 2 2 2" xfId="18985" xr:uid="{D731A90D-3059-4160-A0BD-EA06BCC17359}"/>
    <cellStyle name="Normal 12 4 2 3 2 2 2 2" xfId="37416" xr:uid="{6DF4976D-76D8-4C1D-9D66-9D0FEF4923C4}"/>
    <cellStyle name="Normal 12 4 2 3 2 2 3" xfId="28202" xr:uid="{735116AF-8474-445B-9C52-2E219AB8A3FA}"/>
    <cellStyle name="Normal 12 4 2 3 2 3" xfId="14263" xr:uid="{B211DF73-D93B-44A3-AF50-1E2BEBAC6B62}"/>
    <cellStyle name="Normal 12 4 2 3 2 3 2" xfId="32694" xr:uid="{B58808DA-7862-41A4-BEF6-666433851395}"/>
    <cellStyle name="Normal 12 4 2 3 2 4" xfId="23480" xr:uid="{2FD2E7E5-DDAB-4FEC-A31B-B725A6E94D53}"/>
    <cellStyle name="Normal 12 4 2 3 3" xfId="7434" xr:uid="{4D3D03D2-F8E6-4061-9101-562F1854D532}"/>
    <cellStyle name="Normal 12 4 2 3 3 2" xfId="16651" xr:uid="{23805DAE-6B1B-4DC8-AD2D-8BCF76FF1ED3}"/>
    <cellStyle name="Normal 12 4 2 3 3 2 2" xfId="35082" xr:uid="{B93E1CF4-7CCA-48DF-92D4-2A60AF72A0C6}"/>
    <cellStyle name="Normal 12 4 2 3 3 3" xfId="25868" xr:uid="{23D4818A-D522-4FC1-8769-11A5B99DC36C}"/>
    <cellStyle name="Normal 12 4 2 3 4" xfId="12077" xr:uid="{E26E66F6-642E-4148-BE71-AB50DC41B24C}"/>
    <cellStyle name="Normal 12 4 2 3 4 2" xfId="30508" xr:uid="{A22D73C8-2A98-49AA-AB84-E27E2F6CF2BB}"/>
    <cellStyle name="Normal 12 4 2 3 5" xfId="21294" xr:uid="{0F6A2E4B-66B0-4C6C-8AAC-4FF16A6A7DDD}"/>
    <cellStyle name="Normal 12 4 2 4" xfId="3989" xr:uid="{EB57CB27-1535-4E65-866C-03BE834B0AAD}"/>
    <cellStyle name="Normal 12 4 2 4 2" xfId="8719" xr:uid="{5A7FB393-DBF7-40C8-9AFC-FC08B10E965A}"/>
    <cellStyle name="Normal 12 4 2 4 2 2" xfId="17935" xr:uid="{EB03271A-8E57-44AA-9F37-95511FDD0223}"/>
    <cellStyle name="Normal 12 4 2 4 2 2 2" xfId="36366" xr:uid="{909BB5DE-6783-4FAD-9D70-EE7DDBA538D6}"/>
    <cellStyle name="Normal 12 4 2 4 2 3" xfId="27152" xr:uid="{8829E3D0-674D-4919-8E62-47E4BE72E29D}"/>
    <cellStyle name="Normal 12 4 2 4 3" xfId="13213" xr:uid="{DE382253-0315-4EC7-BF01-BBE0DED6C2F7}"/>
    <cellStyle name="Normal 12 4 2 4 3 2" xfId="31644" xr:uid="{6CC532C8-81FD-4BC8-BDC1-669326F03B80}"/>
    <cellStyle name="Normal 12 4 2 4 4" xfId="22430" xr:uid="{852B51C3-D5C6-4D88-A7CC-425DA71F6B9F}"/>
    <cellStyle name="Normal 12 4 2 5" xfId="6296" xr:uid="{0C1CCA45-2C45-42B2-B79C-AFA171AAEBD0}"/>
    <cellStyle name="Normal 12 4 2 5 2" xfId="15513" xr:uid="{372D5D67-D8F1-450A-A4DA-FBE61DA175BC}"/>
    <cellStyle name="Normal 12 4 2 5 2 2" xfId="33944" xr:uid="{3F3B0FA1-3225-47C4-B79A-FB82AD207D3C}"/>
    <cellStyle name="Normal 12 4 2 5 3" xfId="24730" xr:uid="{D9AF568E-A7E0-4632-8269-C0D939EB18A9}"/>
    <cellStyle name="Normal 12 4 2 6" xfId="11027" xr:uid="{23CB21E9-699C-4959-81FC-1B3239AFA326}"/>
    <cellStyle name="Normal 12 4 2 6 2" xfId="29458" xr:uid="{72ACAE04-431F-4E31-9672-BF0AC5EF2014}"/>
    <cellStyle name="Normal 12 4 2 7" xfId="20244" xr:uid="{BA15F51E-56B3-468E-9023-7C9890D7528B}"/>
    <cellStyle name="Normal 12 4 3" xfId="1968" xr:uid="{B34A8B1C-778B-45AA-AE7A-CCF19CBD9350}"/>
    <cellStyle name="Normal 12 4 3 2" xfId="2491" xr:uid="{11953EF9-AF88-4617-B9FA-08B883025A18}"/>
    <cellStyle name="Normal 12 4 3 2 2" xfId="3541" xr:uid="{6BDE04D0-0CB2-4E7E-997F-52E735E11B6F}"/>
    <cellStyle name="Normal 12 4 3 2 2 2" xfId="5732" xr:uid="{032D063B-568D-4E00-AE8F-B9D625FA6B74}"/>
    <cellStyle name="Normal 12 4 3 2 2 2 2" xfId="10462" xr:uid="{B2175157-E085-4C97-8CB4-F3F13BC79EDD}"/>
    <cellStyle name="Normal 12 4 3 2 2 2 2 2" xfId="19678" xr:uid="{F6F52DAF-2A36-43DD-BA21-39801CDFF410}"/>
    <cellStyle name="Normal 12 4 3 2 2 2 2 2 2" xfId="38109" xr:uid="{857B9E33-DE6B-4C56-8E93-FAD41A50EE5D}"/>
    <cellStyle name="Normal 12 4 3 2 2 2 2 3" xfId="28895" xr:uid="{0F1E5D41-7F18-4A17-A435-F1D91AF314B7}"/>
    <cellStyle name="Normal 12 4 3 2 2 2 3" xfId="14956" xr:uid="{3A002CD9-6EF3-46C6-A6EB-97CA9D86E1CF}"/>
    <cellStyle name="Normal 12 4 3 2 2 2 3 2" xfId="33387" xr:uid="{9211C60C-3B9E-4C48-ADCA-B23579980C67}"/>
    <cellStyle name="Normal 12 4 3 2 2 2 4" xfId="24173" xr:uid="{C08625D2-7E50-4E5C-A0B2-FBFB8FA9044A}"/>
    <cellStyle name="Normal 12 4 3 2 2 3" xfId="8127" xr:uid="{D474ECAB-7A18-4B36-B887-33A52577C323}"/>
    <cellStyle name="Normal 12 4 3 2 2 3 2" xfId="17344" xr:uid="{9DD114E9-38CF-4C8C-90CE-E73F52C72AAD}"/>
    <cellStyle name="Normal 12 4 3 2 2 3 2 2" xfId="35775" xr:uid="{378E22F5-A498-4DC6-A595-EDBB04CE7A55}"/>
    <cellStyle name="Normal 12 4 3 2 2 3 3" xfId="26561" xr:uid="{335F072B-9C57-4CAB-B952-19B4B784DBF5}"/>
    <cellStyle name="Normal 12 4 3 2 2 4" xfId="12770" xr:uid="{4707CE6A-59F9-45BA-BD73-5F0362C5C1D6}"/>
    <cellStyle name="Normal 12 4 3 2 2 4 2" xfId="31201" xr:uid="{2A3D833D-E825-4237-B448-EE825F963E5B}"/>
    <cellStyle name="Normal 12 4 3 2 2 5" xfId="21987" xr:uid="{57D13D73-F0CB-47EC-AFC4-8EB40B538444}"/>
    <cellStyle name="Normal 12 4 3 2 3" xfId="4682" xr:uid="{1BCB9569-F077-4BB4-8BFC-D95242DFA7CD}"/>
    <cellStyle name="Normal 12 4 3 2 3 2" xfId="9412" xr:uid="{F31B3007-7BA7-4F40-8ABF-B9BAA34C6197}"/>
    <cellStyle name="Normal 12 4 3 2 3 2 2" xfId="18628" xr:uid="{C1D286C9-3B92-4965-B3C2-78A3349A4859}"/>
    <cellStyle name="Normal 12 4 3 2 3 2 2 2" xfId="37059" xr:uid="{5F5ACA15-606A-41B3-815C-9EF46344863E}"/>
    <cellStyle name="Normal 12 4 3 2 3 2 3" xfId="27845" xr:uid="{84EACEF1-09F0-4ACE-8151-253A83479D26}"/>
    <cellStyle name="Normal 12 4 3 2 3 3" xfId="13906" xr:uid="{84B6E21A-1010-4CF5-A023-FC10692B9DD7}"/>
    <cellStyle name="Normal 12 4 3 2 3 3 2" xfId="32337" xr:uid="{5F3E0691-592A-47EC-AC4A-70D50885886A}"/>
    <cellStyle name="Normal 12 4 3 2 3 4" xfId="23123" xr:uid="{44726E4A-013E-44BA-BCC8-A90946DBCFC2}"/>
    <cellStyle name="Normal 12 4 3 2 4" xfId="7004" xr:uid="{B0833051-02B6-417B-805E-FCE6A718AFF6}"/>
    <cellStyle name="Normal 12 4 3 2 4 2" xfId="16221" xr:uid="{3B21F3FA-FF35-4D29-8D57-51A8179D087E}"/>
    <cellStyle name="Normal 12 4 3 2 4 2 2" xfId="34652" xr:uid="{9BF3FDA5-A6A8-4B4D-9858-0D582583932E}"/>
    <cellStyle name="Normal 12 4 3 2 4 3" xfId="25438" xr:uid="{F32A2A84-0078-4EB8-88E5-871194CEC90B}"/>
    <cellStyle name="Normal 12 4 3 2 5" xfId="11720" xr:uid="{B02844C0-D71B-414A-B13A-94C05BEDDE58}"/>
    <cellStyle name="Normal 12 4 3 2 5 2" xfId="30151" xr:uid="{29F3C11F-F363-4F62-9FDC-C058330AD288}"/>
    <cellStyle name="Normal 12 4 3 2 6" xfId="20937" xr:uid="{4FD57740-760E-4481-AA11-76B5498F9296}"/>
    <cellStyle name="Normal 12 4 3 3" xfId="3016" xr:uid="{4CBC2286-2390-4DC0-9658-FAAE51BB0150}"/>
    <cellStyle name="Normal 12 4 3 3 2" xfId="5207" xr:uid="{A5FAC058-5751-4C22-AD98-3EC94C7283D1}"/>
    <cellStyle name="Normal 12 4 3 3 2 2" xfId="9937" xr:uid="{0B8D897D-A054-4E4C-A045-5BDDA1BD5C4C}"/>
    <cellStyle name="Normal 12 4 3 3 2 2 2" xfId="19153" xr:uid="{BB7E28C4-D11A-4E3B-94FE-486F6FC19476}"/>
    <cellStyle name="Normal 12 4 3 3 2 2 2 2" xfId="37584" xr:uid="{56C4062E-AAB1-4365-A305-D87E2FBFC85C}"/>
    <cellStyle name="Normal 12 4 3 3 2 2 3" xfId="28370" xr:uid="{7F91F97B-D85D-46AE-9200-6D7A7CBC1BF2}"/>
    <cellStyle name="Normal 12 4 3 3 2 3" xfId="14431" xr:uid="{F2E15B5B-F363-4125-B398-F8C89B03194E}"/>
    <cellStyle name="Normal 12 4 3 3 2 3 2" xfId="32862" xr:uid="{E55AAF59-55DC-4518-826A-66E0A3A10615}"/>
    <cellStyle name="Normal 12 4 3 3 2 4" xfId="23648" xr:uid="{63412BFD-F5DF-4EB0-841D-ACF8D519F2DF}"/>
    <cellStyle name="Normal 12 4 3 3 3" xfId="7602" xr:uid="{B23222FB-B66F-4D83-89DD-7CD1A1CD16D1}"/>
    <cellStyle name="Normal 12 4 3 3 3 2" xfId="16819" xr:uid="{D9AE5F63-E5D9-4682-9747-B53457453B69}"/>
    <cellStyle name="Normal 12 4 3 3 3 2 2" xfId="35250" xr:uid="{ED2FDAA5-C2C5-4D7D-8A86-08773E5D1BF6}"/>
    <cellStyle name="Normal 12 4 3 3 3 3" xfId="26036" xr:uid="{BCBBC4C1-E767-413E-B101-4AAF0BA66CCF}"/>
    <cellStyle name="Normal 12 4 3 3 4" xfId="12245" xr:uid="{8229E808-3153-4F1B-B7F4-8E7683BEF6C2}"/>
    <cellStyle name="Normal 12 4 3 3 4 2" xfId="30676" xr:uid="{E022282C-5F37-4F13-B47A-6202A4DCE9A2}"/>
    <cellStyle name="Normal 12 4 3 3 5" xfId="21462" xr:uid="{61B49D4E-E9C2-4867-819F-B2F51624C651}"/>
    <cellStyle name="Normal 12 4 3 4" xfId="4157" xr:uid="{A4894303-23D7-4B98-BC1D-1AA80456B0BC}"/>
    <cellStyle name="Normal 12 4 3 4 2" xfId="8887" xr:uid="{EC5EC33E-E65F-4D5D-A085-0A1D51717E03}"/>
    <cellStyle name="Normal 12 4 3 4 2 2" xfId="18103" xr:uid="{FBC43DBD-50F2-4C4A-BB34-94F64FD21C1C}"/>
    <cellStyle name="Normal 12 4 3 4 2 2 2" xfId="36534" xr:uid="{17163AB4-7BFA-42EF-9FB3-96227B244CCE}"/>
    <cellStyle name="Normal 12 4 3 4 2 3" xfId="27320" xr:uid="{8774F490-1578-482F-A8BE-7DB6B9CB7E06}"/>
    <cellStyle name="Normal 12 4 3 4 3" xfId="13381" xr:uid="{E19FF2A9-8251-4F9A-AC59-60C54BFD384D}"/>
    <cellStyle name="Normal 12 4 3 4 3 2" xfId="31812" xr:uid="{6543A5CD-4120-4442-BD0D-42565433C563}"/>
    <cellStyle name="Normal 12 4 3 4 4" xfId="22598" xr:uid="{CAF5FBBC-E585-489A-81B0-03111BD19077}"/>
    <cellStyle name="Normal 12 4 3 5" xfId="6464" xr:uid="{51D10160-6A02-4F5D-947A-FD0E4158A84D}"/>
    <cellStyle name="Normal 12 4 3 5 2" xfId="15681" xr:uid="{AF7F97CC-BD16-4C85-B713-15F8196E28B9}"/>
    <cellStyle name="Normal 12 4 3 5 2 2" xfId="34112" xr:uid="{E46872C7-D7F0-45B4-A014-5A58C9DCFDEB}"/>
    <cellStyle name="Normal 12 4 3 5 3" xfId="24898" xr:uid="{AF6D58BD-3431-4F3A-A524-807616AC64F8}"/>
    <cellStyle name="Normal 12 4 3 6" xfId="11195" xr:uid="{6C35A465-E7CD-4829-B31E-C50168C90C05}"/>
    <cellStyle name="Normal 12 4 3 6 2" xfId="29626" xr:uid="{3E8E5DCA-17AD-4B94-B932-F443F14638F2}"/>
    <cellStyle name="Normal 12 4 3 7" xfId="20412" xr:uid="{972175E0-C18F-4C1B-A151-3413545C06E1}"/>
    <cellStyle name="Normal 12 4 4" xfId="2159" xr:uid="{2D2F00FE-6A12-4952-B457-A32676DC7980}"/>
    <cellStyle name="Normal 12 4 4 2" xfId="3207" xr:uid="{96565D04-A61F-49F3-BA3C-4B2F86193FC0}"/>
    <cellStyle name="Normal 12 4 4 2 2" xfId="5398" xr:uid="{ED0A259B-7609-4D4D-8ED6-81E91809F1F3}"/>
    <cellStyle name="Normal 12 4 4 2 2 2" xfId="10128" xr:uid="{48BD0BB6-367D-42F7-8E23-A01A9107B6BF}"/>
    <cellStyle name="Normal 12 4 4 2 2 2 2" xfId="19344" xr:uid="{4D45BC15-C30D-4ABD-8328-04D3F837398D}"/>
    <cellStyle name="Normal 12 4 4 2 2 2 2 2" xfId="37775" xr:uid="{52612163-8C0D-4E7F-BA49-B69E6725E64A}"/>
    <cellStyle name="Normal 12 4 4 2 2 2 3" xfId="28561" xr:uid="{92E484F3-C52F-4839-AEB5-D1505B13F558}"/>
    <cellStyle name="Normal 12 4 4 2 2 3" xfId="14622" xr:uid="{FD3D9DB1-E883-42C7-B63F-EA881F2F2557}"/>
    <cellStyle name="Normal 12 4 4 2 2 3 2" xfId="33053" xr:uid="{0C05B0D3-3817-47B8-A26C-5E9479CE8211}"/>
    <cellStyle name="Normal 12 4 4 2 2 4" xfId="23839" xr:uid="{128508E2-A035-485E-8319-7977D71426FE}"/>
    <cellStyle name="Normal 12 4 4 2 3" xfId="7793" xr:uid="{120B35E0-57C6-4E42-AD75-C91572A2C4C4}"/>
    <cellStyle name="Normal 12 4 4 2 3 2" xfId="17010" xr:uid="{1F4A1725-6238-4DC8-A805-278B4F4D03C7}"/>
    <cellStyle name="Normal 12 4 4 2 3 2 2" xfId="35441" xr:uid="{37A3B0B5-92A8-42F2-8657-7B26C9FA08E3}"/>
    <cellStyle name="Normal 12 4 4 2 3 3" xfId="26227" xr:uid="{B6D63EBE-AB4B-43A6-AA57-BE88648E38F8}"/>
    <cellStyle name="Normal 12 4 4 2 4" xfId="12436" xr:uid="{32F34866-DA26-485F-9713-FAFD1CC569D2}"/>
    <cellStyle name="Normal 12 4 4 2 4 2" xfId="30867" xr:uid="{11ED2066-B937-4AC8-A8D5-B6E747FA9C98}"/>
    <cellStyle name="Normal 12 4 4 2 5" xfId="21653" xr:uid="{62B155EB-F642-4238-A367-A4D16E1AFDA3}"/>
    <cellStyle name="Normal 12 4 4 3" xfId="4348" xr:uid="{19080991-9805-4236-A7FA-3846E2C1A676}"/>
    <cellStyle name="Normal 12 4 4 3 2" xfId="9078" xr:uid="{DBBE8530-1947-47B4-9C13-C56671028BBE}"/>
    <cellStyle name="Normal 12 4 4 3 2 2" xfId="18294" xr:uid="{B840CB74-9152-4F9F-B99E-822E866807F5}"/>
    <cellStyle name="Normal 12 4 4 3 2 2 2" xfId="36725" xr:uid="{5BA3539C-1828-4510-B4E2-94256ECC7EBF}"/>
    <cellStyle name="Normal 12 4 4 3 2 3" xfId="27511" xr:uid="{70844850-BFF1-4E33-BCC1-3F7506503CD7}"/>
    <cellStyle name="Normal 12 4 4 3 3" xfId="13572" xr:uid="{9A7E974C-78AB-4510-AFF7-B071909292B7}"/>
    <cellStyle name="Normal 12 4 4 3 3 2" xfId="32003" xr:uid="{B6F7F202-F391-4118-B558-6EB6CE325142}"/>
    <cellStyle name="Normal 12 4 4 3 4" xfId="22789" xr:uid="{4A60C73C-BEC6-4544-9F2D-4608FF49C919}"/>
    <cellStyle name="Normal 12 4 4 4" xfId="6670" xr:uid="{3128C490-EB5A-45E3-A752-374C3F8A509D}"/>
    <cellStyle name="Normal 12 4 4 4 2" xfId="15887" xr:uid="{78E331B6-2881-4B08-8BB9-AB46C405CDAA}"/>
    <cellStyle name="Normal 12 4 4 4 2 2" xfId="34318" xr:uid="{45AAD6A8-FAFC-437D-BC87-339712A5CAB5}"/>
    <cellStyle name="Normal 12 4 4 4 3" xfId="25104" xr:uid="{2038D79A-6363-4BED-A572-D45A577877FA}"/>
    <cellStyle name="Normal 12 4 4 5" xfId="11386" xr:uid="{D5265668-98FD-4A49-BD51-CC88BD242F6A}"/>
    <cellStyle name="Normal 12 4 4 5 2" xfId="29817" xr:uid="{FF1A9B8E-26C3-4C91-B7BB-60B16AA5F736}"/>
    <cellStyle name="Normal 12 4 4 6" xfId="20603" xr:uid="{83ECA055-CA92-4630-8D2B-B2C284116FEC}"/>
    <cellStyle name="Normal 12 4 5" xfId="2684" xr:uid="{84159BF0-CE02-45E2-B1A5-C911CF869E74}"/>
    <cellStyle name="Normal 12 4 5 2" xfId="4873" xr:uid="{5E7B99E4-9FFB-4DCD-A7C1-EA3C8266B8BD}"/>
    <cellStyle name="Normal 12 4 5 2 2" xfId="9603" xr:uid="{BB52512A-8333-4E6D-9D63-E8E04B5A4440}"/>
    <cellStyle name="Normal 12 4 5 2 2 2" xfId="18819" xr:uid="{C8F6C733-B177-47D4-AB68-6238DF19F91A}"/>
    <cellStyle name="Normal 12 4 5 2 2 2 2" xfId="37250" xr:uid="{75070C97-0883-42E8-BD0E-ACEEBFA931F9}"/>
    <cellStyle name="Normal 12 4 5 2 2 3" xfId="28036" xr:uid="{5D497CD6-515A-45A7-AD5B-AF7A1C7FF699}"/>
    <cellStyle name="Normal 12 4 5 2 3" xfId="14097" xr:uid="{73FF7ECF-FC5A-4217-AFD3-7DCB3064EBD8}"/>
    <cellStyle name="Normal 12 4 5 2 3 2" xfId="32528" xr:uid="{4EF6C776-0F4F-49E1-9A8F-D87B63205D0B}"/>
    <cellStyle name="Normal 12 4 5 2 4" xfId="23314" xr:uid="{85F12D77-0094-48AB-A473-3B4541C94D26}"/>
    <cellStyle name="Normal 12 4 5 3" xfId="7268" xr:uid="{09D0B06B-35A4-434B-9A7E-179ED9572B36}"/>
    <cellStyle name="Normal 12 4 5 3 2" xfId="16485" xr:uid="{B96E116B-2D1D-45C6-BB4D-087D67A4C3B0}"/>
    <cellStyle name="Normal 12 4 5 3 2 2" xfId="34916" xr:uid="{54CB3A18-25FC-45F3-A253-98BC5D55586E}"/>
    <cellStyle name="Normal 12 4 5 3 3" xfId="25702" xr:uid="{AFD2C4E2-243F-4C7A-BD49-983795D40714}"/>
    <cellStyle name="Normal 12 4 5 4" xfId="11911" xr:uid="{2E385700-BE14-4743-82C7-0933A26CF9A1}"/>
    <cellStyle name="Normal 12 4 5 4 2" xfId="30342" xr:uid="{48428CB7-A5CF-43C0-BCEA-DB2E4CAB6502}"/>
    <cellStyle name="Normal 12 4 5 5" xfId="21128" xr:uid="{6B4621A6-9CA4-4295-BAA0-4ED85C6AC3C7}"/>
    <cellStyle name="Normal 12 4 6" xfId="3824" xr:uid="{DC599389-8D3B-49A0-A0B3-A82F6E674513}"/>
    <cellStyle name="Normal 12 4 6 2" xfId="8553" xr:uid="{D4801830-FF4C-44D2-B085-946FBF324DFB}"/>
    <cellStyle name="Normal 12 4 6 2 2" xfId="17769" xr:uid="{EB4108A2-0C83-4EE5-8796-58D4A0DECEE9}"/>
    <cellStyle name="Normal 12 4 6 2 2 2" xfId="36200" xr:uid="{DC2E27BA-F8EA-4B73-AE16-D1FD29B522D2}"/>
    <cellStyle name="Normal 12 4 6 2 3" xfId="26986" xr:uid="{6E2472E4-A6FA-49D0-8E97-D3479780A325}"/>
    <cellStyle name="Normal 12 4 6 3" xfId="13047" xr:uid="{ED9E994A-A29C-492E-BD4C-1733F1F61C58}"/>
    <cellStyle name="Normal 12 4 6 3 2" xfId="31478" xr:uid="{7724DDD1-91A0-476F-A926-65190E3433FC}"/>
    <cellStyle name="Normal 12 4 6 4" xfId="22264" xr:uid="{8A8A837B-B0E8-428F-8153-DEBDAACA4BC8}"/>
    <cellStyle name="Normal 12 4 7" xfId="6130" xr:uid="{C43F6BB5-4B49-4B6E-BD2F-702AE96D0B20}"/>
    <cellStyle name="Normal 12 4 7 2" xfId="15347" xr:uid="{C772A989-C73D-46EF-94D1-DFE0C9FD855E}"/>
    <cellStyle name="Normal 12 4 7 2 2" xfId="33778" xr:uid="{FFCF72BA-6204-48F5-BA86-0EB2484F7309}"/>
    <cellStyle name="Normal 12 4 7 3" xfId="24564" xr:uid="{D42F4D2F-7D46-48DD-8D93-8B0E130F674C}"/>
    <cellStyle name="Normal 12 4 8" xfId="10861" xr:uid="{2DB3429A-312E-4A9D-909E-41E763345B26}"/>
    <cellStyle name="Normal 12 4 8 2" xfId="29292" xr:uid="{312B923E-23AD-4F7C-9977-03E3BBEB0AE8}"/>
    <cellStyle name="Normal 12 4 9" xfId="20078" xr:uid="{443263DB-B306-4462-B52B-DB34588824D6}"/>
    <cellStyle name="Normal 12 5" xfId="1691" xr:uid="{8A2B330E-849E-419E-88FE-588EC6B74BA6}"/>
    <cellStyle name="Normal 12 5 2" xfId="1854" xr:uid="{73CF64EB-25A4-4F48-AF45-91E13BCD5575}"/>
    <cellStyle name="Normal 12 5 2 2" xfId="2377" xr:uid="{48997001-D072-4DE4-8C54-EBCE9ED08E97}"/>
    <cellStyle name="Normal 12 5 2 2 2" xfId="3427" xr:uid="{7545756D-625F-4E51-8F7C-B16DDD8494E4}"/>
    <cellStyle name="Normal 12 5 2 2 2 2" xfId="5618" xr:uid="{27719A8B-766F-4059-BD70-E56BAE3625AC}"/>
    <cellStyle name="Normal 12 5 2 2 2 2 2" xfId="10348" xr:uid="{2622DEE4-EF7C-48D3-A821-C965B30A9150}"/>
    <cellStyle name="Normal 12 5 2 2 2 2 2 2" xfId="19564" xr:uid="{E8B89A79-A87F-44D6-85E0-9B93641A0D81}"/>
    <cellStyle name="Normal 12 5 2 2 2 2 2 2 2" xfId="37995" xr:uid="{55F86566-D890-4BB2-B41B-8449E3339DA1}"/>
    <cellStyle name="Normal 12 5 2 2 2 2 2 3" xfId="28781" xr:uid="{3DF2BC36-D247-4625-8E57-D7266433D449}"/>
    <cellStyle name="Normal 12 5 2 2 2 2 3" xfId="14842" xr:uid="{7BFECC35-B945-4AAC-9C73-F53615D8975E}"/>
    <cellStyle name="Normal 12 5 2 2 2 2 3 2" xfId="33273" xr:uid="{A90A2943-8756-42FB-89B3-DBD493DA8C11}"/>
    <cellStyle name="Normal 12 5 2 2 2 2 4" xfId="24059" xr:uid="{C616D8A3-AD73-40DD-B469-F8BBE2D0F41A}"/>
    <cellStyle name="Normal 12 5 2 2 2 3" xfId="8013" xr:uid="{1C77D879-405E-4642-9626-E81A44655764}"/>
    <cellStyle name="Normal 12 5 2 2 2 3 2" xfId="17230" xr:uid="{131135CE-2597-4058-B81D-F190B62204BE}"/>
    <cellStyle name="Normal 12 5 2 2 2 3 2 2" xfId="35661" xr:uid="{740482CF-6699-4AF1-95B0-42E55CE62891}"/>
    <cellStyle name="Normal 12 5 2 2 2 3 3" xfId="26447" xr:uid="{3B37FA8B-5490-46E5-BA0F-CF03D4F0E36C}"/>
    <cellStyle name="Normal 12 5 2 2 2 4" xfId="12656" xr:uid="{846D38FE-EF43-4BA2-9E24-F51B27717BF4}"/>
    <cellStyle name="Normal 12 5 2 2 2 4 2" xfId="31087" xr:uid="{CD2990B7-AC6E-436E-A43C-45C07A2E44E2}"/>
    <cellStyle name="Normal 12 5 2 2 2 5" xfId="21873" xr:uid="{DED9C64F-906B-425A-8653-65BD031B7970}"/>
    <cellStyle name="Normal 12 5 2 2 3" xfId="4568" xr:uid="{95599B6F-81DA-433D-822C-BB84E5ADD327}"/>
    <cellStyle name="Normal 12 5 2 2 3 2" xfId="9298" xr:uid="{52D2B09A-ED26-4374-8EA4-33A5C390987A}"/>
    <cellStyle name="Normal 12 5 2 2 3 2 2" xfId="18514" xr:uid="{5C3143EA-FF39-43C1-838B-DFD4687929EB}"/>
    <cellStyle name="Normal 12 5 2 2 3 2 2 2" xfId="36945" xr:uid="{AFB5F60F-82B2-423C-A5D0-BA1D8959FE65}"/>
    <cellStyle name="Normal 12 5 2 2 3 2 3" xfId="27731" xr:uid="{DDC166AF-C5E4-40AE-B894-7E72274CF0E7}"/>
    <cellStyle name="Normal 12 5 2 2 3 3" xfId="13792" xr:uid="{82FA12F1-DDA8-4BAF-A9A6-B0DCA7408861}"/>
    <cellStyle name="Normal 12 5 2 2 3 3 2" xfId="32223" xr:uid="{546E5221-2E73-4645-8B3A-38EA9FE37870}"/>
    <cellStyle name="Normal 12 5 2 2 3 4" xfId="23009" xr:uid="{E9DDEEF7-7D99-4641-81A4-AA70461502DB}"/>
    <cellStyle name="Normal 12 5 2 2 4" xfId="6890" xr:uid="{1FBFA877-A6EF-41A9-8A62-92A43DB6EEB7}"/>
    <cellStyle name="Normal 12 5 2 2 4 2" xfId="16107" xr:uid="{39F40846-1B9E-4CB8-B71C-2288027C7927}"/>
    <cellStyle name="Normal 12 5 2 2 4 2 2" xfId="34538" xr:uid="{6B8800C3-526F-403B-AB4A-4569B89D3445}"/>
    <cellStyle name="Normal 12 5 2 2 4 3" xfId="25324" xr:uid="{9E6990F1-8DC0-4CCD-865E-33E3602EBA01}"/>
    <cellStyle name="Normal 12 5 2 2 5" xfId="11606" xr:uid="{DE89D0B5-4123-44FB-8A95-1294655C0974}"/>
    <cellStyle name="Normal 12 5 2 2 5 2" xfId="30037" xr:uid="{BB225C0E-57FB-472D-BAAE-FAB3A72451B3}"/>
    <cellStyle name="Normal 12 5 2 2 6" xfId="20823" xr:uid="{BA75D793-8D86-4115-A957-30D302681FC8}"/>
    <cellStyle name="Normal 12 5 2 3" xfId="2902" xr:uid="{AC306035-E646-45F1-85DD-492AAD8B8B76}"/>
    <cellStyle name="Normal 12 5 2 3 2" xfId="5093" xr:uid="{AFAEFFC0-6CB2-4FF1-816B-66C77A37A029}"/>
    <cellStyle name="Normal 12 5 2 3 2 2" xfId="9823" xr:uid="{0D6A8ADE-2863-4C7B-885E-4930E23C90C1}"/>
    <cellStyle name="Normal 12 5 2 3 2 2 2" xfId="19039" xr:uid="{BDC5E2F8-CD5E-484D-8FB2-863419E164E7}"/>
    <cellStyle name="Normal 12 5 2 3 2 2 2 2" xfId="37470" xr:uid="{C04BEF56-FB5E-4EF4-B462-311BDDB34695}"/>
    <cellStyle name="Normal 12 5 2 3 2 2 3" xfId="28256" xr:uid="{BB79427A-EB24-4117-AF1E-657AB5C061A2}"/>
    <cellStyle name="Normal 12 5 2 3 2 3" xfId="14317" xr:uid="{87CB937B-E457-405C-8D77-6EDC040CD7A5}"/>
    <cellStyle name="Normal 12 5 2 3 2 3 2" xfId="32748" xr:uid="{D1AB35A2-6034-4B6A-9DE2-A682AFCBC0FD}"/>
    <cellStyle name="Normal 12 5 2 3 2 4" xfId="23534" xr:uid="{AF248E16-14D5-4C36-B4AC-E8E91B11F846}"/>
    <cellStyle name="Normal 12 5 2 3 3" xfId="7488" xr:uid="{0123F520-9C68-411B-A7D0-06BD22896033}"/>
    <cellStyle name="Normal 12 5 2 3 3 2" xfId="16705" xr:uid="{12CA4204-D9AE-4983-8667-47C2028D251B}"/>
    <cellStyle name="Normal 12 5 2 3 3 2 2" xfId="35136" xr:uid="{99FF1075-4EC7-42D9-97AE-B49CA63C7E05}"/>
    <cellStyle name="Normal 12 5 2 3 3 3" xfId="25922" xr:uid="{B5641BF8-05F8-43C3-B96A-4B0AE91BF76D}"/>
    <cellStyle name="Normal 12 5 2 3 4" xfId="12131" xr:uid="{AEA1DE11-5046-4869-9DCA-2B62DB727841}"/>
    <cellStyle name="Normal 12 5 2 3 4 2" xfId="30562" xr:uid="{6EAC28B0-990B-42C7-9615-41D7E43B0678}"/>
    <cellStyle name="Normal 12 5 2 3 5" xfId="21348" xr:uid="{FF2DE5A4-7BFD-4BEC-A69F-A0F2087122F6}"/>
    <cellStyle name="Normal 12 5 2 4" xfId="4043" xr:uid="{D419CB0B-1C9D-4A3D-A800-ED71EF8A13C9}"/>
    <cellStyle name="Normal 12 5 2 4 2" xfId="8773" xr:uid="{FC425F12-A6CF-4714-A243-84FD229A9910}"/>
    <cellStyle name="Normal 12 5 2 4 2 2" xfId="17989" xr:uid="{E0819935-A8F3-407E-8DBC-0183CEABFE53}"/>
    <cellStyle name="Normal 12 5 2 4 2 2 2" xfId="36420" xr:uid="{A3DE5445-2ECC-4B0A-926F-8954F9958633}"/>
    <cellStyle name="Normal 12 5 2 4 2 3" xfId="27206" xr:uid="{CBB1AB54-FAE2-4976-92E6-45DEFDE65926}"/>
    <cellStyle name="Normal 12 5 2 4 3" xfId="13267" xr:uid="{05B64922-FF94-48B9-A7D2-BA6BCEF60C6A}"/>
    <cellStyle name="Normal 12 5 2 4 3 2" xfId="31698" xr:uid="{9DAFA20B-FA75-455F-B4CE-86F2D8A60D81}"/>
    <cellStyle name="Normal 12 5 2 4 4" xfId="22484" xr:uid="{199347F3-194A-4DA9-8AED-2ACBF4FF10A2}"/>
    <cellStyle name="Normal 12 5 2 5" xfId="6350" xr:uid="{5D06DF67-0E49-48F8-84A6-4DD26F02EE51}"/>
    <cellStyle name="Normal 12 5 2 5 2" xfId="15567" xr:uid="{74C4B080-47F6-4AB7-BA22-6E3E2FCC2A71}"/>
    <cellStyle name="Normal 12 5 2 5 2 2" xfId="33998" xr:uid="{D6B058FB-2899-4A7F-AC5E-F74079905BD0}"/>
    <cellStyle name="Normal 12 5 2 5 3" xfId="24784" xr:uid="{BBBD7A9B-853D-4D9F-B701-A56BE3867E2F}"/>
    <cellStyle name="Normal 12 5 2 6" xfId="11081" xr:uid="{4988DED5-8AB4-4682-B3A8-7D9DC74C6A0F}"/>
    <cellStyle name="Normal 12 5 2 6 2" xfId="29512" xr:uid="{ABEFF62E-6495-4363-994E-86DC4C30F79F}"/>
    <cellStyle name="Normal 12 5 2 7" xfId="20298" xr:uid="{722520EA-42AA-43BF-B27D-9F766D026E71}"/>
    <cellStyle name="Normal 12 5 3" xfId="2022" xr:uid="{BFFDFA18-11FD-4ED5-B70D-8755C3AA1D58}"/>
    <cellStyle name="Normal 12 5 3 2" xfId="2545" xr:uid="{88D8B1EC-B6A9-4A52-A1CE-133BBCAF57EF}"/>
    <cellStyle name="Normal 12 5 3 2 2" xfId="3595" xr:uid="{11CB698E-A341-42A5-AA1C-F8A0617A9DFD}"/>
    <cellStyle name="Normal 12 5 3 2 2 2" xfId="5786" xr:uid="{D3CB8B16-D2C8-4AA2-99FB-447D7FD2E367}"/>
    <cellStyle name="Normal 12 5 3 2 2 2 2" xfId="10516" xr:uid="{E589626E-61A7-41D4-AC46-32DF9ADE264C}"/>
    <cellStyle name="Normal 12 5 3 2 2 2 2 2" xfId="19732" xr:uid="{ADBAD784-61E8-4B00-9709-90FDA53089F3}"/>
    <cellStyle name="Normal 12 5 3 2 2 2 2 2 2" xfId="38163" xr:uid="{8C04995E-80FF-4899-9F76-BC38C20EF26E}"/>
    <cellStyle name="Normal 12 5 3 2 2 2 2 3" xfId="28949" xr:uid="{7A524B26-14AB-442D-B401-D343BEDBE990}"/>
    <cellStyle name="Normal 12 5 3 2 2 2 3" xfId="15010" xr:uid="{CE665CD9-7941-4B6A-8BC3-46A818C7E176}"/>
    <cellStyle name="Normal 12 5 3 2 2 2 3 2" xfId="33441" xr:uid="{48B818FC-026F-44E5-A1D1-348AF825DC5B}"/>
    <cellStyle name="Normal 12 5 3 2 2 2 4" xfId="24227" xr:uid="{40BB5B6A-4C7D-49E3-A2A1-BCED9D500331}"/>
    <cellStyle name="Normal 12 5 3 2 2 3" xfId="8181" xr:uid="{EC8C2700-8780-4F1A-AB4F-9E6FF824346F}"/>
    <cellStyle name="Normal 12 5 3 2 2 3 2" xfId="17398" xr:uid="{E324A6E5-1386-4258-A500-D216CC1C8F91}"/>
    <cellStyle name="Normal 12 5 3 2 2 3 2 2" xfId="35829" xr:uid="{05AE12CC-76A4-486D-A925-8205C8BE1567}"/>
    <cellStyle name="Normal 12 5 3 2 2 3 3" xfId="26615" xr:uid="{E61C7FBD-219F-454D-971F-D34BC5015C5C}"/>
    <cellStyle name="Normal 12 5 3 2 2 4" xfId="12824" xr:uid="{A61ED3A6-44EC-4C44-A670-09C414A3293E}"/>
    <cellStyle name="Normal 12 5 3 2 2 4 2" xfId="31255" xr:uid="{4C64A1DA-F8EB-4AD8-ACA7-72EE9D300FE0}"/>
    <cellStyle name="Normal 12 5 3 2 2 5" xfId="22041" xr:uid="{60B98E76-953D-451C-8AAA-9850B0F08E59}"/>
    <cellStyle name="Normal 12 5 3 2 3" xfId="4736" xr:uid="{D91B6B12-8D53-42B1-B4A0-D0982446D824}"/>
    <cellStyle name="Normal 12 5 3 2 3 2" xfId="9466" xr:uid="{0F54C8B2-E79F-4D31-9A6E-B441F704ADCB}"/>
    <cellStyle name="Normal 12 5 3 2 3 2 2" xfId="18682" xr:uid="{4369A7FF-802C-4C13-9B00-41876CF17675}"/>
    <cellStyle name="Normal 12 5 3 2 3 2 2 2" xfId="37113" xr:uid="{F5C84D63-ADB6-4057-8EF2-173B2B3D607C}"/>
    <cellStyle name="Normal 12 5 3 2 3 2 3" xfId="27899" xr:uid="{1F78BE7C-6F7B-421D-8689-158ACB1146ED}"/>
    <cellStyle name="Normal 12 5 3 2 3 3" xfId="13960" xr:uid="{D361A527-56DC-42E1-991B-8A61EAC40D0E}"/>
    <cellStyle name="Normal 12 5 3 2 3 3 2" xfId="32391" xr:uid="{8B93F06D-95D8-48CF-BF54-75712D3CA083}"/>
    <cellStyle name="Normal 12 5 3 2 3 4" xfId="23177" xr:uid="{04B2D88A-C7F5-4444-8064-4A596663846E}"/>
    <cellStyle name="Normal 12 5 3 2 4" xfId="7058" xr:uid="{C5317AF5-05FC-480A-8974-69DAFF8C05C4}"/>
    <cellStyle name="Normal 12 5 3 2 4 2" xfId="16275" xr:uid="{E0C3B1D0-FA2E-4C60-955E-1B8F78D4D97D}"/>
    <cellStyle name="Normal 12 5 3 2 4 2 2" xfId="34706" xr:uid="{5E7ED692-EDBD-43F8-817F-FF4AE5D783D1}"/>
    <cellStyle name="Normal 12 5 3 2 4 3" xfId="25492" xr:uid="{6CAB79D1-31D1-455E-BBFC-FA56772B6331}"/>
    <cellStyle name="Normal 12 5 3 2 5" xfId="11774" xr:uid="{637B0F16-0D28-42BB-AC72-3D055EBA5C1E}"/>
    <cellStyle name="Normal 12 5 3 2 5 2" xfId="30205" xr:uid="{A110454F-F459-4B41-904B-9FA9D00A9050}"/>
    <cellStyle name="Normal 12 5 3 2 6" xfId="20991" xr:uid="{2A747400-738A-4277-8531-EC0C8863792F}"/>
    <cellStyle name="Normal 12 5 3 3" xfId="3070" xr:uid="{0AB59E4A-876A-4387-8E1E-E4CDE01870B1}"/>
    <cellStyle name="Normal 12 5 3 3 2" xfId="5261" xr:uid="{BD0BA2EB-349B-4FEA-B6E2-EA0EA830CEB7}"/>
    <cellStyle name="Normal 12 5 3 3 2 2" xfId="9991" xr:uid="{8D6F8330-5A0F-40B7-BD31-90E80523D282}"/>
    <cellStyle name="Normal 12 5 3 3 2 2 2" xfId="19207" xr:uid="{F4538D4E-958E-4005-B61F-C4E8727AB443}"/>
    <cellStyle name="Normal 12 5 3 3 2 2 2 2" xfId="37638" xr:uid="{783D49CF-3BBF-403C-88AC-A4F67A3FFA72}"/>
    <cellStyle name="Normal 12 5 3 3 2 2 3" xfId="28424" xr:uid="{46470E34-3B05-4EA7-AFFF-A23A25FECC2F}"/>
    <cellStyle name="Normal 12 5 3 3 2 3" xfId="14485" xr:uid="{D47064D7-91CE-4F30-B0CE-23798FBD4E09}"/>
    <cellStyle name="Normal 12 5 3 3 2 3 2" xfId="32916" xr:uid="{956E0C9A-66F1-43EB-9A79-A8223F78B1AC}"/>
    <cellStyle name="Normal 12 5 3 3 2 4" xfId="23702" xr:uid="{E9237C96-079A-435D-881E-2438B406DCF1}"/>
    <cellStyle name="Normal 12 5 3 3 3" xfId="7656" xr:uid="{7E0CCF35-DC8C-4E53-8301-D436C9304D49}"/>
    <cellStyle name="Normal 12 5 3 3 3 2" xfId="16873" xr:uid="{9317F006-6E05-4A22-9DEF-74F5BE38942D}"/>
    <cellStyle name="Normal 12 5 3 3 3 2 2" xfId="35304" xr:uid="{32B916A6-B6FB-4CAB-AD07-5552858A0C9A}"/>
    <cellStyle name="Normal 12 5 3 3 3 3" xfId="26090" xr:uid="{66D59638-E1DB-4C0A-A318-A26EBD6DADC6}"/>
    <cellStyle name="Normal 12 5 3 3 4" xfId="12299" xr:uid="{24D2DDFB-D35D-458F-B2D0-D8E64E630D90}"/>
    <cellStyle name="Normal 12 5 3 3 4 2" xfId="30730" xr:uid="{B3FA3E39-789D-403E-AEB0-AB633BA862B3}"/>
    <cellStyle name="Normal 12 5 3 3 5" xfId="21516" xr:uid="{2368C3DC-EE5D-4D19-BBF2-A8628DFD3F16}"/>
    <cellStyle name="Normal 12 5 3 4" xfId="4211" xr:uid="{9BD11F9E-25AB-4697-BC4E-AADD64017A96}"/>
    <cellStyle name="Normal 12 5 3 4 2" xfId="8941" xr:uid="{B90FD4AF-C093-476A-90E8-F65876E3CDE5}"/>
    <cellStyle name="Normal 12 5 3 4 2 2" xfId="18157" xr:uid="{9A37404C-994B-446D-8553-6FAB7F0F11B4}"/>
    <cellStyle name="Normal 12 5 3 4 2 2 2" xfId="36588" xr:uid="{2213B608-51CA-48C1-B9FF-0E67C864FDB9}"/>
    <cellStyle name="Normal 12 5 3 4 2 3" xfId="27374" xr:uid="{3C82D34F-3123-489A-8FB8-955E57AB21C4}"/>
    <cellStyle name="Normal 12 5 3 4 3" xfId="13435" xr:uid="{76CE77C8-C4F1-47ED-9A8D-DCFDFB06E1DD}"/>
    <cellStyle name="Normal 12 5 3 4 3 2" xfId="31866" xr:uid="{D59CC2B6-67B2-4CA5-951D-F9A17FF65401}"/>
    <cellStyle name="Normal 12 5 3 4 4" xfId="22652" xr:uid="{6257CD3C-2A0A-40A1-BA91-32FC16E7E3A7}"/>
    <cellStyle name="Normal 12 5 3 5" xfId="6518" xr:uid="{0F4296F9-7C09-4945-9D95-F5D492988F44}"/>
    <cellStyle name="Normal 12 5 3 5 2" xfId="15735" xr:uid="{A5D72B25-DD9E-42D4-9C71-A208CCEF8753}"/>
    <cellStyle name="Normal 12 5 3 5 2 2" xfId="34166" xr:uid="{1F1AD87F-0459-495C-957A-39A05BE70F7C}"/>
    <cellStyle name="Normal 12 5 3 5 3" xfId="24952" xr:uid="{6058DC02-EAC7-43E0-94A0-35FD2085CC6D}"/>
    <cellStyle name="Normal 12 5 3 6" xfId="11249" xr:uid="{00193681-AD02-41CF-A74B-0E8016B3C4DD}"/>
    <cellStyle name="Normal 12 5 3 6 2" xfId="29680" xr:uid="{0AC22FB5-008D-48F3-85E6-9B00DFCD9A00}"/>
    <cellStyle name="Normal 12 5 3 7" xfId="20466" xr:uid="{7BBE708A-AEDC-4DAB-BEFC-5D8237D1E387}"/>
    <cellStyle name="Normal 12 5 4" xfId="2213" xr:uid="{520F043B-D743-4100-B613-01FBDC7B6D1A}"/>
    <cellStyle name="Normal 12 5 4 2" xfId="3261" xr:uid="{745AB66B-FCC3-4C77-8F44-363C5BB16F21}"/>
    <cellStyle name="Normal 12 5 4 2 2" xfId="5452" xr:uid="{9099EB65-3C8E-4033-A3A5-07CBCAFC7F29}"/>
    <cellStyle name="Normal 12 5 4 2 2 2" xfId="10182" xr:uid="{FB125F9C-EE3E-4117-8179-2BFF4BA5182B}"/>
    <cellStyle name="Normal 12 5 4 2 2 2 2" xfId="19398" xr:uid="{D3CB35E3-2CBC-46D3-9BA9-293C06C0FEE7}"/>
    <cellStyle name="Normal 12 5 4 2 2 2 2 2" xfId="37829" xr:uid="{224BAF99-3645-40A6-94BB-82D5EFB452D0}"/>
    <cellStyle name="Normal 12 5 4 2 2 2 3" xfId="28615" xr:uid="{ECC72ECD-DF0A-4003-A3DC-3BE237C5B4E2}"/>
    <cellStyle name="Normal 12 5 4 2 2 3" xfId="14676" xr:uid="{F1C6CC57-AE64-4A32-96E5-F56D3D862D12}"/>
    <cellStyle name="Normal 12 5 4 2 2 3 2" xfId="33107" xr:uid="{6D9AE96D-78DD-4DEA-8EDB-3393779843A7}"/>
    <cellStyle name="Normal 12 5 4 2 2 4" xfId="23893" xr:uid="{B8C9696F-1A2A-4B90-A1F0-5CC4C0F2C503}"/>
    <cellStyle name="Normal 12 5 4 2 3" xfId="7847" xr:uid="{6653DF37-E901-4C0B-85EB-EC8D70FA988B}"/>
    <cellStyle name="Normal 12 5 4 2 3 2" xfId="17064" xr:uid="{9CA30AC7-A3AA-4A1B-BC5D-D8A50D8ED16B}"/>
    <cellStyle name="Normal 12 5 4 2 3 2 2" xfId="35495" xr:uid="{32EE4D7A-D339-47B9-993F-31EAF334F338}"/>
    <cellStyle name="Normal 12 5 4 2 3 3" xfId="26281" xr:uid="{50B69455-776E-4DEA-9396-AC11720EF6E2}"/>
    <cellStyle name="Normal 12 5 4 2 4" xfId="12490" xr:uid="{EA3F6DD8-8ABF-4B3C-802F-9938234CEA8B}"/>
    <cellStyle name="Normal 12 5 4 2 4 2" xfId="30921" xr:uid="{930B723A-39D5-441E-A98B-C74B5C52496A}"/>
    <cellStyle name="Normal 12 5 4 2 5" xfId="21707" xr:uid="{EDBC02B7-F3D3-4896-BE49-0AB960A5AF1B}"/>
    <cellStyle name="Normal 12 5 4 3" xfId="4402" xr:uid="{04390BBA-BD41-4E2B-B1B3-7C486A8BD1C6}"/>
    <cellStyle name="Normal 12 5 4 3 2" xfId="9132" xr:uid="{5AD768D3-9988-448F-94F5-9976CE891F26}"/>
    <cellStyle name="Normal 12 5 4 3 2 2" xfId="18348" xr:uid="{ACC0FCD1-FB9B-436A-9206-40C441543912}"/>
    <cellStyle name="Normal 12 5 4 3 2 2 2" xfId="36779" xr:uid="{D5D59918-1B3E-48E3-9916-DF53660D7D3F}"/>
    <cellStyle name="Normal 12 5 4 3 2 3" xfId="27565" xr:uid="{B7494FF5-36EB-4BA8-B79F-CDEFD5453B90}"/>
    <cellStyle name="Normal 12 5 4 3 3" xfId="13626" xr:uid="{62B778B1-114C-454A-94A4-CBEE28E310BC}"/>
    <cellStyle name="Normal 12 5 4 3 3 2" xfId="32057" xr:uid="{45543F5F-6A76-4AC4-888C-346EEC12C1AF}"/>
    <cellStyle name="Normal 12 5 4 3 4" xfId="22843" xr:uid="{1325D298-9046-49CD-9649-ED0DDB18F808}"/>
    <cellStyle name="Normal 12 5 4 4" xfId="6724" xr:uid="{E7229C91-C633-4706-89FD-1CAF6EBC7EA3}"/>
    <cellStyle name="Normal 12 5 4 4 2" xfId="15941" xr:uid="{7B4C93C9-CFEF-4F7C-91EA-C1046E0083A5}"/>
    <cellStyle name="Normal 12 5 4 4 2 2" xfId="34372" xr:uid="{54D72D98-D654-420F-97AE-D094DAEF591B}"/>
    <cellStyle name="Normal 12 5 4 4 3" xfId="25158" xr:uid="{56DBAA19-E812-4C20-B9A3-5FA2DBB39D2E}"/>
    <cellStyle name="Normal 12 5 4 5" xfId="11440" xr:uid="{D15E309A-F3E1-4DDF-BFBA-DCC4EA71FCA9}"/>
    <cellStyle name="Normal 12 5 4 5 2" xfId="29871" xr:uid="{9E424B6C-8DFC-4E03-8E97-2975DB02616E}"/>
    <cellStyle name="Normal 12 5 4 6" xfId="20657" xr:uid="{99428DE5-1B28-4D74-9D6F-392E9E88F1C3}"/>
    <cellStyle name="Normal 12 5 5" xfId="2738" xr:uid="{013E68F3-0775-4D94-924D-2428ADFE8992}"/>
    <cellStyle name="Normal 12 5 5 2" xfId="4927" xr:uid="{F1499EC5-A963-40BB-98AD-457EDCB5C950}"/>
    <cellStyle name="Normal 12 5 5 2 2" xfId="9657" xr:uid="{5A2D588A-8106-46B8-8105-8416203BE634}"/>
    <cellStyle name="Normal 12 5 5 2 2 2" xfId="18873" xr:uid="{3F124BB1-01E1-4969-A257-B583D11312DF}"/>
    <cellStyle name="Normal 12 5 5 2 2 2 2" xfId="37304" xr:uid="{5D1B0B6C-9E7F-498F-9696-4E3B8D7D501A}"/>
    <cellStyle name="Normal 12 5 5 2 2 3" xfId="28090" xr:uid="{1B303136-F288-4BD3-9744-1D86846B3513}"/>
    <cellStyle name="Normal 12 5 5 2 3" xfId="14151" xr:uid="{4BECB66A-FD1C-422A-9676-696936B4015C}"/>
    <cellStyle name="Normal 12 5 5 2 3 2" xfId="32582" xr:uid="{2487BE80-E040-4885-A44F-DEA67451A801}"/>
    <cellStyle name="Normal 12 5 5 2 4" xfId="23368" xr:uid="{D1865A34-0F3F-4F3D-ABCE-24BC8F7E56D6}"/>
    <cellStyle name="Normal 12 5 5 3" xfId="7322" xr:uid="{2FDCC4E8-97C4-40F5-8DF6-9153E5ABC970}"/>
    <cellStyle name="Normal 12 5 5 3 2" xfId="16539" xr:uid="{57DC0D2D-ABD1-4153-B7EE-882D05DB9883}"/>
    <cellStyle name="Normal 12 5 5 3 2 2" xfId="34970" xr:uid="{343C8FA8-04DE-49E0-8018-494853C74765}"/>
    <cellStyle name="Normal 12 5 5 3 3" xfId="25756" xr:uid="{3E8CD852-729A-46F5-86B6-72A09F72427C}"/>
    <cellStyle name="Normal 12 5 5 4" xfId="11965" xr:uid="{337AF114-52E4-4135-9E0E-DC45B8AEC36C}"/>
    <cellStyle name="Normal 12 5 5 4 2" xfId="30396" xr:uid="{B01C04BD-6A70-4A73-948F-D3BF623D8D62}"/>
    <cellStyle name="Normal 12 5 5 5" xfId="21182" xr:uid="{9E3E074E-AC49-4C2B-B3A6-5D1A24FF7C10}"/>
    <cellStyle name="Normal 12 5 6" xfId="3878" xr:uid="{B9378644-31FC-4A47-ADC1-530A35AE4FDD}"/>
    <cellStyle name="Normal 12 5 6 2" xfId="8607" xr:uid="{B6FB4BB5-77B2-4A1E-80BF-341E13847796}"/>
    <cellStyle name="Normal 12 5 6 2 2" xfId="17823" xr:uid="{2FEBA604-95E4-46DD-A4C9-54994D4A8C69}"/>
    <cellStyle name="Normal 12 5 6 2 2 2" xfId="36254" xr:uid="{F32C16AC-981C-4D64-A896-E06DD0E602C0}"/>
    <cellStyle name="Normal 12 5 6 2 3" xfId="27040" xr:uid="{578B2B76-9D0A-4870-AF71-AB6355428318}"/>
    <cellStyle name="Normal 12 5 6 3" xfId="13101" xr:uid="{70EE6306-EAE1-43D1-AF66-90F9710F849A}"/>
    <cellStyle name="Normal 12 5 6 3 2" xfId="31532" xr:uid="{56B40834-4EB1-4994-B17B-25DFC3B20949}"/>
    <cellStyle name="Normal 12 5 6 4" xfId="22318" xr:uid="{6A1B81AC-050F-4BED-BD06-51A45F11DDF7}"/>
    <cellStyle name="Normal 12 5 7" xfId="6184" xr:uid="{A8A3110E-C60F-4F12-AB03-256B4FFBE171}"/>
    <cellStyle name="Normal 12 5 7 2" xfId="15401" xr:uid="{62AEC92E-49F6-472D-8318-A7DB22A91065}"/>
    <cellStyle name="Normal 12 5 7 2 2" xfId="33832" xr:uid="{84B0EF5B-FB69-49AE-9B68-0F7064845A80}"/>
    <cellStyle name="Normal 12 5 7 3" xfId="24618" xr:uid="{DFFDCA35-2CB1-4125-9E84-4BA5F4720F6F}"/>
    <cellStyle name="Normal 12 5 8" xfId="10915" xr:uid="{D21A6ADA-D41A-4044-9AAB-C22F198D91AE}"/>
    <cellStyle name="Normal 12 5 8 2" xfId="29346" xr:uid="{EAEFCB85-27B8-450F-8DFD-781884FEF493}"/>
    <cellStyle name="Normal 12 5 9" xfId="20132" xr:uid="{1AC374E8-EDF1-4AC9-A041-A9AD225047A4}"/>
    <cellStyle name="Normal 12 6" xfId="1744" xr:uid="{68567E4E-64D4-47DB-9429-114BE97A3989}"/>
    <cellStyle name="Normal 12 6 2" xfId="2077" xr:uid="{F87F0A83-547A-4D81-B855-0C02FB313917}"/>
    <cellStyle name="Normal 12 6 2 2" xfId="2600" xr:uid="{E37B7788-5A64-4C4F-B9EF-5444891FA353}"/>
    <cellStyle name="Normal 12 6 2 2 2" xfId="3651" xr:uid="{EC77FA58-5D19-408F-B59B-12E4D91E4EC2}"/>
    <cellStyle name="Normal 12 6 2 2 2 2" xfId="5842" xr:uid="{BF13AAFA-3641-4BBA-AF71-8B5975CD84B0}"/>
    <cellStyle name="Normal 12 6 2 2 2 2 2" xfId="10572" xr:uid="{7887FD17-53ED-4FA2-B55F-7DD8F7E257F0}"/>
    <cellStyle name="Normal 12 6 2 2 2 2 2 2" xfId="19788" xr:uid="{637AB070-244C-45E6-9DAC-BE63E06F6D8D}"/>
    <cellStyle name="Normal 12 6 2 2 2 2 2 2 2" xfId="38219" xr:uid="{B50FD369-F724-4654-B23C-75AF197D3B00}"/>
    <cellStyle name="Normal 12 6 2 2 2 2 2 3" xfId="29005" xr:uid="{3AAC8DC4-621C-4B09-BC68-0A1F9406C59C}"/>
    <cellStyle name="Normal 12 6 2 2 2 2 3" xfId="15066" xr:uid="{D1724434-1F32-45D1-9251-55C91B899A1D}"/>
    <cellStyle name="Normal 12 6 2 2 2 2 3 2" xfId="33497" xr:uid="{B6077B2C-79CB-48A9-A885-AD5C785A72B6}"/>
    <cellStyle name="Normal 12 6 2 2 2 2 4" xfId="24283" xr:uid="{82BD41C4-63E4-4ECF-B4DD-90373F8B6028}"/>
    <cellStyle name="Normal 12 6 2 2 2 3" xfId="8237" xr:uid="{A080189A-905C-400E-A6D2-C7FB311A1EC7}"/>
    <cellStyle name="Normal 12 6 2 2 2 3 2" xfId="17454" xr:uid="{86DE43B7-8E27-497C-B91A-19515FDF038D}"/>
    <cellStyle name="Normal 12 6 2 2 2 3 2 2" xfId="35885" xr:uid="{1488D3AD-1902-4CE3-828C-67BA4263E98F}"/>
    <cellStyle name="Normal 12 6 2 2 2 3 3" xfId="26671" xr:uid="{2158ECB9-EAB3-4B27-88E2-69E09A4766A2}"/>
    <cellStyle name="Normal 12 6 2 2 2 4" xfId="12880" xr:uid="{23B5D716-7572-4D9D-8968-EF4176D2DEBA}"/>
    <cellStyle name="Normal 12 6 2 2 2 4 2" xfId="31311" xr:uid="{4B1B2A28-D985-4979-9206-691091041C8F}"/>
    <cellStyle name="Normal 12 6 2 2 2 5" xfId="22097" xr:uid="{B9A58AAC-8890-4751-A831-A52AD6340B14}"/>
    <cellStyle name="Normal 12 6 2 2 3" xfId="4792" xr:uid="{17DD98CF-67F8-41AE-A207-C230F5EB796B}"/>
    <cellStyle name="Normal 12 6 2 2 3 2" xfId="9522" xr:uid="{B6264DAD-C5A5-477B-9D28-8FECC2A7F2E1}"/>
    <cellStyle name="Normal 12 6 2 2 3 2 2" xfId="18738" xr:uid="{873CB23B-56CC-4629-8C68-630F658A34E4}"/>
    <cellStyle name="Normal 12 6 2 2 3 2 2 2" xfId="37169" xr:uid="{4578B0AC-D18D-4F00-8584-021B4CB171CF}"/>
    <cellStyle name="Normal 12 6 2 2 3 2 3" xfId="27955" xr:uid="{65F9BA31-B0EE-4DD3-8E5D-61E3779A94EE}"/>
    <cellStyle name="Normal 12 6 2 2 3 3" xfId="14016" xr:uid="{1872A0D9-0BD6-423F-99A4-25E909B1D623}"/>
    <cellStyle name="Normal 12 6 2 2 3 3 2" xfId="32447" xr:uid="{691699D9-2E0F-4FFF-8A55-338E97478756}"/>
    <cellStyle name="Normal 12 6 2 2 3 4" xfId="23233" xr:uid="{1F847175-8847-49F5-A00C-BF7DBA124917}"/>
    <cellStyle name="Normal 12 6 2 2 4" xfId="7114" xr:uid="{6556178E-A50A-47A6-9C69-616F653123E3}"/>
    <cellStyle name="Normal 12 6 2 2 4 2" xfId="16331" xr:uid="{11D6AD65-05B7-4EBA-8BAB-A9C212B5527B}"/>
    <cellStyle name="Normal 12 6 2 2 4 2 2" xfId="34762" xr:uid="{AFBD1BBA-83B5-4850-9EB8-0EDD403885D2}"/>
    <cellStyle name="Normal 12 6 2 2 4 3" xfId="25548" xr:uid="{09738B5A-C77B-4F7B-9E46-7C042BC3ABFF}"/>
    <cellStyle name="Normal 12 6 2 2 5" xfId="11830" xr:uid="{F9D20EA6-7542-49BA-987E-3DADC7668853}"/>
    <cellStyle name="Normal 12 6 2 2 5 2" xfId="30261" xr:uid="{848A5487-A772-4B1F-8965-3D0F95F47A45}"/>
    <cellStyle name="Normal 12 6 2 2 6" xfId="21047" xr:uid="{8CF71075-496C-4233-B1AB-B346923034D6}"/>
    <cellStyle name="Normal 12 6 2 3" xfId="3126" xr:uid="{D27DC51B-A8E3-4BDD-9A09-57B4A69863AF}"/>
    <cellStyle name="Normal 12 6 2 3 2" xfId="5317" xr:uid="{F8218B95-9D4B-423D-BFBA-77190B3C38AB}"/>
    <cellStyle name="Normal 12 6 2 3 2 2" xfId="10047" xr:uid="{7FD7400F-558E-44AE-B7B5-3829A75BCD62}"/>
    <cellStyle name="Normal 12 6 2 3 2 2 2" xfId="19263" xr:uid="{41329ACB-112E-4015-8043-C1547A3EB6DA}"/>
    <cellStyle name="Normal 12 6 2 3 2 2 2 2" xfId="37694" xr:uid="{05DB1FF1-18FE-42A0-A062-AF8D4CC29DEE}"/>
    <cellStyle name="Normal 12 6 2 3 2 2 3" xfId="28480" xr:uid="{DDA2709D-F7DA-4985-A49C-B35A268D1B98}"/>
    <cellStyle name="Normal 12 6 2 3 2 3" xfId="14541" xr:uid="{CEFCF6D1-4FCB-422A-A4C5-8A338EA6BB63}"/>
    <cellStyle name="Normal 12 6 2 3 2 3 2" xfId="32972" xr:uid="{D2B3B539-FAD9-490D-BD55-FD75DEF9C226}"/>
    <cellStyle name="Normal 12 6 2 3 2 4" xfId="23758" xr:uid="{629F2C60-D4EF-4C36-8ED8-C979ABFEA4A9}"/>
    <cellStyle name="Normal 12 6 2 3 3" xfId="7712" xr:uid="{A1D1B284-EAA1-476F-B2DA-E2324A889E06}"/>
    <cellStyle name="Normal 12 6 2 3 3 2" xfId="16929" xr:uid="{ED2BD435-8EAF-4A94-8B14-77D5A3CE87C7}"/>
    <cellStyle name="Normal 12 6 2 3 3 2 2" xfId="35360" xr:uid="{5DF9A857-4845-45E2-9DB1-3AED2038B88C}"/>
    <cellStyle name="Normal 12 6 2 3 3 3" xfId="26146" xr:uid="{FAFB1368-3EE6-4AE7-B391-D0D20E3CAAC4}"/>
    <cellStyle name="Normal 12 6 2 3 4" xfId="12355" xr:uid="{CAE4846D-3728-42B3-981C-A9D893255370}"/>
    <cellStyle name="Normal 12 6 2 3 4 2" xfId="30786" xr:uid="{109C3C07-B9EB-4939-B059-B064A65B6CB5}"/>
    <cellStyle name="Normal 12 6 2 3 5" xfId="21572" xr:uid="{CAF45E60-0FD9-4B96-BF64-2F342390764C}"/>
    <cellStyle name="Normal 12 6 2 4" xfId="4267" xr:uid="{454043AE-D883-49D5-91F8-75FFA43802B7}"/>
    <cellStyle name="Normal 12 6 2 4 2" xfId="8997" xr:uid="{53FCF21F-FB50-4EEC-8505-D4B1E080758F}"/>
    <cellStyle name="Normal 12 6 2 4 2 2" xfId="18213" xr:uid="{2E31AE79-D3FB-4C67-A08F-6AB9188CAA65}"/>
    <cellStyle name="Normal 12 6 2 4 2 2 2" xfId="36644" xr:uid="{6DA02DF4-4343-4D80-A9CC-06A89EE65243}"/>
    <cellStyle name="Normal 12 6 2 4 2 3" xfId="27430" xr:uid="{D9B27C6C-35BC-4C6C-9D75-EC2C51E2658A}"/>
    <cellStyle name="Normal 12 6 2 4 3" xfId="13491" xr:uid="{E5DFECF7-A031-4C52-BD40-965ED898504C}"/>
    <cellStyle name="Normal 12 6 2 4 3 2" xfId="31922" xr:uid="{EE0A4175-B5D3-494F-93D6-F378A01E8120}"/>
    <cellStyle name="Normal 12 6 2 4 4" xfId="22708" xr:uid="{8257D78C-9C04-4BE8-AA26-89BBE0946D13}"/>
    <cellStyle name="Normal 12 6 2 5" xfId="6574" xr:uid="{AA2711AE-3A5B-4FCB-BF81-C69CC11C5EB6}"/>
    <cellStyle name="Normal 12 6 2 5 2" xfId="15791" xr:uid="{CF2127DA-2FC6-40AA-916F-370E2E08D4DA}"/>
    <cellStyle name="Normal 12 6 2 5 2 2" xfId="34222" xr:uid="{2FE9A492-C0D9-4245-A5FD-52FC36EA8230}"/>
    <cellStyle name="Normal 12 6 2 5 3" xfId="25008" xr:uid="{E4F75923-DE68-4207-AC36-5213DFD1507F}"/>
    <cellStyle name="Normal 12 6 2 6" xfId="11305" xr:uid="{FBAE57B0-9CF1-4200-852B-1C7431628E68}"/>
    <cellStyle name="Normal 12 6 2 6 2" xfId="29736" xr:uid="{CA9E1B92-5CFB-4848-B747-77B51FBD9E73}"/>
    <cellStyle name="Normal 12 6 2 7" xfId="20522" xr:uid="{EB5EC2AA-F6FB-4582-B501-A94663A43BD7}"/>
    <cellStyle name="Normal 12 6 3" xfId="2268" xr:uid="{33CF34F0-02E1-4A8E-8E5A-92F1D5C62981}"/>
    <cellStyle name="Normal 12 6 3 2" xfId="3317" xr:uid="{38355821-DFC2-4D29-B420-6D932115BDCA}"/>
    <cellStyle name="Normal 12 6 3 2 2" xfId="5508" xr:uid="{495BDB04-CF84-4F2D-9BF1-410E8B94F802}"/>
    <cellStyle name="Normal 12 6 3 2 2 2" xfId="10238" xr:uid="{FAD621B9-0BA3-4E60-A00B-DE9091E474FA}"/>
    <cellStyle name="Normal 12 6 3 2 2 2 2" xfId="19454" xr:uid="{32EE5C41-4153-4EF5-8DDD-64C8F8E00D21}"/>
    <cellStyle name="Normal 12 6 3 2 2 2 2 2" xfId="37885" xr:uid="{B8C08EC8-0DAE-4D1E-A6F2-DD6BD799A3A2}"/>
    <cellStyle name="Normal 12 6 3 2 2 2 3" xfId="28671" xr:uid="{E6169C4A-1C06-4B9A-B63E-F1634B335E66}"/>
    <cellStyle name="Normal 12 6 3 2 2 3" xfId="14732" xr:uid="{7422CBEF-2E2F-4743-A3B6-DFE1311E8E99}"/>
    <cellStyle name="Normal 12 6 3 2 2 3 2" xfId="33163" xr:uid="{2D5DAC61-A534-4C6B-97A0-A141AEA4E3C5}"/>
    <cellStyle name="Normal 12 6 3 2 2 4" xfId="23949" xr:uid="{0D399EA5-05CC-4604-AD1B-FFE512A78A7C}"/>
    <cellStyle name="Normal 12 6 3 2 3" xfId="7903" xr:uid="{CCE72F02-A05A-49B9-900A-1A68F3CC609E}"/>
    <cellStyle name="Normal 12 6 3 2 3 2" xfId="17120" xr:uid="{E5BB3971-56DC-44C2-BD04-970CDD805CB5}"/>
    <cellStyle name="Normal 12 6 3 2 3 2 2" xfId="35551" xr:uid="{42DBF2F9-AAB4-4543-B671-A88B47377999}"/>
    <cellStyle name="Normal 12 6 3 2 3 3" xfId="26337" xr:uid="{017A2EF4-9B4D-45E3-814E-F6DA3B57F474}"/>
    <cellStyle name="Normal 12 6 3 2 4" xfId="12546" xr:uid="{DF80EDC3-025D-4B93-8B6F-6E69D8C5A3F6}"/>
    <cellStyle name="Normal 12 6 3 2 4 2" xfId="30977" xr:uid="{E4754FDC-448E-496D-B5B2-69180EC4108A}"/>
    <cellStyle name="Normal 12 6 3 2 5" xfId="21763" xr:uid="{D3636A08-4F87-4D5B-9705-C92D252314ED}"/>
    <cellStyle name="Normal 12 6 3 3" xfId="4458" xr:uid="{2947D09F-85DE-4951-9711-AB90A771B82C}"/>
    <cellStyle name="Normal 12 6 3 3 2" xfId="9188" xr:uid="{53CC346E-60FC-4F0B-9A90-6DFFF9837BE1}"/>
    <cellStyle name="Normal 12 6 3 3 2 2" xfId="18404" xr:uid="{421E89AF-59AB-4ABD-8D4A-3F912875C4A9}"/>
    <cellStyle name="Normal 12 6 3 3 2 2 2" xfId="36835" xr:uid="{1402CEB6-A9AD-44B8-AD05-0CB7F27896A4}"/>
    <cellStyle name="Normal 12 6 3 3 2 3" xfId="27621" xr:uid="{DC26DA1A-D9AB-4F17-A4E9-9C4839B070F8}"/>
    <cellStyle name="Normal 12 6 3 3 3" xfId="13682" xr:uid="{8196D9B3-691C-4184-B71F-70FA6174DC6C}"/>
    <cellStyle name="Normal 12 6 3 3 3 2" xfId="32113" xr:uid="{F079178D-C3E5-4233-AD17-2E8840DB3A64}"/>
    <cellStyle name="Normal 12 6 3 3 4" xfId="22899" xr:uid="{E531B3D2-6AFA-41E3-B942-9811D0C40166}"/>
    <cellStyle name="Normal 12 6 3 4" xfId="6780" xr:uid="{BF4D277D-311A-4FD3-9643-B2B6075F51E6}"/>
    <cellStyle name="Normal 12 6 3 4 2" xfId="15997" xr:uid="{ECFB7560-9DEA-4F9B-8FC2-D48BD6ADA51C}"/>
    <cellStyle name="Normal 12 6 3 4 2 2" xfId="34428" xr:uid="{19987C94-1CE2-417C-8A1B-04AB179C55F3}"/>
    <cellStyle name="Normal 12 6 3 4 3" xfId="25214" xr:uid="{7CFB2142-4280-4AAA-B25C-F5820921BB5D}"/>
    <cellStyle name="Normal 12 6 3 5" xfId="11496" xr:uid="{6F49120B-9C60-4C19-AE44-19C9F153AC5F}"/>
    <cellStyle name="Normal 12 6 3 5 2" xfId="29927" xr:uid="{54B80766-D5DC-4071-AC29-AA565BB24470}"/>
    <cellStyle name="Normal 12 6 3 6" xfId="20713" xr:uid="{8A475215-00DF-4193-9181-998C01744840}"/>
    <cellStyle name="Normal 12 6 4" xfId="2793" xr:uid="{E7FD9406-FDD9-42A2-8B86-53D77FF8E67B}"/>
    <cellStyle name="Normal 12 6 4 2" xfId="4983" xr:uid="{D1AD47B3-92DC-40F6-AF64-951B08271EDE}"/>
    <cellStyle name="Normal 12 6 4 2 2" xfId="9713" xr:uid="{91A1F9B7-A5A0-4491-94A0-D43CD83713AB}"/>
    <cellStyle name="Normal 12 6 4 2 2 2" xfId="18929" xr:uid="{BD338AE1-AA23-4276-A1B7-9A5599DE6A8A}"/>
    <cellStyle name="Normal 12 6 4 2 2 2 2" xfId="37360" xr:uid="{064731B4-CF05-463A-B3BA-7752B26FF08D}"/>
    <cellStyle name="Normal 12 6 4 2 2 3" xfId="28146" xr:uid="{A6D0926F-2F59-49B6-ADC1-67B601896015}"/>
    <cellStyle name="Normal 12 6 4 2 3" xfId="14207" xr:uid="{0B4806A2-AB7C-4D98-9B15-5CF1290F487C}"/>
    <cellStyle name="Normal 12 6 4 2 3 2" xfId="32638" xr:uid="{EE3EC872-7CD9-41C2-AD3B-3618F2A85693}"/>
    <cellStyle name="Normal 12 6 4 2 4" xfId="23424" xr:uid="{9BA207A3-1F3F-4BEB-B8D7-9C954FE8B696}"/>
    <cellStyle name="Normal 12 6 4 3" xfId="7378" xr:uid="{9F5B9D7C-9F9A-405A-B62A-47EEBB8DB054}"/>
    <cellStyle name="Normal 12 6 4 3 2" xfId="16595" xr:uid="{05F85BBD-048A-4472-B59A-11C194A14B33}"/>
    <cellStyle name="Normal 12 6 4 3 2 2" xfId="35026" xr:uid="{090DD6B2-932B-4E79-9EB4-8BF36CC781F8}"/>
    <cellStyle name="Normal 12 6 4 3 3" xfId="25812" xr:uid="{E3116618-A214-47A6-912E-ACB76801A5B8}"/>
    <cellStyle name="Normal 12 6 4 4" xfId="12021" xr:uid="{A5E1EB8D-BC20-4ED0-820D-73EB2CF2A239}"/>
    <cellStyle name="Normal 12 6 4 4 2" xfId="30452" xr:uid="{EDC4D529-387D-4C1D-AE0C-535F2019AFE2}"/>
    <cellStyle name="Normal 12 6 4 5" xfId="21238" xr:uid="{5EBE6581-9D52-4F5D-9E94-D87043E1034E}"/>
    <cellStyle name="Normal 12 6 5" xfId="3934" xr:uid="{74C13C9B-47E6-4E80-A337-B3695D820BDF}"/>
    <cellStyle name="Normal 12 6 5 2" xfId="8663" xr:uid="{69BA7AEF-E421-45D5-A970-3F7F6EDA87DD}"/>
    <cellStyle name="Normal 12 6 5 2 2" xfId="17879" xr:uid="{C2F2F525-21EC-4198-8DED-53735A5006B5}"/>
    <cellStyle name="Normal 12 6 5 2 2 2" xfId="36310" xr:uid="{94929779-933A-493A-B247-C0C616892349}"/>
    <cellStyle name="Normal 12 6 5 2 3" xfId="27096" xr:uid="{5B7FF64D-9D6A-4F8C-A2E2-788E8E38507F}"/>
    <cellStyle name="Normal 12 6 5 3" xfId="13157" xr:uid="{E978DA00-65B7-45C6-8054-F3EBCE53757A}"/>
    <cellStyle name="Normal 12 6 5 3 2" xfId="31588" xr:uid="{E89AE62A-C4F2-4892-971B-55A55BA6D688}"/>
    <cellStyle name="Normal 12 6 5 4" xfId="22374" xr:uid="{AE91D091-E1E4-4192-B949-1BE7A1A34FA4}"/>
    <cellStyle name="Normal 12 6 6" xfId="6240" xr:uid="{F18E0AA2-782E-471F-A3FC-73C0A8248411}"/>
    <cellStyle name="Normal 12 6 6 2" xfId="15457" xr:uid="{D22FE815-3E85-454B-BA70-84886A786E1A}"/>
    <cellStyle name="Normal 12 6 6 2 2" xfId="33888" xr:uid="{B804D89D-57F4-47D6-9105-DBCAA6D252CE}"/>
    <cellStyle name="Normal 12 6 6 3" xfId="24674" xr:uid="{12E9E0C5-7BAD-4589-B83F-F42D99FD1C05}"/>
    <cellStyle name="Normal 12 6 7" xfId="10971" xr:uid="{88EB7740-19A3-4DF5-99AE-263C6482652F}"/>
    <cellStyle name="Normal 12 6 7 2" xfId="29402" xr:uid="{E83E5372-22BC-4F21-BCD8-0741094AB0E6}"/>
    <cellStyle name="Normal 12 6 8" xfId="20188" xr:uid="{E0C85B48-51DE-4AAC-BAF2-EFD5D8840A29}"/>
    <cellStyle name="Normal 12 7" xfId="1912" xr:uid="{052DDF34-895E-4A73-AFE0-1FC6886858EC}"/>
    <cellStyle name="Normal 12 7 2" xfId="2435" xr:uid="{1D3D4380-F8EE-45D1-83EC-DD138CE2DAE5}"/>
    <cellStyle name="Normal 12 7 2 2" xfId="3485" xr:uid="{09D11133-CAC9-4B80-BEFD-DD6819099929}"/>
    <cellStyle name="Normal 12 7 2 2 2" xfId="5676" xr:uid="{4E0EFF6C-90F8-4CB4-B51A-B5FF45F2730B}"/>
    <cellStyle name="Normal 12 7 2 2 2 2" xfId="10406" xr:uid="{9D3A3A23-93E7-43A9-B398-C04703AA6792}"/>
    <cellStyle name="Normal 12 7 2 2 2 2 2" xfId="19622" xr:uid="{7ECB1D58-8A2B-4155-8708-B9B5B1D73BED}"/>
    <cellStyle name="Normal 12 7 2 2 2 2 2 2" xfId="38053" xr:uid="{59AD3F53-654B-4D25-8453-E9618D56DEB7}"/>
    <cellStyle name="Normal 12 7 2 2 2 2 3" xfId="28839" xr:uid="{741885A1-E9A1-4574-B5C0-76106F1F09DD}"/>
    <cellStyle name="Normal 12 7 2 2 2 3" xfId="14900" xr:uid="{4D80BD8C-7EB3-46F8-9679-6212DCD4E11C}"/>
    <cellStyle name="Normal 12 7 2 2 2 3 2" xfId="33331" xr:uid="{351AB1EA-F8B4-4B6A-B7A6-1630ABA627D8}"/>
    <cellStyle name="Normal 12 7 2 2 2 4" xfId="24117" xr:uid="{E17D2F0E-E42E-47BC-993E-DDC943D5C49D}"/>
    <cellStyle name="Normal 12 7 2 2 3" xfId="8071" xr:uid="{67A161E1-8935-4994-9B58-85313BA0CB12}"/>
    <cellStyle name="Normal 12 7 2 2 3 2" xfId="17288" xr:uid="{192BA8C7-B1DF-4E1A-B176-1C5CDB2E4C18}"/>
    <cellStyle name="Normal 12 7 2 2 3 2 2" xfId="35719" xr:uid="{B1D45336-9089-4C28-B644-3809802931B5}"/>
    <cellStyle name="Normal 12 7 2 2 3 3" xfId="26505" xr:uid="{16657A98-35EA-4A34-98FA-FFC112B4D32C}"/>
    <cellStyle name="Normal 12 7 2 2 4" xfId="12714" xr:uid="{0DCDB573-6FD8-4DDE-A99B-137B0D594812}"/>
    <cellStyle name="Normal 12 7 2 2 4 2" xfId="31145" xr:uid="{49937ADE-49E1-4E12-B9E8-CC4C891148FB}"/>
    <cellStyle name="Normal 12 7 2 2 5" xfId="21931" xr:uid="{E97BABD1-1F5D-488B-94C4-DFDA710E6601}"/>
    <cellStyle name="Normal 12 7 2 3" xfId="4626" xr:uid="{0F3FD456-492F-416A-B2C9-1DC3E6020014}"/>
    <cellStyle name="Normal 12 7 2 3 2" xfId="9356" xr:uid="{ADAF23E6-5E39-4FFA-BB71-DA703266FC96}"/>
    <cellStyle name="Normal 12 7 2 3 2 2" xfId="18572" xr:uid="{7F90E2B8-0DD9-436F-A18D-5706EFF9638D}"/>
    <cellStyle name="Normal 12 7 2 3 2 2 2" xfId="37003" xr:uid="{B72B98F7-7382-4663-9825-2677519E6263}"/>
    <cellStyle name="Normal 12 7 2 3 2 3" xfId="27789" xr:uid="{1C1A11D6-EE5F-46B0-AC72-A7779FA41ADD}"/>
    <cellStyle name="Normal 12 7 2 3 3" xfId="13850" xr:uid="{47B03041-23EE-4003-A348-6A261E96EAD0}"/>
    <cellStyle name="Normal 12 7 2 3 3 2" xfId="32281" xr:uid="{20AB4353-8EF8-4EEB-AA2D-E8955C602991}"/>
    <cellStyle name="Normal 12 7 2 3 4" xfId="23067" xr:uid="{E3F7691D-03C7-4A3C-8D7A-6280E65C9FFA}"/>
    <cellStyle name="Normal 12 7 2 4" xfId="6948" xr:uid="{1A999FB6-0353-411C-B1DF-08E514515072}"/>
    <cellStyle name="Normal 12 7 2 4 2" xfId="16165" xr:uid="{F8B069AB-E388-4A3A-88E7-66B59D326F3B}"/>
    <cellStyle name="Normal 12 7 2 4 2 2" xfId="34596" xr:uid="{7556F60C-1BEF-4227-AF8E-A1F1364F492F}"/>
    <cellStyle name="Normal 12 7 2 4 3" xfId="25382" xr:uid="{40989AC2-8D9F-4AC0-8DD2-8B6657BE149D}"/>
    <cellStyle name="Normal 12 7 2 5" xfId="11664" xr:uid="{308CD0B6-7E74-449C-8D46-BFC70A8CEBE7}"/>
    <cellStyle name="Normal 12 7 2 5 2" xfId="30095" xr:uid="{A7D9877E-3BA8-4BD9-BF7A-5CB8C474B2F4}"/>
    <cellStyle name="Normal 12 7 2 6" xfId="20881" xr:uid="{91D1CC37-6602-427D-A091-F5EC28AE29EA}"/>
    <cellStyle name="Normal 12 7 3" xfId="2960" xr:uid="{C20CE5A7-F77F-4EDB-AEAD-316621B49907}"/>
    <cellStyle name="Normal 12 7 3 2" xfId="5151" xr:uid="{A42B70F9-6B8C-425B-B508-95C68F577419}"/>
    <cellStyle name="Normal 12 7 3 2 2" xfId="9881" xr:uid="{67141EFF-5371-467A-8D26-E9E6B4077106}"/>
    <cellStyle name="Normal 12 7 3 2 2 2" xfId="19097" xr:uid="{ED91A441-5ED3-4752-A622-05E71FE9C7BA}"/>
    <cellStyle name="Normal 12 7 3 2 2 2 2" xfId="37528" xr:uid="{E62D41F2-7FF6-41FD-9BC1-CB4C2887F233}"/>
    <cellStyle name="Normal 12 7 3 2 2 3" xfId="28314" xr:uid="{096E5407-BAC1-4283-9667-F35D7A4BA192}"/>
    <cellStyle name="Normal 12 7 3 2 3" xfId="14375" xr:uid="{BCC3B1F4-AE8A-4AD5-94D9-5492AAF39C94}"/>
    <cellStyle name="Normal 12 7 3 2 3 2" xfId="32806" xr:uid="{9DEFD8CE-EF43-4B8B-ACC8-EF8AC9871EDE}"/>
    <cellStyle name="Normal 12 7 3 2 4" xfId="23592" xr:uid="{0428BD60-2E1B-46B5-B269-501C431C706E}"/>
    <cellStyle name="Normal 12 7 3 3" xfId="7546" xr:uid="{229C2E84-533E-405C-8626-B5CABCDD0BF7}"/>
    <cellStyle name="Normal 12 7 3 3 2" xfId="16763" xr:uid="{97B0123F-2379-4753-B943-ED9D9B334263}"/>
    <cellStyle name="Normal 12 7 3 3 2 2" xfId="35194" xr:uid="{D4FB449F-9548-4133-AD5F-6B885A90152C}"/>
    <cellStyle name="Normal 12 7 3 3 3" xfId="25980" xr:uid="{4EAA6B4C-BDED-45B7-8DC4-F70A5CAC32DD}"/>
    <cellStyle name="Normal 12 7 3 4" xfId="12189" xr:uid="{E160C547-15C3-4A58-B14F-83591E428B3D}"/>
    <cellStyle name="Normal 12 7 3 4 2" xfId="30620" xr:uid="{001AFC59-A32B-48FD-B70C-E1A84B54A228}"/>
    <cellStyle name="Normal 12 7 3 5" xfId="21406" xr:uid="{E2E76E81-7D88-476F-8014-59A85D55E4A1}"/>
    <cellStyle name="Normal 12 7 4" xfId="4101" xr:uid="{7738D74C-B05E-403E-A6D7-94A9B4950FB6}"/>
    <cellStyle name="Normal 12 7 4 2" xfId="8831" xr:uid="{D439F1DA-C068-4E5A-B59C-CFBD5DDB4319}"/>
    <cellStyle name="Normal 12 7 4 2 2" xfId="18047" xr:uid="{EFCB9E14-BB78-4C60-A315-2908E567A343}"/>
    <cellStyle name="Normal 12 7 4 2 2 2" xfId="36478" xr:uid="{B4318C8F-7C0F-407F-AA89-114CF8379134}"/>
    <cellStyle name="Normal 12 7 4 2 3" xfId="27264" xr:uid="{05DFCD7C-6759-4BDC-AEC1-B73AB6717F36}"/>
    <cellStyle name="Normal 12 7 4 3" xfId="13325" xr:uid="{E7C9AF5B-DA3A-4F33-802B-A7B6C33BDFDF}"/>
    <cellStyle name="Normal 12 7 4 3 2" xfId="31756" xr:uid="{D8F9A058-04E7-4207-904A-07FD4470FDE8}"/>
    <cellStyle name="Normal 12 7 4 4" xfId="22542" xr:uid="{9330B2A5-05E5-4E6C-9F64-F5588A421DD7}"/>
    <cellStyle name="Normal 12 7 5" xfId="6408" xr:uid="{29EB93F4-326D-4D9D-A8C2-BC7D2D584E18}"/>
    <cellStyle name="Normal 12 7 5 2" xfId="15625" xr:uid="{5AAB41EB-1AEC-4B82-94F2-D05CE3E9A6C5}"/>
    <cellStyle name="Normal 12 7 5 2 2" xfId="34056" xr:uid="{6FF69087-0A4C-44E1-9137-9734019AE62C}"/>
    <cellStyle name="Normal 12 7 5 3" xfId="24842" xr:uid="{82BC165A-381E-436E-84FB-12C26F49F018}"/>
    <cellStyle name="Normal 12 7 6" xfId="11139" xr:uid="{14EABCFA-8A92-468A-8B0F-32A622AE64A3}"/>
    <cellStyle name="Normal 12 7 6 2" xfId="29570" xr:uid="{6054902D-C352-4708-8E29-340492CA410A}"/>
    <cellStyle name="Normal 12 7 7" xfId="20356" xr:uid="{A90B947A-B055-4453-84E4-AD0DC499427F}"/>
    <cellStyle name="Normal 12 8" xfId="2104" xr:uid="{66C8B59A-6E0A-4233-9D49-F090C82EE610}"/>
    <cellStyle name="Normal 12 8 2" xfId="3153" xr:uid="{55516CD0-886E-4369-AE05-DF1DADDBE594}"/>
    <cellStyle name="Normal 12 8 2 2" xfId="5344" xr:uid="{23B5BA4B-09CC-4A16-8197-6BCEF83FF4A0}"/>
    <cellStyle name="Normal 12 8 2 2 2" xfId="10074" xr:uid="{16711D9A-A6E5-44FB-875A-75C3756457F1}"/>
    <cellStyle name="Normal 12 8 2 2 2 2" xfId="19290" xr:uid="{9739C7CB-F937-49D3-BCC1-E2735D28EB1C}"/>
    <cellStyle name="Normal 12 8 2 2 2 2 2" xfId="37721" xr:uid="{FA1782CD-4F65-46C2-8469-FB2326F6FCFD}"/>
    <cellStyle name="Normal 12 8 2 2 2 3" xfId="28507" xr:uid="{8AAB13C8-78CC-4180-82AF-A17DFDE1C907}"/>
    <cellStyle name="Normal 12 8 2 2 3" xfId="14568" xr:uid="{0990AD22-D468-4AF1-8513-D454FA098C98}"/>
    <cellStyle name="Normal 12 8 2 2 3 2" xfId="32999" xr:uid="{53017B72-5D00-4549-A483-76E6EC0C5BDC}"/>
    <cellStyle name="Normal 12 8 2 2 4" xfId="23785" xr:uid="{9BA51A8E-79EA-4BD9-A82E-C17A40C813E9}"/>
    <cellStyle name="Normal 12 8 2 3" xfId="7739" xr:uid="{29B6E796-76B6-4C70-B244-9817F7494326}"/>
    <cellStyle name="Normal 12 8 2 3 2" xfId="16956" xr:uid="{18FAC7AC-570C-4EC7-AE63-DEC2E05D01F3}"/>
    <cellStyle name="Normal 12 8 2 3 2 2" xfId="35387" xr:uid="{5779945E-FB90-44A0-A795-0951602B3351}"/>
    <cellStyle name="Normal 12 8 2 3 3" xfId="26173" xr:uid="{89607F20-7B52-4B02-83DE-3F08B3441942}"/>
    <cellStyle name="Normal 12 8 2 4" xfId="12382" xr:uid="{C2ACEBFB-5B4B-4E09-9350-DF6DB992589B}"/>
    <cellStyle name="Normal 12 8 2 4 2" xfId="30813" xr:uid="{F380B69F-01FB-4C5E-A500-744A1DF86913}"/>
    <cellStyle name="Normal 12 8 2 5" xfId="21599" xr:uid="{3C8D5E32-955E-4B2C-9A06-C415E6955927}"/>
    <cellStyle name="Normal 12 8 3" xfId="4294" xr:uid="{C8BB9265-950B-4787-8E32-639CCC29029C}"/>
    <cellStyle name="Normal 12 8 3 2" xfId="9024" xr:uid="{331AAC76-50FC-465B-8529-767E644E72DA}"/>
    <cellStyle name="Normal 12 8 3 2 2" xfId="18240" xr:uid="{9B1CB951-94E3-4980-8B52-1870ABFF45D3}"/>
    <cellStyle name="Normal 12 8 3 2 2 2" xfId="36671" xr:uid="{8A284324-E067-4900-8A1F-2F9C560B6267}"/>
    <cellStyle name="Normal 12 8 3 2 3" xfId="27457" xr:uid="{2DAB757C-3CF4-41E2-B909-5CC567528F30}"/>
    <cellStyle name="Normal 12 8 3 3" xfId="13518" xr:uid="{AC96E970-5A73-4D4E-A67C-86CA2FE381BD}"/>
    <cellStyle name="Normal 12 8 3 3 2" xfId="31949" xr:uid="{AC6F448B-24FA-4DEB-812E-D76ED199C432}"/>
    <cellStyle name="Normal 12 8 3 4" xfId="22735" xr:uid="{DB665FDB-3735-4D29-85AC-3C9E8CE007D3}"/>
    <cellStyle name="Normal 12 8 4" xfId="6616" xr:uid="{9DDCA93E-CA79-40CD-9105-81911B98D07F}"/>
    <cellStyle name="Normal 12 8 4 2" xfId="15833" xr:uid="{AA60B7BA-6B35-417F-B8D3-B19C47A690F6}"/>
    <cellStyle name="Normal 12 8 4 2 2" xfId="34264" xr:uid="{D62480B7-D4B6-487A-9338-9706E0914154}"/>
    <cellStyle name="Normal 12 8 4 3" xfId="25050" xr:uid="{F4B473D9-5158-4E89-BD1F-0C6B57DEFA37}"/>
    <cellStyle name="Normal 12 8 5" xfId="11332" xr:uid="{8463D62F-76A7-4071-AF60-384BD49A1BE3}"/>
    <cellStyle name="Normal 12 8 5 2" xfId="29763" xr:uid="{FD321FDA-E7E7-4786-9E99-8D45AE61A5E1}"/>
    <cellStyle name="Normal 12 8 6" xfId="20549" xr:uid="{872945D8-8E4B-4D01-BF19-4BB71D2F2927}"/>
    <cellStyle name="Normal 12 9" xfId="2628" xr:uid="{B57F7A26-5BCE-43BA-903B-80116574B2F2}"/>
    <cellStyle name="Normal 12 9 2" xfId="4819" xr:uid="{F4A02F75-F3EF-4206-8C36-5EB88C588CDB}"/>
    <cellStyle name="Normal 12 9 2 2" xfId="9549" xr:uid="{FEB6C0BD-6A7A-4FA8-98D9-5BE7AF5BBFB8}"/>
    <cellStyle name="Normal 12 9 2 2 2" xfId="18765" xr:uid="{03C1F0A2-0A5F-4682-9417-579375AA8CEC}"/>
    <cellStyle name="Normal 12 9 2 2 2 2" xfId="37196" xr:uid="{FAA757DA-2EDF-49FB-B964-3D0E9E261E88}"/>
    <cellStyle name="Normal 12 9 2 2 3" xfId="27982" xr:uid="{17608F60-90B0-44CF-A2FF-3386F8925C1F}"/>
    <cellStyle name="Normal 12 9 2 3" xfId="14043" xr:uid="{D05162A0-E0D4-4954-ACB8-DC33F0DDB87C}"/>
    <cellStyle name="Normal 12 9 2 3 2" xfId="32474" xr:uid="{ED8BAB89-1406-4213-91F5-5A24C2824C50}"/>
    <cellStyle name="Normal 12 9 2 4" xfId="23260" xr:uid="{7AF4AFFE-EA13-4677-B10C-8B4A9E1427B8}"/>
    <cellStyle name="Normal 12 9 3" xfId="7214" xr:uid="{53F8ADCA-F23D-4EA4-9C6C-5FC7F8C6ACA5}"/>
    <cellStyle name="Normal 12 9 3 2" xfId="16431" xr:uid="{EF04331A-C903-429D-A983-8B515692C71B}"/>
    <cellStyle name="Normal 12 9 3 2 2" xfId="34862" xr:uid="{8BD5A3DD-35CF-4FFE-87BF-67656F6EC0EF}"/>
    <cellStyle name="Normal 12 9 3 3" xfId="25648" xr:uid="{4E2ACCA1-D59C-4BE4-A2F3-9892275F83E1}"/>
    <cellStyle name="Normal 12 9 4" xfId="11857" xr:uid="{AF8F9B23-4813-44D1-B25C-AD0CB83227AC}"/>
    <cellStyle name="Normal 12 9 4 2" xfId="30288" xr:uid="{AC59EC7F-85C9-49F5-9C81-5D19FFCAEB32}"/>
    <cellStyle name="Normal 12 9 5" xfId="21074" xr:uid="{5C63430C-388B-4095-98F2-28E31F38E3F0}"/>
    <cellStyle name="Normal 125" xfId="591" xr:uid="{9BC6547B-AD01-4DB1-85C7-3AD9C12B7227}"/>
    <cellStyle name="Normal 126" xfId="592" xr:uid="{4D164EFA-36A5-4ED5-8AEF-11ACC5719E9C}"/>
    <cellStyle name="Normal 13" xfId="1030" xr:uid="{494C7BC7-FAAE-4969-A5AB-AF30F1499471}"/>
    <cellStyle name="Normal 13 10" xfId="3771" xr:uid="{5F7C6FDF-75FB-4394-9BBD-3BB492397DFC}"/>
    <cellStyle name="Normal 13 10 2" xfId="8500" xr:uid="{A51F92E5-A37A-4995-A21A-934639CAA52A}"/>
    <cellStyle name="Normal 13 10 2 2" xfId="17716" xr:uid="{F00A33CC-1F29-47C8-A581-2B4187460BD0}"/>
    <cellStyle name="Normal 13 10 2 2 2" xfId="36147" xr:uid="{BB2D9A28-31DB-431F-AF77-1C9D3A9D4755}"/>
    <cellStyle name="Normal 13 10 2 3" xfId="26933" xr:uid="{3C1C75BA-8C92-4EAC-8EBD-E6B522D0E58E}"/>
    <cellStyle name="Normal 13 10 3" xfId="12994" xr:uid="{77023976-9BEC-4836-9513-4447D85031D3}"/>
    <cellStyle name="Normal 13 10 3 2" xfId="31425" xr:uid="{CFACD7D1-E7C5-4ECD-A356-8B7FFA2BB929}"/>
    <cellStyle name="Normal 13 10 4" xfId="22211" xr:uid="{4672FAB5-540D-4EB7-BDBF-DD08D06C00BE}"/>
    <cellStyle name="Normal 13 11" xfId="6077" xr:uid="{44345F08-5448-4077-A1BB-7A04B7591A49}"/>
    <cellStyle name="Normal 13 11 2" xfId="15294" xr:uid="{4227680A-12F5-410D-9C0F-DB6D10540E5F}"/>
    <cellStyle name="Normal 13 11 2 2" xfId="33725" xr:uid="{93F85968-2A72-4B8B-97E0-83ED63EF2ED7}"/>
    <cellStyle name="Normal 13 11 3" xfId="24511" xr:uid="{594019FE-8F4C-4DB1-9520-6F124778783B}"/>
    <cellStyle name="Normal 13 12" xfId="10808" xr:uid="{9D5126F6-C416-4FC6-823E-55978F2B4CC8}"/>
    <cellStyle name="Normal 13 12 2" xfId="29239" xr:uid="{4B692EEE-9181-4331-9962-DD042B97C56E}"/>
    <cellStyle name="Normal 13 13" xfId="20025" xr:uid="{47A63A8F-E234-4368-BC1B-1990002A2A93}"/>
    <cellStyle name="Normal 13 14" xfId="1602" xr:uid="{C33179F9-02CD-40B3-A22B-DCDDAAEA6284}"/>
    <cellStyle name="Normal 13 2" xfId="1611" xr:uid="{0B21057E-8621-42C6-98E8-EB9A8139F10D}"/>
    <cellStyle name="Normal 13 2 10" xfId="6089" xr:uid="{857F3271-45A4-402E-B51D-6985F9D3230A}"/>
    <cellStyle name="Normal 13 2 10 2" xfId="15306" xr:uid="{88ECE90E-902D-4CF7-8A49-4DAAD7690C7F}"/>
    <cellStyle name="Normal 13 2 10 2 2" xfId="33737" xr:uid="{45512F59-F60D-4918-B31F-745844EB3ECE}"/>
    <cellStyle name="Normal 13 2 10 3" xfId="24523" xr:uid="{3545F5EA-0737-4A65-80DA-FCEEF339C81B}"/>
    <cellStyle name="Normal 13 2 11" xfId="10820" xr:uid="{8BD350C3-80D8-4857-A96E-363665D8E9A5}"/>
    <cellStyle name="Normal 13 2 11 2" xfId="29251" xr:uid="{4E61818A-70F4-43D0-BCC4-9B8A612D270E}"/>
    <cellStyle name="Normal 13 2 12" xfId="20037" xr:uid="{0E5E0FC2-E116-4BE1-BC9D-042E7E267492}"/>
    <cellStyle name="Normal 13 2 2" xfId="1634" xr:uid="{8BF7F250-8409-4BC4-A7B0-C55552DD99E5}"/>
    <cellStyle name="Normal 13 2 2 10" xfId="10848" xr:uid="{047DE794-F446-480C-93DB-AD3620B4AFB8}"/>
    <cellStyle name="Normal 13 2 2 10 2" xfId="29279" xr:uid="{5753E54F-1998-418D-915B-6457A9AE9EA8}"/>
    <cellStyle name="Normal 13 2 2 11" xfId="20065" xr:uid="{F5A25951-E173-451E-B29F-A92C86042617}"/>
    <cellStyle name="Normal 13 2 2 2" xfId="1681" xr:uid="{9A19CF6A-16F2-4B54-B9E8-C1529A0B777E}"/>
    <cellStyle name="Normal 13 2 2 2 2" xfId="1841" xr:uid="{AB579AC7-B8F6-4B88-A37D-E81C34B4E338}"/>
    <cellStyle name="Normal 13 2 2 2 2 2" xfId="2364" xr:uid="{7B217DDD-ABE2-444A-827A-A8DBDEC6DEB0}"/>
    <cellStyle name="Normal 13 2 2 2 2 2 2" xfId="3414" xr:uid="{A646364C-2EA7-44C5-AA0A-9AEF6017BCDD}"/>
    <cellStyle name="Normal 13 2 2 2 2 2 2 2" xfId="5605" xr:uid="{70189363-387B-4160-BBFD-0A614C1B5288}"/>
    <cellStyle name="Normal 13 2 2 2 2 2 2 2 2" xfId="10335" xr:uid="{BB9C97EE-C028-4674-B5D6-94DDC00E131C}"/>
    <cellStyle name="Normal 13 2 2 2 2 2 2 2 2 2" xfId="19551" xr:uid="{F4C371F8-1BBB-4334-9F02-C8CE456BBD9B}"/>
    <cellStyle name="Normal 13 2 2 2 2 2 2 2 2 2 2" xfId="37982" xr:uid="{4E2B5AF7-677A-4D51-AA22-1F28D149E8C2}"/>
    <cellStyle name="Normal 13 2 2 2 2 2 2 2 2 3" xfId="28768" xr:uid="{57F97958-AC3F-4D4D-8D49-5E1F50B02F65}"/>
    <cellStyle name="Normal 13 2 2 2 2 2 2 2 3" xfId="14829" xr:uid="{438A017B-6D82-47FE-860D-AFB83EC0D5BD}"/>
    <cellStyle name="Normal 13 2 2 2 2 2 2 2 3 2" xfId="33260" xr:uid="{B3E953F9-09D8-490F-A9A5-4001FEDA3124}"/>
    <cellStyle name="Normal 13 2 2 2 2 2 2 2 4" xfId="24046" xr:uid="{0723D799-99B6-402E-B086-488DC0AA13EE}"/>
    <cellStyle name="Normal 13 2 2 2 2 2 2 3" xfId="8000" xr:uid="{5370A51E-3FC8-4872-93FA-011F3BA2F2B7}"/>
    <cellStyle name="Normal 13 2 2 2 2 2 2 3 2" xfId="17217" xr:uid="{D8F50A60-2F7D-45F5-9405-B5A7DCCAB223}"/>
    <cellStyle name="Normal 13 2 2 2 2 2 2 3 2 2" xfId="35648" xr:uid="{AF941F94-5047-4AC5-B8D5-F246E91317C0}"/>
    <cellStyle name="Normal 13 2 2 2 2 2 2 3 3" xfId="26434" xr:uid="{B26E4299-2E65-4E47-B24C-1989A285646F}"/>
    <cellStyle name="Normal 13 2 2 2 2 2 2 4" xfId="12643" xr:uid="{E2DE2311-1FED-470F-9D4A-28D38BF9B020}"/>
    <cellStyle name="Normal 13 2 2 2 2 2 2 4 2" xfId="31074" xr:uid="{3497CE8D-FCDF-48E1-8F37-DB40C3B86881}"/>
    <cellStyle name="Normal 13 2 2 2 2 2 2 5" xfId="21860" xr:uid="{536D30B2-6568-4198-82F4-9376F0722960}"/>
    <cellStyle name="Normal 13 2 2 2 2 2 3" xfId="4555" xr:uid="{3BA98459-8100-46AE-9287-A4D84E5AFE6E}"/>
    <cellStyle name="Normal 13 2 2 2 2 2 3 2" xfId="9285" xr:uid="{987B318E-BD45-4216-A589-02DB6510A7D4}"/>
    <cellStyle name="Normal 13 2 2 2 2 2 3 2 2" xfId="18501" xr:uid="{E39D32D6-06B2-4E72-A3A4-B75DC734A614}"/>
    <cellStyle name="Normal 13 2 2 2 2 2 3 2 2 2" xfId="36932" xr:uid="{AA1D9061-F085-4423-B853-1CF39AD3FD90}"/>
    <cellStyle name="Normal 13 2 2 2 2 2 3 2 3" xfId="27718" xr:uid="{4E0A2141-A9A4-4BCB-A9E6-A26B50D5184A}"/>
    <cellStyle name="Normal 13 2 2 2 2 2 3 3" xfId="13779" xr:uid="{88DDAE7E-F7EA-4FDB-8950-479CDFA2B654}"/>
    <cellStyle name="Normal 13 2 2 2 2 2 3 3 2" xfId="32210" xr:uid="{5AA52C7D-254A-4C61-9C0A-43FD8983E036}"/>
    <cellStyle name="Normal 13 2 2 2 2 2 3 4" xfId="22996" xr:uid="{24E1E653-6A67-4F1C-B82E-667F28F5DC5F}"/>
    <cellStyle name="Normal 13 2 2 2 2 2 4" xfId="6877" xr:uid="{08071EFE-E5F4-4800-84C3-8123859A8685}"/>
    <cellStyle name="Normal 13 2 2 2 2 2 4 2" xfId="16094" xr:uid="{D6DE00CA-45E1-4524-99A0-3985A51CF08B}"/>
    <cellStyle name="Normal 13 2 2 2 2 2 4 2 2" xfId="34525" xr:uid="{5ED82CAE-F398-482D-954B-20C5169027C1}"/>
    <cellStyle name="Normal 13 2 2 2 2 2 4 3" xfId="25311" xr:uid="{F51C9EA2-59BF-4116-A00E-D8D47874927D}"/>
    <cellStyle name="Normal 13 2 2 2 2 2 5" xfId="11593" xr:uid="{528224BD-4CA0-43B7-9F3D-7A6D4D041770}"/>
    <cellStyle name="Normal 13 2 2 2 2 2 5 2" xfId="30024" xr:uid="{D3997F9C-2929-4CEF-BF0B-7933E50711C3}"/>
    <cellStyle name="Normal 13 2 2 2 2 2 6" xfId="20810" xr:uid="{796BA0E5-E321-4D0F-B354-E319B4AF56EC}"/>
    <cellStyle name="Normal 13 2 2 2 2 3" xfId="2889" xr:uid="{8A1210F5-98B5-49E0-A787-1DB28FD28D76}"/>
    <cellStyle name="Normal 13 2 2 2 2 3 2" xfId="5080" xr:uid="{22541F19-30E7-408A-94BD-B52CEB903D42}"/>
    <cellStyle name="Normal 13 2 2 2 2 3 2 2" xfId="9810" xr:uid="{D85CB730-02D9-4C2E-870C-5677C5320E9B}"/>
    <cellStyle name="Normal 13 2 2 2 2 3 2 2 2" xfId="19026" xr:uid="{D9011398-9710-4717-B678-094F4EA88E6E}"/>
    <cellStyle name="Normal 13 2 2 2 2 3 2 2 2 2" xfId="37457" xr:uid="{AEE2F1FF-CA95-4EDA-B55C-A00FB07B130B}"/>
    <cellStyle name="Normal 13 2 2 2 2 3 2 2 3" xfId="28243" xr:uid="{C0519791-FA5C-4009-B497-E557CE3AF490}"/>
    <cellStyle name="Normal 13 2 2 2 2 3 2 3" xfId="14304" xr:uid="{D94B0A46-BBB4-48E4-B1B4-E2EDC5CBE660}"/>
    <cellStyle name="Normal 13 2 2 2 2 3 2 3 2" xfId="32735" xr:uid="{4992618F-9E71-4EAE-8EDF-B7B57F73C4B4}"/>
    <cellStyle name="Normal 13 2 2 2 2 3 2 4" xfId="23521" xr:uid="{81DA3409-664E-43F9-B8C0-96039D15E8FF}"/>
    <cellStyle name="Normal 13 2 2 2 2 3 3" xfId="7475" xr:uid="{DF2040B3-5F6A-42AA-A6D4-F38477502410}"/>
    <cellStyle name="Normal 13 2 2 2 2 3 3 2" xfId="16692" xr:uid="{8ED2CDF8-5658-4924-9CC7-86E4AC8F82E7}"/>
    <cellStyle name="Normal 13 2 2 2 2 3 3 2 2" xfId="35123" xr:uid="{8053426F-4E92-4223-9798-B30607277896}"/>
    <cellStyle name="Normal 13 2 2 2 2 3 3 3" xfId="25909" xr:uid="{E366FCB1-77B1-457D-8454-C4AEED827471}"/>
    <cellStyle name="Normal 13 2 2 2 2 3 4" xfId="12118" xr:uid="{A6B0BDCD-B1FF-49F8-9347-539754114DC2}"/>
    <cellStyle name="Normal 13 2 2 2 2 3 4 2" xfId="30549" xr:uid="{C76DC537-ABF8-480D-9B6C-78C5EE560AC2}"/>
    <cellStyle name="Normal 13 2 2 2 2 3 5" xfId="21335" xr:uid="{762CFEBE-229C-493B-9BB9-4570B5B00B4F}"/>
    <cellStyle name="Normal 13 2 2 2 2 4" xfId="4030" xr:uid="{77453F4D-E55B-4D99-86A1-2DB85538CC5A}"/>
    <cellStyle name="Normal 13 2 2 2 2 4 2" xfId="8760" xr:uid="{51A8BCA2-144F-4653-B2C5-615B3C9800FD}"/>
    <cellStyle name="Normal 13 2 2 2 2 4 2 2" xfId="17976" xr:uid="{2B043A38-FA51-444D-B7EE-6B3016229624}"/>
    <cellStyle name="Normal 13 2 2 2 2 4 2 2 2" xfId="36407" xr:uid="{1E6DD430-2DA1-4A8A-AA3C-CCAE9BD4FFD2}"/>
    <cellStyle name="Normal 13 2 2 2 2 4 2 3" xfId="27193" xr:uid="{BA4700AE-34AF-45A1-A39C-3D33405A2F3E}"/>
    <cellStyle name="Normal 13 2 2 2 2 4 3" xfId="13254" xr:uid="{04657B33-D292-4995-81EC-5183D4907F2B}"/>
    <cellStyle name="Normal 13 2 2 2 2 4 3 2" xfId="31685" xr:uid="{B87B12B5-39A6-4ED2-91BD-F0E51FE98D37}"/>
    <cellStyle name="Normal 13 2 2 2 2 4 4" xfId="22471" xr:uid="{D6D1272F-9E1A-47AC-AE60-197BE206352B}"/>
    <cellStyle name="Normal 13 2 2 2 2 5" xfId="6337" xr:uid="{38B6D419-5871-4807-9B8F-30AE3272BB6B}"/>
    <cellStyle name="Normal 13 2 2 2 2 5 2" xfId="15554" xr:uid="{72D2724F-4C0B-4B92-A548-598CDB0B83FF}"/>
    <cellStyle name="Normal 13 2 2 2 2 5 2 2" xfId="33985" xr:uid="{A1243332-0B2A-49C0-B37F-B1159D8D1BE4}"/>
    <cellStyle name="Normal 13 2 2 2 2 5 3" xfId="24771" xr:uid="{AEA51D80-7527-4A0D-B7ED-0110F0ED567F}"/>
    <cellStyle name="Normal 13 2 2 2 2 6" xfId="11068" xr:uid="{60EE0DEA-DFE1-4382-A0E8-08F039547BDE}"/>
    <cellStyle name="Normal 13 2 2 2 2 6 2" xfId="29499" xr:uid="{710AD48F-5F75-4EA9-A3E2-DD3D716E59DE}"/>
    <cellStyle name="Normal 13 2 2 2 2 7" xfId="20285" xr:uid="{E9BE6FFD-F1E3-4802-AA8A-CBC639AA5927}"/>
    <cellStyle name="Normal 13 2 2 2 3" xfId="2009" xr:uid="{22785CE0-A5CA-40F3-B6DA-458E88B22B2B}"/>
    <cellStyle name="Normal 13 2 2 2 3 2" xfId="2532" xr:uid="{B9FDC59F-9D5E-4A39-B163-BF5620000785}"/>
    <cellStyle name="Normal 13 2 2 2 3 2 2" xfId="3582" xr:uid="{EADD27F6-B1C4-4B9C-A06B-C3E0249D6DBF}"/>
    <cellStyle name="Normal 13 2 2 2 3 2 2 2" xfId="5773" xr:uid="{6170BD01-2AF8-41BC-BC49-33D0CC35A4A0}"/>
    <cellStyle name="Normal 13 2 2 2 3 2 2 2 2" xfId="10503" xr:uid="{EC8F0AD1-ACD4-4D5A-A7FB-1B9EA8F6ECA3}"/>
    <cellStyle name="Normal 13 2 2 2 3 2 2 2 2 2" xfId="19719" xr:uid="{349C6071-34DA-4E37-99D3-F2EBC9CE0E3D}"/>
    <cellStyle name="Normal 13 2 2 2 3 2 2 2 2 2 2" xfId="38150" xr:uid="{17A743F0-7C9B-4342-8A38-BAEDC05ABF05}"/>
    <cellStyle name="Normal 13 2 2 2 3 2 2 2 2 3" xfId="28936" xr:uid="{508D53E3-FDD9-4023-A0E6-8324BAFD2379}"/>
    <cellStyle name="Normal 13 2 2 2 3 2 2 2 3" xfId="14997" xr:uid="{9E67AE3C-5ECF-451E-9808-03B96A63638B}"/>
    <cellStyle name="Normal 13 2 2 2 3 2 2 2 3 2" xfId="33428" xr:uid="{6595B7D9-DF16-4721-8C37-BDB6E492DFBA}"/>
    <cellStyle name="Normal 13 2 2 2 3 2 2 2 4" xfId="24214" xr:uid="{C9D6921B-510F-480C-8646-6F565747B0D5}"/>
    <cellStyle name="Normal 13 2 2 2 3 2 2 3" xfId="8168" xr:uid="{52250F68-FAC8-4232-9FB1-3B74BDDEC88A}"/>
    <cellStyle name="Normal 13 2 2 2 3 2 2 3 2" xfId="17385" xr:uid="{0D69217A-E1FA-422E-91E3-D78D6F5316C9}"/>
    <cellStyle name="Normal 13 2 2 2 3 2 2 3 2 2" xfId="35816" xr:uid="{726B39CA-A6AD-466E-AD88-0CED7FE596AF}"/>
    <cellStyle name="Normal 13 2 2 2 3 2 2 3 3" xfId="26602" xr:uid="{DAD603A1-2E40-4D82-A3B8-5FE9E9E03CF3}"/>
    <cellStyle name="Normal 13 2 2 2 3 2 2 4" xfId="12811" xr:uid="{1A18B5A5-8815-49B9-970B-7FAE2968B764}"/>
    <cellStyle name="Normal 13 2 2 2 3 2 2 4 2" xfId="31242" xr:uid="{3C9F9528-2657-4E3F-96CA-D28D6313AA19}"/>
    <cellStyle name="Normal 13 2 2 2 3 2 2 5" xfId="22028" xr:uid="{91D33812-6A7F-43FD-9885-5E3EFE094139}"/>
    <cellStyle name="Normal 13 2 2 2 3 2 3" xfId="4723" xr:uid="{34311FDE-2A13-460F-B4EE-D3B68869A92E}"/>
    <cellStyle name="Normal 13 2 2 2 3 2 3 2" xfId="9453" xr:uid="{73BDED00-3D93-451A-B321-2364FFDAB8DB}"/>
    <cellStyle name="Normal 13 2 2 2 3 2 3 2 2" xfId="18669" xr:uid="{3389D25F-37E0-4A86-9894-BC7031A71F37}"/>
    <cellStyle name="Normal 13 2 2 2 3 2 3 2 2 2" xfId="37100" xr:uid="{EE18A281-AC4C-443F-B0E0-500AC81DA7EF}"/>
    <cellStyle name="Normal 13 2 2 2 3 2 3 2 3" xfId="27886" xr:uid="{1A0946E3-385C-4109-971D-11FBD77815FE}"/>
    <cellStyle name="Normal 13 2 2 2 3 2 3 3" xfId="13947" xr:uid="{1529AFB9-E97A-4443-A1DB-AAE543AB6540}"/>
    <cellStyle name="Normal 13 2 2 2 3 2 3 3 2" xfId="32378" xr:uid="{9FD0CF4D-078F-4E49-984B-4A85D5313CE1}"/>
    <cellStyle name="Normal 13 2 2 2 3 2 3 4" xfId="23164" xr:uid="{320F1503-27A5-4C83-AB74-D12C382C9190}"/>
    <cellStyle name="Normal 13 2 2 2 3 2 4" xfId="7045" xr:uid="{F462AC7D-E557-4FB3-8FC7-25CD4152645C}"/>
    <cellStyle name="Normal 13 2 2 2 3 2 4 2" xfId="16262" xr:uid="{4B9C2FAB-25BF-4ED9-A511-D108E989617D}"/>
    <cellStyle name="Normal 13 2 2 2 3 2 4 2 2" xfId="34693" xr:uid="{4DD9E6D8-7C26-41F2-9D5D-07F6CDF15094}"/>
    <cellStyle name="Normal 13 2 2 2 3 2 4 3" xfId="25479" xr:uid="{AC711804-8D3A-4093-A7E7-6F0D95596F18}"/>
    <cellStyle name="Normal 13 2 2 2 3 2 5" xfId="11761" xr:uid="{7B190349-FD5C-4ACB-8256-8527B5811806}"/>
    <cellStyle name="Normal 13 2 2 2 3 2 5 2" xfId="30192" xr:uid="{1DEFA8E9-42D2-4BAC-890D-84DD4DAF2DDC}"/>
    <cellStyle name="Normal 13 2 2 2 3 2 6" xfId="20978" xr:uid="{DD969149-1836-44FF-8BBD-F3BBBB9BC778}"/>
    <cellStyle name="Normal 13 2 2 2 3 3" xfId="3057" xr:uid="{6C769F47-AABB-4849-A9CC-ADC8E172C614}"/>
    <cellStyle name="Normal 13 2 2 2 3 3 2" xfId="5248" xr:uid="{ACB2BBF9-78C0-4096-9B65-7C151DA680DB}"/>
    <cellStyle name="Normal 13 2 2 2 3 3 2 2" xfId="9978" xr:uid="{3BFEE825-3B73-43CB-8A8F-7CE5C59849F2}"/>
    <cellStyle name="Normal 13 2 2 2 3 3 2 2 2" xfId="19194" xr:uid="{7823789F-0800-4529-997E-2943F4372CF5}"/>
    <cellStyle name="Normal 13 2 2 2 3 3 2 2 2 2" xfId="37625" xr:uid="{DAE1705F-CF11-4DFB-8AB2-C31511DADE8F}"/>
    <cellStyle name="Normal 13 2 2 2 3 3 2 2 3" xfId="28411" xr:uid="{3A901FA2-5AD8-459D-BE91-46EDADE29F00}"/>
    <cellStyle name="Normal 13 2 2 2 3 3 2 3" xfId="14472" xr:uid="{926D1293-C1C2-48F2-8CBF-8711B4E56492}"/>
    <cellStyle name="Normal 13 2 2 2 3 3 2 3 2" xfId="32903" xr:uid="{FABD875A-AC25-444F-ACD1-6A5013CA99E5}"/>
    <cellStyle name="Normal 13 2 2 2 3 3 2 4" xfId="23689" xr:uid="{C67F72F2-A270-447C-BC97-05B4C135E14E}"/>
    <cellStyle name="Normal 13 2 2 2 3 3 3" xfId="7643" xr:uid="{7EF02D57-5C2C-44E2-84A6-441AF367CB6B}"/>
    <cellStyle name="Normal 13 2 2 2 3 3 3 2" xfId="16860" xr:uid="{EBE06541-0FDC-4855-863B-0B110FC19DA9}"/>
    <cellStyle name="Normal 13 2 2 2 3 3 3 2 2" xfId="35291" xr:uid="{7C45B211-902A-45E7-BF2B-B4882661CEC2}"/>
    <cellStyle name="Normal 13 2 2 2 3 3 3 3" xfId="26077" xr:uid="{8778CA9A-9899-41AA-A467-8A10BDF1AFE9}"/>
    <cellStyle name="Normal 13 2 2 2 3 3 4" xfId="12286" xr:uid="{F8A6AC0A-75BA-48AF-8B2C-E36358101745}"/>
    <cellStyle name="Normal 13 2 2 2 3 3 4 2" xfId="30717" xr:uid="{F9970CF5-B9DF-4900-BC87-37E9D8382B63}"/>
    <cellStyle name="Normal 13 2 2 2 3 3 5" xfId="21503" xr:uid="{DC6940A5-46A1-4803-9B9D-15166CC34506}"/>
    <cellStyle name="Normal 13 2 2 2 3 4" xfId="4198" xr:uid="{FDD92EFF-5314-42E4-8B2E-2CD87964EFBE}"/>
    <cellStyle name="Normal 13 2 2 2 3 4 2" xfId="8928" xr:uid="{BE97E683-D287-4BCA-ACDE-B7D4A90C366B}"/>
    <cellStyle name="Normal 13 2 2 2 3 4 2 2" xfId="18144" xr:uid="{E2C4A010-F089-4DC3-8EA1-24AA36E3D7EA}"/>
    <cellStyle name="Normal 13 2 2 2 3 4 2 2 2" xfId="36575" xr:uid="{383D94DF-5B6F-4227-88F4-D3413147F787}"/>
    <cellStyle name="Normal 13 2 2 2 3 4 2 3" xfId="27361" xr:uid="{5049182B-024E-48CF-9D0B-39EDE6176EDD}"/>
    <cellStyle name="Normal 13 2 2 2 3 4 3" xfId="13422" xr:uid="{CBF79D3D-E6F7-4ECD-AC38-95C1FD4AFD68}"/>
    <cellStyle name="Normal 13 2 2 2 3 4 3 2" xfId="31853" xr:uid="{CB430D62-274D-428B-8D78-DDA0E0BDCC43}"/>
    <cellStyle name="Normal 13 2 2 2 3 4 4" xfId="22639" xr:uid="{C85FD7E4-169D-4526-B164-62DE34DE1866}"/>
    <cellStyle name="Normal 13 2 2 2 3 5" xfId="6505" xr:uid="{3A66F4A1-413E-447F-B23C-E4051145AB2A}"/>
    <cellStyle name="Normal 13 2 2 2 3 5 2" xfId="15722" xr:uid="{D252250A-A362-490D-B321-120872BF2415}"/>
    <cellStyle name="Normal 13 2 2 2 3 5 2 2" xfId="34153" xr:uid="{5BDA990A-4F25-4C36-9D83-90FB958CD458}"/>
    <cellStyle name="Normal 13 2 2 2 3 5 3" xfId="24939" xr:uid="{E567BCA4-4DFC-40DE-B104-43F7BC8F78FB}"/>
    <cellStyle name="Normal 13 2 2 2 3 6" xfId="11236" xr:uid="{A81E3FC1-C0F8-4A24-8579-7EDB928FA599}"/>
    <cellStyle name="Normal 13 2 2 2 3 6 2" xfId="29667" xr:uid="{CE7E2C07-8E09-499E-A479-3B0485C6CA4F}"/>
    <cellStyle name="Normal 13 2 2 2 3 7" xfId="20453" xr:uid="{2AA95C8B-C529-4293-80AD-4B010F24ADBA}"/>
    <cellStyle name="Normal 13 2 2 2 4" xfId="2200" xr:uid="{6396F3A2-6945-43E2-8791-116498A1A4A3}"/>
    <cellStyle name="Normal 13 2 2 2 4 2" xfId="3248" xr:uid="{14231863-2761-474E-8816-B684E9C27FEA}"/>
    <cellStyle name="Normal 13 2 2 2 4 2 2" xfId="5439" xr:uid="{D5AFB9E4-8C67-4B10-8C0E-CD7E3F9C06B9}"/>
    <cellStyle name="Normal 13 2 2 2 4 2 2 2" xfId="10169" xr:uid="{6F97B34A-2226-47F4-AF7B-1A4DA86D540E}"/>
    <cellStyle name="Normal 13 2 2 2 4 2 2 2 2" xfId="19385" xr:uid="{3517F9EE-5292-449F-9F86-D82915178621}"/>
    <cellStyle name="Normal 13 2 2 2 4 2 2 2 2 2" xfId="37816" xr:uid="{2A0A2D62-4053-48CD-8539-8333E5E39C19}"/>
    <cellStyle name="Normal 13 2 2 2 4 2 2 2 3" xfId="28602" xr:uid="{C29FAF31-2FF5-44AF-87DC-86D2DE2D94A5}"/>
    <cellStyle name="Normal 13 2 2 2 4 2 2 3" xfId="14663" xr:uid="{B6B5D925-56BF-4DE4-A9F7-CDCBD3FAA5BE}"/>
    <cellStyle name="Normal 13 2 2 2 4 2 2 3 2" xfId="33094" xr:uid="{49CCB239-3E26-4E7F-BBC8-6BF9F4C6C5C8}"/>
    <cellStyle name="Normal 13 2 2 2 4 2 2 4" xfId="23880" xr:uid="{806DD556-7149-4ECB-B015-0403A2C3F9D3}"/>
    <cellStyle name="Normal 13 2 2 2 4 2 3" xfId="7834" xr:uid="{FA6C0534-7654-4866-9030-DBFE4E7923BC}"/>
    <cellStyle name="Normal 13 2 2 2 4 2 3 2" xfId="17051" xr:uid="{ABFB5B62-03C0-489D-8300-30A40F576F26}"/>
    <cellStyle name="Normal 13 2 2 2 4 2 3 2 2" xfId="35482" xr:uid="{FBC03BC2-352A-4C8A-8278-2402383417D6}"/>
    <cellStyle name="Normal 13 2 2 2 4 2 3 3" xfId="26268" xr:uid="{AFB7B82C-ADB2-4010-8DE4-BCE3C5211558}"/>
    <cellStyle name="Normal 13 2 2 2 4 2 4" xfId="12477" xr:uid="{A9006932-5EF3-4541-A50B-A50C4271B6FA}"/>
    <cellStyle name="Normal 13 2 2 2 4 2 4 2" xfId="30908" xr:uid="{FB823C88-3B61-4339-98A5-E42F6F076B67}"/>
    <cellStyle name="Normal 13 2 2 2 4 2 5" xfId="21694" xr:uid="{D51C070E-D116-4956-AAC1-D20AE96FC780}"/>
    <cellStyle name="Normal 13 2 2 2 4 3" xfId="4389" xr:uid="{1A67C67E-0CD2-41CB-946B-39CE8D960954}"/>
    <cellStyle name="Normal 13 2 2 2 4 3 2" xfId="9119" xr:uid="{42E23B21-7DB0-4297-B635-9E76E0FE2694}"/>
    <cellStyle name="Normal 13 2 2 2 4 3 2 2" xfId="18335" xr:uid="{2CC3882A-8CE6-4112-91F2-A43EB969198D}"/>
    <cellStyle name="Normal 13 2 2 2 4 3 2 2 2" xfId="36766" xr:uid="{07EC74D8-E8C7-4890-BA50-B50C900CA4CA}"/>
    <cellStyle name="Normal 13 2 2 2 4 3 2 3" xfId="27552" xr:uid="{A258A5A4-4842-44F8-8A74-AC17F4979A2F}"/>
    <cellStyle name="Normal 13 2 2 2 4 3 3" xfId="13613" xr:uid="{ED9BA4BF-0426-4943-A945-6A0434A7A9C0}"/>
    <cellStyle name="Normal 13 2 2 2 4 3 3 2" xfId="32044" xr:uid="{DE5F1FB0-7FB8-49F8-8E46-721AF7114A8C}"/>
    <cellStyle name="Normal 13 2 2 2 4 3 4" xfId="22830" xr:uid="{C018ED13-1009-4B51-9060-35679874D101}"/>
    <cellStyle name="Normal 13 2 2 2 4 4" xfId="6711" xr:uid="{7ED8124D-6CC1-4E60-982D-CD223766D357}"/>
    <cellStyle name="Normal 13 2 2 2 4 4 2" xfId="15928" xr:uid="{5F2F18D8-28AD-4AD0-9B54-079F37A1A200}"/>
    <cellStyle name="Normal 13 2 2 2 4 4 2 2" xfId="34359" xr:uid="{9F24CF61-383E-42F1-815B-7A356645564A}"/>
    <cellStyle name="Normal 13 2 2 2 4 4 3" xfId="25145" xr:uid="{FD9B405E-4F16-45AD-90FF-16DCDECE9AC0}"/>
    <cellStyle name="Normal 13 2 2 2 4 5" xfId="11427" xr:uid="{55248EAA-5EEB-47B0-8EF5-105F075CD525}"/>
    <cellStyle name="Normal 13 2 2 2 4 5 2" xfId="29858" xr:uid="{AB18FD4E-6727-4F91-AB21-7B2ED06A414E}"/>
    <cellStyle name="Normal 13 2 2 2 4 6" xfId="20644" xr:uid="{C1363009-4863-4127-BDF5-F7B635A7AC74}"/>
    <cellStyle name="Normal 13 2 2 2 5" xfId="2725" xr:uid="{8D6EC86D-B0D8-4AA5-8CAC-7593E1BC0FB7}"/>
    <cellStyle name="Normal 13 2 2 2 5 2" xfId="4914" xr:uid="{2A75E6C1-3356-4B3E-84CD-8E5CF19D7561}"/>
    <cellStyle name="Normal 13 2 2 2 5 2 2" xfId="9644" xr:uid="{E20B1532-A34B-4A52-A5C4-B4F65006D60A}"/>
    <cellStyle name="Normal 13 2 2 2 5 2 2 2" xfId="18860" xr:uid="{15518220-EBE5-4C62-810C-CE27D15F5FCB}"/>
    <cellStyle name="Normal 13 2 2 2 5 2 2 2 2" xfId="37291" xr:uid="{71EAA1BE-A59A-4650-8BA1-13BDB2ED65B1}"/>
    <cellStyle name="Normal 13 2 2 2 5 2 2 3" xfId="28077" xr:uid="{EFC5DC2C-9DF3-4F4D-99F3-B1CE277C61EF}"/>
    <cellStyle name="Normal 13 2 2 2 5 2 3" xfId="14138" xr:uid="{1E80F9A9-5701-41F3-886D-FF878CC38202}"/>
    <cellStyle name="Normal 13 2 2 2 5 2 3 2" xfId="32569" xr:uid="{D8DD97A4-55D5-4852-8C36-38E5F33F3890}"/>
    <cellStyle name="Normal 13 2 2 2 5 2 4" xfId="23355" xr:uid="{1AED1253-5F92-4904-AF8A-4CFE8FA0DB69}"/>
    <cellStyle name="Normal 13 2 2 2 5 3" xfId="7309" xr:uid="{BCF26449-49CC-4381-A422-9E2BD6540D0D}"/>
    <cellStyle name="Normal 13 2 2 2 5 3 2" xfId="16526" xr:uid="{A759897D-77E9-402E-A2AD-593AC4F61041}"/>
    <cellStyle name="Normal 13 2 2 2 5 3 2 2" xfId="34957" xr:uid="{16492ADC-048E-4D0D-9389-530D861B2B8E}"/>
    <cellStyle name="Normal 13 2 2 2 5 3 3" xfId="25743" xr:uid="{DB1B2462-2BAF-416B-8988-72587EBFD15E}"/>
    <cellStyle name="Normal 13 2 2 2 5 4" xfId="11952" xr:uid="{264DC5CB-B982-4821-904E-EE8DE68D84BE}"/>
    <cellStyle name="Normal 13 2 2 2 5 4 2" xfId="30383" xr:uid="{9C388D3A-E6A0-4EA0-8898-3C3C530DBAEF}"/>
    <cellStyle name="Normal 13 2 2 2 5 5" xfId="21169" xr:uid="{AABA5684-40F1-4599-A0B2-A0820A8B22D2}"/>
    <cellStyle name="Normal 13 2 2 2 6" xfId="3865" xr:uid="{43D9E419-1F57-4947-AB7A-B9926B09C33E}"/>
    <cellStyle name="Normal 13 2 2 2 6 2" xfId="8594" xr:uid="{6C4CB60D-AF30-4511-AEE3-098233F9A43C}"/>
    <cellStyle name="Normal 13 2 2 2 6 2 2" xfId="17810" xr:uid="{C8A1728A-5E28-4ABF-AA83-71CE75DA1795}"/>
    <cellStyle name="Normal 13 2 2 2 6 2 2 2" xfId="36241" xr:uid="{BDDB3791-CACF-43F4-8423-763AFD21A571}"/>
    <cellStyle name="Normal 13 2 2 2 6 2 3" xfId="27027" xr:uid="{73996DF1-E921-418F-847C-1909711A5D85}"/>
    <cellStyle name="Normal 13 2 2 2 6 3" xfId="13088" xr:uid="{D1F01CE2-5558-47C1-BF0E-7B3500DDA4CA}"/>
    <cellStyle name="Normal 13 2 2 2 6 3 2" xfId="31519" xr:uid="{B03ADB17-55B8-45C1-8626-9CA5E878B775}"/>
    <cellStyle name="Normal 13 2 2 2 6 4" xfId="22305" xr:uid="{F3D64BAE-832C-4193-879B-AE3B977CEAE8}"/>
    <cellStyle name="Normal 13 2 2 2 7" xfId="6171" xr:uid="{5F2A24E1-48B0-4880-AEAF-0AF7B788743E}"/>
    <cellStyle name="Normal 13 2 2 2 7 2" xfId="15388" xr:uid="{D0686FEE-8B24-4A20-B4FF-BF9154F8F2F0}"/>
    <cellStyle name="Normal 13 2 2 2 7 2 2" xfId="33819" xr:uid="{2CEF66F3-2972-40FF-9EE2-D6C0893141D8}"/>
    <cellStyle name="Normal 13 2 2 2 7 3" xfId="24605" xr:uid="{0C7B6BD8-1AF1-4449-A43B-F56C61A47F92}"/>
    <cellStyle name="Normal 13 2 2 2 8" xfId="10902" xr:uid="{16ADD315-3555-4777-B0B5-D29067B64CB9}"/>
    <cellStyle name="Normal 13 2 2 2 8 2" xfId="29333" xr:uid="{A24E2370-1A43-43F0-B597-435927ED86BB}"/>
    <cellStyle name="Normal 13 2 2 2 9" xfId="20119" xr:uid="{28B93151-A755-4212-9279-88DB55511C48}"/>
    <cellStyle name="Normal 13 2 2 3" xfId="1730" xr:uid="{8E66C918-B465-4A1A-93A1-9E5130C48C56}"/>
    <cellStyle name="Normal 13 2 2 3 2" xfId="1895" xr:uid="{45B3A039-4F40-44D5-913B-5683922273A4}"/>
    <cellStyle name="Normal 13 2 2 3 2 2" xfId="2418" xr:uid="{93AAA39C-0B09-424C-86FE-3E312B6FB998}"/>
    <cellStyle name="Normal 13 2 2 3 2 2 2" xfId="3468" xr:uid="{62D11827-A41B-4013-B0C0-21777AA50856}"/>
    <cellStyle name="Normal 13 2 2 3 2 2 2 2" xfId="5659" xr:uid="{0E54FEF5-2770-493A-B7A9-13E9EFEDA280}"/>
    <cellStyle name="Normal 13 2 2 3 2 2 2 2 2" xfId="10389" xr:uid="{409A38DD-FC48-4540-AE38-5ECA4812CEA1}"/>
    <cellStyle name="Normal 13 2 2 3 2 2 2 2 2 2" xfId="19605" xr:uid="{379F5100-6F88-406D-8CD0-F441F13FAFBB}"/>
    <cellStyle name="Normal 13 2 2 3 2 2 2 2 2 2 2" xfId="38036" xr:uid="{C89D3263-F5FB-4E3B-8257-03063D151DF6}"/>
    <cellStyle name="Normal 13 2 2 3 2 2 2 2 2 3" xfId="28822" xr:uid="{D8FFFADE-1E6E-4F13-82EA-8D573117FE5D}"/>
    <cellStyle name="Normal 13 2 2 3 2 2 2 2 3" xfId="14883" xr:uid="{A08BAF17-62B4-45FE-A87E-6CF3C3A8AFFB}"/>
    <cellStyle name="Normal 13 2 2 3 2 2 2 2 3 2" xfId="33314" xr:uid="{1E67E881-BB0E-4EB9-81AA-467D6378DDD0}"/>
    <cellStyle name="Normal 13 2 2 3 2 2 2 2 4" xfId="24100" xr:uid="{753C22B7-838E-411C-83A4-5B466ACCF340}"/>
    <cellStyle name="Normal 13 2 2 3 2 2 2 3" xfId="8054" xr:uid="{24C285F6-6BD4-4313-BCE9-FA2A015E4B2F}"/>
    <cellStyle name="Normal 13 2 2 3 2 2 2 3 2" xfId="17271" xr:uid="{6E11188F-6C6F-4642-A7EF-E5D274518055}"/>
    <cellStyle name="Normal 13 2 2 3 2 2 2 3 2 2" xfId="35702" xr:uid="{B2501811-16A9-4D3E-AA78-78A3A7450E51}"/>
    <cellStyle name="Normal 13 2 2 3 2 2 2 3 3" xfId="26488" xr:uid="{EC1A083B-DC3D-4616-B957-EDE3AF0B70DA}"/>
    <cellStyle name="Normal 13 2 2 3 2 2 2 4" xfId="12697" xr:uid="{BEE1284C-BDC4-4172-81CC-7BEB6FB503C7}"/>
    <cellStyle name="Normal 13 2 2 3 2 2 2 4 2" xfId="31128" xr:uid="{F315D03C-D01A-4377-B9A7-C866E3A8E722}"/>
    <cellStyle name="Normal 13 2 2 3 2 2 2 5" xfId="21914" xr:uid="{0E1F4727-6A22-481E-998B-322A64EA0C43}"/>
    <cellStyle name="Normal 13 2 2 3 2 2 3" xfId="4609" xr:uid="{F4930678-7154-4C78-936E-F340485CED3E}"/>
    <cellStyle name="Normal 13 2 2 3 2 2 3 2" xfId="9339" xr:uid="{51DE0601-0BA5-4329-9146-D9FC95F1B8B4}"/>
    <cellStyle name="Normal 13 2 2 3 2 2 3 2 2" xfId="18555" xr:uid="{90950390-788C-485C-BC02-EB349D38505E}"/>
    <cellStyle name="Normal 13 2 2 3 2 2 3 2 2 2" xfId="36986" xr:uid="{76AFA320-908F-484F-9694-69AC6B63C699}"/>
    <cellStyle name="Normal 13 2 2 3 2 2 3 2 3" xfId="27772" xr:uid="{650E7C32-3B39-4FD9-A53D-9685C461F816}"/>
    <cellStyle name="Normal 13 2 2 3 2 2 3 3" xfId="13833" xr:uid="{5A306624-2E46-47C4-89BF-201B3F707AC4}"/>
    <cellStyle name="Normal 13 2 2 3 2 2 3 3 2" xfId="32264" xr:uid="{4C84151B-705D-418A-B6A9-F9AC4365A430}"/>
    <cellStyle name="Normal 13 2 2 3 2 2 3 4" xfId="23050" xr:uid="{C187C05E-ED1F-4487-B577-302299141FA8}"/>
    <cellStyle name="Normal 13 2 2 3 2 2 4" xfId="6931" xr:uid="{1D8A35E6-A894-4940-BD26-C9E190ED979A}"/>
    <cellStyle name="Normal 13 2 2 3 2 2 4 2" xfId="16148" xr:uid="{FBE8F0AD-9BEE-40E8-8116-DBEF10FCECDA}"/>
    <cellStyle name="Normal 13 2 2 3 2 2 4 2 2" xfId="34579" xr:uid="{FED12DCF-960C-4259-BA36-5C743CFB3252}"/>
    <cellStyle name="Normal 13 2 2 3 2 2 4 3" xfId="25365" xr:uid="{DEBA0F6E-67C1-4639-899D-2FAA642768D8}"/>
    <cellStyle name="Normal 13 2 2 3 2 2 5" xfId="11647" xr:uid="{3BBF9060-C6B7-43D3-B053-A4ACBA29F44F}"/>
    <cellStyle name="Normal 13 2 2 3 2 2 5 2" xfId="30078" xr:uid="{517C00A4-06B4-46AD-8922-4AC7CF444D3A}"/>
    <cellStyle name="Normal 13 2 2 3 2 2 6" xfId="20864" xr:uid="{F156A158-0655-4E6E-A99F-5B07FCFDF98F}"/>
    <cellStyle name="Normal 13 2 2 3 2 3" xfId="2943" xr:uid="{19FB3CE6-1853-4EC8-BADE-E93965FFE1E8}"/>
    <cellStyle name="Normal 13 2 2 3 2 3 2" xfId="5134" xr:uid="{3A837090-4BBB-4A1F-92BB-F7ED776FDE6F}"/>
    <cellStyle name="Normal 13 2 2 3 2 3 2 2" xfId="9864" xr:uid="{179D7F2B-54A2-4C88-AE7C-1F7FE28098B9}"/>
    <cellStyle name="Normal 13 2 2 3 2 3 2 2 2" xfId="19080" xr:uid="{1737F1D0-49B0-42C6-A386-20E95C28429C}"/>
    <cellStyle name="Normal 13 2 2 3 2 3 2 2 2 2" xfId="37511" xr:uid="{C947F6CC-8D8B-4580-A2AA-2B6AD7F354EB}"/>
    <cellStyle name="Normal 13 2 2 3 2 3 2 2 3" xfId="28297" xr:uid="{7267828F-E5E2-41ED-88B1-3A1CA170D206}"/>
    <cellStyle name="Normal 13 2 2 3 2 3 2 3" xfId="14358" xr:uid="{1A4FCC81-2A1D-48C5-84B5-2DA6A50B753E}"/>
    <cellStyle name="Normal 13 2 2 3 2 3 2 3 2" xfId="32789" xr:uid="{0903A893-F422-42FC-A350-895B13161D8E}"/>
    <cellStyle name="Normal 13 2 2 3 2 3 2 4" xfId="23575" xr:uid="{629D2CE8-75B2-4787-AB8A-BD5EF5ADA76A}"/>
    <cellStyle name="Normal 13 2 2 3 2 3 3" xfId="7529" xr:uid="{32D6588F-0139-4D88-BD7D-8386A7E949CF}"/>
    <cellStyle name="Normal 13 2 2 3 2 3 3 2" xfId="16746" xr:uid="{684B76BB-481A-48A1-A884-B564876240BA}"/>
    <cellStyle name="Normal 13 2 2 3 2 3 3 2 2" xfId="35177" xr:uid="{D07185E0-126A-4720-8C95-5BC570A69405}"/>
    <cellStyle name="Normal 13 2 2 3 2 3 3 3" xfId="25963" xr:uid="{B8EB5492-4C22-42DC-B095-FEB10B223E9D}"/>
    <cellStyle name="Normal 13 2 2 3 2 3 4" xfId="12172" xr:uid="{080110F0-4195-40AC-B53B-AC46672DF9EA}"/>
    <cellStyle name="Normal 13 2 2 3 2 3 4 2" xfId="30603" xr:uid="{3C226FF3-F2C6-4383-9915-20D2A84A88AC}"/>
    <cellStyle name="Normal 13 2 2 3 2 3 5" xfId="21389" xr:uid="{07E3ECFA-2314-4210-9024-ED8A8755864C}"/>
    <cellStyle name="Normal 13 2 2 3 2 4" xfId="4084" xr:uid="{CAEBFDCF-B90A-416A-967B-D29A6DB86E56}"/>
    <cellStyle name="Normal 13 2 2 3 2 4 2" xfId="8814" xr:uid="{932CAA9C-1B02-4925-B5BA-3BE7CDEBBCC8}"/>
    <cellStyle name="Normal 13 2 2 3 2 4 2 2" xfId="18030" xr:uid="{84EEBB69-2B74-442C-8D99-FBE746FD91EB}"/>
    <cellStyle name="Normal 13 2 2 3 2 4 2 2 2" xfId="36461" xr:uid="{F405A30D-9304-4ED3-96FD-7AF9F7F1BF36}"/>
    <cellStyle name="Normal 13 2 2 3 2 4 2 3" xfId="27247" xr:uid="{79C973E1-A756-4EC8-85E5-94A92D1C8AA4}"/>
    <cellStyle name="Normal 13 2 2 3 2 4 3" xfId="13308" xr:uid="{D693607B-957F-4773-9CD2-A2A6187902F4}"/>
    <cellStyle name="Normal 13 2 2 3 2 4 3 2" xfId="31739" xr:uid="{DD144DF8-F233-440B-B2B9-D46DCE99D41D}"/>
    <cellStyle name="Normal 13 2 2 3 2 4 4" xfId="22525" xr:uid="{2A3870E0-2CEE-4259-9184-B3769F32B78F}"/>
    <cellStyle name="Normal 13 2 2 3 2 5" xfId="6391" xr:uid="{C99042FA-BFE8-49E0-BDAC-8CD217AFAF83}"/>
    <cellStyle name="Normal 13 2 2 3 2 5 2" xfId="15608" xr:uid="{89289C7D-4547-49CD-8F1B-396946020668}"/>
    <cellStyle name="Normal 13 2 2 3 2 5 2 2" xfId="34039" xr:uid="{9264C776-AA4F-40CD-A074-8223D10C64E4}"/>
    <cellStyle name="Normal 13 2 2 3 2 5 3" xfId="24825" xr:uid="{655CA0EA-09C8-444A-8BDB-31EB914B591B}"/>
    <cellStyle name="Normal 13 2 2 3 2 6" xfId="11122" xr:uid="{1617A40D-9A74-4D3B-AD79-77844E2774B6}"/>
    <cellStyle name="Normal 13 2 2 3 2 6 2" xfId="29553" xr:uid="{01E69942-1C6E-43C0-8BD1-3BE2B4FB766A}"/>
    <cellStyle name="Normal 13 2 2 3 2 7" xfId="20339" xr:uid="{3B035349-8379-4B2B-82A5-F5C6574F6E4B}"/>
    <cellStyle name="Normal 13 2 2 3 3" xfId="2063" xr:uid="{93416A52-C8FA-46F2-B245-8233D1B05C4F}"/>
    <cellStyle name="Normal 13 2 2 3 3 2" xfId="2586" xr:uid="{E8B7B78C-DDB5-4DEF-A002-0F9617C1816B}"/>
    <cellStyle name="Normal 13 2 2 3 3 2 2" xfId="3636" xr:uid="{EDD25F6E-6A59-4015-9B38-5FBEAB02048C}"/>
    <cellStyle name="Normal 13 2 2 3 3 2 2 2" xfId="5827" xr:uid="{16C59F12-38B8-42D8-8AB4-DA4A6986119B}"/>
    <cellStyle name="Normal 13 2 2 3 3 2 2 2 2" xfId="10557" xr:uid="{B82BC58F-6589-4508-A15C-7D1C61DEB6EB}"/>
    <cellStyle name="Normal 13 2 2 3 3 2 2 2 2 2" xfId="19773" xr:uid="{DF5A6967-958A-452E-8DD9-585D6885FC86}"/>
    <cellStyle name="Normal 13 2 2 3 3 2 2 2 2 2 2" xfId="38204" xr:uid="{22858941-FD36-4D61-BA29-1BD4639E90ED}"/>
    <cellStyle name="Normal 13 2 2 3 3 2 2 2 2 3" xfId="28990" xr:uid="{30115572-5996-42B6-B2AF-832B4BA9A782}"/>
    <cellStyle name="Normal 13 2 2 3 3 2 2 2 3" xfId="15051" xr:uid="{5CFAA244-FBCB-4093-9F94-11C62C35CCD4}"/>
    <cellStyle name="Normal 13 2 2 3 3 2 2 2 3 2" xfId="33482" xr:uid="{A140B8C7-625D-462B-B7E3-9875BA5543CA}"/>
    <cellStyle name="Normal 13 2 2 3 3 2 2 2 4" xfId="24268" xr:uid="{42031ACC-0BC4-4981-813B-70019C6B80EC}"/>
    <cellStyle name="Normal 13 2 2 3 3 2 2 3" xfId="8222" xr:uid="{193544D1-92F5-4D93-80BB-D40A04B1BC23}"/>
    <cellStyle name="Normal 13 2 2 3 3 2 2 3 2" xfId="17439" xr:uid="{C3ADE277-8D40-471F-AA96-1CA90ECF4425}"/>
    <cellStyle name="Normal 13 2 2 3 3 2 2 3 2 2" xfId="35870" xr:uid="{07966BA8-2E7D-41B6-AED6-295ADA7203C0}"/>
    <cellStyle name="Normal 13 2 2 3 3 2 2 3 3" xfId="26656" xr:uid="{B166CE8F-BC0A-4B8C-BBB4-BD0643010B27}"/>
    <cellStyle name="Normal 13 2 2 3 3 2 2 4" xfId="12865" xr:uid="{B476CBF4-FD4A-497C-9CFB-BF849C2B34B6}"/>
    <cellStyle name="Normal 13 2 2 3 3 2 2 4 2" xfId="31296" xr:uid="{945731FF-698D-4072-8B7A-F95D50A55C3F}"/>
    <cellStyle name="Normal 13 2 2 3 3 2 2 5" xfId="22082" xr:uid="{86B678C9-D4F6-4B30-A33D-C1DE868D835C}"/>
    <cellStyle name="Normal 13 2 2 3 3 2 3" xfId="4777" xr:uid="{F1FB0AA1-1FB7-4B4F-9D9A-D9B4E40FD4D5}"/>
    <cellStyle name="Normal 13 2 2 3 3 2 3 2" xfId="9507" xr:uid="{5593DA3B-631A-4A65-9409-7A4C7FD5892D}"/>
    <cellStyle name="Normal 13 2 2 3 3 2 3 2 2" xfId="18723" xr:uid="{6106D52F-6CAB-4811-8BC4-5C2F8F67CD48}"/>
    <cellStyle name="Normal 13 2 2 3 3 2 3 2 2 2" xfId="37154" xr:uid="{E1F17535-3452-43F7-A293-5027227229A5}"/>
    <cellStyle name="Normal 13 2 2 3 3 2 3 2 3" xfId="27940" xr:uid="{9D530165-F746-43DA-8EFE-70726B10448C}"/>
    <cellStyle name="Normal 13 2 2 3 3 2 3 3" xfId="14001" xr:uid="{1F145162-F998-488A-8983-4EA5FD6F5ABA}"/>
    <cellStyle name="Normal 13 2 2 3 3 2 3 3 2" xfId="32432" xr:uid="{C784B285-F6FE-47DC-9177-96AF409A653F}"/>
    <cellStyle name="Normal 13 2 2 3 3 2 3 4" xfId="23218" xr:uid="{2CC093CE-81C1-4A19-A11F-67BBC3560F73}"/>
    <cellStyle name="Normal 13 2 2 3 3 2 4" xfId="7099" xr:uid="{F7D1B1BB-2954-46E2-88A7-5CB5FBD30DB1}"/>
    <cellStyle name="Normal 13 2 2 3 3 2 4 2" xfId="16316" xr:uid="{4B0984FA-D47E-4768-8C68-4E35E0D26DE1}"/>
    <cellStyle name="Normal 13 2 2 3 3 2 4 2 2" xfId="34747" xr:uid="{433520A4-8E96-4714-96AC-5B620F433FF0}"/>
    <cellStyle name="Normal 13 2 2 3 3 2 4 3" xfId="25533" xr:uid="{9BF02FA4-5CEC-4DC7-82D2-4B64A8727CAC}"/>
    <cellStyle name="Normal 13 2 2 3 3 2 5" xfId="11815" xr:uid="{741F8439-3641-4CBA-A059-E75CA3BBDF09}"/>
    <cellStyle name="Normal 13 2 2 3 3 2 5 2" xfId="30246" xr:uid="{71D1D1AA-C6AE-4CC9-A92C-0C13F1BE174C}"/>
    <cellStyle name="Normal 13 2 2 3 3 2 6" xfId="21032" xr:uid="{8E1237B6-C3F5-4514-BBA1-61DFD25D1534}"/>
    <cellStyle name="Normal 13 2 2 3 3 3" xfId="3111" xr:uid="{040D4701-820C-403A-951D-DF880C5DBCF0}"/>
    <cellStyle name="Normal 13 2 2 3 3 3 2" xfId="5302" xr:uid="{02D95053-6A60-40C1-8A7D-5C1985F0F34B}"/>
    <cellStyle name="Normal 13 2 2 3 3 3 2 2" xfId="10032" xr:uid="{AC0782E6-40F2-4471-92AF-31BC6BA07BCE}"/>
    <cellStyle name="Normal 13 2 2 3 3 3 2 2 2" xfId="19248" xr:uid="{072C1D2A-5922-4E5E-95B3-1F46A241E82C}"/>
    <cellStyle name="Normal 13 2 2 3 3 3 2 2 2 2" xfId="37679" xr:uid="{F0EFA3AA-2625-4F68-B778-887C9A0C9B34}"/>
    <cellStyle name="Normal 13 2 2 3 3 3 2 2 3" xfId="28465" xr:uid="{4E88AC76-6D46-4850-99F5-FAE69B48C7FC}"/>
    <cellStyle name="Normal 13 2 2 3 3 3 2 3" xfId="14526" xr:uid="{EE5C952A-B283-42A2-8133-8C7465E60363}"/>
    <cellStyle name="Normal 13 2 2 3 3 3 2 3 2" xfId="32957" xr:uid="{90188F7D-B249-422B-B13B-895EE8A2A4A7}"/>
    <cellStyle name="Normal 13 2 2 3 3 3 2 4" xfId="23743" xr:uid="{4678AC99-10C6-40F7-A404-D125E06B63B8}"/>
    <cellStyle name="Normal 13 2 2 3 3 3 3" xfId="7697" xr:uid="{57FB69C1-8920-4E4D-AC2D-8C7FDE8871E1}"/>
    <cellStyle name="Normal 13 2 2 3 3 3 3 2" xfId="16914" xr:uid="{65BE48E0-23C3-4360-AB3E-1F700FAA39DE}"/>
    <cellStyle name="Normal 13 2 2 3 3 3 3 2 2" xfId="35345" xr:uid="{6855D5CD-2059-4CA5-94A7-216153F046CB}"/>
    <cellStyle name="Normal 13 2 2 3 3 3 3 3" xfId="26131" xr:uid="{263CEB6E-F9D0-432B-B49F-1D22AAE74A0F}"/>
    <cellStyle name="Normal 13 2 2 3 3 3 4" xfId="12340" xr:uid="{846262C4-BD38-457A-AC07-7EE26890827A}"/>
    <cellStyle name="Normal 13 2 2 3 3 3 4 2" xfId="30771" xr:uid="{5C33A027-B730-49AC-B9AC-20A6A30664AD}"/>
    <cellStyle name="Normal 13 2 2 3 3 3 5" xfId="21557" xr:uid="{1D5332FE-2B76-4AC4-813F-697528BD5A2C}"/>
    <cellStyle name="Normal 13 2 2 3 3 4" xfId="4252" xr:uid="{690F4ECC-3506-41D5-9F3E-E59EEB7FC298}"/>
    <cellStyle name="Normal 13 2 2 3 3 4 2" xfId="8982" xr:uid="{C635852E-5EBF-46CA-9C95-EB9A7FD2501C}"/>
    <cellStyle name="Normal 13 2 2 3 3 4 2 2" xfId="18198" xr:uid="{47C7F5F0-CF2F-4A78-BE72-87FD9F073599}"/>
    <cellStyle name="Normal 13 2 2 3 3 4 2 2 2" xfId="36629" xr:uid="{DD412383-0C71-478A-A4FD-C74DC4510342}"/>
    <cellStyle name="Normal 13 2 2 3 3 4 2 3" xfId="27415" xr:uid="{32BF0B80-4123-4D9B-9AA5-45F4389DCD4C}"/>
    <cellStyle name="Normal 13 2 2 3 3 4 3" xfId="13476" xr:uid="{4950C9B9-A70F-4893-8D2A-58B49A98108D}"/>
    <cellStyle name="Normal 13 2 2 3 3 4 3 2" xfId="31907" xr:uid="{70FF364B-01B6-47C6-8C07-056396D774DD}"/>
    <cellStyle name="Normal 13 2 2 3 3 4 4" xfId="22693" xr:uid="{26910282-F893-4865-A132-571CDD801A6E}"/>
    <cellStyle name="Normal 13 2 2 3 3 5" xfId="6559" xr:uid="{DA4D0CBC-3BE4-48A2-A29C-C4F240BF9927}"/>
    <cellStyle name="Normal 13 2 2 3 3 5 2" xfId="15776" xr:uid="{576E7239-7703-4E63-9A4E-56381AFB301B}"/>
    <cellStyle name="Normal 13 2 2 3 3 5 2 2" xfId="34207" xr:uid="{8B162D44-3EDE-4CEF-A2D3-14FA36C0B06C}"/>
    <cellStyle name="Normal 13 2 2 3 3 5 3" xfId="24993" xr:uid="{C4E532C7-D953-4AF1-8043-69B4E4FFFBCA}"/>
    <cellStyle name="Normal 13 2 2 3 3 6" xfId="11290" xr:uid="{0841CB3F-E0BF-429E-A3BC-17516E057937}"/>
    <cellStyle name="Normal 13 2 2 3 3 6 2" xfId="29721" xr:uid="{3897C096-2F9C-46AF-A323-DCF2825967E7}"/>
    <cellStyle name="Normal 13 2 2 3 3 7" xfId="20507" xr:uid="{CCBA6DAE-65FE-4D20-BDDE-B9196C24E52D}"/>
    <cellStyle name="Normal 13 2 2 3 4" xfId="2254" xr:uid="{42D3EC13-380F-4A79-99BF-BDDB59E4F2B6}"/>
    <cellStyle name="Normal 13 2 2 3 4 2" xfId="3302" xr:uid="{09B92D3F-8C8D-4DB5-80AC-096ACCEC9A95}"/>
    <cellStyle name="Normal 13 2 2 3 4 2 2" xfId="5493" xr:uid="{49E32BF3-74E5-4D58-8DBC-57894259B517}"/>
    <cellStyle name="Normal 13 2 2 3 4 2 2 2" xfId="10223" xr:uid="{0E9D60FC-53A9-4156-854B-10D741C25C07}"/>
    <cellStyle name="Normal 13 2 2 3 4 2 2 2 2" xfId="19439" xr:uid="{00F8B8C3-31BD-4C54-810D-20955366C783}"/>
    <cellStyle name="Normal 13 2 2 3 4 2 2 2 2 2" xfId="37870" xr:uid="{EA2DEB0C-7E70-4116-9A66-EA8CF4FD4EE8}"/>
    <cellStyle name="Normal 13 2 2 3 4 2 2 2 3" xfId="28656" xr:uid="{28CBA26B-6DEF-4CE3-9646-5AB044B43FE9}"/>
    <cellStyle name="Normal 13 2 2 3 4 2 2 3" xfId="14717" xr:uid="{2A2827CB-3189-45A7-B80A-C5794F98B5BA}"/>
    <cellStyle name="Normal 13 2 2 3 4 2 2 3 2" xfId="33148" xr:uid="{108CB0D6-1B3C-4C42-ADEB-EFEDFC1A4959}"/>
    <cellStyle name="Normal 13 2 2 3 4 2 2 4" xfId="23934" xr:uid="{B6128419-3ADD-4BFF-B409-8196E76018A8}"/>
    <cellStyle name="Normal 13 2 2 3 4 2 3" xfId="7888" xr:uid="{80E6951D-D9E6-44A8-9014-833DC920BC49}"/>
    <cellStyle name="Normal 13 2 2 3 4 2 3 2" xfId="17105" xr:uid="{EDE89834-9CE0-47E8-BD12-F7E9CB52F1BA}"/>
    <cellStyle name="Normal 13 2 2 3 4 2 3 2 2" xfId="35536" xr:uid="{B0FD14E3-B07B-44C2-A032-3A9C8204ADE2}"/>
    <cellStyle name="Normal 13 2 2 3 4 2 3 3" xfId="26322" xr:uid="{948C04A4-B03F-4720-AE35-A691291A8A91}"/>
    <cellStyle name="Normal 13 2 2 3 4 2 4" xfId="12531" xr:uid="{711DEFC8-AF5F-401A-9F84-88885214E1AE}"/>
    <cellStyle name="Normal 13 2 2 3 4 2 4 2" xfId="30962" xr:uid="{17873608-8AB2-48B0-AB23-8D62EFFA92A6}"/>
    <cellStyle name="Normal 13 2 2 3 4 2 5" xfId="21748" xr:uid="{1A4ADD2C-EEB9-4FFC-9556-FB88E630815B}"/>
    <cellStyle name="Normal 13 2 2 3 4 3" xfId="4443" xr:uid="{C2116DF4-BB94-4D4C-90E4-49F9AD09322C}"/>
    <cellStyle name="Normal 13 2 2 3 4 3 2" xfId="9173" xr:uid="{9E5CBD18-9E8E-4EF5-8BD9-5443463151F6}"/>
    <cellStyle name="Normal 13 2 2 3 4 3 2 2" xfId="18389" xr:uid="{AEA44542-35C7-4765-8E6B-03BAC6861C2F}"/>
    <cellStyle name="Normal 13 2 2 3 4 3 2 2 2" xfId="36820" xr:uid="{9CDC0932-4088-4042-86DC-102DB9363A62}"/>
    <cellStyle name="Normal 13 2 2 3 4 3 2 3" xfId="27606" xr:uid="{C6C72BC4-3815-46AB-A65B-4DC236AA334E}"/>
    <cellStyle name="Normal 13 2 2 3 4 3 3" xfId="13667" xr:uid="{0D3AB05D-D355-402A-A68D-FD9C219FFFCC}"/>
    <cellStyle name="Normal 13 2 2 3 4 3 3 2" xfId="32098" xr:uid="{61E77EE3-F32D-4E13-9F98-AF5F8A1863BA}"/>
    <cellStyle name="Normal 13 2 2 3 4 3 4" xfId="22884" xr:uid="{EB524E6A-72AC-4182-BF8B-B8AF1BAB2A3C}"/>
    <cellStyle name="Normal 13 2 2 3 4 4" xfId="6765" xr:uid="{40F8B6DD-BC05-47C4-ADB9-152CE088FD61}"/>
    <cellStyle name="Normal 13 2 2 3 4 4 2" xfId="15982" xr:uid="{6B281354-5027-44CE-8274-8446BB8542A7}"/>
    <cellStyle name="Normal 13 2 2 3 4 4 2 2" xfId="34413" xr:uid="{29830F0D-F30E-43AC-B124-D75947A71457}"/>
    <cellStyle name="Normal 13 2 2 3 4 4 3" xfId="25199" xr:uid="{0169F040-5EAA-4BBA-86E5-AB77C18F2AFC}"/>
    <cellStyle name="Normal 13 2 2 3 4 5" xfId="11481" xr:uid="{9114278C-B001-4BDE-8F56-9ACC17309018}"/>
    <cellStyle name="Normal 13 2 2 3 4 5 2" xfId="29912" xr:uid="{DC328A9A-C4BB-4DF3-BA20-DFD8614361E4}"/>
    <cellStyle name="Normal 13 2 2 3 4 6" xfId="20698" xr:uid="{5B7D6038-D624-466A-ACF0-3D49B60DB63C}"/>
    <cellStyle name="Normal 13 2 2 3 5" xfId="2779" xr:uid="{E69B786A-FB0F-4522-A34C-34696B192D2D}"/>
    <cellStyle name="Normal 13 2 2 3 5 2" xfId="4968" xr:uid="{6A93193F-1B7A-4863-BB43-EB1C93480BC1}"/>
    <cellStyle name="Normal 13 2 2 3 5 2 2" xfId="9698" xr:uid="{FA5F85C8-8381-415A-8705-C7C5716D6B8D}"/>
    <cellStyle name="Normal 13 2 2 3 5 2 2 2" xfId="18914" xr:uid="{AF544929-DC2F-49FB-8C75-BD86B811868B}"/>
    <cellStyle name="Normal 13 2 2 3 5 2 2 2 2" xfId="37345" xr:uid="{CBCE9D75-944F-415F-BAF5-9473346FE47D}"/>
    <cellStyle name="Normal 13 2 2 3 5 2 2 3" xfId="28131" xr:uid="{A82EF1DB-8438-4D42-B1F7-89D01FD43C3D}"/>
    <cellStyle name="Normal 13 2 2 3 5 2 3" xfId="14192" xr:uid="{3FA018DA-567C-480D-B73D-4FA64E4ECA5F}"/>
    <cellStyle name="Normal 13 2 2 3 5 2 3 2" xfId="32623" xr:uid="{CCE6B3D7-4117-45EB-B8FC-A71F2C75D42E}"/>
    <cellStyle name="Normal 13 2 2 3 5 2 4" xfId="23409" xr:uid="{BE444E3A-35C1-4AF7-A045-EBB49392738C}"/>
    <cellStyle name="Normal 13 2 2 3 5 3" xfId="7363" xr:uid="{CD8E928A-927B-4933-8197-4760DFE6BB26}"/>
    <cellStyle name="Normal 13 2 2 3 5 3 2" xfId="16580" xr:uid="{21552284-7400-4E21-9553-220954CCEA97}"/>
    <cellStyle name="Normal 13 2 2 3 5 3 2 2" xfId="35011" xr:uid="{CB956469-5441-4D67-AEC9-3E8058E3B392}"/>
    <cellStyle name="Normal 13 2 2 3 5 3 3" xfId="25797" xr:uid="{D663CD0E-E235-4029-B917-9A23FD9C2305}"/>
    <cellStyle name="Normal 13 2 2 3 5 4" xfId="12006" xr:uid="{297E442E-21C3-4CBC-8F76-4FA7115FA856}"/>
    <cellStyle name="Normal 13 2 2 3 5 4 2" xfId="30437" xr:uid="{1BAE5C32-6E30-4EB5-B791-5C6BA12783C5}"/>
    <cellStyle name="Normal 13 2 2 3 5 5" xfId="21223" xr:uid="{FC58D452-3442-4C07-BE8C-0AB2CE437967}"/>
    <cellStyle name="Normal 13 2 2 3 6" xfId="3919" xr:uid="{919D825C-9A30-4DB9-9AA1-00DA072EFECB}"/>
    <cellStyle name="Normal 13 2 2 3 6 2" xfId="8648" xr:uid="{33DF0309-3643-42CB-BC58-ECEB2275FD6E}"/>
    <cellStyle name="Normal 13 2 2 3 6 2 2" xfId="17864" xr:uid="{C5A78624-2F85-43AB-807B-9427F621F2FF}"/>
    <cellStyle name="Normal 13 2 2 3 6 2 2 2" xfId="36295" xr:uid="{47E84A3D-4244-4014-AC0B-81BC9C7B3E50}"/>
    <cellStyle name="Normal 13 2 2 3 6 2 3" xfId="27081" xr:uid="{9CAE4F3D-5945-419A-B74D-9935BF188C0E}"/>
    <cellStyle name="Normal 13 2 2 3 6 3" xfId="13142" xr:uid="{B930CE34-3954-421D-B9EE-E243B27C8EC4}"/>
    <cellStyle name="Normal 13 2 2 3 6 3 2" xfId="31573" xr:uid="{D9D5AEB1-EF57-464D-9B39-960C4EF70625}"/>
    <cellStyle name="Normal 13 2 2 3 6 4" xfId="22359" xr:uid="{9C805269-CC49-41E5-9B01-CAD2966D8B16}"/>
    <cellStyle name="Normal 13 2 2 3 7" xfId="6225" xr:uid="{C8B1B304-48B1-4645-8524-554A54EB0E8A}"/>
    <cellStyle name="Normal 13 2 2 3 7 2" xfId="15442" xr:uid="{B36F193F-9F7C-498B-B13F-7834408FC94F}"/>
    <cellStyle name="Normal 13 2 2 3 7 2 2" xfId="33873" xr:uid="{B643A783-92DD-42D6-A982-6F0A40E176E8}"/>
    <cellStyle name="Normal 13 2 2 3 7 3" xfId="24659" xr:uid="{C7BDACDD-7FDC-4FAA-B4F2-6C9BB1DD0194}"/>
    <cellStyle name="Normal 13 2 2 3 8" xfId="10956" xr:uid="{F711C1F7-29E3-4AEB-B109-B0F042DD1200}"/>
    <cellStyle name="Normal 13 2 2 3 8 2" xfId="29387" xr:uid="{D8F6A37B-8841-4068-8C5E-905D518940C7}"/>
    <cellStyle name="Normal 13 2 2 3 9" xfId="20173" xr:uid="{2673D8A7-41C5-405E-91D0-280F7CA4BC32}"/>
    <cellStyle name="Normal 13 2 2 4" xfId="1784" xr:uid="{92C7446E-A281-411D-9003-3CEB86205374}"/>
    <cellStyle name="Normal 13 2 2 4 2" xfId="2308" xr:uid="{52AB2DF7-82A5-4F3E-9A46-34888DE88CFC}"/>
    <cellStyle name="Normal 13 2 2 4 2 2" xfId="3358" xr:uid="{239F7C21-AA05-4E3A-975A-22BA14EC4534}"/>
    <cellStyle name="Normal 13 2 2 4 2 2 2" xfId="5549" xr:uid="{7F845B05-287D-4469-B15E-B2E70592AB35}"/>
    <cellStyle name="Normal 13 2 2 4 2 2 2 2" xfId="10279" xr:uid="{8584F8E2-9368-4183-B658-F879CDEF2109}"/>
    <cellStyle name="Normal 13 2 2 4 2 2 2 2 2" xfId="19495" xr:uid="{6B1B6452-5562-44F9-A281-5002241E36C4}"/>
    <cellStyle name="Normal 13 2 2 4 2 2 2 2 2 2" xfId="37926" xr:uid="{8FF8EF2D-3D28-43F2-A667-927379A9ABC6}"/>
    <cellStyle name="Normal 13 2 2 4 2 2 2 2 3" xfId="28712" xr:uid="{5F321CF4-C2A3-49BC-97CE-F39443E2CB24}"/>
    <cellStyle name="Normal 13 2 2 4 2 2 2 3" xfId="14773" xr:uid="{A59F537F-704B-492A-87C7-C872613CD6D2}"/>
    <cellStyle name="Normal 13 2 2 4 2 2 2 3 2" xfId="33204" xr:uid="{A10F343E-F9AE-4487-8CBC-E317CE92E499}"/>
    <cellStyle name="Normal 13 2 2 4 2 2 2 4" xfId="23990" xr:uid="{DB31C95C-D03B-4F04-A525-24ECCDC7D02F}"/>
    <cellStyle name="Normal 13 2 2 4 2 2 3" xfId="7944" xr:uid="{4BB75C7F-D008-4DCF-B982-7EB21485193C}"/>
    <cellStyle name="Normal 13 2 2 4 2 2 3 2" xfId="17161" xr:uid="{35C7EF0D-526F-4C91-B47A-A792C6591ADC}"/>
    <cellStyle name="Normal 13 2 2 4 2 2 3 2 2" xfId="35592" xr:uid="{B0D833DD-3BC4-43D6-9182-7BF41C41B8D3}"/>
    <cellStyle name="Normal 13 2 2 4 2 2 3 3" xfId="26378" xr:uid="{EC272239-88E2-41C2-A1F1-8100980A3784}"/>
    <cellStyle name="Normal 13 2 2 4 2 2 4" xfId="12587" xr:uid="{10CD7FA3-40A3-4BBD-AA17-3A268A8E0733}"/>
    <cellStyle name="Normal 13 2 2 4 2 2 4 2" xfId="31018" xr:uid="{861988DF-9107-4C98-9E39-956C45F9EE59}"/>
    <cellStyle name="Normal 13 2 2 4 2 2 5" xfId="21804" xr:uid="{858F71AA-C645-4BA8-98A4-6F11C823DE3A}"/>
    <cellStyle name="Normal 13 2 2 4 2 3" xfId="4499" xr:uid="{4DABEA39-A881-40B4-A38A-AC9D7F2C84A7}"/>
    <cellStyle name="Normal 13 2 2 4 2 3 2" xfId="9229" xr:uid="{C6B1BB8F-D719-4E93-BBD3-0CB7AE972A30}"/>
    <cellStyle name="Normal 13 2 2 4 2 3 2 2" xfId="18445" xr:uid="{F76B9FC6-151C-4262-916D-FB782B704EAC}"/>
    <cellStyle name="Normal 13 2 2 4 2 3 2 2 2" xfId="36876" xr:uid="{CBC82461-4BDC-49C6-8739-4B5756F677AE}"/>
    <cellStyle name="Normal 13 2 2 4 2 3 2 3" xfId="27662" xr:uid="{1BEB8F33-2E7C-4293-9C7D-A3BA2F018713}"/>
    <cellStyle name="Normal 13 2 2 4 2 3 3" xfId="13723" xr:uid="{40C6E744-042D-4617-BF89-A0F112BBEE70}"/>
    <cellStyle name="Normal 13 2 2 4 2 3 3 2" xfId="32154" xr:uid="{46FBD54A-11BA-49EF-8C06-B36F1A41593A}"/>
    <cellStyle name="Normal 13 2 2 4 2 3 4" xfId="22940" xr:uid="{4D51C35A-E417-4BFA-B95E-09E652464508}"/>
    <cellStyle name="Normal 13 2 2 4 2 4" xfId="6821" xr:uid="{58026A22-C69A-4E56-8894-14FC9EFCA59A}"/>
    <cellStyle name="Normal 13 2 2 4 2 4 2" xfId="16038" xr:uid="{F9091ED4-6260-4282-9DE5-2D49FF311D0F}"/>
    <cellStyle name="Normal 13 2 2 4 2 4 2 2" xfId="34469" xr:uid="{7E99D36C-0DED-4C48-90EC-617175EFD24A}"/>
    <cellStyle name="Normal 13 2 2 4 2 4 3" xfId="25255" xr:uid="{1DABEC56-1E70-4B76-B512-394FB1C34543}"/>
    <cellStyle name="Normal 13 2 2 4 2 5" xfId="11537" xr:uid="{0BE4E197-5BF9-4FA3-9EBD-677BDD87EC36}"/>
    <cellStyle name="Normal 13 2 2 4 2 5 2" xfId="29968" xr:uid="{50BFB564-EAF9-4346-9E5A-A6CD00CA026D}"/>
    <cellStyle name="Normal 13 2 2 4 2 6" xfId="20754" xr:uid="{55CC6DA9-BB78-45E4-9382-A86A2CE9A5DE}"/>
    <cellStyle name="Normal 13 2 2 4 3" xfId="2833" xr:uid="{D7837552-F126-465C-AA83-3A9E219417D2}"/>
    <cellStyle name="Normal 13 2 2 4 3 2" xfId="5024" xr:uid="{2BDB8CF7-C886-479D-A678-3C45A6E91C6B}"/>
    <cellStyle name="Normal 13 2 2 4 3 2 2" xfId="9754" xr:uid="{092985D3-058B-4850-8733-1C9FDD1A5A85}"/>
    <cellStyle name="Normal 13 2 2 4 3 2 2 2" xfId="18970" xr:uid="{BA461C46-7B29-4D25-9D32-63928419A675}"/>
    <cellStyle name="Normal 13 2 2 4 3 2 2 2 2" xfId="37401" xr:uid="{933E9B1D-3B80-47CC-BF6A-7A42E0341619}"/>
    <cellStyle name="Normal 13 2 2 4 3 2 2 3" xfId="28187" xr:uid="{4CA66998-410F-4B21-A74B-DEDD54155A73}"/>
    <cellStyle name="Normal 13 2 2 4 3 2 3" xfId="14248" xr:uid="{6AA76607-E62C-49EA-83BE-C8C053F033BC}"/>
    <cellStyle name="Normal 13 2 2 4 3 2 3 2" xfId="32679" xr:uid="{E3C43AA7-E359-4A8E-8E75-8E45549FB0C8}"/>
    <cellStyle name="Normal 13 2 2 4 3 2 4" xfId="23465" xr:uid="{53DEF59D-561C-46CA-99CC-58B6263AE4A8}"/>
    <cellStyle name="Normal 13 2 2 4 3 3" xfId="7419" xr:uid="{775DE7FE-EAC2-4FA0-96B0-D089B69C1DC5}"/>
    <cellStyle name="Normal 13 2 2 4 3 3 2" xfId="16636" xr:uid="{CC277E9A-EB8E-4462-BD4C-AFC8D4361E66}"/>
    <cellStyle name="Normal 13 2 2 4 3 3 2 2" xfId="35067" xr:uid="{30283475-6E3F-4FC6-9B8D-16D57C141CB7}"/>
    <cellStyle name="Normal 13 2 2 4 3 3 3" xfId="25853" xr:uid="{AF57ADD1-C8D8-4643-A6F4-8B2BCDEB9C9B}"/>
    <cellStyle name="Normal 13 2 2 4 3 4" xfId="12062" xr:uid="{C28D7549-879A-49A1-9CB9-B86599B3B8D3}"/>
    <cellStyle name="Normal 13 2 2 4 3 4 2" xfId="30493" xr:uid="{BFF91DB0-4396-46D0-834E-912A5562E016}"/>
    <cellStyle name="Normal 13 2 2 4 3 5" xfId="21279" xr:uid="{3E5DB74E-CBED-42DD-9BD9-B039718E14D1}"/>
    <cellStyle name="Normal 13 2 2 4 4" xfId="3974" xr:uid="{273597C3-C39C-4AC9-B051-8DE0A3576670}"/>
    <cellStyle name="Normal 13 2 2 4 4 2" xfId="8704" xr:uid="{8D305251-F8A8-4A6D-9C9F-DCAAF4108D12}"/>
    <cellStyle name="Normal 13 2 2 4 4 2 2" xfId="17920" xr:uid="{7A56FA1F-50BF-43B0-BAA9-240E73386A09}"/>
    <cellStyle name="Normal 13 2 2 4 4 2 2 2" xfId="36351" xr:uid="{57A44C7B-A935-49D3-9B83-C80E5AB3EA6D}"/>
    <cellStyle name="Normal 13 2 2 4 4 2 3" xfId="27137" xr:uid="{B0860EBD-BF3D-46D4-AFC9-3F377BF2BDF5}"/>
    <cellStyle name="Normal 13 2 2 4 4 3" xfId="13198" xr:uid="{2B82CEAD-416B-475B-94A0-F23F99B00F85}"/>
    <cellStyle name="Normal 13 2 2 4 4 3 2" xfId="31629" xr:uid="{CAF08ABF-216C-4573-9F9C-85078F918DFE}"/>
    <cellStyle name="Normal 13 2 2 4 4 4" xfId="22415" xr:uid="{80B83F04-9DC0-4F09-AA05-048289F81792}"/>
    <cellStyle name="Normal 13 2 2 4 5" xfId="6281" xr:uid="{7350577C-18A7-41D8-B434-8A8BBF0CA286}"/>
    <cellStyle name="Normal 13 2 2 4 5 2" xfId="15498" xr:uid="{4310C251-7166-490F-B28F-AE658B9432C5}"/>
    <cellStyle name="Normal 13 2 2 4 5 2 2" xfId="33929" xr:uid="{4576796F-95A0-42E1-9707-CFDAD8976D30}"/>
    <cellStyle name="Normal 13 2 2 4 5 3" xfId="24715" xr:uid="{2A81BEFB-340A-484D-AED5-8509E6D16B45}"/>
    <cellStyle name="Normal 13 2 2 4 6" xfId="11012" xr:uid="{1A038222-C2AA-4DAB-A75C-EFFE03C165CB}"/>
    <cellStyle name="Normal 13 2 2 4 6 2" xfId="29443" xr:uid="{9201A40B-E228-49F3-8CAA-FA2758727B6F}"/>
    <cellStyle name="Normal 13 2 2 4 7" xfId="20229" xr:uid="{486C1B62-A707-43EE-A56E-8A4DC080C971}"/>
    <cellStyle name="Normal 13 2 2 5" xfId="1953" xr:uid="{A510FEB5-6E14-41DC-95D6-18E484122035}"/>
    <cellStyle name="Normal 13 2 2 5 2" xfId="2476" xr:uid="{E82BFC66-4B8B-4C46-85E0-279CCA474D4A}"/>
    <cellStyle name="Normal 13 2 2 5 2 2" xfId="3526" xr:uid="{E74E0EE4-33C4-40A4-8566-B27B4D094317}"/>
    <cellStyle name="Normal 13 2 2 5 2 2 2" xfId="5717" xr:uid="{A5122439-591D-4427-A5D7-354EC79E2B8D}"/>
    <cellStyle name="Normal 13 2 2 5 2 2 2 2" xfId="10447" xr:uid="{6EB5AF30-D7E6-40F0-8C1B-9568F1EC7F3F}"/>
    <cellStyle name="Normal 13 2 2 5 2 2 2 2 2" xfId="19663" xr:uid="{8F381003-A0C1-405E-9080-FD7EAE96070F}"/>
    <cellStyle name="Normal 13 2 2 5 2 2 2 2 2 2" xfId="38094" xr:uid="{0007F2C6-B9F6-466B-A978-83BBA97E6178}"/>
    <cellStyle name="Normal 13 2 2 5 2 2 2 2 3" xfId="28880" xr:uid="{EFF2BE03-9F3D-46C8-ACE7-EDCCAB8D2ECE}"/>
    <cellStyle name="Normal 13 2 2 5 2 2 2 3" xfId="14941" xr:uid="{35C3D9D0-DB0C-48A8-92C2-1977A05E41BC}"/>
    <cellStyle name="Normal 13 2 2 5 2 2 2 3 2" xfId="33372" xr:uid="{EC15F259-D407-4304-9090-ED395929FB00}"/>
    <cellStyle name="Normal 13 2 2 5 2 2 2 4" xfId="24158" xr:uid="{662706F1-5B58-4049-9803-0EBCCBCF6C89}"/>
    <cellStyle name="Normal 13 2 2 5 2 2 3" xfId="8112" xr:uid="{98361E53-C681-4D30-A3BC-A264112CE432}"/>
    <cellStyle name="Normal 13 2 2 5 2 2 3 2" xfId="17329" xr:uid="{6A0432E8-B232-4463-8067-3C7A05A42C83}"/>
    <cellStyle name="Normal 13 2 2 5 2 2 3 2 2" xfId="35760" xr:uid="{7C108CAB-461D-4FF7-869D-916C82794F2F}"/>
    <cellStyle name="Normal 13 2 2 5 2 2 3 3" xfId="26546" xr:uid="{10B21085-ADB6-4A07-A571-A131414DDBEC}"/>
    <cellStyle name="Normal 13 2 2 5 2 2 4" xfId="12755" xr:uid="{0127A922-7125-4D62-85A0-CEF92D40050B}"/>
    <cellStyle name="Normal 13 2 2 5 2 2 4 2" xfId="31186" xr:uid="{3786147E-72B7-48EA-A8BB-82071F360D2B}"/>
    <cellStyle name="Normal 13 2 2 5 2 2 5" xfId="21972" xr:uid="{E94E1DAD-77E6-4A2F-A224-F41465F53841}"/>
    <cellStyle name="Normal 13 2 2 5 2 3" xfId="4667" xr:uid="{5533AA94-BE96-4B63-93B6-8D68A07DE6D4}"/>
    <cellStyle name="Normal 13 2 2 5 2 3 2" xfId="9397" xr:uid="{CB4C1C17-F631-4208-8225-1614B18B72E9}"/>
    <cellStyle name="Normal 13 2 2 5 2 3 2 2" xfId="18613" xr:uid="{6DF6D853-4552-4B96-A985-2968C3C70604}"/>
    <cellStyle name="Normal 13 2 2 5 2 3 2 2 2" xfId="37044" xr:uid="{535C540C-4FDE-448F-B60F-A7E9177956D6}"/>
    <cellStyle name="Normal 13 2 2 5 2 3 2 3" xfId="27830" xr:uid="{A0591251-D990-445A-86F4-6A7E1980F79A}"/>
    <cellStyle name="Normal 13 2 2 5 2 3 3" xfId="13891" xr:uid="{C99D0A60-591D-451F-B0A5-44BE23D6F2C8}"/>
    <cellStyle name="Normal 13 2 2 5 2 3 3 2" xfId="32322" xr:uid="{F03C9973-100B-4AC1-88D1-69E955442233}"/>
    <cellStyle name="Normal 13 2 2 5 2 3 4" xfId="23108" xr:uid="{373A9716-646A-4EC6-AC4C-23662A467905}"/>
    <cellStyle name="Normal 13 2 2 5 2 4" xfId="6989" xr:uid="{919EED31-7EF5-403F-BB38-F92194A2F17C}"/>
    <cellStyle name="Normal 13 2 2 5 2 4 2" xfId="16206" xr:uid="{5C0C7B90-DC06-42CC-8A93-C8638E10F211}"/>
    <cellStyle name="Normal 13 2 2 5 2 4 2 2" xfId="34637" xr:uid="{C927740E-23B1-4D1E-838B-9D556C2A2C58}"/>
    <cellStyle name="Normal 13 2 2 5 2 4 3" xfId="25423" xr:uid="{E150FEE2-2504-41FD-8CE2-248FA7DB4F06}"/>
    <cellStyle name="Normal 13 2 2 5 2 5" xfId="11705" xr:uid="{A1503998-304C-460B-90CB-B7F88663A4E8}"/>
    <cellStyle name="Normal 13 2 2 5 2 5 2" xfId="30136" xr:uid="{BFC4BA90-4EE6-497C-82AE-42FD05308DE4}"/>
    <cellStyle name="Normal 13 2 2 5 2 6" xfId="20922" xr:uid="{4E73D9C7-5D02-48D5-80A9-942ACACA885C}"/>
    <cellStyle name="Normal 13 2 2 5 3" xfId="3001" xr:uid="{800B2619-07F4-487E-9B53-4C5868E57E88}"/>
    <cellStyle name="Normal 13 2 2 5 3 2" xfId="5192" xr:uid="{39EA59DD-A4E2-41FD-80A3-49CDF5553176}"/>
    <cellStyle name="Normal 13 2 2 5 3 2 2" xfId="9922" xr:uid="{AC17A7AD-E297-4ECE-ABA7-E2948A257691}"/>
    <cellStyle name="Normal 13 2 2 5 3 2 2 2" xfId="19138" xr:uid="{7F011A28-981B-4E25-9710-DFC11E4F21C9}"/>
    <cellStyle name="Normal 13 2 2 5 3 2 2 2 2" xfId="37569" xr:uid="{7287E51D-2BF0-4B12-A699-FA0EC897999C}"/>
    <cellStyle name="Normal 13 2 2 5 3 2 2 3" xfId="28355" xr:uid="{125DCCFA-DBB8-4C9E-B124-74AD2C557B8C}"/>
    <cellStyle name="Normal 13 2 2 5 3 2 3" xfId="14416" xr:uid="{6E400217-5C73-442C-93E2-6D297A28567C}"/>
    <cellStyle name="Normal 13 2 2 5 3 2 3 2" xfId="32847" xr:uid="{75E3C2DF-649F-4CFD-AB63-E30FCA3DCAC0}"/>
    <cellStyle name="Normal 13 2 2 5 3 2 4" xfId="23633" xr:uid="{1342258D-AB9A-41EA-9A51-932FB6A19403}"/>
    <cellStyle name="Normal 13 2 2 5 3 3" xfId="7587" xr:uid="{435C3727-3526-4142-8B66-1EE9C4885CB3}"/>
    <cellStyle name="Normal 13 2 2 5 3 3 2" xfId="16804" xr:uid="{539E373D-E442-40AA-BF3B-6BCA7C2770C2}"/>
    <cellStyle name="Normal 13 2 2 5 3 3 2 2" xfId="35235" xr:uid="{627C53D6-2A09-41FF-BBB0-D03F9072AF32}"/>
    <cellStyle name="Normal 13 2 2 5 3 3 3" xfId="26021" xr:uid="{8C91D6A8-F7EA-4C55-B958-8B2608D3E1A5}"/>
    <cellStyle name="Normal 13 2 2 5 3 4" xfId="12230" xr:uid="{481F84BE-02F3-447C-9543-C42849D7E7E9}"/>
    <cellStyle name="Normal 13 2 2 5 3 4 2" xfId="30661" xr:uid="{7526FA79-CEC8-42FA-B17E-14F3724CADE5}"/>
    <cellStyle name="Normal 13 2 2 5 3 5" xfId="21447" xr:uid="{794223DD-F750-4A0F-A956-7F7787BDE2EA}"/>
    <cellStyle name="Normal 13 2 2 5 4" xfId="4142" xr:uid="{44723CB5-22C6-47C3-8D64-5D3B89F351E0}"/>
    <cellStyle name="Normal 13 2 2 5 4 2" xfId="8872" xr:uid="{7C368840-B993-4AF3-9ADB-FD9B9CAD1C50}"/>
    <cellStyle name="Normal 13 2 2 5 4 2 2" xfId="18088" xr:uid="{D6EA61CC-7941-4CBC-8AFA-CB698EE606DB}"/>
    <cellStyle name="Normal 13 2 2 5 4 2 2 2" xfId="36519" xr:uid="{C49A8F8A-68C5-4782-A42B-FBFE711A4883}"/>
    <cellStyle name="Normal 13 2 2 5 4 2 3" xfId="27305" xr:uid="{D28B8C18-C6D8-4797-AEC4-B448D0FBCB68}"/>
    <cellStyle name="Normal 13 2 2 5 4 3" xfId="13366" xr:uid="{6D2B6696-DAE7-425A-8751-4B78FC92BD8D}"/>
    <cellStyle name="Normal 13 2 2 5 4 3 2" xfId="31797" xr:uid="{20A3E693-F2CF-4005-A0B8-40092DD703EA}"/>
    <cellStyle name="Normal 13 2 2 5 4 4" xfId="22583" xr:uid="{7AB69A2C-7FDE-424C-BA17-B3A842B8A8AB}"/>
    <cellStyle name="Normal 13 2 2 5 5" xfId="6449" xr:uid="{03075B8E-6A4C-462F-B2E6-1827685A0857}"/>
    <cellStyle name="Normal 13 2 2 5 5 2" xfId="15666" xr:uid="{9299B206-7884-4387-A141-DC1BF41B67CE}"/>
    <cellStyle name="Normal 13 2 2 5 5 2 2" xfId="34097" xr:uid="{17B035DE-F5BD-49DF-9651-7A43D9D3630A}"/>
    <cellStyle name="Normal 13 2 2 5 5 3" xfId="24883" xr:uid="{CD1E55CD-57CF-45AF-8816-DBA7AE9E87E4}"/>
    <cellStyle name="Normal 13 2 2 5 6" xfId="11180" xr:uid="{26032D69-E4EE-49C2-9536-32951E7F9454}"/>
    <cellStyle name="Normal 13 2 2 5 6 2" xfId="29611" xr:uid="{5F0BE13C-E281-4281-8175-0D9C150FA7A0}"/>
    <cellStyle name="Normal 13 2 2 5 7" xfId="20397" xr:uid="{6214ACE1-F168-48D0-92C4-84C953B1A5EC}"/>
    <cellStyle name="Normal 13 2 2 6" xfId="2146" xr:uid="{E9EA8FBB-B4F2-4CAA-A1DD-9977B7F9B9F5}"/>
    <cellStyle name="Normal 13 2 2 6 2" xfId="3194" xr:uid="{E0A616A3-3872-4D79-B652-FBD71EC621C0}"/>
    <cellStyle name="Normal 13 2 2 6 2 2" xfId="5385" xr:uid="{D1A33AC2-95A2-41E4-AF36-055CCF903B91}"/>
    <cellStyle name="Normal 13 2 2 6 2 2 2" xfId="10115" xr:uid="{16B11B2A-D1D4-453E-85D5-C5FFDB52F332}"/>
    <cellStyle name="Normal 13 2 2 6 2 2 2 2" xfId="19331" xr:uid="{66A9644C-00FD-4954-85A3-FD06F1B33FC7}"/>
    <cellStyle name="Normal 13 2 2 6 2 2 2 2 2" xfId="37762" xr:uid="{A18AC011-E55D-4956-B4F2-71F921C47248}"/>
    <cellStyle name="Normal 13 2 2 6 2 2 2 3" xfId="28548" xr:uid="{19F7A246-01A3-4B2B-A518-7CDDEB600685}"/>
    <cellStyle name="Normal 13 2 2 6 2 2 3" xfId="14609" xr:uid="{A9650663-A1F7-4DD0-8E25-ABF558CAD0CE}"/>
    <cellStyle name="Normal 13 2 2 6 2 2 3 2" xfId="33040" xr:uid="{9C137555-CAD1-484E-AA7A-7434E1D2DB70}"/>
    <cellStyle name="Normal 13 2 2 6 2 2 4" xfId="23826" xr:uid="{870A6260-A0E5-4A46-AF61-650246E19D4E}"/>
    <cellStyle name="Normal 13 2 2 6 2 3" xfId="7780" xr:uid="{3BF76A32-C363-4B5D-8326-919657889975}"/>
    <cellStyle name="Normal 13 2 2 6 2 3 2" xfId="16997" xr:uid="{52692EAE-4467-4EA8-83C0-335A412FAF2D}"/>
    <cellStyle name="Normal 13 2 2 6 2 3 2 2" xfId="35428" xr:uid="{3A2FBE12-3D10-4E54-A37A-F2CC64B2F92B}"/>
    <cellStyle name="Normal 13 2 2 6 2 3 3" xfId="26214" xr:uid="{7FCDE4F1-DD66-4590-B8CA-F84524EF088B}"/>
    <cellStyle name="Normal 13 2 2 6 2 4" xfId="12423" xr:uid="{481AA97E-3253-437E-9484-AB864241EA6C}"/>
    <cellStyle name="Normal 13 2 2 6 2 4 2" xfId="30854" xr:uid="{3B6FA36E-5A51-4C5B-BD1E-478279C37DFF}"/>
    <cellStyle name="Normal 13 2 2 6 2 5" xfId="21640" xr:uid="{F87682DC-695D-4E15-B426-8DF6FBD21BDB}"/>
    <cellStyle name="Normal 13 2 2 6 3" xfId="4335" xr:uid="{9EFFA6C7-BA77-4F8D-824E-5B1D0870B68B}"/>
    <cellStyle name="Normal 13 2 2 6 3 2" xfId="9065" xr:uid="{602692D9-67AF-48E8-AD05-D0C20005735E}"/>
    <cellStyle name="Normal 13 2 2 6 3 2 2" xfId="18281" xr:uid="{4A1DCECA-5E7A-4A57-9285-F7F91D539C75}"/>
    <cellStyle name="Normal 13 2 2 6 3 2 2 2" xfId="36712" xr:uid="{9723ACA9-8DC0-4A7B-B8C0-19E8D4298470}"/>
    <cellStyle name="Normal 13 2 2 6 3 2 3" xfId="27498" xr:uid="{725FA7D9-55FF-4053-B8FE-08C45B681F8E}"/>
    <cellStyle name="Normal 13 2 2 6 3 3" xfId="13559" xr:uid="{DD27F669-6264-4312-9BF4-36B3BE2720B8}"/>
    <cellStyle name="Normal 13 2 2 6 3 3 2" xfId="31990" xr:uid="{A990CC55-1338-40A1-B3C3-E15AAD881B54}"/>
    <cellStyle name="Normal 13 2 2 6 3 4" xfId="22776" xr:uid="{CAC959B1-A53F-4B75-934A-5BE4614E861F}"/>
    <cellStyle name="Normal 13 2 2 6 4" xfId="6657" xr:uid="{E0D28A4E-E5C1-4911-BDC0-B24C3BB46812}"/>
    <cellStyle name="Normal 13 2 2 6 4 2" xfId="15874" xr:uid="{870DAFB5-EDC1-494A-A832-50464BEC9509}"/>
    <cellStyle name="Normal 13 2 2 6 4 2 2" xfId="34305" xr:uid="{DCC0ABCE-18C6-486D-905E-7E3F32A25F3E}"/>
    <cellStyle name="Normal 13 2 2 6 4 3" xfId="25091" xr:uid="{24935363-31FD-46C3-9407-4F5C6CF04B8E}"/>
    <cellStyle name="Normal 13 2 2 6 5" xfId="11373" xr:uid="{09A5756F-EB4D-4A47-B57D-35E57F89D6D6}"/>
    <cellStyle name="Normal 13 2 2 6 5 2" xfId="29804" xr:uid="{DFA1A880-FE7E-42D5-ADEC-8EC00E96336A}"/>
    <cellStyle name="Normal 13 2 2 6 6" xfId="20590" xr:uid="{004CD15D-C6A3-4C50-B042-DFFE248DA5BD}"/>
    <cellStyle name="Normal 13 2 2 7" xfId="2670" xr:uid="{075E9756-301B-43AE-AE84-B82BD50622E2}"/>
    <cellStyle name="Normal 13 2 2 7 2" xfId="4860" xr:uid="{8BEFB09C-A2A0-4262-AD96-73373389CF00}"/>
    <cellStyle name="Normal 13 2 2 7 2 2" xfId="9590" xr:uid="{EBEC0DBB-8B0D-433E-94B3-B76D98B18FE3}"/>
    <cellStyle name="Normal 13 2 2 7 2 2 2" xfId="18806" xr:uid="{0BDCDE3E-CBC3-4870-A7D9-52C54F4F37DF}"/>
    <cellStyle name="Normal 13 2 2 7 2 2 2 2" xfId="37237" xr:uid="{7C212572-4F71-48F1-B171-0479DC55B9E3}"/>
    <cellStyle name="Normal 13 2 2 7 2 2 3" xfId="28023" xr:uid="{377BC0DE-193E-493F-B47F-6193C28D545B}"/>
    <cellStyle name="Normal 13 2 2 7 2 3" xfId="14084" xr:uid="{89041459-01D3-40A6-8CD4-D3554C0B40A2}"/>
    <cellStyle name="Normal 13 2 2 7 2 3 2" xfId="32515" xr:uid="{65A17CD8-13A8-4D55-BBC2-94B7EBFBB606}"/>
    <cellStyle name="Normal 13 2 2 7 2 4" xfId="23301" xr:uid="{75545348-CBFA-488F-9B83-DF737B0DD008}"/>
    <cellStyle name="Normal 13 2 2 7 3" xfId="7255" xr:uid="{7DB895F0-4EF1-48F3-8C6C-9EC730000DF9}"/>
    <cellStyle name="Normal 13 2 2 7 3 2" xfId="16472" xr:uid="{F20A9C0A-728C-456B-8C19-E2EF2ED0C73E}"/>
    <cellStyle name="Normal 13 2 2 7 3 2 2" xfId="34903" xr:uid="{FDEF4FDA-FBAE-4BB7-A5D6-806A533E433F}"/>
    <cellStyle name="Normal 13 2 2 7 3 3" xfId="25689" xr:uid="{60567ACB-6D16-453A-A171-A7270F0555B1}"/>
    <cellStyle name="Normal 13 2 2 7 4" xfId="11898" xr:uid="{BB62F00F-CBBD-4EE0-A5EE-99B8FFB77A10}"/>
    <cellStyle name="Normal 13 2 2 7 4 2" xfId="30329" xr:uid="{FCC8F03E-E58B-4F0E-8BF4-ECB9DB141B4D}"/>
    <cellStyle name="Normal 13 2 2 7 5" xfId="21115" xr:uid="{95258412-C628-43B0-8B69-A8BFF4E982C3}"/>
    <cellStyle name="Normal 13 2 2 8" xfId="3811" xr:uid="{D35CC1CB-9DC7-4EE9-956B-737DB1260D40}"/>
    <cellStyle name="Normal 13 2 2 8 2" xfId="8540" xr:uid="{3BC7C5EE-9E84-4577-8736-3FC538DA0104}"/>
    <cellStyle name="Normal 13 2 2 8 2 2" xfId="17756" xr:uid="{1E086DCC-4306-4C3C-8AD9-DF203301510D}"/>
    <cellStyle name="Normal 13 2 2 8 2 2 2" xfId="36187" xr:uid="{78EBA6B6-B25C-426D-BF8E-DCFDC1F12D1F}"/>
    <cellStyle name="Normal 13 2 2 8 2 3" xfId="26973" xr:uid="{69F963AE-B056-44EB-8A64-2041007B09D2}"/>
    <cellStyle name="Normal 13 2 2 8 3" xfId="13034" xr:uid="{DC72F563-DAA3-4BC6-9AB8-CFF371320743}"/>
    <cellStyle name="Normal 13 2 2 8 3 2" xfId="31465" xr:uid="{C3E481C4-9DB7-4362-8DF3-BB35CB7B9C17}"/>
    <cellStyle name="Normal 13 2 2 8 4" xfId="22251" xr:uid="{C060D15B-6BB3-4FA8-8823-439E43014DDD}"/>
    <cellStyle name="Normal 13 2 2 9" xfId="6117" xr:uid="{BA6C4B3D-03A3-48E6-9811-3AF8C55A42C3}"/>
    <cellStyle name="Normal 13 2 2 9 2" xfId="15334" xr:uid="{8FA872EB-AC51-4E65-9F86-F5D752D474FF}"/>
    <cellStyle name="Normal 13 2 2 9 2 2" xfId="33765" xr:uid="{FE1C8E8C-1B65-457F-B570-891B6E3475E8}"/>
    <cellStyle name="Normal 13 2 2 9 3" xfId="24551" xr:uid="{F84EEB75-7DAF-40B2-A684-67D252C948C1}"/>
    <cellStyle name="Normal 13 2 3" xfId="1656" xr:uid="{D60DB76D-95D1-4389-82B3-359268678FC7}"/>
    <cellStyle name="Normal 13 2 3 2" xfId="1813" xr:uid="{17119DD9-77CD-415A-8A12-0E37D7F6BC4A}"/>
    <cellStyle name="Normal 13 2 3 2 2" xfId="2336" xr:uid="{23581B71-D695-4F4C-8255-4145A995C348}"/>
    <cellStyle name="Normal 13 2 3 2 2 2" xfId="3386" xr:uid="{6E656B9F-AA44-4B6D-A70C-1286DDFA0E74}"/>
    <cellStyle name="Normal 13 2 3 2 2 2 2" xfId="5577" xr:uid="{D278FD8E-64AA-4B26-85AD-2891061003BB}"/>
    <cellStyle name="Normal 13 2 3 2 2 2 2 2" xfId="10307" xr:uid="{92ADFDBB-3C17-4B7A-9FD5-9CBFD8B494A1}"/>
    <cellStyle name="Normal 13 2 3 2 2 2 2 2 2" xfId="19523" xr:uid="{AA7A6759-E56F-49F9-83C4-B9AA2F0DA909}"/>
    <cellStyle name="Normal 13 2 3 2 2 2 2 2 2 2" xfId="37954" xr:uid="{AD175CAF-1FEF-4942-B233-4BB78C4A6314}"/>
    <cellStyle name="Normal 13 2 3 2 2 2 2 2 3" xfId="28740" xr:uid="{A99EBC59-5BE0-44C2-BEC6-9F7F800AAC59}"/>
    <cellStyle name="Normal 13 2 3 2 2 2 2 3" xfId="14801" xr:uid="{94B17F0A-0878-4599-A822-33B82DD078B2}"/>
    <cellStyle name="Normal 13 2 3 2 2 2 2 3 2" xfId="33232" xr:uid="{FE649FF7-5244-4981-A25B-6D1CF5C151EC}"/>
    <cellStyle name="Normal 13 2 3 2 2 2 2 4" xfId="24018" xr:uid="{CE32B30D-8E10-4436-8C0E-8062598BFB34}"/>
    <cellStyle name="Normal 13 2 3 2 2 2 3" xfId="7972" xr:uid="{CFEE42BA-744A-45DC-B84D-BF3835D17B33}"/>
    <cellStyle name="Normal 13 2 3 2 2 2 3 2" xfId="17189" xr:uid="{7D1BC359-C990-4E2E-8C09-FEE673B25617}"/>
    <cellStyle name="Normal 13 2 3 2 2 2 3 2 2" xfId="35620" xr:uid="{25DE7A08-DB64-47E9-B968-CA5853A3D86E}"/>
    <cellStyle name="Normal 13 2 3 2 2 2 3 3" xfId="26406" xr:uid="{F910F356-E542-40E7-B882-97F797F388DC}"/>
    <cellStyle name="Normal 13 2 3 2 2 2 4" xfId="12615" xr:uid="{BF5E8BE1-10A2-475B-A7A6-EBE2A802CBC1}"/>
    <cellStyle name="Normal 13 2 3 2 2 2 4 2" xfId="31046" xr:uid="{AC4DC7E8-6207-4B35-8FF6-313A5D285D3D}"/>
    <cellStyle name="Normal 13 2 3 2 2 2 5" xfId="21832" xr:uid="{B23B04DD-2E30-4681-A765-3EDFB4E65278}"/>
    <cellStyle name="Normal 13 2 3 2 2 3" xfId="4527" xr:uid="{8A305DE0-084B-4D2C-ADAC-F9905E4C4FB5}"/>
    <cellStyle name="Normal 13 2 3 2 2 3 2" xfId="9257" xr:uid="{7699B724-3488-4840-82EF-C07CC290001C}"/>
    <cellStyle name="Normal 13 2 3 2 2 3 2 2" xfId="18473" xr:uid="{11B94A51-ABF6-4C11-ACA3-BB1FE1747727}"/>
    <cellStyle name="Normal 13 2 3 2 2 3 2 2 2" xfId="36904" xr:uid="{3D25FA4E-003E-44E6-BFAA-970AE7E20B2E}"/>
    <cellStyle name="Normal 13 2 3 2 2 3 2 3" xfId="27690" xr:uid="{598972F9-9865-4E83-A1E7-E98FB5FED8F6}"/>
    <cellStyle name="Normal 13 2 3 2 2 3 3" xfId="13751" xr:uid="{24120021-0E9A-4139-A1A3-5B30625F27F0}"/>
    <cellStyle name="Normal 13 2 3 2 2 3 3 2" xfId="32182" xr:uid="{4C9C0C46-E07A-45F9-A931-D907748EE1E9}"/>
    <cellStyle name="Normal 13 2 3 2 2 3 4" xfId="22968" xr:uid="{377B8E2B-B656-415E-B361-077DD6737E74}"/>
    <cellStyle name="Normal 13 2 3 2 2 4" xfId="6849" xr:uid="{99284FF2-E56C-4A85-9E2F-D2E2EA6AC298}"/>
    <cellStyle name="Normal 13 2 3 2 2 4 2" xfId="16066" xr:uid="{CBAE4BF8-C413-464A-AA3D-11CBD59BF4B1}"/>
    <cellStyle name="Normal 13 2 3 2 2 4 2 2" xfId="34497" xr:uid="{CBB8F2DC-6B1D-4BA4-88BE-FD5BD68DD26F}"/>
    <cellStyle name="Normal 13 2 3 2 2 4 3" xfId="25283" xr:uid="{A933A53B-149A-46D8-BA68-0FD5C4283D85}"/>
    <cellStyle name="Normal 13 2 3 2 2 5" xfId="11565" xr:uid="{4F11B3DD-B29B-4BD4-9AA5-E8EFC40D558D}"/>
    <cellStyle name="Normal 13 2 3 2 2 5 2" xfId="29996" xr:uid="{7E440F05-1620-4661-91BC-2A04FD471C93}"/>
    <cellStyle name="Normal 13 2 3 2 2 6" xfId="20782" xr:uid="{BF027AC0-B956-4DC0-B90A-2187BCAF4208}"/>
    <cellStyle name="Normal 13 2 3 2 3" xfId="2861" xr:uid="{5CC0F6B4-5788-4746-A066-9FE939276524}"/>
    <cellStyle name="Normal 13 2 3 2 3 2" xfId="5052" xr:uid="{870ABDD4-5DAC-4331-B08D-9E12AE09EE73}"/>
    <cellStyle name="Normal 13 2 3 2 3 2 2" xfId="9782" xr:uid="{AB9CC2C6-7403-4B8C-8BA8-1EE59FE8A624}"/>
    <cellStyle name="Normal 13 2 3 2 3 2 2 2" xfId="18998" xr:uid="{52B8FC5D-B970-457A-BC40-645FE3ABEEB9}"/>
    <cellStyle name="Normal 13 2 3 2 3 2 2 2 2" xfId="37429" xr:uid="{14E5D9D6-5FE5-42BE-AC8C-7284E5571055}"/>
    <cellStyle name="Normal 13 2 3 2 3 2 2 3" xfId="28215" xr:uid="{F0E7AF12-EDD6-4548-BD66-1CDB5C733DE1}"/>
    <cellStyle name="Normal 13 2 3 2 3 2 3" xfId="14276" xr:uid="{C4EA9256-91AB-4DB9-BF8A-FFF876E85458}"/>
    <cellStyle name="Normal 13 2 3 2 3 2 3 2" xfId="32707" xr:uid="{08350A77-DC1B-440F-84CC-34FFA7EA1297}"/>
    <cellStyle name="Normal 13 2 3 2 3 2 4" xfId="23493" xr:uid="{F3F6C9CB-09AF-4F6E-BEE4-3C9F8B26F0B5}"/>
    <cellStyle name="Normal 13 2 3 2 3 3" xfId="7447" xr:uid="{102C5420-C1B2-4C9B-8A65-B29795927316}"/>
    <cellStyle name="Normal 13 2 3 2 3 3 2" xfId="16664" xr:uid="{734EFB0B-8A30-4AC8-8D54-1617DE2F6A9A}"/>
    <cellStyle name="Normal 13 2 3 2 3 3 2 2" xfId="35095" xr:uid="{2568206C-DD79-4576-950A-A9A3D7FABD54}"/>
    <cellStyle name="Normal 13 2 3 2 3 3 3" xfId="25881" xr:uid="{0241109C-D6BB-4610-918D-EF24A9B9FEC4}"/>
    <cellStyle name="Normal 13 2 3 2 3 4" xfId="12090" xr:uid="{27A4FA09-C65B-4396-A75B-044FE811F347}"/>
    <cellStyle name="Normal 13 2 3 2 3 4 2" xfId="30521" xr:uid="{A5104E71-F32A-46CB-8D53-EB9B083BAF1F}"/>
    <cellStyle name="Normal 13 2 3 2 3 5" xfId="21307" xr:uid="{736AC286-5DD0-47B3-A1DB-2263BD1873C7}"/>
    <cellStyle name="Normal 13 2 3 2 4" xfId="4002" xr:uid="{FF46F46F-AADE-4412-9E0F-F5D5329176C4}"/>
    <cellStyle name="Normal 13 2 3 2 4 2" xfId="8732" xr:uid="{47F8E7B8-5F56-47A4-806C-6ADB5DA7572C}"/>
    <cellStyle name="Normal 13 2 3 2 4 2 2" xfId="17948" xr:uid="{7C5CF1F4-8105-4CF8-AE8F-9836485D6239}"/>
    <cellStyle name="Normal 13 2 3 2 4 2 2 2" xfId="36379" xr:uid="{19A724F9-9A17-4840-B955-3728BADB1E2F}"/>
    <cellStyle name="Normal 13 2 3 2 4 2 3" xfId="27165" xr:uid="{C7160708-0FB5-41E3-A739-41112F2C0888}"/>
    <cellStyle name="Normal 13 2 3 2 4 3" xfId="13226" xr:uid="{903E8080-867F-4CBD-AA8E-F3C63B2DA88C}"/>
    <cellStyle name="Normal 13 2 3 2 4 3 2" xfId="31657" xr:uid="{17BA33DD-B748-492D-94A7-71875C2A5177}"/>
    <cellStyle name="Normal 13 2 3 2 4 4" xfId="22443" xr:uid="{53D6C60C-A3B3-4710-8D21-1D2EACBB2801}"/>
    <cellStyle name="Normal 13 2 3 2 5" xfId="6309" xr:uid="{E369EDB0-FE8F-43A8-8E45-0B828E936CA6}"/>
    <cellStyle name="Normal 13 2 3 2 5 2" xfId="15526" xr:uid="{F91A758E-209C-4099-B55D-E8A42D6B17AF}"/>
    <cellStyle name="Normal 13 2 3 2 5 2 2" xfId="33957" xr:uid="{73CC03E1-FE4C-4EDF-9B52-DD3B599C6A04}"/>
    <cellStyle name="Normal 13 2 3 2 5 3" xfId="24743" xr:uid="{E1F686FF-6F7E-45C6-B48D-97CCE11E875F}"/>
    <cellStyle name="Normal 13 2 3 2 6" xfId="11040" xr:uid="{6FE1F9CE-5E76-4063-A313-90D284EDB175}"/>
    <cellStyle name="Normal 13 2 3 2 6 2" xfId="29471" xr:uid="{38DBDA94-8D13-43B4-A89A-2647B60AC1FE}"/>
    <cellStyle name="Normal 13 2 3 2 7" xfId="20257" xr:uid="{A55E26B2-6204-4430-9F67-F697E258059A}"/>
    <cellStyle name="Normal 13 2 3 3" xfId="1981" xr:uid="{9AB53F42-3EB0-4436-8AC7-2D46EBC1DB65}"/>
    <cellStyle name="Normal 13 2 3 3 2" xfId="2504" xr:uid="{FF6319FA-3E3D-4355-9C13-6819860418F9}"/>
    <cellStyle name="Normal 13 2 3 3 2 2" xfId="3554" xr:uid="{A69F3249-9FBF-44FF-8E4E-C94268E19BE7}"/>
    <cellStyle name="Normal 13 2 3 3 2 2 2" xfId="5745" xr:uid="{74720755-AE84-42FA-B86C-D57D6E47A7BD}"/>
    <cellStyle name="Normal 13 2 3 3 2 2 2 2" xfId="10475" xr:uid="{A1CC2176-2E6C-420B-B215-328C28D8476E}"/>
    <cellStyle name="Normal 13 2 3 3 2 2 2 2 2" xfId="19691" xr:uid="{48EDC067-E42F-4C48-9428-6A4E81162AF2}"/>
    <cellStyle name="Normal 13 2 3 3 2 2 2 2 2 2" xfId="38122" xr:uid="{EBE25532-71AD-4D26-BE99-971803C241D5}"/>
    <cellStyle name="Normal 13 2 3 3 2 2 2 2 3" xfId="28908" xr:uid="{7DB61456-66C1-49C2-BE52-1DDC543FFDC2}"/>
    <cellStyle name="Normal 13 2 3 3 2 2 2 3" xfId="14969" xr:uid="{C68E634C-34B0-45A3-AC57-5D009FB4D0F3}"/>
    <cellStyle name="Normal 13 2 3 3 2 2 2 3 2" xfId="33400" xr:uid="{D3FA9AD2-66F4-4314-950A-081668582B98}"/>
    <cellStyle name="Normal 13 2 3 3 2 2 2 4" xfId="24186" xr:uid="{D032529E-B6CB-4061-A1F6-EF38AA14B2C7}"/>
    <cellStyle name="Normal 13 2 3 3 2 2 3" xfId="8140" xr:uid="{E8239A6A-FB33-4721-B72A-D9E04E7716CD}"/>
    <cellStyle name="Normal 13 2 3 3 2 2 3 2" xfId="17357" xr:uid="{7C830821-DFAD-4D74-80F6-B288742CB9F7}"/>
    <cellStyle name="Normal 13 2 3 3 2 2 3 2 2" xfId="35788" xr:uid="{F631C3B0-9F01-4405-96AF-2723FEA50BDD}"/>
    <cellStyle name="Normal 13 2 3 3 2 2 3 3" xfId="26574" xr:uid="{8E7130F4-F605-43FE-AFE4-9DAF1987B641}"/>
    <cellStyle name="Normal 13 2 3 3 2 2 4" xfId="12783" xr:uid="{EFE0519D-EE31-4772-9DBF-1DC4C72D5C6F}"/>
    <cellStyle name="Normal 13 2 3 3 2 2 4 2" xfId="31214" xr:uid="{9B64E82A-8C9B-439D-ACDA-ECD4C1B72E5F}"/>
    <cellStyle name="Normal 13 2 3 3 2 2 5" xfId="22000" xr:uid="{0AB7FC97-E37F-4866-B7DD-8E7CD817B565}"/>
    <cellStyle name="Normal 13 2 3 3 2 3" xfId="4695" xr:uid="{FED48A3E-F203-4738-9A8F-F89F1A668454}"/>
    <cellStyle name="Normal 13 2 3 3 2 3 2" xfId="9425" xr:uid="{54E3F76B-DCAD-4390-A004-B582FBF88F2F}"/>
    <cellStyle name="Normal 13 2 3 3 2 3 2 2" xfId="18641" xr:uid="{8B8393A0-FBED-42B4-9CB9-0FE553D885D7}"/>
    <cellStyle name="Normal 13 2 3 3 2 3 2 2 2" xfId="37072" xr:uid="{D254893F-1E7C-45F7-8A79-B12B59CF2329}"/>
    <cellStyle name="Normal 13 2 3 3 2 3 2 3" xfId="27858" xr:uid="{C219EF06-61CA-4E3C-9B0C-1F2F8A830B77}"/>
    <cellStyle name="Normal 13 2 3 3 2 3 3" xfId="13919" xr:uid="{E91F6D9D-5E02-498F-BFE2-999BF0F029A5}"/>
    <cellStyle name="Normal 13 2 3 3 2 3 3 2" xfId="32350" xr:uid="{D3D99C7F-9D63-4F2E-9CCE-6468F8ECC357}"/>
    <cellStyle name="Normal 13 2 3 3 2 3 4" xfId="23136" xr:uid="{927FB871-9BC3-43D7-81DF-1929A16616F7}"/>
    <cellStyle name="Normal 13 2 3 3 2 4" xfId="7017" xr:uid="{452C94DF-316E-4E61-A857-0C7A6E11B8CB}"/>
    <cellStyle name="Normal 13 2 3 3 2 4 2" xfId="16234" xr:uid="{9650FEAB-5038-4429-84C2-BB8810D4E24E}"/>
    <cellStyle name="Normal 13 2 3 3 2 4 2 2" xfId="34665" xr:uid="{C8D024C7-40FF-4471-939A-EA32D2E08F6F}"/>
    <cellStyle name="Normal 13 2 3 3 2 4 3" xfId="25451" xr:uid="{CF4444BF-D812-4A6E-B972-12F487A89E50}"/>
    <cellStyle name="Normal 13 2 3 3 2 5" xfId="11733" xr:uid="{B807DC7A-11A0-4615-A8B6-11CEB0580198}"/>
    <cellStyle name="Normal 13 2 3 3 2 5 2" xfId="30164" xr:uid="{E31B38A4-4B1E-4CF7-A60F-97CA4113710F}"/>
    <cellStyle name="Normal 13 2 3 3 2 6" xfId="20950" xr:uid="{E1CE7A2C-B575-4D44-8570-4789CDF2E70D}"/>
    <cellStyle name="Normal 13 2 3 3 3" xfId="3029" xr:uid="{EED99142-A5FC-4C74-A7D1-00709FA5AC37}"/>
    <cellStyle name="Normal 13 2 3 3 3 2" xfId="5220" xr:uid="{B766413F-463D-471B-A8A5-D5AA1B6ED063}"/>
    <cellStyle name="Normal 13 2 3 3 3 2 2" xfId="9950" xr:uid="{199375B5-5F52-47F3-8940-9E8762A8C1E8}"/>
    <cellStyle name="Normal 13 2 3 3 3 2 2 2" xfId="19166" xr:uid="{592F9F46-4D62-445B-858B-3B3D83DE3663}"/>
    <cellStyle name="Normal 13 2 3 3 3 2 2 2 2" xfId="37597" xr:uid="{A8B76390-48D2-4BC1-AF6E-44F7F7D14D5C}"/>
    <cellStyle name="Normal 13 2 3 3 3 2 2 3" xfId="28383" xr:uid="{043B4250-B974-401F-AA84-3FF2F69C047C}"/>
    <cellStyle name="Normal 13 2 3 3 3 2 3" xfId="14444" xr:uid="{1ABAB0BE-78BF-4C8D-A334-1005867DD252}"/>
    <cellStyle name="Normal 13 2 3 3 3 2 3 2" xfId="32875" xr:uid="{1414BA80-7333-472D-88F6-330DD447F889}"/>
    <cellStyle name="Normal 13 2 3 3 3 2 4" xfId="23661" xr:uid="{1303D13D-18AD-4340-9298-C9311B4BE5C7}"/>
    <cellStyle name="Normal 13 2 3 3 3 3" xfId="7615" xr:uid="{CF624FDC-551A-4353-A3CC-2578BE9793A3}"/>
    <cellStyle name="Normal 13 2 3 3 3 3 2" xfId="16832" xr:uid="{C816CBAD-47B4-452B-B72A-960984AFE9CE}"/>
    <cellStyle name="Normal 13 2 3 3 3 3 2 2" xfId="35263" xr:uid="{4EE081F9-E3D4-4CFB-AC76-BF811E07B0A7}"/>
    <cellStyle name="Normal 13 2 3 3 3 3 3" xfId="26049" xr:uid="{E6C2A6FF-EB52-48A2-9BA3-3CD8A040C6CF}"/>
    <cellStyle name="Normal 13 2 3 3 3 4" xfId="12258" xr:uid="{ACF5D7EB-577D-4EC0-B135-EE474C62369E}"/>
    <cellStyle name="Normal 13 2 3 3 3 4 2" xfId="30689" xr:uid="{2CCD5324-1AA5-4943-8142-2EDB32500640}"/>
    <cellStyle name="Normal 13 2 3 3 3 5" xfId="21475" xr:uid="{787BAF96-25F5-4A27-B190-74D9ADA7DAF6}"/>
    <cellStyle name="Normal 13 2 3 3 4" xfId="4170" xr:uid="{D5C7B58B-E813-4CCC-AD5E-E7233245D933}"/>
    <cellStyle name="Normal 13 2 3 3 4 2" xfId="8900" xr:uid="{062B97A9-523F-49E7-9F6A-C0335E7B47C2}"/>
    <cellStyle name="Normal 13 2 3 3 4 2 2" xfId="18116" xr:uid="{8D9B728F-D9BF-4D13-8F5B-959EFBB37F06}"/>
    <cellStyle name="Normal 13 2 3 3 4 2 2 2" xfId="36547" xr:uid="{26A0987D-F190-43D9-B7DD-CEE73A141E65}"/>
    <cellStyle name="Normal 13 2 3 3 4 2 3" xfId="27333" xr:uid="{FFAFEF6C-C350-42BD-90BE-092A79E676FD}"/>
    <cellStyle name="Normal 13 2 3 3 4 3" xfId="13394" xr:uid="{75C56D03-9C6B-46E7-8F7F-E0FE0F0A0D9B}"/>
    <cellStyle name="Normal 13 2 3 3 4 3 2" xfId="31825" xr:uid="{F1945A69-6B74-4EB6-8FB8-FCD9A3163F92}"/>
    <cellStyle name="Normal 13 2 3 3 4 4" xfId="22611" xr:uid="{F26356EE-0E5F-4E77-89FF-10E9C8E2D9F0}"/>
    <cellStyle name="Normal 13 2 3 3 5" xfId="6477" xr:uid="{6F5B4696-3F10-4BF9-9105-94C50412C343}"/>
    <cellStyle name="Normal 13 2 3 3 5 2" xfId="15694" xr:uid="{1E898FCA-3066-4CEC-BAAF-E388D1766A4A}"/>
    <cellStyle name="Normal 13 2 3 3 5 2 2" xfId="34125" xr:uid="{F2F3EEA8-75E2-4F41-9B24-EC1957C75640}"/>
    <cellStyle name="Normal 13 2 3 3 5 3" xfId="24911" xr:uid="{B6409991-53A6-4288-8A1F-AA240E30882E}"/>
    <cellStyle name="Normal 13 2 3 3 6" xfId="11208" xr:uid="{FA6FF218-7CEC-41FA-8932-34597DF84F3E}"/>
    <cellStyle name="Normal 13 2 3 3 6 2" xfId="29639" xr:uid="{EC99BA2D-4D20-4D89-A0ED-1F6141BD3023}"/>
    <cellStyle name="Normal 13 2 3 3 7" xfId="20425" xr:uid="{57C91ABE-C3F3-420A-A00B-1737E0272574}"/>
    <cellStyle name="Normal 13 2 3 4" xfId="2172" xr:uid="{47527368-D864-43DA-B478-6AA69B207280}"/>
    <cellStyle name="Normal 13 2 3 4 2" xfId="3220" xr:uid="{F5A5E26A-D0AC-4832-968A-A5C21934D1E9}"/>
    <cellStyle name="Normal 13 2 3 4 2 2" xfId="5411" xr:uid="{4B59D801-A4D7-4510-B4E0-FB5793532BFC}"/>
    <cellStyle name="Normal 13 2 3 4 2 2 2" xfId="10141" xr:uid="{3532C653-7BD3-4E6D-82CD-52863530F523}"/>
    <cellStyle name="Normal 13 2 3 4 2 2 2 2" xfId="19357" xr:uid="{1B7D545D-5658-448F-A63B-8A54149352DD}"/>
    <cellStyle name="Normal 13 2 3 4 2 2 2 2 2" xfId="37788" xr:uid="{F44714A0-570F-4560-BFC8-7CB7D554DFB0}"/>
    <cellStyle name="Normal 13 2 3 4 2 2 2 3" xfId="28574" xr:uid="{F8131F75-68DB-40EE-8D72-725468039418}"/>
    <cellStyle name="Normal 13 2 3 4 2 2 3" xfId="14635" xr:uid="{85489BA2-34D2-43B7-BFDB-4039A5159715}"/>
    <cellStyle name="Normal 13 2 3 4 2 2 3 2" xfId="33066" xr:uid="{27174A42-0BC6-4485-84A9-B031A3EB752D}"/>
    <cellStyle name="Normal 13 2 3 4 2 2 4" xfId="23852" xr:uid="{5AD9E163-A1B0-4A40-92AF-15E023515E0B}"/>
    <cellStyle name="Normal 13 2 3 4 2 3" xfId="7806" xr:uid="{28B4B745-D072-4E3C-AB88-E953603DDE4E}"/>
    <cellStyle name="Normal 13 2 3 4 2 3 2" xfId="17023" xr:uid="{0DB1D2A5-DB9C-4FE4-9D13-4B6FCAFF1FFC}"/>
    <cellStyle name="Normal 13 2 3 4 2 3 2 2" xfId="35454" xr:uid="{52DDD327-1109-44D1-8507-43D6C90C7136}"/>
    <cellStyle name="Normal 13 2 3 4 2 3 3" xfId="26240" xr:uid="{1AFEC0C6-415B-404E-B29F-6B3D49962E08}"/>
    <cellStyle name="Normal 13 2 3 4 2 4" xfId="12449" xr:uid="{43009DB0-9EEB-4CA6-A8EF-F6BEE0BA8CB5}"/>
    <cellStyle name="Normal 13 2 3 4 2 4 2" xfId="30880" xr:uid="{7642E02F-F62E-4765-BB65-479128A54E22}"/>
    <cellStyle name="Normal 13 2 3 4 2 5" xfId="21666" xr:uid="{8F8A0E2E-BE8E-4623-B159-655A0CBA9A25}"/>
    <cellStyle name="Normal 13 2 3 4 3" xfId="4361" xr:uid="{C6A3C10E-5ADF-4C53-AE9E-5FB23E66756F}"/>
    <cellStyle name="Normal 13 2 3 4 3 2" xfId="9091" xr:uid="{9BAF6D81-2B32-4AF0-B69D-48BE9C54D546}"/>
    <cellStyle name="Normal 13 2 3 4 3 2 2" xfId="18307" xr:uid="{79667C05-AD70-48C5-AEC1-A2A4B8EB3EF3}"/>
    <cellStyle name="Normal 13 2 3 4 3 2 2 2" xfId="36738" xr:uid="{743A1F05-CAC7-4553-A23A-D242197D016A}"/>
    <cellStyle name="Normal 13 2 3 4 3 2 3" xfId="27524" xr:uid="{F4EE404A-F9BA-4B17-A93D-3ACB6A50564A}"/>
    <cellStyle name="Normal 13 2 3 4 3 3" xfId="13585" xr:uid="{FF6B8C2C-9D15-4DA4-844A-A17FAF08D819}"/>
    <cellStyle name="Normal 13 2 3 4 3 3 2" xfId="32016" xr:uid="{87F0CBC2-7034-45C3-8617-DA87272A4953}"/>
    <cellStyle name="Normal 13 2 3 4 3 4" xfId="22802" xr:uid="{D8067787-353B-422A-A386-87231D4DF730}"/>
    <cellStyle name="Normal 13 2 3 4 4" xfId="6683" xr:uid="{F13EDFFC-9171-466A-A5DF-187D09341CB0}"/>
    <cellStyle name="Normal 13 2 3 4 4 2" xfId="15900" xr:uid="{C6052BF6-14DE-46A2-A430-F716F0964D0F}"/>
    <cellStyle name="Normal 13 2 3 4 4 2 2" xfId="34331" xr:uid="{970FE612-9D77-4B43-BB9F-7B4601423F46}"/>
    <cellStyle name="Normal 13 2 3 4 4 3" xfId="25117" xr:uid="{24C68718-B001-4226-8D1F-A703BD66671A}"/>
    <cellStyle name="Normal 13 2 3 4 5" xfId="11399" xr:uid="{3CB17182-CBE6-435C-9104-554EFFACC479}"/>
    <cellStyle name="Normal 13 2 3 4 5 2" xfId="29830" xr:uid="{F0A1C173-4FBE-4216-B550-9E0EAC825D01}"/>
    <cellStyle name="Normal 13 2 3 4 6" xfId="20616" xr:uid="{640AA042-F331-4E36-B80B-54FF407931AA}"/>
    <cellStyle name="Normal 13 2 3 5" xfId="2697" xr:uid="{DCFDC187-42A3-404C-BE4E-A04DFFA8D354}"/>
    <cellStyle name="Normal 13 2 3 5 2" xfId="4886" xr:uid="{9BEB78C5-8283-4954-A8DD-650CC728739C}"/>
    <cellStyle name="Normal 13 2 3 5 2 2" xfId="9616" xr:uid="{05FD9125-DDAD-4BC8-B72C-FD0F7F79F7D0}"/>
    <cellStyle name="Normal 13 2 3 5 2 2 2" xfId="18832" xr:uid="{DFC42889-E700-4DD4-B112-A644C47DAB02}"/>
    <cellStyle name="Normal 13 2 3 5 2 2 2 2" xfId="37263" xr:uid="{FFD77C72-33DC-49E9-89F7-79368E2DD557}"/>
    <cellStyle name="Normal 13 2 3 5 2 2 3" xfId="28049" xr:uid="{273774EC-A17C-4C44-B4FD-6E8D2F22259A}"/>
    <cellStyle name="Normal 13 2 3 5 2 3" xfId="14110" xr:uid="{1F7E8530-B257-474B-B1A6-F9C8D30D1F28}"/>
    <cellStyle name="Normal 13 2 3 5 2 3 2" xfId="32541" xr:uid="{805D46DA-9C15-4E96-B9EB-3A0D84D3E69B}"/>
    <cellStyle name="Normal 13 2 3 5 2 4" xfId="23327" xr:uid="{E5DC4B17-415F-4A96-842C-0E424D6B75AD}"/>
    <cellStyle name="Normal 13 2 3 5 3" xfId="7281" xr:uid="{DCD89477-EF06-48BF-8F27-F597D7437D2A}"/>
    <cellStyle name="Normal 13 2 3 5 3 2" xfId="16498" xr:uid="{5A0B56A0-CC72-4609-9F76-44C46FA6E7C3}"/>
    <cellStyle name="Normal 13 2 3 5 3 2 2" xfId="34929" xr:uid="{7EB18F86-B869-48F3-BF31-1BEDE73FBAC8}"/>
    <cellStyle name="Normal 13 2 3 5 3 3" xfId="25715" xr:uid="{B90A5CA1-3469-4319-AFF4-7B059277C022}"/>
    <cellStyle name="Normal 13 2 3 5 4" xfId="11924" xr:uid="{4292AC95-A3D1-4972-85B6-D160E9D50679}"/>
    <cellStyle name="Normal 13 2 3 5 4 2" xfId="30355" xr:uid="{FED55D45-BDEF-4D3F-BDBE-D2DE2850BE6C}"/>
    <cellStyle name="Normal 13 2 3 5 5" xfId="21141" xr:uid="{DDC4537E-8286-471E-A85C-6BA4B91AB808}"/>
    <cellStyle name="Normal 13 2 3 6" xfId="3837" xr:uid="{79F0469F-CD2F-4F4A-967E-575D5C980476}"/>
    <cellStyle name="Normal 13 2 3 6 2" xfId="8566" xr:uid="{3FF617AA-3843-4EC2-9547-ADB0667ADE4C}"/>
    <cellStyle name="Normal 13 2 3 6 2 2" xfId="17782" xr:uid="{0C121571-9F3D-4F58-9E1D-00160DFD3EFE}"/>
    <cellStyle name="Normal 13 2 3 6 2 2 2" xfId="36213" xr:uid="{62FFCB3A-EC64-47D0-A2C8-8681E6358512}"/>
    <cellStyle name="Normal 13 2 3 6 2 3" xfId="26999" xr:uid="{E3ACB0D0-1BFE-4527-936E-6D3D66493C07}"/>
    <cellStyle name="Normal 13 2 3 6 3" xfId="13060" xr:uid="{14FCE241-BBFA-43E6-BF11-E8C33CC980D1}"/>
    <cellStyle name="Normal 13 2 3 6 3 2" xfId="31491" xr:uid="{4FCEF841-EEB9-4554-ABC3-EEA1EF2D31AF}"/>
    <cellStyle name="Normal 13 2 3 6 4" xfId="22277" xr:uid="{A3870059-62D9-406E-B967-BCDEEEECAA51}"/>
    <cellStyle name="Normal 13 2 3 7" xfId="6143" xr:uid="{413C9B98-8007-4684-AA00-01DE5FF16D80}"/>
    <cellStyle name="Normal 13 2 3 7 2" xfId="15360" xr:uid="{CC1DED3D-6E43-4DF3-9334-E7EE6288FA3B}"/>
    <cellStyle name="Normal 13 2 3 7 2 2" xfId="33791" xr:uid="{7F21F51C-A652-42CC-B5C2-0B40963BEDFB}"/>
    <cellStyle name="Normal 13 2 3 7 3" xfId="24577" xr:uid="{87E18FDB-14ED-46B1-9A2D-711F9EC54F2A}"/>
    <cellStyle name="Normal 13 2 3 8" xfId="10874" xr:uid="{3C7A0F72-010A-401A-A9CD-41F6BA8330AF}"/>
    <cellStyle name="Normal 13 2 3 8 2" xfId="29305" xr:uid="{0F722879-5906-4137-BA0B-B52FDD0886AD}"/>
    <cellStyle name="Normal 13 2 3 9" xfId="20091" xr:uid="{02BD5679-0F08-438D-BDFC-236E7CB58A7A}"/>
    <cellStyle name="Normal 13 2 4" xfId="1703" xr:uid="{7177B828-75FE-4367-B7CB-E834124A63BA}"/>
    <cellStyle name="Normal 13 2 4 2" xfId="1867" xr:uid="{33F69CE4-1352-4438-A7C6-64C360CA6A29}"/>
    <cellStyle name="Normal 13 2 4 2 2" xfId="2390" xr:uid="{4E9CEDB6-7DF0-4FF2-9D48-667FE2E3F0C5}"/>
    <cellStyle name="Normal 13 2 4 2 2 2" xfId="3440" xr:uid="{735F00FD-2646-49E8-AC49-4B5C1E9A257D}"/>
    <cellStyle name="Normal 13 2 4 2 2 2 2" xfId="5631" xr:uid="{1BDF0422-B9EF-465B-BB20-E80F46069253}"/>
    <cellStyle name="Normal 13 2 4 2 2 2 2 2" xfId="10361" xr:uid="{3B60488B-AC98-4909-A78F-F6B5CD124F60}"/>
    <cellStyle name="Normal 13 2 4 2 2 2 2 2 2" xfId="19577" xr:uid="{95A09F7D-953F-4522-8EF5-7699BA79C304}"/>
    <cellStyle name="Normal 13 2 4 2 2 2 2 2 2 2" xfId="38008" xr:uid="{731035E9-4821-4373-B1A3-9CE561EAD2CA}"/>
    <cellStyle name="Normal 13 2 4 2 2 2 2 2 3" xfId="28794" xr:uid="{EFB211BA-F426-4AFA-8126-02B1E19F60C7}"/>
    <cellStyle name="Normal 13 2 4 2 2 2 2 3" xfId="14855" xr:uid="{03A9CC8B-B030-431E-BF3C-1CDA98C450E8}"/>
    <cellStyle name="Normal 13 2 4 2 2 2 2 3 2" xfId="33286" xr:uid="{6F91FB94-77DA-4B03-AE29-E37C8A2BF465}"/>
    <cellStyle name="Normal 13 2 4 2 2 2 2 4" xfId="24072" xr:uid="{430E6DD7-51B2-4E87-8AB6-B6ECFE0099F9}"/>
    <cellStyle name="Normal 13 2 4 2 2 2 3" xfId="8026" xr:uid="{FE5AE029-4BA5-48D6-934E-A7AF7AD6C198}"/>
    <cellStyle name="Normal 13 2 4 2 2 2 3 2" xfId="17243" xr:uid="{F12D4E90-CFA5-4FE6-83BA-FEAD6029738A}"/>
    <cellStyle name="Normal 13 2 4 2 2 2 3 2 2" xfId="35674" xr:uid="{3DF81563-FD69-402B-87FE-CB3542DAB9C7}"/>
    <cellStyle name="Normal 13 2 4 2 2 2 3 3" xfId="26460" xr:uid="{430404C6-D991-4267-96C7-0B887CAAD035}"/>
    <cellStyle name="Normal 13 2 4 2 2 2 4" xfId="12669" xr:uid="{2394A1D6-4E7C-4ED9-B528-1D5E4EAA2D2F}"/>
    <cellStyle name="Normal 13 2 4 2 2 2 4 2" xfId="31100" xr:uid="{4ACE3DBD-57AA-4845-93C5-DA5528FA18AA}"/>
    <cellStyle name="Normal 13 2 4 2 2 2 5" xfId="21886" xr:uid="{E8998EDA-255A-4D28-BDFB-7943865DEBF8}"/>
    <cellStyle name="Normal 13 2 4 2 2 3" xfId="4581" xr:uid="{84E7359D-E717-4274-A4AE-39538862EEB5}"/>
    <cellStyle name="Normal 13 2 4 2 2 3 2" xfId="9311" xr:uid="{A91A3F65-C1AE-4E11-95C2-3D287E98ADB2}"/>
    <cellStyle name="Normal 13 2 4 2 2 3 2 2" xfId="18527" xr:uid="{CC217FFC-6426-4907-98F6-58774C54795D}"/>
    <cellStyle name="Normal 13 2 4 2 2 3 2 2 2" xfId="36958" xr:uid="{CC155E2C-7A88-4A77-840A-AC147A4771ED}"/>
    <cellStyle name="Normal 13 2 4 2 2 3 2 3" xfId="27744" xr:uid="{2ED8A12E-C340-4C4F-B96E-4F7D9A308A52}"/>
    <cellStyle name="Normal 13 2 4 2 2 3 3" xfId="13805" xr:uid="{063C7B06-1339-4C87-A996-30448D67AD64}"/>
    <cellStyle name="Normal 13 2 4 2 2 3 3 2" xfId="32236" xr:uid="{AABF8E8D-3B26-4E9A-8AB3-255A4E16FFB4}"/>
    <cellStyle name="Normal 13 2 4 2 2 3 4" xfId="23022" xr:uid="{39235097-AB5C-47B3-8D52-C0D39DF437D9}"/>
    <cellStyle name="Normal 13 2 4 2 2 4" xfId="6903" xr:uid="{99EA7246-79A6-40C8-8076-FA8A3A8DCDCA}"/>
    <cellStyle name="Normal 13 2 4 2 2 4 2" xfId="16120" xr:uid="{2D579689-11F1-41AD-A8FE-8BE2FB71C013}"/>
    <cellStyle name="Normal 13 2 4 2 2 4 2 2" xfId="34551" xr:uid="{18B74C42-6813-4FA0-A97D-5C58760DAF35}"/>
    <cellStyle name="Normal 13 2 4 2 2 4 3" xfId="25337" xr:uid="{CFD1E4B1-A186-4E82-B0DC-7067A6D4E1E4}"/>
    <cellStyle name="Normal 13 2 4 2 2 5" xfId="11619" xr:uid="{51AF5BFC-BE61-4F5B-BEBB-946E8BB5FD5B}"/>
    <cellStyle name="Normal 13 2 4 2 2 5 2" xfId="30050" xr:uid="{20297D1F-2590-4525-89CA-A86158728E00}"/>
    <cellStyle name="Normal 13 2 4 2 2 6" xfId="20836" xr:uid="{37DFB77C-BCC7-4253-8774-C982475A8C39}"/>
    <cellStyle name="Normal 13 2 4 2 3" xfId="2915" xr:uid="{48AA9647-0775-4A8E-A8E7-3ACDEED2448B}"/>
    <cellStyle name="Normal 13 2 4 2 3 2" xfId="5106" xr:uid="{2E61FB94-B2A5-4931-A78D-4C94F5B76D00}"/>
    <cellStyle name="Normal 13 2 4 2 3 2 2" xfId="9836" xr:uid="{80472574-EC79-4E16-BC55-42245CAB2AF2}"/>
    <cellStyle name="Normal 13 2 4 2 3 2 2 2" xfId="19052" xr:uid="{B29E5E66-9788-435F-82E1-B85D5523BDB2}"/>
    <cellStyle name="Normal 13 2 4 2 3 2 2 2 2" xfId="37483" xr:uid="{C2652054-0D61-4A7E-BD1D-A8A5024F54DF}"/>
    <cellStyle name="Normal 13 2 4 2 3 2 2 3" xfId="28269" xr:uid="{D9116E14-BB1D-485D-AF97-98E2154F301F}"/>
    <cellStyle name="Normal 13 2 4 2 3 2 3" xfId="14330" xr:uid="{E00E00C3-0172-4937-9870-8896CC0B1104}"/>
    <cellStyle name="Normal 13 2 4 2 3 2 3 2" xfId="32761" xr:uid="{1482C87E-689A-44EE-90CD-2BCC450A6E6F}"/>
    <cellStyle name="Normal 13 2 4 2 3 2 4" xfId="23547" xr:uid="{B69AE1FC-073C-48A9-B626-FA0B37D33DA8}"/>
    <cellStyle name="Normal 13 2 4 2 3 3" xfId="7501" xr:uid="{A2D560ED-9E90-40F2-9ABB-69B8CCB4081E}"/>
    <cellStyle name="Normal 13 2 4 2 3 3 2" xfId="16718" xr:uid="{F51AC9AB-776E-4295-8EE8-C8686C9CD9C0}"/>
    <cellStyle name="Normal 13 2 4 2 3 3 2 2" xfId="35149" xr:uid="{B11476A5-2ACD-4C14-895A-8A9DBF201193}"/>
    <cellStyle name="Normal 13 2 4 2 3 3 3" xfId="25935" xr:uid="{E686D9B1-1B13-4786-ABB2-6D04B628E9AD}"/>
    <cellStyle name="Normal 13 2 4 2 3 4" xfId="12144" xr:uid="{4D3F9597-C5D5-421E-8459-7D75469C1D10}"/>
    <cellStyle name="Normal 13 2 4 2 3 4 2" xfId="30575" xr:uid="{B46E24E1-E2CB-4971-8B92-308F547175B9}"/>
    <cellStyle name="Normal 13 2 4 2 3 5" xfId="21361" xr:uid="{F132A6DE-6E89-45DC-8A62-47DB18B54DE9}"/>
    <cellStyle name="Normal 13 2 4 2 4" xfId="4056" xr:uid="{95F0E373-DEE3-456A-8D17-A67C42A5B0A2}"/>
    <cellStyle name="Normal 13 2 4 2 4 2" xfId="8786" xr:uid="{3AD1640E-8E9C-45DF-B095-3C2ADEFD4E1A}"/>
    <cellStyle name="Normal 13 2 4 2 4 2 2" xfId="18002" xr:uid="{E28BCFE5-0309-4472-9B58-696BC70CE45D}"/>
    <cellStyle name="Normal 13 2 4 2 4 2 2 2" xfId="36433" xr:uid="{3F6FA075-450C-401B-BDF4-3CB16E1CEE29}"/>
    <cellStyle name="Normal 13 2 4 2 4 2 3" xfId="27219" xr:uid="{5B4D0CF3-92EB-4DC6-8D15-79FD1E67FE31}"/>
    <cellStyle name="Normal 13 2 4 2 4 3" xfId="13280" xr:uid="{C4E0ED83-CA77-4ABF-AEA5-1DA85C39F523}"/>
    <cellStyle name="Normal 13 2 4 2 4 3 2" xfId="31711" xr:uid="{A56B00BC-DE77-4036-BCDC-4E534B4FD56E}"/>
    <cellStyle name="Normal 13 2 4 2 4 4" xfId="22497" xr:uid="{3CE568D6-C31F-4C10-A476-500ED160C01A}"/>
    <cellStyle name="Normal 13 2 4 2 5" xfId="6363" xr:uid="{0CB025A0-DFF2-45B5-8A1E-3A8A3BC612D1}"/>
    <cellStyle name="Normal 13 2 4 2 5 2" xfId="15580" xr:uid="{937C5919-B8C5-43AB-BC67-3E3C3D421A45}"/>
    <cellStyle name="Normal 13 2 4 2 5 2 2" xfId="34011" xr:uid="{B245B8D1-EE4A-43D1-B92F-67CF01ED2989}"/>
    <cellStyle name="Normal 13 2 4 2 5 3" xfId="24797" xr:uid="{DECC2F6B-A648-4702-A159-087205E9D9EE}"/>
    <cellStyle name="Normal 13 2 4 2 6" xfId="11094" xr:uid="{2714597F-A99B-41ED-A038-6477BBEBC2EE}"/>
    <cellStyle name="Normal 13 2 4 2 6 2" xfId="29525" xr:uid="{7EBED255-FC7F-4EA7-85F8-8CC17DEA57A8}"/>
    <cellStyle name="Normal 13 2 4 2 7" xfId="20311" xr:uid="{A1A45BAD-8FE8-4D19-ACB7-468C15ED4F5A}"/>
    <cellStyle name="Normal 13 2 4 3" xfId="2035" xr:uid="{4A839669-5079-43E6-A357-7588B6F3C1DA}"/>
    <cellStyle name="Normal 13 2 4 3 2" xfId="2558" xr:uid="{DE97A969-8BEE-4F04-883C-4E0A50645B80}"/>
    <cellStyle name="Normal 13 2 4 3 2 2" xfId="3608" xr:uid="{123401A8-D841-409F-BBE2-C4E28C7F83AC}"/>
    <cellStyle name="Normal 13 2 4 3 2 2 2" xfId="5799" xr:uid="{7A08F492-67F3-4421-A4A2-B2B5A087CCAE}"/>
    <cellStyle name="Normal 13 2 4 3 2 2 2 2" xfId="10529" xr:uid="{CB9B5075-BD76-4AC0-9AB7-F471B93D22DE}"/>
    <cellStyle name="Normal 13 2 4 3 2 2 2 2 2" xfId="19745" xr:uid="{07A5F9AE-6A9D-4B95-A48C-7D44B7FF2ED7}"/>
    <cellStyle name="Normal 13 2 4 3 2 2 2 2 2 2" xfId="38176" xr:uid="{480AB5F0-2785-4850-975C-271244BF928A}"/>
    <cellStyle name="Normal 13 2 4 3 2 2 2 2 3" xfId="28962" xr:uid="{468C6EA6-3535-4CB2-A5E3-C73F83AA9E50}"/>
    <cellStyle name="Normal 13 2 4 3 2 2 2 3" xfId="15023" xr:uid="{65B712CE-60FF-4536-9E56-C4874CF240E7}"/>
    <cellStyle name="Normal 13 2 4 3 2 2 2 3 2" xfId="33454" xr:uid="{7EBDBB4E-D427-4A9F-8DE7-98FE7C99F072}"/>
    <cellStyle name="Normal 13 2 4 3 2 2 2 4" xfId="24240" xr:uid="{1716444D-CF9B-444A-9825-7D9B2E82D866}"/>
    <cellStyle name="Normal 13 2 4 3 2 2 3" xfId="8194" xr:uid="{63D0282E-40EC-4636-A60D-770672B79AF5}"/>
    <cellStyle name="Normal 13 2 4 3 2 2 3 2" xfId="17411" xr:uid="{D757C115-994E-4A7A-8587-076066DCF270}"/>
    <cellStyle name="Normal 13 2 4 3 2 2 3 2 2" xfId="35842" xr:uid="{5C94BC9A-CDBB-4B8F-A089-761EDE2A9EEC}"/>
    <cellStyle name="Normal 13 2 4 3 2 2 3 3" xfId="26628" xr:uid="{7825B339-4BB2-4421-82B8-C74C496E9BE1}"/>
    <cellStyle name="Normal 13 2 4 3 2 2 4" xfId="12837" xr:uid="{6928578A-FF21-4005-AF5A-443D34903CC7}"/>
    <cellStyle name="Normal 13 2 4 3 2 2 4 2" xfId="31268" xr:uid="{7D4AAEF2-B8DE-4C58-8CC1-E68F53C2706B}"/>
    <cellStyle name="Normal 13 2 4 3 2 2 5" xfId="22054" xr:uid="{39286A51-90C3-45E7-88E1-A8F396D5D28E}"/>
    <cellStyle name="Normal 13 2 4 3 2 3" xfId="4749" xr:uid="{7C49924B-C78D-4F0D-B61C-32ABCDA3D4CD}"/>
    <cellStyle name="Normal 13 2 4 3 2 3 2" xfId="9479" xr:uid="{FD0B4105-B1F2-4FC7-A039-83E33BAE19BD}"/>
    <cellStyle name="Normal 13 2 4 3 2 3 2 2" xfId="18695" xr:uid="{971AE1B9-EFA6-4918-8D58-75C11D76D0BD}"/>
    <cellStyle name="Normal 13 2 4 3 2 3 2 2 2" xfId="37126" xr:uid="{86F87958-8B34-4410-BE9C-94C259D6E35C}"/>
    <cellStyle name="Normal 13 2 4 3 2 3 2 3" xfId="27912" xr:uid="{827A0733-C333-4665-89FC-7E5FA5AC7D6A}"/>
    <cellStyle name="Normal 13 2 4 3 2 3 3" xfId="13973" xr:uid="{577F415C-7ABA-4C09-AA67-F80386C2F7A9}"/>
    <cellStyle name="Normal 13 2 4 3 2 3 3 2" xfId="32404" xr:uid="{32149434-8924-42BB-A668-8BEED67ECCA7}"/>
    <cellStyle name="Normal 13 2 4 3 2 3 4" xfId="23190" xr:uid="{C81240AF-4F43-41E1-8ADE-0A0DBE171B28}"/>
    <cellStyle name="Normal 13 2 4 3 2 4" xfId="7071" xr:uid="{7014DB03-2945-4F55-89D8-CF34EBBF6923}"/>
    <cellStyle name="Normal 13 2 4 3 2 4 2" xfId="16288" xr:uid="{CD4673F9-CA8D-4595-8998-15C6AB9F3FAA}"/>
    <cellStyle name="Normal 13 2 4 3 2 4 2 2" xfId="34719" xr:uid="{0425A45A-7920-44DB-8E05-6CF3606C0160}"/>
    <cellStyle name="Normal 13 2 4 3 2 4 3" xfId="25505" xr:uid="{3FDE0C9F-384C-4086-B797-3C78A1C90505}"/>
    <cellStyle name="Normal 13 2 4 3 2 5" xfId="11787" xr:uid="{0FE7BD73-1E95-45DE-9065-DC9280650CE5}"/>
    <cellStyle name="Normal 13 2 4 3 2 5 2" xfId="30218" xr:uid="{43C69B9E-800C-448B-81E5-B28DA49FC032}"/>
    <cellStyle name="Normal 13 2 4 3 2 6" xfId="21004" xr:uid="{B4A0A5C2-3009-471F-83D5-0AE57D958345}"/>
    <cellStyle name="Normal 13 2 4 3 3" xfId="3083" xr:uid="{82C4B65B-8867-4119-B4D6-4158DC3B9CC5}"/>
    <cellStyle name="Normal 13 2 4 3 3 2" xfId="5274" xr:uid="{78C0763F-5BE1-431C-967D-216F25063DA3}"/>
    <cellStyle name="Normal 13 2 4 3 3 2 2" xfId="10004" xr:uid="{C8C103F3-FE5C-4973-B289-BB77E2633FF2}"/>
    <cellStyle name="Normal 13 2 4 3 3 2 2 2" xfId="19220" xr:uid="{B1821408-001F-444F-8373-EC0453FA913B}"/>
    <cellStyle name="Normal 13 2 4 3 3 2 2 2 2" xfId="37651" xr:uid="{E61A0711-D904-4F39-B050-FC1187B02505}"/>
    <cellStyle name="Normal 13 2 4 3 3 2 2 3" xfId="28437" xr:uid="{DD400E39-E617-4A46-8FC2-429205E14EB5}"/>
    <cellStyle name="Normal 13 2 4 3 3 2 3" xfId="14498" xr:uid="{66A2223F-E30C-4159-B979-87645B0823AA}"/>
    <cellStyle name="Normal 13 2 4 3 3 2 3 2" xfId="32929" xr:uid="{2621DD12-59B6-4307-B5E7-0E881CA9EDB9}"/>
    <cellStyle name="Normal 13 2 4 3 3 2 4" xfId="23715" xr:uid="{B3D76A9E-12C7-4297-B9DB-E03408D631FF}"/>
    <cellStyle name="Normal 13 2 4 3 3 3" xfId="7669" xr:uid="{D2D7BED9-1110-4ABB-971E-468D68C01602}"/>
    <cellStyle name="Normal 13 2 4 3 3 3 2" xfId="16886" xr:uid="{475F1ACE-C7A3-469F-B483-6B63CCDD902A}"/>
    <cellStyle name="Normal 13 2 4 3 3 3 2 2" xfId="35317" xr:uid="{EB4A6EB5-42CD-4E11-A3A3-FE9DD9FB6BD3}"/>
    <cellStyle name="Normal 13 2 4 3 3 3 3" xfId="26103" xr:uid="{BC6E8426-D5A1-4E6F-BEB0-E27E106F6504}"/>
    <cellStyle name="Normal 13 2 4 3 3 4" xfId="12312" xr:uid="{A7960B07-F507-47E1-B912-FCC2A8B80E66}"/>
    <cellStyle name="Normal 13 2 4 3 3 4 2" xfId="30743" xr:uid="{45440286-5702-4890-87A2-66DC25954632}"/>
    <cellStyle name="Normal 13 2 4 3 3 5" xfId="21529" xr:uid="{6EA53E8A-3F9D-47CA-BB88-0481E04E633A}"/>
    <cellStyle name="Normal 13 2 4 3 4" xfId="4224" xr:uid="{87A2DDD1-A3CA-401F-A4FE-F02D63207CCD}"/>
    <cellStyle name="Normal 13 2 4 3 4 2" xfId="8954" xr:uid="{5EF2F93E-321E-43E1-AB2A-E84814239E93}"/>
    <cellStyle name="Normal 13 2 4 3 4 2 2" xfId="18170" xr:uid="{C5993C2E-F249-4C79-804A-B17F5EBD6241}"/>
    <cellStyle name="Normal 13 2 4 3 4 2 2 2" xfId="36601" xr:uid="{37527B73-4EC2-4D25-A85F-9BABEFF279F0}"/>
    <cellStyle name="Normal 13 2 4 3 4 2 3" xfId="27387" xr:uid="{6F2835F8-B00C-42F1-B0D6-1321E0E22F0B}"/>
    <cellStyle name="Normal 13 2 4 3 4 3" xfId="13448" xr:uid="{40130B96-83B0-4B04-A6C5-8198B8624527}"/>
    <cellStyle name="Normal 13 2 4 3 4 3 2" xfId="31879" xr:uid="{4CDDF7C9-15F6-404D-B754-BC87055238E6}"/>
    <cellStyle name="Normal 13 2 4 3 4 4" xfId="22665" xr:uid="{D8BC9420-D116-48CB-96C9-AC8CCC88EEF3}"/>
    <cellStyle name="Normal 13 2 4 3 5" xfId="6531" xr:uid="{FF772FA0-475D-4F4E-9EAC-4B382586F939}"/>
    <cellStyle name="Normal 13 2 4 3 5 2" xfId="15748" xr:uid="{B25DA72B-10DE-4979-9114-E5720E3E6760}"/>
    <cellStyle name="Normal 13 2 4 3 5 2 2" xfId="34179" xr:uid="{F061657E-4E5E-4CE1-98C2-570B1D2017E4}"/>
    <cellStyle name="Normal 13 2 4 3 5 3" xfId="24965" xr:uid="{5412252C-A3E5-452D-A43C-B5F3E82DDAE4}"/>
    <cellStyle name="Normal 13 2 4 3 6" xfId="11262" xr:uid="{683B7FD6-E70A-438D-9A1B-BFFD1DA23FA5}"/>
    <cellStyle name="Normal 13 2 4 3 6 2" xfId="29693" xr:uid="{FD251344-C838-421C-A64E-35F029EFBD25}"/>
    <cellStyle name="Normal 13 2 4 3 7" xfId="20479" xr:uid="{FA9BFAF3-97AB-4DEE-8016-B2A5CF9955A9}"/>
    <cellStyle name="Normal 13 2 4 4" xfId="2226" xr:uid="{719BB716-7D97-4E91-A925-315F3FD3D14C}"/>
    <cellStyle name="Normal 13 2 4 4 2" xfId="3274" xr:uid="{99852EE8-B28C-43CB-9BB4-5C254B882BDA}"/>
    <cellStyle name="Normal 13 2 4 4 2 2" xfId="5465" xr:uid="{7D889380-1F3C-4954-A183-5DBE6B28D31C}"/>
    <cellStyle name="Normal 13 2 4 4 2 2 2" xfId="10195" xr:uid="{2B3EC531-607F-431E-8CAE-60C11515C85E}"/>
    <cellStyle name="Normal 13 2 4 4 2 2 2 2" xfId="19411" xr:uid="{D15A4D98-9BD6-440A-A085-C02FA3FAB314}"/>
    <cellStyle name="Normal 13 2 4 4 2 2 2 2 2" xfId="37842" xr:uid="{8C04B9EB-E0AA-4020-A7BB-C9C09B9C39AA}"/>
    <cellStyle name="Normal 13 2 4 4 2 2 2 3" xfId="28628" xr:uid="{BA4A6EE9-33E5-4BDC-92E7-DD2A5F1DE400}"/>
    <cellStyle name="Normal 13 2 4 4 2 2 3" xfId="14689" xr:uid="{E4B31BEC-39F9-42E1-8024-070F18EA8EC5}"/>
    <cellStyle name="Normal 13 2 4 4 2 2 3 2" xfId="33120" xr:uid="{61FCF25B-39AF-46DF-A592-0A6E3E88EBC0}"/>
    <cellStyle name="Normal 13 2 4 4 2 2 4" xfId="23906" xr:uid="{C62A2A92-76CF-4E23-B704-399B3AE810A6}"/>
    <cellStyle name="Normal 13 2 4 4 2 3" xfId="7860" xr:uid="{839FD577-435E-4F42-9992-1CB994E39282}"/>
    <cellStyle name="Normal 13 2 4 4 2 3 2" xfId="17077" xr:uid="{A15D6D4B-1742-4ED2-9948-AA6A1ED9F7AF}"/>
    <cellStyle name="Normal 13 2 4 4 2 3 2 2" xfId="35508" xr:uid="{3A64C9E9-DC9D-4EBF-A7D2-84843604192B}"/>
    <cellStyle name="Normal 13 2 4 4 2 3 3" xfId="26294" xr:uid="{7919D567-FDE0-4254-9D4B-01685455C388}"/>
    <cellStyle name="Normal 13 2 4 4 2 4" xfId="12503" xr:uid="{1AC046FA-0241-4DA7-AD34-38316C2BE5E6}"/>
    <cellStyle name="Normal 13 2 4 4 2 4 2" xfId="30934" xr:uid="{982C5CAD-A9A2-4BBE-8433-ABE3FBFF4914}"/>
    <cellStyle name="Normal 13 2 4 4 2 5" xfId="21720" xr:uid="{2E2DD059-ECE6-4640-8576-8AA4905AC8B0}"/>
    <cellStyle name="Normal 13 2 4 4 3" xfId="4415" xr:uid="{24C1EA51-F2E1-40F0-96AE-500EBEA87D53}"/>
    <cellStyle name="Normal 13 2 4 4 3 2" xfId="9145" xr:uid="{47A0584C-F055-48A6-B321-6696043FE861}"/>
    <cellStyle name="Normal 13 2 4 4 3 2 2" xfId="18361" xr:uid="{9505069C-EC7A-40CF-B627-55AB057973F8}"/>
    <cellStyle name="Normal 13 2 4 4 3 2 2 2" xfId="36792" xr:uid="{F66F59F4-1DC9-42BA-BCFE-4BE8C1A39A32}"/>
    <cellStyle name="Normal 13 2 4 4 3 2 3" xfId="27578" xr:uid="{C45DC90E-137D-4671-9618-A5A29A9E84B5}"/>
    <cellStyle name="Normal 13 2 4 4 3 3" xfId="13639" xr:uid="{4EB2DC58-0959-4A6A-A8D0-C3B7C531E569}"/>
    <cellStyle name="Normal 13 2 4 4 3 3 2" xfId="32070" xr:uid="{032BD8A2-7BDB-46DF-9DDC-D16FA3DBB5D0}"/>
    <cellStyle name="Normal 13 2 4 4 3 4" xfId="22856" xr:uid="{D79F512B-6CBB-4AC7-AE67-3BB687029213}"/>
    <cellStyle name="Normal 13 2 4 4 4" xfId="6737" xr:uid="{C9E1EFDB-5273-4CD8-A0A0-83C679652ABB}"/>
    <cellStyle name="Normal 13 2 4 4 4 2" xfId="15954" xr:uid="{1F224DFD-6325-4045-9F68-C6333BE36FF0}"/>
    <cellStyle name="Normal 13 2 4 4 4 2 2" xfId="34385" xr:uid="{528CE5F8-E92B-4B73-BDFF-A9721C4C3467}"/>
    <cellStyle name="Normal 13 2 4 4 4 3" xfId="25171" xr:uid="{9FFCAC76-7F9F-4AB8-93C7-706C7EF15865}"/>
    <cellStyle name="Normal 13 2 4 4 5" xfId="11453" xr:uid="{844470EC-95AA-4C32-B1E8-0FAE82C959D7}"/>
    <cellStyle name="Normal 13 2 4 4 5 2" xfId="29884" xr:uid="{1AC7D37A-0335-4A1E-A8FA-5DE143038C90}"/>
    <cellStyle name="Normal 13 2 4 4 6" xfId="20670" xr:uid="{199A5F3A-38CB-49ED-8D54-BC439A16E665}"/>
    <cellStyle name="Normal 13 2 4 5" xfId="2751" xr:uid="{85A69922-84C1-4069-ACB8-EF967DC0149D}"/>
    <cellStyle name="Normal 13 2 4 5 2" xfId="4940" xr:uid="{1937F20D-F2E9-48F8-B059-7F364085EA91}"/>
    <cellStyle name="Normal 13 2 4 5 2 2" xfId="9670" xr:uid="{389F9EF2-43F9-4D3B-B314-2D73EE19984D}"/>
    <cellStyle name="Normal 13 2 4 5 2 2 2" xfId="18886" xr:uid="{C8715AA9-5FE2-4B72-8E8F-E554F9A7FE20}"/>
    <cellStyle name="Normal 13 2 4 5 2 2 2 2" xfId="37317" xr:uid="{E4B659F2-05D1-4F2F-8AF2-4821415B5139}"/>
    <cellStyle name="Normal 13 2 4 5 2 2 3" xfId="28103" xr:uid="{FA3A48A2-1EF5-4C90-AEDE-5017DA8F5D2D}"/>
    <cellStyle name="Normal 13 2 4 5 2 3" xfId="14164" xr:uid="{E6B9D2EF-BDF4-4ECD-9088-9B378C45E366}"/>
    <cellStyle name="Normal 13 2 4 5 2 3 2" xfId="32595" xr:uid="{107CF82C-83C5-4791-BF4D-4A2D69EDFF57}"/>
    <cellStyle name="Normal 13 2 4 5 2 4" xfId="23381" xr:uid="{2BBF9327-A356-4FCF-B6A9-FBC242BBB56E}"/>
    <cellStyle name="Normal 13 2 4 5 3" xfId="7335" xr:uid="{998D3124-83DE-4227-8775-2EC2E850BDA0}"/>
    <cellStyle name="Normal 13 2 4 5 3 2" xfId="16552" xr:uid="{12FA90DA-3D6B-4F23-9582-B3A4BEF59938}"/>
    <cellStyle name="Normal 13 2 4 5 3 2 2" xfId="34983" xr:uid="{C3B31EAA-7726-40F6-AA8E-EC12DB7BA2B5}"/>
    <cellStyle name="Normal 13 2 4 5 3 3" xfId="25769" xr:uid="{4D3958CE-A6CB-4DCC-AE8F-40D7A5205ED4}"/>
    <cellStyle name="Normal 13 2 4 5 4" xfId="11978" xr:uid="{C1827564-DD26-4DC5-9F31-2A2DF2727FED}"/>
    <cellStyle name="Normal 13 2 4 5 4 2" xfId="30409" xr:uid="{D3DCCD41-1122-45EB-BA58-45F868590648}"/>
    <cellStyle name="Normal 13 2 4 5 5" xfId="21195" xr:uid="{4C2E0132-5F17-4500-AA46-375F299A0DD9}"/>
    <cellStyle name="Normal 13 2 4 6" xfId="3891" xr:uid="{11FCD29D-489E-4A54-8DB4-B41B1BA795C7}"/>
    <cellStyle name="Normal 13 2 4 6 2" xfId="8620" xr:uid="{E75E104F-D48C-420E-8362-3A0937AB1ABC}"/>
    <cellStyle name="Normal 13 2 4 6 2 2" xfId="17836" xr:uid="{BD34DCE7-A94A-491E-9317-238BD1622835}"/>
    <cellStyle name="Normal 13 2 4 6 2 2 2" xfId="36267" xr:uid="{C3244FA2-C739-4521-B5FF-61B84223B6C4}"/>
    <cellStyle name="Normal 13 2 4 6 2 3" xfId="27053" xr:uid="{74218540-49D0-4624-964E-AB2C5BC4C7DD}"/>
    <cellStyle name="Normal 13 2 4 6 3" xfId="13114" xr:uid="{BBD95312-16C7-4098-B341-9614552DDBF3}"/>
    <cellStyle name="Normal 13 2 4 6 3 2" xfId="31545" xr:uid="{384C8232-8B41-407B-A582-F88E4F0F2BC3}"/>
    <cellStyle name="Normal 13 2 4 6 4" xfId="22331" xr:uid="{AA4034CE-0703-4E24-80A2-E87009D5A630}"/>
    <cellStyle name="Normal 13 2 4 7" xfId="6197" xr:uid="{1C047F40-E19A-429B-9EA7-3689AAE2105E}"/>
    <cellStyle name="Normal 13 2 4 7 2" xfId="15414" xr:uid="{8A007690-E345-44D5-861D-C201CC8BE290}"/>
    <cellStyle name="Normal 13 2 4 7 2 2" xfId="33845" xr:uid="{D05BBFF4-FBF7-46F2-B50C-150F09D33A1E}"/>
    <cellStyle name="Normal 13 2 4 7 3" xfId="24631" xr:uid="{8E587B97-0226-4739-BA7A-94BE2FE43B42}"/>
    <cellStyle name="Normal 13 2 4 8" xfId="10928" xr:uid="{105DAC79-8528-4FA8-892F-1AC7083ECB6F}"/>
    <cellStyle name="Normal 13 2 4 8 2" xfId="29359" xr:uid="{351DBC1A-E3B3-48D9-8A70-299D48758C5C}"/>
    <cellStyle name="Normal 13 2 4 9" xfId="20145" xr:uid="{E5E27432-6C41-44D2-828F-6AA3BCF78D9A}"/>
    <cellStyle name="Normal 13 2 5" xfId="1757" xr:uid="{59F7BA11-62D5-4C65-B926-8BE80DF731E6}"/>
    <cellStyle name="Normal 13 2 5 2" xfId="2090" xr:uid="{4EAA264B-A391-4EE5-B8CB-36D1422CF224}"/>
    <cellStyle name="Normal 13 2 5 2 2" xfId="2613" xr:uid="{FDD72436-1F50-4B1F-B9C0-8841BD75291C}"/>
    <cellStyle name="Normal 13 2 5 2 2 2" xfId="3664" xr:uid="{5999CB1A-1D00-45BD-B8A4-92B72E9D5A73}"/>
    <cellStyle name="Normal 13 2 5 2 2 2 2" xfId="5855" xr:uid="{D1022256-B85D-4C8E-AC61-3F939661F2AD}"/>
    <cellStyle name="Normal 13 2 5 2 2 2 2 2" xfId="10585" xr:uid="{7F9A68A3-A029-47AD-97A2-C8CB34A17B8F}"/>
    <cellStyle name="Normal 13 2 5 2 2 2 2 2 2" xfId="19801" xr:uid="{3FF88F23-B2D2-43C9-BDDC-C7E821D183F1}"/>
    <cellStyle name="Normal 13 2 5 2 2 2 2 2 2 2" xfId="38232" xr:uid="{15A2E60D-B25C-4E4C-AEAE-4FB120E34D24}"/>
    <cellStyle name="Normal 13 2 5 2 2 2 2 2 3" xfId="29018" xr:uid="{D541B873-DCE8-4848-A2DB-644C7D9709C2}"/>
    <cellStyle name="Normal 13 2 5 2 2 2 2 3" xfId="15079" xr:uid="{D24F662A-30F1-4E0E-A876-BFE401F0EA9A}"/>
    <cellStyle name="Normal 13 2 5 2 2 2 2 3 2" xfId="33510" xr:uid="{CD33FB27-6477-4A27-A4EA-070A2FB6D1F3}"/>
    <cellStyle name="Normal 13 2 5 2 2 2 2 4" xfId="24296" xr:uid="{AB970F8F-5021-4042-9C9D-5B5C10E4CFB7}"/>
    <cellStyle name="Normal 13 2 5 2 2 2 3" xfId="8250" xr:uid="{43CFF628-46FB-4529-9BAE-6D4E6DFA1ABC}"/>
    <cellStyle name="Normal 13 2 5 2 2 2 3 2" xfId="17467" xr:uid="{35215487-B366-4C2D-B34E-8B7A1E4330C3}"/>
    <cellStyle name="Normal 13 2 5 2 2 2 3 2 2" xfId="35898" xr:uid="{E05D7174-5DC9-4894-B59E-840E40B53CBC}"/>
    <cellStyle name="Normal 13 2 5 2 2 2 3 3" xfId="26684" xr:uid="{D8EE9602-8739-4FC4-9704-880DAF89D5FD}"/>
    <cellStyle name="Normal 13 2 5 2 2 2 4" xfId="12893" xr:uid="{4C6BBC4C-29EF-45BF-BA38-387740341569}"/>
    <cellStyle name="Normal 13 2 5 2 2 2 4 2" xfId="31324" xr:uid="{A9FD973D-3C59-4396-B659-C99760CD380C}"/>
    <cellStyle name="Normal 13 2 5 2 2 2 5" xfId="22110" xr:uid="{4FE07852-D820-4B26-BE44-D50AA67D71EA}"/>
    <cellStyle name="Normal 13 2 5 2 2 3" xfId="4805" xr:uid="{03B78D8D-FA04-4FEA-BD4B-453DCC8574E8}"/>
    <cellStyle name="Normal 13 2 5 2 2 3 2" xfId="9535" xr:uid="{32C1D6DC-3396-4E44-BFED-B54A55B565DD}"/>
    <cellStyle name="Normal 13 2 5 2 2 3 2 2" xfId="18751" xr:uid="{F5F51787-CBF4-4844-9F60-B10CAFF78282}"/>
    <cellStyle name="Normal 13 2 5 2 2 3 2 2 2" xfId="37182" xr:uid="{5287EB60-4D0B-470A-81AB-43E56EF06D12}"/>
    <cellStyle name="Normal 13 2 5 2 2 3 2 3" xfId="27968" xr:uid="{3F66B85F-F32A-44DA-AD9A-923E645318E0}"/>
    <cellStyle name="Normal 13 2 5 2 2 3 3" xfId="14029" xr:uid="{A5F00A03-5429-4B99-AB68-78C940851DBA}"/>
    <cellStyle name="Normal 13 2 5 2 2 3 3 2" xfId="32460" xr:uid="{1B5D443C-1DDA-4DAB-A8EF-3FFBE85DF731}"/>
    <cellStyle name="Normal 13 2 5 2 2 3 4" xfId="23246" xr:uid="{CF69D365-EB8D-4DFC-B69C-F0E2A6D6390F}"/>
    <cellStyle name="Normal 13 2 5 2 2 4" xfId="7127" xr:uid="{A4B36E6A-4737-41BA-8B36-86248A359602}"/>
    <cellStyle name="Normal 13 2 5 2 2 4 2" xfId="16344" xr:uid="{D538A683-1F75-4FFF-832E-67CAFD5854B8}"/>
    <cellStyle name="Normal 13 2 5 2 2 4 2 2" xfId="34775" xr:uid="{80570858-35B4-424E-857F-02577F1C8B0F}"/>
    <cellStyle name="Normal 13 2 5 2 2 4 3" xfId="25561" xr:uid="{50A3BC0B-4659-4AF1-BF19-5A0BA998FA53}"/>
    <cellStyle name="Normal 13 2 5 2 2 5" xfId="11843" xr:uid="{C2155096-35F4-4CA2-87C7-C3D0A73B3835}"/>
    <cellStyle name="Normal 13 2 5 2 2 5 2" xfId="30274" xr:uid="{5352C8A4-124F-4C8B-8E4D-DE9F49947424}"/>
    <cellStyle name="Normal 13 2 5 2 2 6" xfId="21060" xr:uid="{BF69E43B-D2D4-451E-BE2A-B5C5FB0E5C13}"/>
    <cellStyle name="Normal 13 2 5 2 3" xfId="3139" xr:uid="{6B41A0E2-CD5B-4F2C-8B49-FEDD9C35D816}"/>
    <cellStyle name="Normal 13 2 5 2 3 2" xfId="5330" xr:uid="{7AF0BAD1-FD24-4752-A00C-8AA3FBC253FA}"/>
    <cellStyle name="Normal 13 2 5 2 3 2 2" xfId="10060" xr:uid="{C1D13958-0196-487E-B057-AAD69AF1097C}"/>
    <cellStyle name="Normal 13 2 5 2 3 2 2 2" xfId="19276" xr:uid="{13A3D017-2A44-49EA-A0E8-DA895E5AD46C}"/>
    <cellStyle name="Normal 13 2 5 2 3 2 2 2 2" xfId="37707" xr:uid="{9C34BCB4-39EB-42CC-8A27-F105CA0EC392}"/>
    <cellStyle name="Normal 13 2 5 2 3 2 2 3" xfId="28493" xr:uid="{FDF7129B-048A-4CCC-BAF4-0F7472174E9E}"/>
    <cellStyle name="Normal 13 2 5 2 3 2 3" xfId="14554" xr:uid="{70B36AE6-B51E-41D3-B9EF-BC5B6B4CA9FF}"/>
    <cellStyle name="Normal 13 2 5 2 3 2 3 2" xfId="32985" xr:uid="{18C28309-421E-4E35-8E6F-4366D0B2F1AA}"/>
    <cellStyle name="Normal 13 2 5 2 3 2 4" xfId="23771" xr:uid="{7102EE10-F061-4DEB-B0B6-F10E41CDD858}"/>
    <cellStyle name="Normal 13 2 5 2 3 3" xfId="7725" xr:uid="{21350DFB-E535-41EB-9EB5-2A2C10D7CCB9}"/>
    <cellStyle name="Normal 13 2 5 2 3 3 2" xfId="16942" xr:uid="{B1B1E5BB-65E0-4774-BA2E-B0C27EFF46D9}"/>
    <cellStyle name="Normal 13 2 5 2 3 3 2 2" xfId="35373" xr:uid="{B3377F30-618D-4D3A-BBCF-12BE8C2FD079}"/>
    <cellStyle name="Normal 13 2 5 2 3 3 3" xfId="26159" xr:uid="{CBDD576C-5DFD-4103-8CCE-9530836567B1}"/>
    <cellStyle name="Normal 13 2 5 2 3 4" xfId="12368" xr:uid="{3448C4D7-C58B-4CEA-807F-751931AE02AA}"/>
    <cellStyle name="Normal 13 2 5 2 3 4 2" xfId="30799" xr:uid="{90534680-4FE3-4530-B43C-0817E26EE335}"/>
    <cellStyle name="Normal 13 2 5 2 3 5" xfId="21585" xr:uid="{6234336B-A66F-4426-A795-333A08D79ACC}"/>
    <cellStyle name="Normal 13 2 5 2 4" xfId="4280" xr:uid="{DB2B47A7-CB98-46C1-A3B9-4E7140F2E14F}"/>
    <cellStyle name="Normal 13 2 5 2 4 2" xfId="9010" xr:uid="{D8AD32C2-579F-4B8B-8AB5-F096E28C3117}"/>
    <cellStyle name="Normal 13 2 5 2 4 2 2" xfId="18226" xr:uid="{31A66A84-15B4-4075-B457-70ABAD8F710F}"/>
    <cellStyle name="Normal 13 2 5 2 4 2 2 2" xfId="36657" xr:uid="{1243AC7B-CD57-480A-BC89-2DDEC77A82A4}"/>
    <cellStyle name="Normal 13 2 5 2 4 2 3" xfId="27443" xr:uid="{D61E234C-271B-410E-B804-AADA6C67FA0E}"/>
    <cellStyle name="Normal 13 2 5 2 4 3" xfId="13504" xr:uid="{C5E33AC4-1B09-4D5A-A8B3-AA0322A0E9A4}"/>
    <cellStyle name="Normal 13 2 5 2 4 3 2" xfId="31935" xr:uid="{ACD3AEEF-71D1-4BF2-BFF0-F029ABD687EF}"/>
    <cellStyle name="Normal 13 2 5 2 4 4" xfId="22721" xr:uid="{6C819B28-8AA6-42FC-8DB9-005980CE95E1}"/>
    <cellStyle name="Normal 13 2 5 2 5" xfId="6587" xr:uid="{E53373BD-B85C-4AEA-83DE-C8F36313622D}"/>
    <cellStyle name="Normal 13 2 5 2 5 2" xfId="15804" xr:uid="{5319EDAB-A948-4D78-A78A-D736529E0909}"/>
    <cellStyle name="Normal 13 2 5 2 5 2 2" xfId="34235" xr:uid="{DB545606-0011-4CF0-8933-058BBFBBB991}"/>
    <cellStyle name="Normal 13 2 5 2 5 3" xfId="25021" xr:uid="{885C2EF2-9D90-43AE-A26C-2977FF5C3F67}"/>
    <cellStyle name="Normal 13 2 5 2 6" xfId="11318" xr:uid="{EB7E9EB1-B6F5-449A-8952-D5B3D84D17E5}"/>
    <cellStyle name="Normal 13 2 5 2 6 2" xfId="29749" xr:uid="{D5865DCC-06C3-4F97-B6CF-48B87C7EBDEE}"/>
    <cellStyle name="Normal 13 2 5 2 7" xfId="20535" xr:uid="{A9334CCE-8E4D-4D9F-AAC3-1EF0E9F276B2}"/>
    <cellStyle name="Normal 13 2 5 3" xfId="2281" xr:uid="{059C4D7B-AB3B-45DC-A9A0-04E2654B5537}"/>
    <cellStyle name="Normal 13 2 5 3 2" xfId="3330" xr:uid="{FF97F09B-8452-41A2-87FE-A012C29FDC94}"/>
    <cellStyle name="Normal 13 2 5 3 2 2" xfId="5521" xr:uid="{099BBB12-5710-43A4-B2F0-593322B08639}"/>
    <cellStyle name="Normal 13 2 5 3 2 2 2" xfId="10251" xr:uid="{3861F30C-7F8B-49BA-91E4-BFC694BD4E25}"/>
    <cellStyle name="Normal 13 2 5 3 2 2 2 2" xfId="19467" xr:uid="{B6C3506C-0866-4057-A3C1-391AA50B8EA4}"/>
    <cellStyle name="Normal 13 2 5 3 2 2 2 2 2" xfId="37898" xr:uid="{50F7A08D-F8F8-4942-943F-9CC2842C4CED}"/>
    <cellStyle name="Normal 13 2 5 3 2 2 2 3" xfId="28684" xr:uid="{08DC97CC-75E1-4EC9-AF0B-52C580F0131C}"/>
    <cellStyle name="Normal 13 2 5 3 2 2 3" xfId="14745" xr:uid="{329537DF-5D21-4253-BD16-2EF5FB62432A}"/>
    <cellStyle name="Normal 13 2 5 3 2 2 3 2" xfId="33176" xr:uid="{9D6695CE-404D-4E64-A3C3-3DBDC11F8DE2}"/>
    <cellStyle name="Normal 13 2 5 3 2 2 4" xfId="23962" xr:uid="{BF798D66-3F34-4C4A-AADF-57924CC1C6D1}"/>
    <cellStyle name="Normal 13 2 5 3 2 3" xfId="7916" xr:uid="{521A1803-7A64-4CD2-915A-43CE8F912AC0}"/>
    <cellStyle name="Normal 13 2 5 3 2 3 2" xfId="17133" xr:uid="{F1D9892A-AD00-4AC5-ACE0-7250FC3410F2}"/>
    <cellStyle name="Normal 13 2 5 3 2 3 2 2" xfId="35564" xr:uid="{89ECC3BB-BE04-4C35-8D10-681CC60198D6}"/>
    <cellStyle name="Normal 13 2 5 3 2 3 3" xfId="26350" xr:uid="{9F5A9C52-E742-4AE1-9364-F88EF5A5088B}"/>
    <cellStyle name="Normal 13 2 5 3 2 4" xfId="12559" xr:uid="{8F141D9F-8B0B-48E4-9225-00B5BB8D2151}"/>
    <cellStyle name="Normal 13 2 5 3 2 4 2" xfId="30990" xr:uid="{F742985B-E752-4677-8AA0-3D8633B52B65}"/>
    <cellStyle name="Normal 13 2 5 3 2 5" xfId="21776" xr:uid="{345BD6FD-6617-48F2-BBD3-C0466F1734E4}"/>
    <cellStyle name="Normal 13 2 5 3 3" xfId="4471" xr:uid="{F582EB8F-E512-4515-9047-8D6D47B9200B}"/>
    <cellStyle name="Normal 13 2 5 3 3 2" xfId="9201" xr:uid="{7BD266DC-3B2D-4235-BFB7-D74948DBB6B5}"/>
    <cellStyle name="Normal 13 2 5 3 3 2 2" xfId="18417" xr:uid="{25B6D898-4045-4FC1-9D1E-EACE54D5C10B}"/>
    <cellStyle name="Normal 13 2 5 3 3 2 2 2" xfId="36848" xr:uid="{D01764F1-55A1-484B-8BCB-7F9BFC3C30DA}"/>
    <cellStyle name="Normal 13 2 5 3 3 2 3" xfId="27634" xr:uid="{7624D10C-B0EA-41B9-AEF3-509484771F9A}"/>
    <cellStyle name="Normal 13 2 5 3 3 3" xfId="13695" xr:uid="{F615933F-528E-4981-A4BC-872C14438760}"/>
    <cellStyle name="Normal 13 2 5 3 3 3 2" xfId="32126" xr:uid="{E4F243E5-66E1-4149-96CA-99DC652F0677}"/>
    <cellStyle name="Normal 13 2 5 3 3 4" xfId="22912" xr:uid="{A891816E-793D-4008-94F4-6C4138B4F3C7}"/>
    <cellStyle name="Normal 13 2 5 3 4" xfId="6793" xr:uid="{99121533-4D10-4F1C-877A-741834F89E25}"/>
    <cellStyle name="Normal 13 2 5 3 4 2" xfId="16010" xr:uid="{CA42A7C4-19A0-4AA6-898C-10B75F049580}"/>
    <cellStyle name="Normal 13 2 5 3 4 2 2" xfId="34441" xr:uid="{A4720584-4943-4309-9CE9-8ED1F08DE018}"/>
    <cellStyle name="Normal 13 2 5 3 4 3" xfId="25227" xr:uid="{A73C30A9-7B7F-4CFA-8FB8-966E26DA5B62}"/>
    <cellStyle name="Normal 13 2 5 3 5" xfId="11509" xr:uid="{A5F13894-E933-4EE0-ABC7-BB2A5F6BCB41}"/>
    <cellStyle name="Normal 13 2 5 3 5 2" xfId="29940" xr:uid="{DD8B1D80-C5E6-450D-BE12-7916856F01AC}"/>
    <cellStyle name="Normal 13 2 5 3 6" xfId="20726" xr:uid="{42A8EE5B-A720-44D7-9509-D193385FB88B}"/>
    <cellStyle name="Normal 13 2 5 4" xfId="2806" xr:uid="{8EC28DFC-0981-42FA-8C05-CC230783F249}"/>
    <cellStyle name="Normal 13 2 5 4 2" xfId="4996" xr:uid="{C3E77541-7902-4823-ACCA-34CFCD0889A0}"/>
    <cellStyle name="Normal 13 2 5 4 2 2" xfId="9726" xr:uid="{62EAB733-F02C-4322-9192-A70E1A382216}"/>
    <cellStyle name="Normal 13 2 5 4 2 2 2" xfId="18942" xr:uid="{EF61F63C-7C79-4D69-93D9-CDABDDA0F1A4}"/>
    <cellStyle name="Normal 13 2 5 4 2 2 2 2" xfId="37373" xr:uid="{797D8D04-3F1B-4758-B973-9683FD0DAD27}"/>
    <cellStyle name="Normal 13 2 5 4 2 2 3" xfId="28159" xr:uid="{3094B429-CAE9-4C2C-80C4-C14078A44927}"/>
    <cellStyle name="Normal 13 2 5 4 2 3" xfId="14220" xr:uid="{383C2D14-6C8C-4D97-B3A7-B85ED00BE09C}"/>
    <cellStyle name="Normal 13 2 5 4 2 3 2" xfId="32651" xr:uid="{9F0D7C68-28D0-43F1-BE3F-10ACF86975AB}"/>
    <cellStyle name="Normal 13 2 5 4 2 4" xfId="23437" xr:uid="{24C27D4A-8F90-48C6-B13F-4AA64133284E}"/>
    <cellStyle name="Normal 13 2 5 4 3" xfId="7391" xr:uid="{1C084935-49DC-44CA-A494-96E058F759FB}"/>
    <cellStyle name="Normal 13 2 5 4 3 2" xfId="16608" xr:uid="{3EC18C63-AAF7-45D5-9905-3C6CC78B4256}"/>
    <cellStyle name="Normal 13 2 5 4 3 2 2" xfId="35039" xr:uid="{B13DCB13-A3C9-4571-8D68-2B4CBA68C4BC}"/>
    <cellStyle name="Normal 13 2 5 4 3 3" xfId="25825" xr:uid="{49564C58-E42E-4DC5-B3C1-2D046A5D3861}"/>
    <cellStyle name="Normal 13 2 5 4 4" xfId="12034" xr:uid="{55205479-ED4F-427E-A229-34F76059145D}"/>
    <cellStyle name="Normal 13 2 5 4 4 2" xfId="30465" xr:uid="{574BC33E-5B24-4769-96AA-42EF1C168A68}"/>
    <cellStyle name="Normal 13 2 5 4 5" xfId="21251" xr:uid="{7EA4406B-09FA-4843-898A-6B5A0EBAEC9F}"/>
    <cellStyle name="Normal 13 2 5 5" xfId="3947" xr:uid="{876709F2-662D-4C72-A9EE-CA24FC22323E}"/>
    <cellStyle name="Normal 13 2 5 5 2" xfId="8676" xr:uid="{32F61C53-3F47-4BD7-9890-4CD40F488965}"/>
    <cellStyle name="Normal 13 2 5 5 2 2" xfId="17892" xr:uid="{36CB9F44-19AA-4F7A-A99A-E5B809F72530}"/>
    <cellStyle name="Normal 13 2 5 5 2 2 2" xfId="36323" xr:uid="{3C05DAF9-C189-4A4E-B39A-EFD74E837052}"/>
    <cellStyle name="Normal 13 2 5 5 2 3" xfId="27109" xr:uid="{243CAF56-19D9-4801-975A-6E16B43230C9}"/>
    <cellStyle name="Normal 13 2 5 5 3" xfId="13170" xr:uid="{D054C280-4F8B-4763-9E83-861A8F82C6DE}"/>
    <cellStyle name="Normal 13 2 5 5 3 2" xfId="31601" xr:uid="{CB64418E-7A87-4E38-A201-20C8E622D41E}"/>
    <cellStyle name="Normal 13 2 5 5 4" xfId="22387" xr:uid="{26D41B85-8CDD-4F46-958A-A699D1E042B6}"/>
    <cellStyle name="Normal 13 2 5 6" xfId="6253" xr:uid="{0353E499-8B06-4306-8503-FC9C99E59B0C}"/>
    <cellStyle name="Normal 13 2 5 6 2" xfId="15470" xr:uid="{3DB3B5C2-330A-4E4D-B2B6-2746C1DC0C38}"/>
    <cellStyle name="Normal 13 2 5 6 2 2" xfId="33901" xr:uid="{9F7E58EE-7A7C-42A9-A9BE-1BED2113DCFD}"/>
    <cellStyle name="Normal 13 2 5 6 3" xfId="24687" xr:uid="{3C83F522-EB8D-44D4-9601-A1503FD4813B}"/>
    <cellStyle name="Normal 13 2 5 7" xfId="10984" xr:uid="{9634C5E6-3E97-4CAA-AB62-5B8B33F7BF20}"/>
    <cellStyle name="Normal 13 2 5 7 2" xfId="29415" xr:uid="{38EACAF9-0829-4464-9961-313838CB261C}"/>
    <cellStyle name="Normal 13 2 5 8" xfId="20201" xr:uid="{D5448777-8356-4C96-BB8C-ABF371D6AF89}"/>
    <cellStyle name="Normal 13 2 6" xfId="1925" xr:uid="{5E2F4891-6B9C-4ADF-919D-EED5FAADB35A}"/>
    <cellStyle name="Normal 13 2 6 2" xfId="2448" xr:uid="{409C8453-DBF2-46DB-982F-46C4B27B75E4}"/>
    <cellStyle name="Normal 13 2 6 2 2" xfId="3498" xr:uid="{9F293C43-826D-4BB0-A545-8AC61AFDEC47}"/>
    <cellStyle name="Normal 13 2 6 2 2 2" xfId="5689" xr:uid="{9B0D4361-FAC7-4FCD-BD77-12F83FB23109}"/>
    <cellStyle name="Normal 13 2 6 2 2 2 2" xfId="10419" xr:uid="{2A4C17B3-F050-4FF3-AF71-3D346992AA67}"/>
    <cellStyle name="Normal 13 2 6 2 2 2 2 2" xfId="19635" xr:uid="{016E4DBB-98C8-4D20-A783-93A1815AC0F2}"/>
    <cellStyle name="Normal 13 2 6 2 2 2 2 2 2" xfId="38066" xr:uid="{C0E57503-E8F0-49D2-BB5A-813833D9E4F6}"/>
    <cellStyle name="Normal 13 2 6 2 2 2 2 3" xfId="28852" xr:uid="{0DA28FA6-3376-4BA6-A686-A3BC3B4D903F}"/>
    <cellStyle name="Normal 13 2 6 2 2 2 3" xfId="14913" xr:uid="{1BD54699-2EE3-454D-8649-17AA366B5E9D}"/>
    <cellStyle name="Normal 13 2 6 2 2 2 3 2" xfId="33344" xr:uid="{3D6D7CD0-D5B9-44F9-A477-CD49435451DB}"/>
    <cellStyle name="Normal 13 2 6 2 2 2 4" xfId="24130" xr:uid="{96A96AD1-3649-4D7D-BFF8-34399E291B0C}"/>
    <cellStyle name="Normal 13 2 6 2 2 3" xfId="8084" xr:uid="{5C04B58C-64C8-4A27-B644-FA747DEA181A}"/>
    <cellStyle name="Normal 13 2 6 2 2 3 2" xfId="17301" xr:uid="{8413D35F-E602-4FB4-8D1A-DC1A72E8835A}"/>
    <cellStyle name="Normal 13 2 6 2 2 3 2 2" xfId="35732" xr:uid="{637F0D2D-C52F-4CC6-88F5-6B38BEBEAFF4}"/>
    <cellStyle name="Normal 13 2 6 2 2 3 3" xfId="26518" xr:uid="{4788D3E1-B521-4B1C-8088-0832AC001826}"/>
    <cellStyle name="Normal 13 2 6 2 2 4" xfId="12727" xr:uid="{D538219F-9D56-419D-B33C-629BFEF7C870}"/>
    <cellStyle name="Normal 13 2 6 2 2 4 2" xfId="31158" xr:uid="{D3C64DF4-BA30-413E-9569-6786E6CA4170}"/>
    <cellStyle name="Normal 13 2 6 2 2 5" xfId="21944" xr:uid="{6436A5D2-6338-45DB-BB14-EE3678FDD262}"/>
    <cellStyle name="Normal 13 2 6 2 3" xfId="4639" xr:uid="{631CBDE8-0677-418C-BD6D-1E8B7535FEB2}"/>
    <cellStyle name="Normal 13 2 6 2 3 2" xfId="9369" xr:uid="{BBAF3A06-BC13-4AA4-9472-3BC552A9CFE9}"/>
    <cellStyle name="Normal 13 2 6 2 3 2 2" xfId="18585" xr:uid="{88595BF6-F25F-474F-9E02-06A74FFADE30}"/>
    <cellStyle name="Normal 13 2 6 2 3 2 2 2" xfId="37016" xr:uid="{E63166AE-A0B0-4CDF-B0DE-83D261E0BB32}"/>
    <cellStyle name="Normal 13 2 6 2 3 2 3" xfId="27802" xr:uid="{74A7117A-64B8-4006-A1A5-A9EF375FEACF}"/>
    <cellStyle name="Normal 13 2 6 2 3 3" xfId="13863" xr:uid="{DCD6DCFE-BCC8-4C62-B130-CB90FC0C27FC}"/>
    <cellStyle name="Normal 13 2 6 2 3 3 2" xfId="32294" xr:uid="{D952FFA4-9482-4016-9B59-6C7468113323}"/>
    <cellStyle name="Normal 13 2 6 2 3 4" xfId="23080" xr:uid="{91A0D7EC-891B-4915-86CB-775A91ECA7B7}"/>
    <cellStyle name="Normal 13 2 6 2 4" xfId="6961" xr:uid="{0DD2BB51-0222-4786-A9A3-66B29F62AD07}"/>
    <cellStyle name="Normal 13 2 6 2 4 2" xfId="16178" xr:uid="{5B7974EF-E657-4764-BEAA-48803A52E230}"/>
    <cellStyle name="Normal 13 2 6 2 4 2 2" xfId="34609" xr:uid="{AB6D4A56-16E7-4EAF-9644-ED621961D7A9}"/>
    <cellStyle name="Normal 13 2 6 2 4 3" xfId="25395" xr:uid="{47F895DB-91D3-4A96-9C86-9BF0F079A8E0}"/>
    <cellStyle name="Normal 13 2 6 2 5" xfId="11677" xr:uid="{DC7699F6-5AEC-426A-AF24-F9C0659777FF}"/>
    <cellStyle name="Normal 13 2 6 2 5 2" xfId="30108" xr:uid="{A8A318EA-6DD4-4F87-BF54-F75C1FD8C412}"/>
    <cellStyle name="Normal 13 2 6 2 6" xfId="20894" xr:uid="{473FFF80-E911-46E0-980E-788509B308F3}"/>
    <cellStyle name="Normal 13 2 6 3" xfId="2973" xr:uid="{2C8D5E3F-C447-444D-B106-DCADFCCE0D19}"/>
    <cellStyle name="Normal 13 2 6 3 2" xfId="5164" xr:uid="{C4939C3A-771A-4B60-9298-DD8BE5463291}"/>
    <cellStyle name="Normal 13 2 6 3 2 2" xfId="9894" xr:uid="{5955E957-12A4-4B5C-899E-00BE9F87358F}"/>
    <cellStyle name="Normal 13 2 6 3 2 2 2" xfId="19110" xr:uid="{B661DD5F-37D6-4291-93EC-3A1291C29022}"/>
    <cellStyle name="Normal 13 2 6 3 2 2 2 2" xfId="37541" xr:uid="{BD53B503-6514-4700-A27F-69340535BAFC}"/>
    <cellStyle name="Normal 13 2 6 3 2 2 3" xfId="28327" xr:uid="{20F2847A-B8F5-44FE-951E-1DB9468BF19F}"/>
    <cellStyle name="Normal 13 2 6 3 2 3" xfId="14388" xr:uid="{36F899D8-85F2-494F-BF4E-7B985FAB8D37}"/>
    <cellStyle name="Normal 13 2 6 3 2 3 2" xfId="32819" xr:uid="{AC5D6664-9A89-496F-AD26-0B0F78049259}"/>
    <cellStyle name="Normal 13 2 6 3 2 4" xfId="23605" xr:uid="{7CAFF2DA-24D9-4A00-B1A1-32887AE0BC2C}"/>
    <cellStyle name="Normal 13 2 6 3 3" xfId="7559" xr:uid="{11563C3B-EC74-4686-810B-B5C1ABED0B62}"/>
    <cellStyle name="Normal 13 2 6 3 3 2" xfId="16776" xr:uid="{4618F3DB-0935-4090-8047-D1CB7B879D36}"/>
    <cellStyle name="Normal 13 2 6 3 3 2 2" xfId="35207" xr:uid="{7FDD3B13-6A2A-4E62-8263-DF9DB04984EB}"/>
    <cellStyle name="Normal 13 2 6 3 3 3" xfId="25993" xr:uid="{CEB461AE-EB50-422B-8A71-1822FA58B5B8}"/>
    <cellStyle name="Normal 13 2 6 3 4" xfId="12202" xr:uid="{AA77E427-F28A-4F84-8E69-B18BA58DD0A9}"/>
    <cellStyle name="Normal 13 2 6 3 4 2" xfId="30633" xr:uid="{46A32A46-CDA1-4CAF-BBD7-13CE10E1B0F7}"/>
    <cellStyle name="Normal 13 2 6 3 5" xfId="21419" xr:uid="{ED9466FB-AB5D-44B5-B81D-7C07F8656B8F}"/>
    <cellStyle name="Normal 13 2 6 4" xfId="4114" xr:uid="{52B8A66A-F2BA-483B-9D18-BE8EC288CCC3}"/>
    <cellStyle name="Normal 13 2 6 4 2" xfId="8844" xr:uid="{658C7D1C-B259-4725-8E99-D38A7C3A4023}"/>
    <cellStyle name="Normal 13 2 6 4 2 2" xfId="18060" xr:uid="{2B5516E0-89CD-4D30-A1A2-3CB938ED03F4}"/>
    <cellStyle name="Normal 13 2 6 4 2 2 2" xfId="36491" xr:uid="{84F096BC-B39B-4C25-AC8B-F0E9FB1BC2A1}"/>
    <cellStyle name="Normal 13 2 6 4 2 3" xfId="27277" xr:uid="{2CF6C2EC-4333-47D3-9277-C8F15C89B236}"/>
    <cellStyle name="Normal 13 2 6 4 3" xfId="13338" xr:uid="{790E3C7D-B8CD-47AF-B061-F8500C62D73E}"/>
    <cellStyle name="Normal 13 2 6 4 3 2" xfId="31769" xr:uid="{2E02CEDC-432D-4C75-B69E-41F6678EBE70}"/>
    <cellStyle name="Normal 13 2 6 4 4" xfId="22555" xr:uid="{46CD357E-243E-4C02-9D53-9B244CD7CA25}"/>
    <cellStyle name="Normal 13 2 6 5" xfId="6421" xr:uid="{600FF516-3B89-4877-8AEC-261961965FF9}"/>
    <cellStyle name="Normal 13 2 6 5 2" xfId="15638" xr:uid="{33FFAC85-D2B5-470F-9F5B-259FDB6E161B}"/>
    <cellStyle name="Normal 13 2 6 5 2 2" xfId="34069" xr:uid="{80E4208E-B2CA-41C6-9BF1-F9EBFD20FD1B}"/>
    <cellStyle name="Normal 13 2 6 5 3" xfId="24855" xr:uid="{B09F96AF-F837-4279-9DA2-DD95790CB8A8}"/>
    <cellStyle name="Normal 13 2 6 6" xfId="11152" xr:uid="{775F1FD6-0999-4878-B348-58DA3B3191B0}"/>
    <cellStyle name="Normal 13 2 6 6 2" xfId="29583" xr:uid="{12BE251A-B054-4B08-A91D-16BF5D403414}"/>
    <cellStyle name="Normal 13 2 6 7" xfId="20369" xr:uid="{E8F5D6A1-3671-4952-8ACA-1A80832CD48C}"/>
    <cellStyle name="Normal 13 2 7" xfId="2117" xr:uid="{EE3C5FFE-865C-426A-9826-FDBD88B6C23A}"/>
    <cellStyle name="Normal 13 2 7 2" xfId="3166" xr:uid="{93E9B40C-3255-444D-B413-96796E7F395E}"/>
    <cellStyle name="Normal 13 2 7 2 2" xfId="5357" xr:uid="{A9F01C03-D409-4080-B21F-3D309946DC5F}"/>
    <cellStyle name="Normal 13 2 7 2 2 2" xfId="10087" xr:uid="{D0F04C40-33B5-48C9-B955-E7D386123E0C}"/>
    <cellStyle name="Normal 13 2 7 2 2 2 2" xfId="19303" xr:uid="{29CFF0CD-D0EE-4CE1-8182-9508C0A0025C}"/>
    <cellStyle name="Normal 13 2 7 2 2 2 2 2" xfId="37734" xr:uid="{0060A46A-E15E-4CCB-BA31-63749DBDFA53}"/>
    <cellStyle name="Normal 13 2 7 2 2 2 3" xfId="28520" xr:uid="{EED6AC50-973E-4BB2-986F-3DEDD8D8B880}"/>
    <cellStyle name="Normal 13 2 7 2 2 3" xfId="14581" xr:uid="{D03E44D8-D99E-4B4D-BD48-CC5CE8E8712E}"/>
    <cellStyle name="Normal 13 2 7 2 2 3 2" xfId="33012" xr:uid="{0A6BB5AD-3044-4494-BC6D-074E79B66F68}"/>
    <cellStyle name="Normal 13 2 7 2 2 4" xfId="23798" xr:uid="{4E75E82A-6DB7-4CA8-A12A-A309365AE200}"/>
    <cellStyle name="Normal 13 2 7 2 3" xfId="7752" xr:uid="{4041AAE3-4DCB-4DA1-8845-085C93F7AC47}"/>
    <cellStyle name="Normal 13 2 7 2 3 2" xfId="16969" xr:uid="{F3638613-FD2C-41D7-834C-0013746238A0}"/>
    <cellStyle name="Normal 13 2 7 2 3 2 2" xfId="35400" xr:uid="{A3832DD6-3044-4420-A5F2-ABEA1D4F47D6}"/>
    <cellStyle name="Normal 13 2 7 2 3 3" xfId="26186" xr:uid="{67C9590D-8159-45E5-82E8-812AAA4B72EF}"/>
    <cellStyle name="Normal 13 2 7 2 4" xfId="12395" xr:uid="{23E3E398-FE43-4FBF-BDCF-01A45B4B27F1}"/>
    <cellStyle name="Normal 13 2 7 2 4 2" xfId="30826" xr:uid="{8AF7BCA6-4C42-4F4F-8F65-364E11A8B462}"/>
    <cellStyle name="Normal 13 2 7 2 5" xfId="21612" xr:uid="{55BEEC00-00B4-4769-B4A2-F635ACFF0AD0}"/>
    <cellStyle name="Normal 13 2 7 3" xfId="4307" xr:uid="{390645FA-4563-4762-8DA7-F19864130F0D}"/>
    <cellStyle name="Normal 13 2 7 3 2" xfId="9037" xr:uid="{F615840C-51AB-48CA-85E6-B254DFFE366E}"/>
    <cellStyle name="Normal 13 2 7 3 2 2" xfId="18253" xr:uid="{1E5485E6-C34C-4306-B8DB-DF484BBC01E7}"/>
    <cellStyle name="Normal 13 2 7 3 2 2 2" xfId="36684" xr:uid="{D0A0FF06-EB6C-41E6-8004-B4F5C4EDC1DA}"/>
    <cellStyle name="Normal 13 2 7 3 2 3" xfId="27470" xr:uid="{9DF8A41D-8EBF-4C9E-863E-82A5A387CCF0}"/>
    <cellStyle name="Normal 13 2 7 3 3" xfId="13531" xr:uid="{AB46C744-FD8D-4F97-9D9C-928226A96165}"/>
    <cellStyle name="Normal 13 2 7 3 3 2" xfId="31962" xr:uid="{43E93E2B-E538-48FB-8233-648FBE5B6F60}"/>
    <cellStyle name="Normal 13 2 7 3 4" xfId="22748" xr:uid="{B01A160E-8B0E-4D22-B1D7-A5A9DA4D92F0}"/>
    <cellStyle name="Normal 13 2 7 4" xfId="6629" xr:uid="{F1AA558B-6D14-4EB5-8F66-FDC6C5DFC613}"/>
    <cellStyle name="Normal 13 2 7 4 2" xfId="15846" xr:uid="{9420061E-6DA5-4CA9-9DCB-378173896E32}"/>
    <cellStyle name="Normal 13 2 7 4 2 2" xfId="34277" xr:uid="{C58B316F-9523-4952-89A9-80A0A74B93BE}"/>
    <cellStyle name="Normal 13 2 7 4 3" xfId="25063" xr:uid="{0F0A33DC-2ECF-434B-85FA-44EA6BA66E8B}"/>
    <cellStyle name="Normal 13 2 7 5" xfId="11345" xr:uid="{6815528E-B3BC-47E6-BD99-8EC925795E78}"/>
    <cellStyle name="Normal 13 2 7 5 2" xfId="29776" xr:uid="{E1EFB25F-9DBD-415C-9192-CF060B94D591}"/>
    <cellStyle name="Normal 13 2 7 6" xfId="20562" xr:uid="{34D0DE21-C5C8-4414-9F0B-26B2C8D324CA}"/>
    <cellStyle name="Normal 13 2 8" xfId="2641" xr:uid="{C8E06C09-AF45-4313-B8C0-CD3F8F6BC05D}"/>
    <cellStyle name="Normal 13 2 8 2" xfId="4832" xr:uid="{0B44D4AE-BD64-4FA2-8DED-6BD83A4751C8}"/>
    <cellStyle name="Normal 13 2 8 2 2" xfId="9562" xr:uid="{72E6D231-7DC6-4B1E-B771-F90329509364}"/>
    <cellStyle name="Normal 13 2 8 2 2 2" xfId="18778" xr:uid="{2E6AAD3D-8D2E-4643-AB8C-4D17B18104FC}"/>
    <cellStyle name="Normal 13 2 8 2 2 2 2" xfId="37209" xr:uid="{420156AE-B8B7-4A6A-BC27-B6F22C559964}"/>
    <cellStyle name="Normal 13 2 8 2 2 3" xfId="27995" xr:uid="{CED5A0FB-05E2-4769-8CA8-3190CA6B09DC}"/>
    <cellStyle name="Normal 13 2 8 2 3" xfId="14056" xr:uid="{62FD3B27-18EF-4FFD-B5FC-AB62B05ADD17}"/>
    <cellStyle name="Normal 13 2 8 2 3 2" xfId="32487" xr:uid="{F300E068-0EA6-4729-894D-CF72E36F1E8F}"/>
    <cellStyle name="Normal 13 2 8 2 4" xfId="23273" xr:uid="{7A8877FD-44A8-4825-9D2E-2A6D37FD2773}"/>
    <cellStyle name="Normal 13 2 8 3" xfId="7227" xr:uid="{6D2BF8EA-D195-4405-9A0E-B0EF7D1F24E2}"/>
    <cellStyle name="Normal 13 2 8 3 2" xfId="16444" xr:uid="{22027261-894A-4B50-9C09-D49432E9A301}"/>
    <cellStyle name="Normal 13 2 8 3 2 2" xfId="34875" xr:uid="{7902B3DF-92E3-4BC7-97B8-E5DFA493FB2F}"/>
    <cellStyle name="Normal 13 2 8 3 3" xfId="25661" xr:uid="{6867C7B9-56C6-470A-8F91-55A502B25E1A}"/>
    <cellStyle name="Normal 13 2 8 4" xfId="11870" xr:uid="{EC106AF5-BE64-46DB-9AF1-568CD23A9725}"/>
    <cellStyle name="Normal 13 2 8 4 2" xfId="30301" xr:uid="{C6C14DB6-7555-4733-A2A1-2D0944A400AD}"/>
    <cellStyle name="Normal 13 2 8 5" xfId="21087" xr:uid="{0599987C-85B1-4B7B-8AAA-68439638CE28}"/>
    <cellStyle name="Normal 13 2 9" xfId="3783" xr:uid="{8FC74005-CB7E-405F-BEE2-5A62E0441C14}"/>
    <cellStyle name="Normal 13 2 9 2" xfId="8512" xr:uid="{734787B0-317F-4779-9481-0113DD0531C3}"/>
    <cellStyle name="Normal 13 2 9 2 2" xfId="17728" xr:uid="{5EB35D97-F03D-4882-A052-5E45C8402A6E}"/>
    <cellStyle name="Normal 13 2 9 2 2 2" xfId="36159" xr:uid="{C15A0DCA-2CB9-4957-84AA-8468F2DFD87D}"/>
    <cellStyle name="Normal 13 2 9 2 3" xfId="26945" xr:uid="{A8958AF1-DEE1-45AD-951B-7F3C65094718}"/>
    <cellStyle name="Normal 13 2 9 3" xfId="13006" xr:uid="{D5C7E681-F48B-44B6-A887-986E64B323DE}"/>
    <cellStyle name="Normal 13 2 9 3 2" xfId="31437" xr:uid="{285868D4-11FA-4C95-A2D5-7362B656F790}"/>
    <cellStyle name="Normal 13 2 9 4" xfId="22223" xr:uid="{C1BD1332-C360-4FC4-8ADF-4B98F8DB72D8}"/>
    <cellStyle name="Normal 13 3" xfId="1624" xr:uid="{9CE79A73-242B-4B98-81D2-6682627F3201}"/>
    <cellStyle name="Normal 13 3 10" xfId="10835" xr:uid="{49A8EB82-3898-460A-AB06-99A4620A5BF4}"/>
    <cellStyle name="Normal 13 3 10 2" xfId="29266" xr:uid="{8AAE11C9-8C44-46F0-8126-6740332756C0}"/>
    <cellStyle name="Normal 13 3 11" xfId="20052" xr:uid="{98FC24DF-5A40-447C-B658-48483F9F984A}"/>
    <cellStyle name="Normal 13 3 2" xfId="1669" xr:uid="{8CE01F2B-528F-487D-91A4-C96BEAC41645}"/>
    <cellStyle name="Normal 13 3 2 2" xfId="1828" xr:uid="{41988863-EA64-4882-B11B-98718C17E6FB}"/>
    <cellStyle name="Normal 13 3 2 2 2" xfId="2351" xr:uid="{01C37658-CF82-4D01-B6D4-070CD8E7AFD8}"/>
    <cellStyle name="Normal 13 3 2 2 2 2" xfId="3401" xr:uid="{75F38FC0-125C-48CC-A833-E724B4BCD1A6}"/>
    <cellStyle name="Normal 13 3 2 2 2 2 2" xfId="5592" xr:uid="{EC4C2593-66B5-40C2-B97F-C710673369DE}"/>
    <cellStyle name="Normal 13 3 2 2 2 2 2 2" xfId="10322" xr:uid="{AE07D5D4-BFA9-481A-A042-E6DF02EBD67F}"/>
    <cellStyle name="Normal 13 3 2 2 2 2 2 2 2" xfId="19538" xr:uid="{2723FE53-C5CF-489D-840E-0950BA95134A}"/>
    <cellStyle name="Normal 13 3 2 2 2 2 2 2 2 2" xfId="37969" xr:uid="{7C11DE54-2A8C-4E90-9BC5-9D9FE51A8612}"/>
    <cellStyle name="Normal 13 3 2 2 2 2 2 2 3" xfId="28755" xr:uid="{F22AED5C-7B47-4785-82F7-C23A4B32D050}"/>
    <cellStyle name="Normal 13 3 2 2 2 2 2 3" xfId="14816" xr:uid="{3E57A077-7E8A-489F-A056-6A5DBBD1397A}"/>
    <cellStyle name="Normal 13 3 2 2 2 2 2 3 2" xfId="33247" xr:uid="{E0BB7753-5FE8-4C72-9E85-59EDFDF8D55E}"/>
    <cellStyle name="Normal 13 3 2 2 2 2 2 4" xfId="24033" xr:uid="{74261453-15EE-423E-AA2A-8FD5CFFDA84A}"/>
    <cellStyle name="Normal 13 3 2 2 2 2 3" xfId="7987" xr:uid="{CFC2AED4-730F-42C7-B201-17C641F31AFF}"/>
    <cellStyle name="Normal 13 3 2 2 2 2 3 2" xfId="17204" xr:uid="{0871E5BA-5C02-4B39-917E-A9F25FE881B6}"/>
    <cellStyle name="Normal 13 3 2 2 2 2 3 2 2" xfId="35635" xr:uid="{76D27491-6E60-444C-8169-B679A50C4DB9}"/>
    <cellStyle name="Normal 13 3 2 2 2 2 3 3" xfId="26421" xr:uid="{57384BFC-7AF7-4CB2-8359-005E54A9D2DD}"/>
    <cellStyle name="Normal 13 3 2 2 2 2 4" xfId="12630" xr:uid="{D23BCCD3-AB52-4B48-8AB4-CA1F78AC6F57}"/>
    <cellStyle name="Normal 13 3 2 2 2 2 4 2" xfId="31061" xr:uid="{FF31C54B-F52A-4298-9025-A0D445EC2F7D}"/>
    <cellStyle name="Normal 13 3 2 2 2 2 5" xfId="21847" xr:uid="{15A43E0A-9E9D-4E90-AA1C-AA249FD3C2A5}"/>
    <cellStyle name="Normal 13 3 2 2 2 3" xfId="4542" xr:uid="{B2928133-597D-4AA3-8604-847152C5C511}"/>
    <cellStyle name="Normal 13 3 2 2 2 3 2" xfId="9272" xr:uid="{60C30AA8-8D95-45D1-AFCE-E676ABC3D4D3}"/>
    <cellStyle name="Normal 13 3 2 2 2 3 2 2" xfId="18488" xr:uid="{C8C287D7-14F8-4E34-ACC2-9870D6E97D90}"/>
    <cellStyle name="Normal 13 3 2 2 2 3 2 2 2" xfId="36919" xr:uid="{841F9770-803F-4701-A432-990A641E736B}"/>
    <cellStyle name="Normal 13 3 2 2 2 3 2 3" xfId="27705" xr:uid="{BAAC2DCE-8890-4345-BEB4-C37C06CAC0BF}"/>
    <cellStyle name="Normal 13 3 2 2 2 3 3" xfId="13766" xr:uid="{F3F7AB51-6ACB-496B-8863-DD28D94DBE69}"/>
    <cellStyle name="Normal 13 3 2 2 2 3 3 2" xfId="32197" xr:uid="{84994830-C0E9-4E27-AB3A-9991C253AD9C}"/>
    <cellStyle name="Normal 13 3 2 2 2 3 4" xfId="22983" xr:uid="{78FB38D7-326B-4A6A-8E7E-847A9051516C}"/>
    <cellStyle name="Normal 13 3 2 2 2 4" xfId="6864" xr:uid="{6F8DC151-EEFE-461A-B686-1FB223D66AD3}"/>
    <cellStyle name="Normal 13 3 2 2 2 4 2" xfId="16081" xr:uid="{87B3967C-CDD9-4FF1-879E-7D0B2CB7D6F4}"/>
    <cellStyle name="Normal 13 3 2 2 2 4 2 2" xfId="34512" xr:uid="{86F609D1-12DC-415D-8BB7-436A3880E936}"/>
    <cellStyle name="Normal 13 3 2 2 2 4 3" xfId="25298" xr:uid="{F1BE4663-F672-4696-97CF-3BCAFB4E4BD5}"/>
    <cellStyle name="Normal 13 3 2 2 2 5" xfId="11580" xr:uid="{B240943D-61E2-4050-ACCF-09F9AFF9A4D1}"/>
    <cellStyle name="Normal 13 3 2 2 2 5 2" xfId="30011" xr:uid="{53B0723C-4457-42BA-A026-455329AE12EB}"/>
    <cellStyle name="Normal 13 3 2 2 2 6" xfId="20797" xr:uid="{7D178B6D-2D78-439F-98F9-F23387A88082}"/>
    <cellStyle name="Normal 13 3 2 2 3" xfId="2876" xr:uid="{A1B0AFEB-E93F-4FFE-9D8C-2772CE761C1F}"/>
    <cellStyle name="Normal 13 3 2 2 3 2" xfId="5067" xr:uid="{6A6E3319-A870-4153-B930-0E66DD9A797A}"/>
    <cellStyle name="Normal 13 3 2 2 3 2 2" xfId="9797" xr:uid="{E736FCB2-6274-48B0-8A27-D1914AFFC600}"/>
    <cellStyle name="Normal 13 3 2 2 3 2 2 2" xfId="19013" xr:uid="{0E5A8B30-3FCD-4EDD-91CB-A4BC635608C2}"/>
    <cellStyle name="Normal 13 3 2 2 3 2 2 2 2" xfId="37444" xr:uid="{4B778007-7557-413A-BCDB-3651DB7750A5}"/>
    <cellStyle name="Normal 13 3 2 2 3 2 2 3" xfId="28230" xr:uid="{10BC6634-2A9A-491F-B39D-08328FF31A7F}"/>
    <cellStyle name="Normal 13 3 2 2 3 2 3" xfId="14291" xr:uid="{8CA86749-41E0-4CA3-B787-0E430890C7F5}"/>
    <cellStyle name="Normal 13 3 2 2 3 2 3 2" xfId="32722" xr:uid="{6E4B8044-4988-404F-8EF9-73DAE715977A}"/>
    <cellStyle name="Normal 13 3 2 2 3 2 4" xfId="23508" xr:uid="{7D2F59BC-2051-4554-84B8-8ACFD184A77A}"/>
    <cellStyle name="Normal 13 3 2 2 3 3" xfId="7462" xr:uid="{DF592ADE-8BDD-4FC9-A5FE-D001975F01C9}"/>
    <cellStyle name="Normal 13 3 2 2 3 3 2" xfId="16679" xr:uid="{DBBF4277-35C2-4F8C-ABE6-E178AB373C66}"/>
    <cellStyle name="Normal 13 3 2 2 3 3 2 2" xfId="35110" xr:uid="{0AB199D5-A44B-4A50-996B-6275C83B1046}"/>
    <cellStyle name="Normal 13 3 2 2 3 3 3" xfId="25896" xr:uid="{0ED50712-2339-4B9D-BDE4-0C1F2B2F74CA}"/>
    <cellStyle name="Normal 13 3 2 2 3 4" xfId="12105" xr:uid="{1F163B74-69C5-450B-8D5E-FD1BF0A12DCC}"/>
    <cellStyle name="Normal 13 3 2 2 3 4 2" xfId="30536" xr:uid="{0937091F-CC37-4082-88C2-10BFCF2D8492}"/>
    <cellStyle name="Normal 13 3 2 2 3 5" xfId="21322" xr:uid="{00510E50-1469-4DF1-A131-F3CBC9D72A25}"/>
    <cellStyle name="Normal 13 3 2 2 4" xfId="4017" xr:uid="{3188C130-C1DC-4D46-AD26-DAE138AB37B6}"/>
    <cellStyle name="Normal 13 3 2 2 4 2" xfId="8747" xr:uid="{1F9B53A4-DF60-4712-8B99-6AEFA3053A01}"/>
    <cellStyle name="Normal 13 3 2 2 4 2 2" xfId="17963" xr:uid="{BE5362AF-3307-414B-9CCC-B5B701F5E930}"/>
    <cellStyle name="Normal 13 3 2 2 4 2 2 2" xfId="36394" xr:uid="{C4395EA6-A7B2-44DB-A8B6-A05FCF971621}"/>
    <cellStyle name="Normal 13 3 2 2 4 2 3" xfId="27180" xr:uid="{AA6A891A-6AFB-4D86-9BF3-7055AD657D39}"/>
    <cellStyle name="Normal 13 3 2 2 4 3" xfId="13241" xr:uid="{95C720A0-40F3-498B-AC1F-69A63D82CE90}"/>
    <cellStyle name="Normal 13 3 2 2 4 3 2" xfId="31672" xr:uid="{76F08221-F427-4CE2-9B04-EB14EDEEF547}"/>
    <cellStyle name="Normal 13 3 2 2 4 4" xfId="22458" xr:uid="{C9722A60-C5BF-41A1-B6A3-FE5AFA8298CC}"/>
    <cellStyle name="Normal 13 3 2 2 5" xfId="6324" xr:uid="{FCFEAB29-A674-426D-B5F6-56DE0784535C}"/>
    <cellStyle name="Normal 13 3 2 2 5 2" xfId="15541" xr:uid="{356EEF1C-414B-4E36-8EE8-A0A32E692550}"/>
    <cellStyle name="Normal 13 3 2 2 5 2 2" xfId="33972" xr:uid="{85B89E31-2763-4166-8229-61B670DD3F07}"/>
    <cellStyle name="Normal 13 3 2 2 5 3" xfId="24758" xr:uid="{CAFBF6BF-3C22-4EA5-9F14-D241179B12C6}"/>
    <cellStyle name="Normal 13 3 2 2 6" xfId="11055" xr:uid="{F15DDED7-2E6E-4ADD-986A-28C410063B74}"/>
    <cellStyle name="Normal 13 3 2 2 6 2" xfId="29486" xr:uid="{9982AAA8-7F8B-4D64-8653-3F05D56C3F94}"/>
    <cellStyle name="Normal 13 3 2 2 7" xfId="20272" xr:uid="{0D9DCE3C-7E42-4095-8C22-6F56CD8E1228}"/>
    <cellStyle name="Normal 13 3 2 3" xfId="1996" xr:uid="{4068385B-35F2-4C40-A05A-B94D8AD02CB7}"/>
    <cellStyle name="Normal 13 3 2 3 2" xfId="2519" xr:uid="{52493631-EFDC-4E73-8EC6-8BA49F2AF329}"/>
    <cellStyle name="Normal 13 3 2 3 2 2" xfId="3569" xr:uid="{BF1009DA-F76B-45E9-8C2D-10D222A92149}"/>
    <cellStyle name="Normal 13 3 2 3 2 2 2" xfId="5760" xr:uid="{9D481E63-3667-4559-A9E8-F25D5056E6B8}"/>
    <cellStyle name="Normal 13 3 2 3 2 2 2 2" xfId="10490" xr:uid="{24855796-DADF-4664-A84C-784B368E28EA}"/>
    <cellStyle name="Normal 13 3 2 3 2 2 2 2 2" xfId="19706" xr:uid="{1D39E9C0-5E51-4C7A-9110-B7CB01DD713B}"/>
    <cellStyle name="Normal 13 3 2 3 2 2 2 2 2 2" xfId="38137" xr:uid="{C7CCD19A-2E84-4F49-B136-6F114BE75931}"/>
    <cellStyle name="Normal 13 3 2 3 2 2 2 2 3" xfId="28923" xr:uid="{BB32471A-4172-4613-B88D-8B60B2AD1B04}"/>
    <cellStyle name="Normal 13 3 2 3 2 2 2 3" xfId="14984" xr:uid="{E3AB5B02-7273-4CDD-BF59-32990A3CC44D}"/>
    <cellStyle name="Normal 13 3 2 3 2 2 2 3 2" xfId="33415" xr:uid="{7E974EA3-DC4F-4C72-9655-10DC4F215BB0}"/>
    <cellStyle name="Normal 13 3 2 3 2 2 2 4" xfId="24201" xr:uid="{59A96E52-EEB5-4B8C-BCF3-B9FC5FAEE5A1}"/>
    <cellStyle name="Normal 13 3 2 3 2 2 3" xfId="8155" xr:uid="{50B904EB-56E1-429C-850C-2E55819DF110}"/>
    <cellStyle name="Normal 13 3 2 3 2 2 3 2" xfId="17372" xr:uid="{5EBFEAB7-F72C-411A-BECF-127ABDCE5992}"/>
    <cellStyle name="Normal 13 3 2 3 2 2 3 2 2" xfId="35803" xr:uid="{6E3D07E6-3D89-4DC9-BD69-D9A036F13C3B}"/>
    <cellStyle name="Normal 13 3 2 3 2 2 3 3" xfId="26589" xr:uid="{ACA718AB-AA36-4C89-AD33-F3060D7F8993}"/>
    <cellStyle name="Normal 13 3 2 3 2 2 4" xfId="12798" xr:uid="{00038C51-AF32-4E3B-82C4-A7FB5909DBDD}"/>
    <cellStyle name="Normal 13 3 2 3 2 2 4 2" xfId="31229" xr:uid="{1201A08C-3175-4978-83C8-1B647BE0C983}"/>
    <cellStyle name="Normal 13 3 2 3 2 2 5" xfId="22015" xr:uid="{522BE088-6E52-447A-9986-0C98948AA2A2}"/>
    <cellStyle name="Normal 13 3 2 3 2 3" xfId="4710" xr:uid="{7AB7BFA4-74D5-4C48-9133-456344ABDEDF}"/>
    <cellStyle name="Normal 13 3 2 3 2 3 2" xfId="9440" xr:uid="{1B55AD5E-B225-47E9-8382-06E56F25CA16}"/>
    <cellStyle name="Normal 13 3 2 3 2 3 2 2" xfId="18656" xr:uid="{447D42F1-7AFB-472D-8531-B6250530D935}"/>
    <cellStyle name="Normal 13 3 2 3 2 3 2 2 2" xfId="37087" xr:uid="{805D13AD-7035-4B31-BDD2-0BCB5A626CDE}"/>
    <cellStyle name="Normal 13 3 2 3 2 3 2 3" xfId="27873" xr:uid="{41B392AF-14B8-4834-8957-325326706E91}"/>
    <cellStyle name="Normal 13 3 2 3 2 3 3" xfId="13934" xr:uid="{48F8EDA2-94A3-43F5-AAA7-49CE2E06474F}"/>
    <cellStyle name="Normal 13 3 2 3 2 3 3 2" xfId="32365" xr:uid="{BF8881A4-11BE-4883-B0F3-1BC84241AAC2}"/>
    <cellStyle name="Normal 13 3 2 3 2 3 4" xfId="23151" xr:uid="{9C6818DB-ECD7-4136-8E93-E033BDA33833}"/>
    <cellStyle name="Normal 13 3 2 3 2 4" xfId="7032" xr:uid="{B17AEDEA-CA01-4DA1-8AC4-2AC78ACFB578}"/>
    <cellStyle name="Normal 13 3 2 3 2 4 2" xfId="16249" xr:uid="{380C8EAD-0FEA-46A2-B3EA-8F882552A800}"/>
    <cellStyle name="Normal 13 3 2 3 2 4 2 2" xfId="34680" xr:uid="{76AB76BD-8C11-4A1C-B3BD-31539AF271D8}"/>
    <cellStyle name="Normal 13 3 2 3 2 4 3" xfId="25466" xr:uid="{D6F9F7FB-BB65-4E9C-A422-6A921C38A9A7}"/>
    <cellStyle name="Normal 13 3 2 3 2 5" xfId="11748" xr:uid="{77BA5EF8-6719-447C-8869-9BC7324182FE}"/>
    <cellStyle name="Normal 13 3 2 3 2 5 2" xfId="30179" xr:uid="{5A48FF0E-D401-410E-A247-4CB2B5453D4F}"/>
    <cellStyle name="Normal 13 3 2 3 2 6" xfId="20965" xr:uid="{E8DC1A34-B9CF-41B2-9203-AE8E7023A681}"/>
    <cellStyle name="Normal 13 3 2 3 3" xfId="3044" xr:uid="{476C733F-BD10-487C-848F-8746AB263747}"/>
    <cellStyle name="Normal 13 3 2 3 3 2" xfId="5235" xr:uid="{2CE015B3-E77D-489B-8EAE-3CF347F03E02}"/>
    <cellStyle name="Normal 13 3 2 3 3 2 2" xfId="9965" xr:uid="{FAA33548-4662-4459-9F17-85D476AD6C4B}"/>
    <cellStyle name="Normal 13 3 2 3 3 2 2 2" xfId="19181" xr:uid="{41359E76-73A0-4805-A541-8DEECBE93834}"/>
    <cellStyle name="Normal 13 3 2 3 3 2 2 2 2" xfId="37612" xr:uid="{0E0BDA16-FBC3-4D2A-B3CB-FB01A365BD98}"/>
    <cellStyle name="Normal 13 3 2 3 3 2 2 3" xfId="28398" xr:uid="{2040B315-5F1E-422E-A4FB-888BC535A795}"/>
    <cellStyle name="Normal 13 3 2 3 3 2 3" xfId="14459" xr:uid="{E2DAE715-7545-4622-BFAC-114730B06A44}"/>
    <cellStyle name="Normal 13 3 2 3 3 2 3 2" xfId="32890" xr:uid="{812C7C61-D544-409E-A24B-488782A84D3F}"/>
    <cellStyle name="Normal 13 3 2 3 3 2 4" xfId="23676" xr:uid="{0F766133-B61F-43CC-835F-8C1F545BAAAC}"/>
    <cellStyle name="Normal 13 3 2 3 3 3" xfId="7630" xr:uid="{230EEECD-7223-4E11-8D6B-EB59A08BD29B}"/>
    <cellStyle name="Normal 13 3 2 3 3 3 2" xfId="16847" xr:uid="{D9CB8DBE-05C0-4F47-A26D-18CFC6BACE80}"/>
    <cellStyle name="Normal 13 3 2 3 3 3 2 2" xfId="35278" xr:uid="{ED3A43D7-74B9-4113-97B2-9E1F9EC82FD3}"/>
    <cellStyle name="Normal 13 3 2 3 3 3 3" xfId="26064" xr:uid="{196D21C8-DA1F-413F-97C6-7488262289E4}"/>
    <cellStyle name="Normal 13 3 2 3 3 4" xfId="12273" xr:uid="{F10D4FD0-F2CE-4061-AF77-9478AF5BC526}"/>
    <cellStyle name="Normal 13 3 2 3 3 4 2" xfId="30704" xr:uid="{BD265354-C291-4C0A-A617-FFB14DAB697E}"/>
    <cellStyle name="Normal 13 3 2 3 3 5" xfId="21490" xr:uid="{2F388E80-73EE-4A3C-BE6A-6A1DBE965569}"/>
    <cellStyle name="Normal 13 3 2 3 4" xfId="4185" xr:uid="{3167AD24-060B-4B12-B302-BFBE52D64373}"/>
    <cellStyle name="Normal 13 3 2 3 4 2" xfId="8915" xr:uid="{FFCE1B14-0BA5-48E8-AAC2-D7D7B8C391E9}"/>
    <cellStyle name="Normal 13 3 2 3 4 2 2" xfId="18131" xr:uid="{0B58A517-DCAB-4450-8969-DC660DCA2934}"/>
    <cellStyle name="Normal 13 3 2 3 4 2 2 2" xfId="36562" xr:uid="{FA2F594C-C69E-4213-8C93-BAFB5FE370F8}"/>
    <cellStyle name="Normal 13 3 2 3 4 2 3" xfId="27348" xr:uid="{A977583E-02FE-4063-B7EF-5CF4025A3DA2}"/>
    <cellStyle name="Normal 13 3 2 3 4 3" xfId="13409" xr:uid="{89F03F9E-E52B-4704-AE0E-BFD1BF8B45CD}"/>
    <cellStyle name="Normal 13 3 2 3 4 3 2" xfId="31840" xr:uid="{E2F7241C-470F-4843-9E4E-E24F1E0BA6F9}"/>
    <cellStyle name="Normal 13 3 2 3 4 4" xfId="22626" xr:uid="{49F54575-1EBA-4CF4-B499-60272CB6C54F}"/>
    <cellStyle name="Normal 13 3 2 3 5" xfId="6492" xr:uid="{EA8FBFED-2128-4470-AFAC-67616C969940}"/>
    <cellStyle name="Normal 13 3 2 3 5 2" xfId="15709" xr:uid="{3B1626E1-9521-4888-AE76-5590D44E1280}"/>
    <cellStyle name="Normal 13 3 2 3 5 2 2" xfId="34140" xr:uid="{81EA2D32-DB55-4995-94A4-8FC302A5B8AE}"/>
    <cellStyle name="Normal 13 3 2 3 5 3" xfId="24926" xr:uid="{F627BCF4-B3ED-4AC0-BE7E-ED0A5B560D99}"/>
    <cellStyle name="Normal 13 3 2 3 6" xfId="11223" xr:uid="{93004CFF-4B6B-4E66-8C77-4F14EF199DBE}"/>
    <cellStyle name="Normal 13 3 2 3 6 2" xfId="29654" xr:uid="{E10D4FD0-C99B-4D72-93F2-BF58F44FF735}"/>
    <cellStyle name="Normal 13 3 2 3 7" xfId="20440" xr:uid="{3DD5B878-04D5-4FED-9E2A-4BB2C2BD9D1B}"/>
    <cellStyle name="Normal 13 3 2 4" xfId="2187" xr:uid="{0060E577-E1D0-4F46-9EFE-E933FF133B8E}"/>
    <cellStyle name="Normal 13 3 2 4 2" xfId="3235" xr:uid="{B3502EC5-F29A-40CE-95E8-AE954C6D190E}"/>
    <cellStyle name="Normal 13 3 2 4 2 2" xfId="5426" xr:uid="{48A9EE90-D275-4C5D-9CF1-EB88628C48F5}"/>
    <cellStyle name="Normal 13 3 2 4 2 2 2" xfId="10156" xr:uid="{121F4CA4-2403-4F66-B833-E5216DC22F33}"/>
    <cellStyle name="Normal 13 3 2 4 2 2 2 2" xfId="19372" xr:uid="{47DE0521-69F2-4560-AC08-4F5D4B0B43DC}"/>
    <cellStyle name="Normal 13 3 2 4 2 2 2 2 2" xfId="37803" xr:uid="{9C508BF6-AD72-4D90-8642-3F42C10818D4}"/>
    <cellStyle name="Normal 13 3 2 4 2 2 2 3" xfId="28589" xr:uid="{73C66B34-9DDB-4F66-BF05-5AF02B42AC9E}"/>
    <cellStyle name="Normal 13 3 2 4 2 2 3" xfId="14650" xr:uid="{B82E5FB9-0F06-4725-9812-C6DCC3221AB9}"/>
    <cellStyle name="Normal 13 3 2 4 2 2 3 2" xfId="33081" xr:uid="{C7ED17AB-78AF-470A-9500-E008C88AD89C}"/>
    <cellStyle name="Normal 13 3 2 4 2 2 4" xfId="23867" xr:uid="{0ACEA143-B2DC-4B55-86C6-5ACCCB099949}"/>
    <cellStyle name="Normal 13 3 2 4 2 3" xfId="7821" xr:uid="{F9C06CDB-54D6-440E-B4A8-26C0A56C5779}"/>
    <cellStyle name="Normal 13 3 2 4 2 3 2" xfId="17038" xr:uid="{55F937ED-3209-4F36-9C0D-F244CC4C1205}"/>
    <cellStyle name="Normal 13 3 2 4 2 3 2 2" xfId="35469" xr:uid="{C1300EB3-E75D-41F2-B59A-D8E2568BAD77}"/>
    <cellStyle name="Normal 13 3 2 4 2 3 3" xfId="26255" xr:uid="{6D62571B-3B2D-4B62-9F09-40A01A7D1DD9}"/>
    <cellStyle name="Normal 13 3 2 4 2 4" xfId="12464" xr:uid="{9DA252D5-87EA-493A-8BD1-777B9DEE5B8C}"/>
    <cellStyle name="Normal 13 3 2 4 2 4 2" xfId="30895" xr:uid="{D49AC801-8B95-42E1-8008-0313C3753ACB}"/>
    <cellStyle name="Normal 13 3 2 4 2 5" xfId="21681" xr:uid="{2F71F054-6158-42D3-9266-1FD202A6DD34}"/>
    <cellStyle name="Normal 13 3 2 4 3" xfId="4376" xr:uid="{4DA6026E-89BE-4EF0-8763-C9313ECEB137}"/>
    <cellStyle name="Normal 13 3 2 4 3 2" xfId="9106" xr:uid="{9B939DA3-A407-4342-9802-A2160E23F095}"/>
    <cellStyle name="Normal 13 3 2 4 3 2 2" xfId="18322" xr:uid="{DB328574-5CC7-4B33-AF63-D75CEFCDC56D}"/>
    <cellStyle name="Normal 13 3 2 4 3 2 2 2" xfId="36753" xr:uid="{4FF67ECA-FE20-4BDC-BBC5-36820E2DF8DB}"/>
    <cellStyle name="Normal 13 3 2 4 3 2 3" xfId="27539" xr:uid="{837C5E02-7914-4256-9FA1-B21945441545}"/>
    <cellStyle name="Normal 13 3 2 4 3 3" xfId="13600" xr:uid="{44D6AF4E-2D90-4FAD-90AC-EA8620CF730C}"/>
    <cellStyle name="Normal 13 3 2 4 3 3 2" xfId="32031" xr:uid="{B32354F1-38E9-45C5-AECD-7D0257670C52}"/>
    <cellStyle name="Normal 13 3 2 4 3 4" xfId="22817" xr:uid="{713000B9-5901-4B72-811E-184BD6E39EC7}"/>
    <cellStyle name="Normal 13 3 2 4 4" xfId="6698" xr:uid="{87F2EE02-3D2B-4916-9DF7-BF46894AD739}"/>
    <cellStyle name="Normal 13 3 2 4 4 2" xfId="15915" xr:uid="{2A5818BC-9539-431A-9850-B8B8FBD2174C}"/>
    <cellStyle name="Normal 13 3 2 4 4 2 2" xfId="34346" xr:uid="{B9F81574-2351-4093-859D-C2D2305F4BEF}"/>
    <cellStyle name="Normal 13 3 2 4 4 3" xfId="25132" xr:uid="{41821A90-20DE-4AC7-B063-A0A19976DFE3}"/>
    <cellStyle name="Normal 13 3 2 4 5" xfId="11414" xr:uid="{BB20A664-69C9-4476-B542-02FCC31E3163}"/>
    <cellStyle name="Normal 13 3 2 4 5 2" xfId="29845" xr:uid="{8D7D2A2B-EEBB-4E18-977E-C611FCE87D36}"/>
    <cellStyle name="Normal 13 3 2 4 6" xfId="20631" xr:uid="{FFA86032-E8AF-449F-8510-16664F02B499}"/>
    <cellStyle name="Normal 13 3 2 5" xfId="2712" xr:uid="{8C4E3766-EA60-4D58-AD36-19060841A838}"/>
    <cellStyle name="Normal 13 3 2 5 2" xfId="4901" xr:uid="{305C824B-610D-492E-82D4-4070A0098C0A}"/>
    <cellStyle name="Normal 13 3 2 5 2 2" xfId="9631" xr:uid="{1C627C5E-455C-4A6B-82EC-A2A6AF5A9541}"/>
    <cellStyle name="Normal 13 3 2 5 2 2 2" xfId="18847" xr:uid="{2736461B-9EEB-4EFB-8CDB-B5DE4A854485}"/>
    <cellStyle name="Normal 13 3 2 5 2 2 2 2" xfId="37278" xr:uid="{3388BD33-C44F-411B-A35C-8AFB3527E6C8}"/>
    <cellStyle name="Normal 13 3 2 5 2 2 3" xfId="28064" xr:uid="{D1144B3A-05D0-46F1-BBAF-A3EFD261EBE3}"/>
    <cellStyle name="Normal 13 3 2 5 2 3" xfId="14125" xr:uid="{0AF1F871-B8FB-471D-9D9E-92BD1B46325B}"/>
    <cellStyle name="Normal 13 3 2 5 2 3 2" xfId="32556" xr:uid="{0321F72F-E18D-48A1-A5FE-2C7282BA2E34}"/>
    <cellStyle name="Normal 13 3 2 5 2 4" xfId="23342" xr:uid="{3F57E11C-C80B-4252-AF0A-368F6DCE01E9}"/>
    <cellStyle name="Normal 13 3 2 5 3" xfId="7296" xr:uid="{25117B54-7747-49A4-AE3C-BC77B669D818}"/>
    <cellStyle name="Normal 13 3 2 5 3 2" xfId="16513" xr:uid="{2CC0A7B9-007B-44CC-8703-89F16C4274F5}"/>
    <cellStyle name="Normal 13 3 2 5 3 2 2" xfId="34944" xr:uid="{C2CA82B2-762E-4573-BFD9-535E59327ADB}"/>
    <cellStyle name="Normal 13 3 2 5 3 3" xfId="25730" xr:uid="{530AF8FC-04A4-4EAC-8088-A7CC142AE08C}"/>
    <cellStyle name="Normal 13 3 2 5 4" xfId="11939" xr:uid="{169E6BDA-A2F4-445D-8B7B-5A4E2DA608E4}"/>
    <cellStyle name="Normal 13 3 2 5 4 2" xfId="30370" xr:uid="{7D7C183E-4A13-49B9-BEF7-B00A51DF1D0A}"/>
    <cellStyle name="Normal 13 3 2 5 5" xfId="21156" xr:uid="{C504E464-2AA6-4790-B20D-6CFA1E960333}"/>
    <cellStyle name="Normal 13 3 2 6" xfId="3852" xr:uid="{A3141B62-2B6F-4FAB-8ACE-3A69C5013F25}"/>
    <cellStyle name="Normal 13 3 2 6 2" xfId="8581" xr:uid="{B8421BCF-6C1C-4575-BD73-69343095A4BC}"/>
    <cellStyle name="Normal 13 3 2 6 2 2" xfId="17797" xr:uid="{C5CA7358-16C4-4432-8DC5-0EC8AE9D5E4A}"/>
    <cellStyle name="Normal 13 3 2 6 2 2 2" xfId="36228" xr:uid="{2F0DD477-BB9A-45BA-8A67-3D3EEC6827F9}"/>
    <cellStyle name="Normal 13 3 2 6 2 3" xfId="27014" xr:uid="{4A870490-801A-4CC4-A2CE-21B4AA5A0705}"/>
    <cellStyle name="Normal 13 3 2 6 3" xfId="13075" xr:uid="{F1605615-8809-4A77-9E15-93CB45596193}"/>
    <cellStyle name="Normal 13 3 2 6 3 2" xfId="31506" xr:uid="{38C8BB19-5115-41CB-B16B-195F0FD96809}"/>
    <cellStyle name="Normal 13 3 2 6 4" xfId="22292" xr:uid="{C44B245B-2BFC-4072-9B8F-1A3F8C59E01D}"/>
    <cellStyle name="Normal 13 3 2 7" xfId="6158" xr:uid="{4F514279-9AA8-4EBA-BF90-089D94D6C827}"/>
    <cellStyle name="Normal 13 3 2 7 2" xfId="15375" xr:uid="{22ACCFF3-57A8-483F-B867-40DFA9341559}"/>
    <cellStyle name="Normal 13 3 2 7 2 2" xfId="33806" xr:uid="{5910F53A-142C-4AC1-A6B4-FE5742CAA012}"/>
    <cellStyle name="Normal 13 3 2 7 3" xfId="24592" xr:uid="{56CEE5C8-B4DA-404E-B9DA-CC30D4E20C73}"/>
    <cellStyle name="Normal 13 3 2 8" xfId="10889" xr:uid="{C384F98A-FAFC-4313-A061-B5058C91E4BD}"/>
    <cellStyle name="Normal 13 3 2 8 2" xfId="29320" xr:uid="{047F86D9-3DA6-4FF1-A494-207345F1AFA5}"/>
    <cellStyle name="Normal 13 3 2 9" xfId="20106" xr:uid="{AA48A21A-547C-4DD5-8C92-CFD99DC52EE0}"/>
    <cellStyle name="Normal 13 3 3" xfId="1717" xr:uid="{3728E7D4-B1A1-4E77-9E6F-F2A31EBB21FE}"/>
    <cellStyle name="Normal 13 3 3 2" xfId="1882" xr:uid="{C9FFAB38-4554-491F-8AF8-F28390F6FEA1}"/>
    <cellStyle name="Normal 13 3 3 2 2" xfId="2405" xr:uid="{1D61CE70-95A9-45CB-8259-A7ACC460C583}"/>
    <cellStyle name="Normal 13 3 3 2 2 2" xfId="3455" xr:uid="{149AB361-A83C-4FA2-A9AA-98F728E60313}"/>
    <cellStyle name="Normal 13 3 3 2 2 2 2" xfId="5646" xr:uid="{F0C8FC80-6DFD-49AC-B2FA-BCBCE66F9E5A}"/>
    <cellStyle name="Normal 13 3 3 2 2 2 2 2" xfId="10376" xr:uid="{7FD5E435-DCF5-41F1-88B7-A8569184F619}"/>
    <cellStyle name="Normal 13 3 3 2 2 2 2 2 2" xfId="19592" xr:uid="{8559BB2C-934E-46B1-9653-B60A842538D7}"/>
    <cellStyle name="Normal 13 3 3 2 2 2 2 2 2 2" xfId="38023" xr:uid="{F18430E1-90C8-4069-ACAE-FBFB57DDC3BE}"/>
    <cellStyle name="Normal 13 3 3 2 2 2 2 2 3" xfId="28809" xr:uid="{15E85ABB-3F57-4944-83D6-B4937FE9BA46}"/>
    <cellStyle name="Normal 13 3 3 2 2 2 2 3" xfId="14870" xr:uid="{ED7AED0A-36FA-4E37-BB1A-9B001AF556A5}"/>
    <cellStyle name="Normal 13 3 3 2 2 2 2 3 2" xfId="33301" xr:uid="{6ACCECF1-1E7B-4B83-B158-157E0238E6C9}"/>
    <cellStyle name="Normal 13 3 3 2 2 2 2 4" xfId="24087" xr:uid="{D0B67601-5047-464E-9011-D7B71B8D561F}"/>
    <cellStyle name="Normal 13 3 3 2 2 2 3" xfId="8041" xr:uid="{83458210-ECEF-49EC-AA61-D34651FFA8EF}"/>
    <cellStyle name="Normal 13 3 3 2 2 2 3 2" xfId="17258" xr:uid="{84CB5576-A149-4C15-B524-B46C7C00399C}"/>
    <cellStyle name="Normal 13 3 3 2 2 2 3 2 2" xfId="35689" xr:uid="{B275AF35-BE80-4BC5-802C-EE3E61D5E39E}"/>
    <cellStyle name="Normal 13 3 3 2 2 2 3 3" xfId="26475" xr:uid="{EC70AB99-9307-4542-A436-CF743A32A802}"/>
    <cellStyle name="Normal 13 3 3 2 2 2 4" xfId="12684" xr:uid="{B150C3F0-52D7-4B03-8161-F73C256A234C}"/>
    <cellStyle name="Normal 13 3 3 2 2 2 4 2" xfId="31115" xr:uid="{4A70B27B-B9C4-4F1F-AA95-B1F807F6DD31}"/>
    <cellStyle name="Normal 13 3 3 2 2 2 5" xfId="21901" xr:uid="{4F7E250D-420B-4CEE-BDB6-27F57718C811}"/>
    <cellStyle name="Normal 13 3 3 2 2 3" xfId="4596" xr:uid="{B04038CB-CE5E-4C08-89A0-E59DF9E5078B}"/>
    <cellStyle name="Normal 13 3 3 2 2 3 2" xfId="9326" xr:uid="{E11C71A1-56C1-46F6-B41D-53F4FC853FB0}"/>
    <cellStyle name="Normal 13 3 3 2 2 3 2 2" xfId="18542" xr:uid="{0176B135-64C3-4098-8898-B42CAB0657AC}"/>
    <cellStyle name="Normal 13 3 3 2 2 3 2 2 2" xfId="36973" xr:uid="{93FB4AA0-7F7E-4027-AFD0-F3429554E316}"/>
    <cellStyle name="Normal 13 3 3 2 2 3 2 3" xfId="27759" xr:uid="{148C17C4-F95A-4EA7-983B-1D841A4891B5}"/>
    <cellStyle name="Normal 13 3 3 2 2 3 3" xfId="13820" xr:uid="{F16AE18E-8E52-4984-A0E1-92A74343AB54}"/>
    <cellStyle name="Normal 13 3 3 2 2 3 3 2" xfId="32251" xr:uid="{3EFA65B5-A894-4F13-A093-673979446E42}"/>
    <cellStyle name="Normal 13 3 3 2 2 3 4" xfId="23037" xr:uid="{67AEA774-FD59-4392-8D21-ADFBA2283B68}"/>
    <cellStyle name="Normal 13 3 3 2 2 4" xfId="6918" xr:uid="{75FCD7AC-1B84-4514-9C45-64FAE0830F27}"/>
    <cellStyle name="Normal 13 3 3 2 2 4 2" xfId="16135" xr:uid="{49812E10-8AD9-4074-80E8-16AD7E413B1F}"/>
    <cellStyle name="Normal 13 3 3 2 2 4 2 2" xfId="34566" xr:uid="{A4762FA5-8A52-4812-977F-C48EA374B30A}"/>
    <cellStyle name="Normal 13 3 3 2 2 4 3" xfId="25352" xr:uid="{DDC3878F-4DF0-41A7-90A7-A692029A4481}"/>
    <cellStyle name="Normal 13 3 3 2 2 5" xfId="11634" xr:uid="{15D053BF-1A47-4805-9272-914AB64CCEF4}"/>
    <cellStyle name="Normal 13 3 3 2 2 5 2" xfId="30065" xr:uid="{49031591-9465-49F8-9B86-7A275EA1C97E}"/>
    <cellStyle name="Normal 13 3 3 2 2 6" xfId="20851" xr:uid="{9C3094AA-EC7F-48DC-B96C-1EB7044F8924}"/>
    <cellStyle name="Normal 13 3 3 2 3" xfId="2930" xr:uid="{F36F2F6F-B3A2-4D3A-BD3F-C1EBB6AB37A7}"/>
    <cellStyle name="Normal 13 3 3 2 3 2" xfId="5121" xr:uid="{DD78C40D-3B17-4006-83AC-7235344C1476}"/>
    <cellStyle name="Normal 13 3 3 2 3 2 2" xfId="9851" xr:uid="{793E192D-9208-4EC8-ABC8-B1DB7C3352CE}"/>
    <cellStyle name="Normal 13 3 3 2 3 2 2 2" xfId="19067" xr:uid="{2F7D8F53-0ED6-4FAF-A897-9D513DD36DBF}"/>
    <cellStyle name="Normal 13 3 3 2 3 2 2 2 2" xfId="37498" xr:uid="{CC672EF9-CBB9-4657-B668-E9CB524F4697}"/>
    <cellStyle name="Normal 13 3 3 2 3 2 2 3" xfId="28284" xr:uid="{062175F3-6FF4-49E2-80CD-25E0F6C6AB23}"/>
    <cellStyle name="Normal 13 3 3 2 3 2 3" xfId="14345" xr:uid="{B73A70E6-6399-4C23-99EE-2357D26D53EB}"/>
    <cellStyle name="Normal 13 3 3 2 3 2 3 2" xfId="32776" xr:uid="{B868D8BF-84C6-4493-947B-DEE7A5D9EF3F}"/>
    <cellStyle name="Normal 13 3 3 2 3 2 4" xfId="23562" xr:uid="{18C85DEA-C52C-44BB-A88C-8DF2EAB8E27F}"/>
    <cellStyle name="Normal 13 3 3 2 3 3" xfId="7516" xr:uid="{59FD2F62-A8E1-4193-B838-D38889BCAE77}"/>
    <cellStyle name="Normal 13 3 3 2 3 3 2" xfId="16733" xr:uid="{B329D145-BBD9-4BDC-B972-A67DBFCDD2D6}"/>
    <cellStyle name="Normal 13 3 3 2 3 3 2 2" xfId="35164" xr:uid="{15A6FC71-E697-4757-AF5E-81C42DADBBD2}"/>
    <cellStyle name="Normal 13 3 3 2 3 3 3" xfId="25950" xr:uid="{326C1A61-4E83-4BCF-89DA-1B82F401FC2D}"/>
    <cellStyle name="Normal 13 3 3 2 3 4" xfId="12159" xr:uid="{212CD8F6-022A-4CAC-84CA-C0438E88BE63}"/>
    <cellStyle name="Normal 13 3 3 2 3 4 2" xfId="30590" xr:uid="{DB3A9AD4-12AE-4E60-8DE2-A802599226F8}"/>
    <cellStyle name="Normal 13 3 3 2 3 5" xfId="21376" xr:uid="{C60545EC-4EF6-464B-8401-58051643D7B2}"/>
    <cellStyle name="Normal 13 3 3 2 4" xfId="4071" xr:uid="{85D2F422-32D1-43A7-90BE-00BBAA5D2ECA}"/>
    <cellStyle name="Normal 13 3 3 2 4 2" xfId="8801" xr:uid="{B75A78C9-E9F8-4C8F-B6F4-9CB22678FC65}"/>
    <cellStyle name="Normal 13 3 3 2 4 2 2" xfId="18017" xr:uid="{B7488E80-7871-4D6A-850E-AD6C1F02166E}"/>
    <cellStyle name="Normal 13 3 3 2 4 2 2 2" xfId="36448" xr:uid="{8A41D3F9-F505-477E-B1B8-A66ACD0CA182}"/>
    <cellStyle name="Normal 13 3 3 2 4 2 3" xfId="27234" xr:uid="{6B4D62F6-6DA4-44F0-9C19-4751FAC55980}"/>
    <cellStyle name="Normal 13 3 3 2 4 3" xfId="13295" xr:uid="{DCCA9208-9577-444B-AF84-8B6B47227052}"/>
    <cellStyle name="Normal 13 3 3 2 4 3 2" xfId="31726" xr:uid="{86AC5798-FAA5-4DED-A5B4-64EAA7598011}"/>
    <cellStyle name="Normal 13 3 3 2 4 4" xfId="22512" xr:uid="{561BDBE0-A728-45B5-A59F-4EFF97D9474A}"/>
    <cellStyle name="Normal 13 3 3 2 5" xfId="6378" xr:uid="{9EDA6E5A-C5FD-4CF1-ADF2-D38756DC95D8}"/>
    <cellStyle name="Normal 13 3 3 2 5 2" xfId="15595" xr:uid="{08654EA9-AB94-4D88-A358-314AEE40B4C3}"/>
    <cellStyle name="Normal 13 3 3 2 5 2 2" xfId="34026" xr:uid="{F36B0CDD-BF05-4A44-9FF7-1DBA3F5E8EFC}"/>
    <cellStyle name="Normal 13 3 3 2 5 3" xfId="24812" xr:uid="{397DA7CC-347E-4185-9626-D4038A0BAA73}"/>
    <cellStyle name="Normal 13 3 3 2 6" xfId="11109" xr:uid="{386F4E6F-9B57-477D-827A-127AB07CECEB}"/>
    <cellStyle name="Normal 13 3 3 2 6 2" xfId="29540" xr:uid="{2B0288F1-7C5F-43C7-A03C-479984A83448}"/>
    <cellStyle name="Normal 13 3 3 2 7" xfId="20326" xr:uid="{DAFEA34E-978D-4567-8F30-6C41910C9F0D}"/>
    <cellStyle name="Normal 13 3 3 3" xfId="2050" xr:uid="{D99DE9D4-F9DA-48D7-9F75-8383BB1A2A67}"/>
    <cellStyle name="Normal 13 3 3 3 2" xfId="2573" xr:uid="{11C5A8B2-E587-487D-B213-9E84B42C955E}"/>
    <cellStyle name="Normal 13 3 3 3 2 2" xfId="3623" xr:uid="{28D7FB14-D882-4A44-9FA8-374175CABD25}"/>
    <cellStyle name="Normal 13 3 3 3 2 2 2" xfId="5814" xr:uid="{8820812C-5275-494F-A34E-EBC86D66D716}"/>
    <cellStyle name="Normal 13 3 3 3 2 2 2 2" xfId="10544" xr:uid="{4C44772D-4E54-496C-9B25-F6A5639A52CA}"/>
    <cellStyle name="Normal 13 3 3 3 2 2 2 2 2" xfId="19760" xr:uid="{2B96B414-C6B1-4D5E-A2AB-21701F393A78}"/>
    <cellStyle name="Normal 13 3 3 3 2 2 2 2 2 2" xfId="38191" xr:uid="{B7EEE33C-36DB-4CC9-9C9D-888D62F27E69}"/>
    <cellStyle name="Normal 13 3 3 3 2 2 2 2 3" xfId="28977" xr:uid="{34164563-3C67-4690-96FE-0A5866908E08}"/>
    <cellStyle name="Normal 13 3 3 3 2 2 2 3" xfId="15038" xr:uid="{E0D1FAB3-EE5B-4812-B35A-6F296ADB0975}"/>
    <cellStyle name="Normal 13 3 3 3 2 2 2 3 2" xfId="33469" xr:uid="{B525EFAE-FCA1-40E9-B2F4-66CCC2B1C2A7}"/>
    <cellStyle name="Normal 13 3 3 3 2 2 2 4" xfId="24255" xr:uid="{67D9B79B-88E2-40A4-8BA5-298497138336}"/>
    <cellStyle name="Normal 13 3 3 3 2 2 3" xfId="8209" xr:uid="{9F1F385B-F10A-4C7A-86D4-D909B448D9D1}"/>
    <cellStyle name="Normal 13 3 3 3 2 2 3 2" xfId="17426" xr:uid="{C4F57072-B227-4CFE-9A2C-44981BD524F6}"/>
    <cellStyle name="Normal 13 3 3 3 2 2 3 2 2" xfId="35857" xr:uid="{921A6CE1-1085-496D-B1AE-7DEAB5CF3B90}"/>
    <cellStyle name="Normal 13 3 3 3 2 2 3 3" xfId="26643" xr:uid="{E6BF5AEB-A2D6-4005-A6BD-AA012240B927}"/>
    <cellStyle name="Normal 13 3 3 3 2 2 4" xfId="12852" xr:uid="{F2D54FD5-D390-432D-AFF5-768ADF14749D}"/>
    <cellStyle name="Normal 13 3 3 3 2 2 4 2" xfId="31283" xr:uid="{79902055-D005-4D44-BAD3-704E9E91B46E}"/>
    <cellStyle name="Normal 13 3 3 3 2 2 5" xfId="22069" xr:uid="{A63EA85F-E091-4FF0-BB2A-FB77C826A899}"/>
    <cellStyle name="Normal 13 3 3 3 2 3" xfId="4764" xr:uid="{E63A6E5F-67F2-4B37-9B18-41397BA6C29F}"/>
    <cellStyle name="Normal 13 3 3 3 2 3 2" xfId="9494" xr:uid="{BE3A1D53-BBEC-4711-BCD1-ED40AB81B577}"/>
    <cellStyle name="Normal 13 3 3 3 2 3 2 2" xfId="18710" xr:uid="{D2D6726B-E59E-4B8A-B273-EAE1FCDA5E59}"/>
    <cellStyle name="Normal 13 3 3 3 2 3 2 2 2" xfId="37141" xr:uid="{8BBBE55F-E3AE-453B-8C8E-EC2DCCA6FA31}"/>
    <cellStyle name="Normal 13 3 3 3 2 3 2 3" xfId="27927" xr:uid="{AD9289AF-6732-4BF6-85F0-6E64CB655749}"/>
    <cellStyle name="Normal 13 3 3 3 2 3 3" xfId="13988" xr:uid="{DDA71C25-7B42-49E9-82D2-574735656CDD}"/>
    <cellStyle name="Normal 13 3 3 3 2 3 3 2" xfId="32419" xr:uid="{F4A5972A-2D84-4CF2-A49A-714EAC144F4D}"/>
    <cellStyle name="Normal 13 3 3 3 2 3 4" xfId="23205" xr:uid="{2503D757-DD67-43B5-8963-660743DD564B}"/>
    <cellStyle name="Normal 13 3 3 3 2 4" xfId="7086" xr:uid="{6E12A69F-5919-4891-AAE9-13CCF390DD4B}"/>
    <cellStyle name="Normal 13 3 3 3 2 4 2" xfId="16303" xr:uid="{38471750-8287-4D9B-AD02-96D865A36E87}"/>
    <cellStyle name="Normal 13 3 3 3 2 4 2 2" xfId="34734" xr:uid="{588EBDE8-1974-4DA3-B626-63630AD33F91}"/>
    <cellStyle name="Normal 13 3 3 3 2 4 3" xfId="25520" xr:uid="{D39672F7-BD1F-43AA-A6CC-294B6E047281}"/>
    <cellStyle name="Normal 13 3 3 3 2 5" xfId="11802" xr:uid="{28C8B12C-E40B-49FF-9C16-EAF49F98F2D4}"/>
    <cellStyle name="Normal 13 3 3 3 2 5 2" xfId="30233" xr:uid="{C2C22594-2AB2-44CD-8ED3-AA3BE80D7F0F}"/>
    <cellStyle name="Normal 13 3 3 3 2 6" xfId="21019" xr:uid="{1177CA2F-136B-43CC-9668-59974788C1C7}"/>
    <cellStyle name="Normal 13 3 3 3 3" xfId="3098" xr:uid="{3AD8A855-3AE6-4836-914E-00BFB9A084E1}"/>
    <cellStyle name="Normal 13 3 3 3 3 2" xfId="5289" xr:uid="{5B5484B3-A8A3-460F-803E-F128C761F21D}"/>
    <cellStyle name="Normal 13 3 3 3 3 2 2" xfId="10019" xr:uid="{7DEB631D-5D71-43FC-ADF6-A4298242CA88}"/>
    <cellStyle name="Normal 13 3 3 3 3 2 2 2" xfId="19235" xr:uid="{1F605C16-E06D-4514-B8F9-A28CBCE5E70D}"/>
    <cellStyle name="Normal 13 3 3 3 3 2 2 2 2" xfId="37666" xr:uid="{35386CD0-4087-4016-88D2-9F289D0A91BA}"/>
    <cellStyle name="Normal 13 3 3 3 3 2 2 3" xfId="28452" xr:uid="{F85A3E6D-F72E-4C6C-AB55-E2E0CB0AC770}"/>
    <cellStyle name="Normal 13 3 3 3 3 2 3" xfId="14513" xr:uid="{E6CEB161-4341-47E1-B483-BE0027D9A980}"/>
    <cellStyle name="Normal 13 3 3 3 3 2 3 2" xfId="32944" xr:uid="{84120A67-7491-444B-8903-968AC73B91EB}"/>
    <cellStyle name="Normal 13 3 3 3 3 2 4" xfId="23730" xr:uid="{8A141E55-6B1B-44FF-8FEE-9A9673B800F0}"/>
    <cellStyle name="Normal 13 3 3 3 3 3" xfId="7684" xr:uid="{58F29AD3-F265-45B5-85B2-10EC261A2DA5}"/>
    <cellStyle name="Normal 13 3 3 3 3 3 2" xfId="16901" xr:uid="{CCA02944-0931-4429-8703-541E926ADE58}"/>
    <cellStyle name="Normal 13 3 3 3 3 3 2 2" xfId="35332" xr:uid="{640E6354-C791-415D-BBEC-A34CC6C1E2E8}"/>
    <cellStyle name="Normal 13 3 3 3 3 3 3" xfId="26118" xr:uid="{4136D864-9B04-4B0B-BD64-2395A608F5EE}"/>
    <cellStyle name="Normal 13 3 3 3 3 4" xfId="12327" xr:uid="{FE228E85-38AC-497A-82F4-9F5F163AFC89}"/>
    <cellStyle name="Normal 13 3 3 3 3 4 2" xfId="30758" xr:uid="{AA5FC0C9-DE08-41AF-84A0-E1CBDA77DBE5}"/>
    <cellStyle name="Normal 13 3 3 3 3 5" xfId="21544" xr:uid="{52827AEF-D755-4A3F-A4D0-B30BCCC824DE}"/>
    <cellStyle name="Normal 13 3 3 3 4" xfId="4239" xr:uid="{4F8507CF-1762-456A-83B3-D35EA3FDB1CF}"/>
    <cellStyle name="Normal 13 3 3 3 4 2" xfId="8969" xr:uid="{C510D00A-B1B2-48E1-9207-DF478816E7B0}"/>
    <cellStyle name="Normal 13 3 3 3 4 2 2" xfId="18185" xr:uid="{87E60FB1-B802-4100-85AB-54757229351F}"/>
    <cellStyle name="Normal 13 3 3 3 4 2 2 2" xfId="36616" xr:uid="{DF56A98E-403F-4A36-A9EA-16152EE943F5}"/>
    <cellStyle name="Normal 13 3 3 3 4 2 3" xfId="27402" xr:uid="{1B7CDD97-4E69-4785-9304-C1EB6B7DA63C}"/>
    <cellStyle name="Normal 13 3 3 3 4 3" xfId="13463" xr:uid="{C75BD5F6-02A4-456D-9988-C5A209D6C320}"/>
    <cellStyle name="Normal 13 3 3 3 4 3 2" xfId="31894" xr:uid="{F92A3AFB-67D4-48FF-BF37-04B96EEBA3AF}"/>
    <cellStyle name="Normal 13 3 3 3 4 4" xfId="22680" xr:uid="{7521483C-0EFB-48FF-A692-8AD4E016B103}"/>
    <cellStyle name="Normal 13 3 3 3 5" xfId="6546" xr:uid="{539305C3-EE29-4394-A80A-4ECBC8EF1A00}"/>
    <cellStyle name="Normal 13 3 3 3 5 2" xfId="15763" xr:uid="{BA14A189-ECED-4D25-82F3-925B744D4249}"/>
    <cellStyle name="Normal 13 3 3 3 5 2 2" xfId="34194" xr:uid="{E51B1BFD-1890-49B8-87FA-0D1D75D0783A}"/>
    <cellStyle name="Normal 13 3 3 3 5 3" xfId="24980" xr:uid="{CE17A164-461B-42B5-81DC-2B1B1D07E9D1}"/>
    <cellStyle name="Normal 13 3 3 3 6" xfId="11277" xr:uid="{EDF9BB8E-A1B9-456A-96DC-1BE5D73D976C}"/>
    <cellStyle name="Normal 13 3 3 3 6 2" xfId="29708" xr:uid="{773A92EA-9D31-4169-ABF3-37F592822E20}"/>
    <cellStyle name="Normal 13 3 3 3 7" xfId="20494" xr:uid="{F5D79E12-6CA4-4BD7-94A8-EA048640DE63}"/>
    <cellStyle name="Normal 13 3 3 4" xfId="2241" xr:uid="{1B83DDF4-A2B1-4919-BECA-F4BAF6F9952E}"/>
    <cellStyle name="Normal 13 3 3 4 2" xfId="3289" xr:uid="{8DE16A65-D63B-4446-BB5C-0FB4095FC50B}"/>
    <cellStyle name="Normal 13 3 3 4 2 2" xfId="5480" xr:uid="{474C6905-47A4-491F-9887-7C34EC94B079}"/>
    <cellStyle name="Normal 13 3 3 4 2 2 2" xfId="10210" xr:uid="{B8B80116-7B4D-4F6D-B1C2-D91C7C880B07}"/>
    <cellStyle name="Normal 13 3 3 4 2 2 2 2" xfId="19426" xr:uid="{904E7989-85F5-441A-8744-10DFF516C735}"/>
    <cellStyle name="Normal 13 3 3 4 2 2 2 2 2" xfId="37857" xr:uid="{007E5254-3F08-41D3-B243-1540E34F68A2}"/>
    <cellStyle name="Normal 13 3 3 4 2 2 2 3" xfId="28643" xr:uid="{A71A2734-5648-4521-9B3D-BC640D65AD5B}"/>
    <cellStyle name="Normal 13 3 3 4 2 2 3" xfId="14704" xr:uid="{5695BD7B-6EE7-44B3-98FE-5119BA752F2E}"/>
    <cellStyle name="Normal 13 3 3 4 2 2 3 2" xfId="33135" xr:uid="{3506F80D-CFCC-43B0-A990-A5C1F3F68ECC}"/>
    <cellStyle name="Normal 13 3 3 4 2 2 4" xfId="23921" xr:uid="{B84E3D09-6997-458A-8D98-C5803D6E2644}"/>
    <cellStyle name="Normal 13 3 3 4 2 3" xfId="7875" xr:uid="{82AA0CA3-7516-40B8-998D-854589B8B8F4}"/>
    <cellStyle name="Normal 13 3 3 4 2 3 2" xfId="17092" xr:uid="{DDC041DB-23A3-48FF-8E7C-04379C8CF32D}"/>
    <cellStyle name="Normal 13 3 3 4 2 3 2 2" xfId="35523" xr:uid="{D2B35E49-EC27-417A-9906-07043322215D}"/>
    <cellStyle name="Normal 13 3 3 4 2 3 3" xfId="26309" xr:uid="{752DB680-02AC-4B3B-88CF-BC80325D513E}"/>
    <cellStyle name="Normal 13 3 3 4 2 4" xfId="12518" xr:uid="{B494660E-65A7-4340-9077-7FDABCBE9EEB}"/>
    <cellStyle name="Normal 13 3 3 4 2 4 2" xfId="30949" xr:uid="{415F9127-925C-4073-AAD7-C565A64849DE}"/>
    <cellStyle name="Normal 13 3 3 4 2 5" xfId="21735" xr:uid="{C5974426-9BD4-427B-AA32-24C8B41F65CC}"/>
    <cellStyle name="Normal 13 3 3 4 3" xfId="4430" xr:uid="{92DBE15B-FF14-43A3-BBDD-357FC125D859}"/>
    <cellStyle name="Normal 13 3 3 4 3 2" xfId="9160" xr:uid="{D2B8BF27-5F87-442D-9043-EF99D9852657}"/>
    <cellStyle name="Normal 13 3 3 4 3 2 2" xfId="18376" xr:uid="{A4685AE5-CFDD-4082-B004-F8E3234284AB}"/>
    <cellStyle name="Normal 13 3 3 4 3 2 2 2" xfId="36807" xr:uid="{F23FE18F-8012-499D-80BD-0507D2D59609}"/>
    <cellStyle name="Normal 13 3 3 4 3 2 3" xfId="27593" xr:uid="{C7CF3100-728E-40D4-8713-92F7B32FA4AE}"/>
    <cellStyle name="Normal 13 3 3 4 3 3" xfId="13654" xr:uid="{2AD7BED9-7F11-421F-B29E-44F6FD7FD438}"/>
    <cellStyle name="Normal 13 3 3 4 3 3 2" xfId="32085" xr:uid="{11AB5AE4-E8E8-4E0F-BDE8-2E2A91E6803B}"/>
    <cellStyle name="Normal 13 3 3 4 3 4" xfId="22871" xr:uid="{4B65F2F2-F8F2-4A43-B4AF-7267E0FE300C}"/>
    <cellStyle name="Normal 13 3 3 4 4" xfId="6752" xr:uid="{4BDC5021-DA9E-49ED-862D-1952082DF70D}"/>
    <cellStyle name="Normal 13 3 3 4 4 2" xfId="15969" xr:uid="{29AF2EC2-545F-4914-913D-C94FA1F80065}"/>
    <cellStyle name="Normal 13 3 3 4 4 2 2" xfId="34400" xr:uid="{D88C03E3-2EC9-410E-A7DD-B769585D3DFE}"/>
    <cellStyle name="Normal 13 3 3 4 4 3" xfId="25186" xr:uid="{BEA9F0E7-15CF-45DE-AA6C-82FE36678535}"/>
    <cellStyle name="Normal 13 3 3 4 5" xfId="11468" xr:uid="{BD71134E-6005-4901-B5B4-4B3D2F484C61}"/>
    <cellStyle name="Normal 13 3 3 4 5 2" xfId="29899" xr:uid="{C79440BF-96B3-42CE-83FC-DF69989D61CF}"/>
    <cellStyle name="Normal 13 3 3 4 6" xfId="20685" xr:uid="{B3EA310D-CDD6-4CBB-A5FC-DAC0AD90BE46}"/>
    <cellStyle name="Normal 13 3 3 5" xfId="2766" xr:uid="{62CD3EC9-B3A2-46D7-BDF1-E8F004D3F09D}"/>
    <cellStyle name="Normal 13 3 3 5 2" xfId="4955" xr:uid="{4AC304B2-76DC-48A9-9C8D-8A399657C5DE}"/>
    <cellStyle name="Normal 13 3 3 5 2 2" xfId="9685" xr:uid="{0AAECE8A-509C-4848-86D3-383209D8D04B}"/>
    <cellStyle name="Normal 13 3 3 5 2 2 2" xfId="18901" xr:uid="{6035277B-6B9B-49C5-9AD6-664F3E67ADAF}"/>
    <cellStyle name="Normal 13 3 3 5 2 2 2 2" xfId="37332" xr:uid="{9EA94655-1C75-4071-B14A-99632ECE53FC}"/>
    <cellStyle name="Normal 13 3 3 5 2 2 3" xfId="28118" xr:uid="{96D9F8A8-6701-4882-A502-E56F7913E2F3}"/>
    <cellStyle name="Normal 13 3 3 5 2 3" xfId="14179" xr:uid="{F1AC8799-B9EE-44B1-85A7-F275E3D4CB78}"/>
    <cellStyle name="Normal 13 3 3 5 2 3 2" xfId="32610" xr:uid="{3984C3AC-34D4-4555-B3A5-3458DD5A39D9}"/>
    <cellStyle name="Normal 13 3 3 5 2 4" xfId="23396" xr:uid="{37EA9790-14FD-480E-8138-17C5F0FE78D6}"/>
    <cellStyle name="Normal 13 3 3 5 3" xfId="7350" xr:uid="{563DD0E3-D3CE-493D-9627-E333BE512458}"/>
    <cellStyle name="Normal 13 3 3 5 3 2" xfId="16567" xr:uid="{B238524C-A613-4747-9A01-D474A6041714}"/>
    <cellStyle name="Normal 13 3 3 5 3 2 2" xfId="34998" xr:uid="{F522B002-D110-4332-A590-A8550607D052}"/>
    <cellStyle name="Normal 13 3 3 5 3 3" xfId="25784" xr:uid="{D76D7728-A9A9-4D85-9648-21E5EE388876}"/>
    <cellStyle name="Normal 13 3 3 5 4" xfId="11993" xr:uid="{527D9A97-BE62-4FD7-B475-C5F470A208A7}"/>
    <cellStyle name="Normal 13 3 3 5 4 2" xfId="30424" xr:uid="{F86635E1-C366-4009-9689-B3952233F213}"/>
    <cellStyle name="Normal 13 3 3 5 5" xfId="21210" xr:uid="{E545C015-9A82-42B2-ABC9-FEAE4D40B195}"/>
    <cellStyle name="Normal 13 3 3 6" xfId="3906" xr:uid="{47E2ADEE-CE85-43CA-A662-DB981D24C73D}"/>
    <cellStyle name="Normal 13 3 3 6 2" xfId="8635" xr:uid="{F524C823-832C-46FB-9019-5434E127DBBE}"/>
    <cellStyle name="Normal 13 3 3 6 2 2" xfId="17851" xr:uid="{E22625FC-9368-4DBA-8CCB-EEBE922603CC}"/>
    <cellStyle name="Normal 13 3 3 6 2 2 2" xfId="36282" xr:uid="{7C82B0D2-1697-485E-A80A-7960B855CFB1}"/>
    <cellStyle name="Normal 13 3 3 6 2 3" xfId="27068" xr:uid="{BA49A9FC-2382-485F-8E61-C210054809A7}"/>
    <cellStyle name="Normal 13 3 3 6 3" xfId="13129" xr:uid="{C22D0113-28AB-4B6B-9864-AFD85FFCE98C}"/>
    <cellStyle name="Normal 13 3 3 6 3 2" xfId="31560" xr:uid="{16CE5DF4-E5E9-4B77-9D94-95B148C9503C}"/>
    <cellStyle name="Normal 13 3 3 6 4" xfId="22346" xr:uid="{EEEDB4AF-F451-49AD-AE97-5978C7707AB1}"/>
    <cellStyle name="Normal 13 3 3 7" xfId="6212" xr:uid="{7F9408D1-CB09-4454-947A-31EB11283EE8}"/>
    <cellStyle name="Normal 13 3 3 7 2" xfId="15429" xr:uid="{D17803E6-67D1-4B13-A10A-8DFD738935DE}"/>
    <cellStyle name="Normal 13 3 3 7 2 2" xfId="33860" xr:uid="{DD35D8FC-865B-4913-8120-CCC43A492489}"/>
    <cellStyle name="Normal 13 3 3 7 3" xfId="24646" xr:uid="{FE9F76EE-D112-4A3D-A712-278B4A30D6A6}"/>
    <cellStyle name="Normal 13 3 3 8" xfId="10943" xr:uid="{BAD1394A-2A00-41C5-99F7-370305C5F7DC}"/>
    <cellStyle name="Normal 13 3 3 8 2" xfId="29374" xr:uid="{7098A93C-83FD-42D9-8559-93BC4346F8C8}"/>
    <cellStyle name="Normal 13 3 3 9" xfId="20160" xr:uid="{8EDE40E1-D9B0-4C7E-BA3F-D883E5B60E8B}"/>
    <cellStyle name="Normal 13 3 4" xfId="1772" xr:uid="{612913D6-21DD-4030-ADB4-482CE95A05C5}"/>
    <cellStyle name="Normal 13 3 4 2" xfId="2296" xr:uid="{5B0F342F-05A8-4FFF-8339-2AE95026A50D}"/>
    <cellStyle name="Normal 13 3 4 2 2" xfId="3345" xr:uid="{A09DC7FC-5677-4840-A074-A0A5B78A5D4C}"/>
    <cellStyle name="Normal 13 3 4 2 2 2" xfId="5536" xr:uid="{2FCE2F75-10E8-4381-8840-27237DA5A2E8}"/>
    <cellStyle name="Normal 13 3 4 2 2 2 2" xfId="10266" xr:uid="{82FBE6B5-07E3-4B3A-AE9E-EED29323F143}"/>
    <cellStyle name="Normal 13 3 4 2 2 2 2 2" xfId="19482" xr:uid="{22BE2065-F561-4839-AE61-B5E61A5711FF}"/>
    <cellStyle name="Normal 13 3 4 2 2 2 2 2 2" xfId="37913" xr:uid="{7306ECE8-146D-4686-8B06-63678E7D35E4}"/>
    <cellStyle name="Normal 13 3 4 2 2 2 2 3" xfId="28699" xr:uid="{0150333E-FF75-4680-A5E5-98A6878C9CC9}"/>
    <cellStyle name="Normal 13 3 4 2 2 2 3" xfId="14760" xr:uid="{98ECD16E-133B-4FBF-A28C-014280DC8C62}"/>
    <cellStyle name="Normal 13 3 4 2 2 2 3 2" xfId="33191" xr:uid="{BE0CE3FA-56AC-4731-B208-7F27EFA1FC2B}"/>
    <cellStyle name="Normal 13 3 4 2 2 2 4" xfId="23977" xr:uid="{7A40DB14-CC34-4B79-930B-155AA45F9108}"/>
    <cellStyle name="Normal 13 3 4 2 2 3" xfId="7931" xr:uid="{B316BFF2-AC1A-4DD1-8209-F366EA8890C1}"/>
    <cellStyle name="Normal 13 3 4 2 2 3 2" xfId="17148" xr:uid="{00C9D6B1-D86D-4CFE-9A56-AE84DB7A5E4A}"/>
    <cellStyle name="Normal 13 3 4 2 2 3 2 2" xfId="35579" xr:uid="{1DCA9574-6EE8-4615-8B42-13D045ECAA74}"/>
    <cellStyle name="Normal 13 3 4 2 2 3 3" xfId="26365" xr:uid="{30C1C931-53FD-4D1B-B68D-FD2B1F47735F}"/>
    <cellStyle name="Normal 13 3 4 2 2 4" xfId="12574" xr:uid="{CABF81BC-4E92-4C0D-9740-B62467E12B57}"/>
    <cellStyle name="Normal 13 3 4 2 2 4 2" xfId="31005" xr:uid="{546EC6C5-A302-4B14-AE0F-CCA9212D9C38}"/>
    <cellStyle name="Normal 13 3 4 2 2 5" xfId="21791" xr:uid="{33E940C5-60DA-4F3D-96B5-BCE984F6E10D}"/>
    <cellStyle name="Normal 13 3 4 2 3" xfId="4486" xr:uid="{44D0373B-DE38-4674-9F16-3006A5D2C082}"/>
    <cellStyle name="Normal 13 3 4 2 3 2" xfId="9216" xr:uid="{08E85676-ED69-4BF3-B6D0-67B90F06B14C}"/>
    <cellStyle name="Normal 13 3 4 2 3 2 2" xfId="18432" xr:uid="{3D8D1501-F317-40C0-A1FC-3E130997306A}"/>
    <cellStyle name="Normal 13 3 4 2 3 2 2 2" xfId="36863" xr:uid="{16EBE6DC-4FC5-429A-BAB7-5B6C844059C9}"/>
    <cellStyle name="Normal 13 3 4 2 3 2 3" xfId="27649" xr:uid="{E0DACF0D-1FF7-4375-A590-48CDBD822DF4}"/>
    <cellStyle name="Normal 13 3 4 2 3 3" xfId="13710" xr:uid="{32744808-DF05-4EC7-9908-EEF289008810}"/>
    <cellStyle name="Normal 13 3 4 2 3 3 2" xfId="32141" xr:uid="{6295A3A8-42C3-49FD-B5B0-7EBD4B7CDFAD}"/>
    <cellStyle name="Normal 13 3 4 2 3 4" xfId="22927" xr:uid="{911ED468-641E-404A-8321-FDCF7E30AF11}"/>
    <cellStyle name="Normal 13 3 4 2 4" xfId="6808" xr:uid="{1911E9E4-03DF-4739-910B-DF0A14736382}"/>
    <cellStyle name="Normal 13 3 4 2 4 2" xfId="16025" xr:uid="{17C9B0BD-A8CC-49F6-9309-80B5AB9C0303}"/>
    <cellStyle name="Normal 13 3 4 2 4 2 2" xfId="34456" xr:uid="{BA162260-4F22-4FDA-9C23-49E72A47E8CC}"/>
    <cellStyle name="Normal 13 3 4 2 4 3" xfId="25242" xr:uid="{C31137AF-1084-4075-B355-90193520CCE3}"/>
    <cellStyle name="Normal 13 3 4 2 5" xfId="11524" xr:uid="{3DA78F45-86DE-44E7-A740-6E2BE0227A7D}"/>
    <cellStyle name="Normal 13 3 4 2 5 2" xfId="29955" xr:uid="{E40FDF00-D51A-45C0-9278-B3FB9F7C607A}"/>
    <cellStyle name="Normal 13 3 4 2 6" xfId="20741" xr:uid="{B5ADA84C-CA49-4B68-AFD0-105074384784}"/>
    <cellStyle name="Normal 13 3 4 3" xfId="2821" xr:uid="{0D7CA118-AFBD-4D1F-A17B-59265B05B977}"/>
    <cellStyle name="Normal 13 3 4 3 2" xfId="5011" xr:uid="{889A7F40-BB94-42E3-BA5E-1FDAEE64FF5F}"/>
    <cellStyle name="Normal 13 3 4 3 2 2" xfId="9741" xr:uid="{B3A57A30-E218-464A-A433-DAA61401ABF0}"/>
    <cellStyle name="Normal 13 3 4 3 2 2 2" xfId="18957" xr:uid="{C7C78AC6-8E30-4661-9F83-D51E67B41AFA}"/>
    <cellStyle name="Normal 13 3 4 3 2 2 2 2" xfId="37388" xr:uid="{1EA22764-A006-4FE3-92EA-9D651965A853}"/>
    <cellStyle name="Normal 13 3 4 3 2 2 3" xfId="28174" xr:uid="{24756221-B0C4-496F-B7DA-E60B12A6AA21}"/>
    <cellStyle name="Normal 13 3 4 3 2 3" xfId="14235" xr:uid="{F57F4B64-6DD0-496C-BB3C-1B9019FC8318}"/>
    <cellStyle name="Normal 13 3 4 3 2 3 2" xfId="32666" xr:uid="{57530A76-8994-4C1F-968D-F84DF5A474E1}"/>
    <cellStyle name="Normal 13 3 4 3 2 4" xfId="23452" xr:uid="{F8A0CD3F-9E8C-45BD-B800-F881C751D6B8}"/>
    <cellStyle name="Normal 13 3 4 3 3" xfId="7406" xr:uid="{97865875-E96F-4E82-B7D0-3CD86D2F8E90}"/>
    <cellStyle name="Normal 13 3 4 3 3 2" xfId="16623" xr:uid="{4BDB7EAF-BE78-4EF8-B415-2CBE773663EB}"/>
    <cellStyle name="Normal 13 3 4 3 3 2 2" xfId="35054" xr:uid="{66571D1D-B92B-4B34-8AD5-485D3F80D4E2}"/>
    <cellStyle name="Normal 13 3 4 3 3 3" xfId="25840" xr:uid="{C628DD52-2F12-4C78-B7E0-228FB36A928B}"/>
    <cellStyle name="Normal 13 3 4 3 4" xfId="12049" xr:uid="{6DE154B3-A8B5-4F4C-85C0-8EE07C2C3789}"/>
    <cellStyle name="Normal 13 3 4 3 4 2" xfId="30480" xr:uid="{0F1A1B59-FFD2-408E-A2A7-47DAC70C01EA}"/>
    <cellStyle name="Normal 13 3 4 3 5" xfId="21266" xr:uid="{00B49BF5-04A3-4CDF-9ACD-772DC634FFD4}"/>
    <cellStyle name="Normal 13 3 4 4" xfId="3962" xr:uid="{B174B205-D15C-4E37-B4B3-C90037DFE503}"/>
    <cellStyle name="Normal 13 3 4 4 2" xfId="8691" xr:uid="{E5F4DC16-E34A-4A7D-AC82-3C6F1C660E30}"/>
    <cellStyle name="Normal 13 3 4 4 2 2" xfId="17907" xr:uid="{96AED2DD-A817-4559-AD72-419C0EBCF00C}"/>
    <cellStyle name="Normal 13 3 4 4 2 2 2" xfId="36338" xr:uid="{1FBBD425-E533-499D-BD5A-8BF2AE0B6D6A}"/>
    <cellStyle name="Normal 13 3 4 4 2 3" xfId="27124" xr:uid="{C43937E8-FAE3-44EB-9827-AF28F249893F}"/>
    <cellStyle name="Normal 13 3 4 4 3" xfId="13185" xr:uid="{172DCD29-C9AE-471D-A972-24F31BC2FE7E}"/>
    <cellStyle name="Normal 13 3 4 4 3 2" xfId="31616" xr:uid="{BFB61FD2-F18E-4524-85FD-EDC13D1DC4A6}"/>
    <cellStyle name="Normal 13 3 4 4 4" xfId="22402" xr:uid="{A6FC5DE3-836D-424E-86E4-4E100EE7AE67}"/>
    <cellStyle name="Normal 13 3 4 5" xfId="6268" xr:uid="{56705C3A-E96C-4F4F-9BE1-C4EF521EDC79}"/>
    <cellStyle name="Normal 13 3 4 5 2" xfId="15485" xr:uid="{5E2EB186-AD9F-4570-B668-487434400D15}"/>
    <cellStyle name="Normal 13 3 4 5 2 2" xfId="33916" xr:uid="{703CBA29-7D50-4598-9E8E-FCFC4B509235}"/>
    <cellStyle name="Normal 13 3 4 5 3" xfId="24702" xr:uid="{2F1081FB-1E38-47F4-8DD9-A678EC6C024C}"/>
    <cellStyle name="Normal 13 3 4 6" xfId="10999" xr:uid="{E39367F8-EE41-4181-96B7-8841A72A1142}"/>
    <cellStyle name="Normal 13 3 4 6 2" xfId="29430" xr:uid="{CBB1C66B-9C9D-4207-9BC7-83797CF03DBB}"/>
    <cellStyle name="Normal 13 3 4 7" xfId="20216" xr:uid="{2B987317-89CD-44F1-9345-9B7469EF5C94}"/>
    <cellStyle name="Normal 13 3 5" xfId="1940" xr:uid="{C255C3A1-4C52-4F4F-BB54-97D4C34AA2A1}"/>
    <cellStyle name="Normal 13 3 5 2" xfId="2463" xr:uid="{BABDD9E9-41A2-4D81-8661-5A25E8958627}"/>
    <cellStyle name="Normal 13 3 5 2 2" xfId="3513" xr:uid="{37EC0266-808D-46FB-901D-78FC2233CF3E}"/>
    <cellStyle name="Normal 13 3 5 2 2 2" xfId="5704" xr:uid="{16E39063-5C61-4FBB-B962-E9C682F4477E}"/>
    <cellStyle name="Normal 13 3 5 2 2 2 2" xfId="10434" xr:uid="{121434AA-97C8-4A69-B27B-10E27DBD4AFE}"/>
    <cellStyle name="Normal 13 3 5 2 2 2 2 2" xfId="19650" xr:uid="{CF092877-6788-41E2-A792-5326D9B3D65B}"/>
    <cellStyle name="Normal 13 3 5 2 2 2 2 2 2" xfId="38081" xr:uid="{D899170A-5864-42F9-BA0B-2934ED3A8771}"/>
    <cellStyle name="Normal 13 3 5 2 2 2 2 3" xfId="28867" xr:uid="{CBE22943-0A67-4F51-82DD-C8AA146856A2}"/>
    <cellStyle name="Normal 13 3 5 2 2 2 3" xfId="14928" xr:uid="{1651070E-2B89-4382-811E-72052CAC8FD5}"/>
    <cellStyle name="Normal 13 3 5 2 2 2 3 2" xfId="33359" xr:uid="{27500B2B-A6FF-4B36-93DE-505F918E0DCC}"/>
    <cellStyle name="Normal 13 3 5 2 2 2 4" xfId="24145" xr:uid="{C6006E38-4E95-4564-BDBE-5F8C585EE7A3}"/>
    <cellStyle name="Normal 13 3 5 2 2 3" xfId="8099" xr:uid="{22650DC4-C96B-458A-9A23-7D08429B7F27}"/>
    <cellStyle name="Normal 13 3 5 2 2 3 2" xfId="17316" xr:uid="{56E84602-CA0E-4560-AE0C-7C87662A1BFD}"/>
    <cellStyle name="Normal 13 3 5 2 2 3 2 2" xfId="35747" xr:uid="{5E1DCA41-FCB7-4E1B-AA3A-0990E778B50F}"/>
    <cellStyle name="Normal 13 3 5 2 2 3 3" xfId="26533" xr:uid="{D1C5AA2F-432B-4A58-B5BF-3C2E50FEAF94}"/>
    <cellStyle name="Normal 13 3 5 2 2 4" xfId="12742" xr:uid="{E972F3E6-B48D-43E8-BDF0-666DFC9B5574}"/>
    <cellStyle name="Normal 13 3 5 2 2 4 2" xfId="31173" xr:uid="{C0ADB020-1582-4D71-9B53-2BC44A90CD8D}"/>
    <cellStyle name="Normal 13 3 5 2 2 5" xfId="21959" xr:uid="{C6116F83-EA5A-472D-A507-8897802C5293}"/>
    <cellStyle name="Normal 13 3 5 2 3" xfId="4654" xr:uid="{44047CB7-9D5A-4B08-B867-880903F20E89}"/>
    <cellStyle name="Normal 13 3 5 2 3 2" xfId="9384" xr:uid="{0AB21197-BA37-4B6B-A5EF-5B51E1295A5A}"/>
    <cellStyle name="Normal 13 3 5 2 3 2 2" xfId="18600" xr:uid="{2DCA25F2-CF1E-48F2-875A-7B48AC160394}"/>
    <cellStyle name="Normal 13 3 5 2 3 2 2 2" xfId="37031" xr:uid="{69CAB6AD-B204-4FEA-A277-F0670585E5B8}"/>
    <cellStyle name="Normal 13 3 5 2 3 2 3" xfId="27817" xr:uid="{9C4C9E9F-CEC7-4FE4-907B-905A906676D1}"/>
    <cellStyle name="Normal 13 3 5 2 3 3" xfId="13878" xr:uid="{DD52BA06-0B2A-44B8-833B-22545D398E2E}"/>
    <cellStyle name="Normal 13 3 5 2 3 3 2" xfId="32309" xr:uid="{0BB209F3-7522-44CC-9EE1-9ED2F6789263}"/>
    <cellStyle name="Normal 13 3 5 2 3 4" xfId="23095" xr:uid="{571F0A65-9239-4E88-9AB0-316A0EF2D1D6}"/>
    <cellStyle name="Normal 13 3 5 2 4" xfId="6976" xr:uid="{C6389455-1CC6-4F5E-AA9A-AB76FD7FCAD3}"/>
    <cellStyle name="Normal 13 3 5 2 4 2" xfId="16193" xr:uid="{AB263FD1-0646-48B4-B689-B61B0E736BDC}"/>
    <cellStyle name="Normal 13 3 5 2 4 2 2" xfId="34624" xr:uid="{EC116009-A9E2-4201-B560-A6F6223E787F}"/>
    <cellStyle name="Normal 13 3 5 2 4 3" xfId="25410" xr:uid="{43B898BA-6080-4DEE-AFCC-88EED6C7C4AA}"/>
    <cellStyle name="Normal 13 3 5 2 5" xfId="11692" xr:uid="{428BD0AE-57B0-46C6-ADBE-C4D9EF125509}"/>
    <cellStyle name="Normal 13 3 5 2 5 2" xfId="30123" xr:uid="{5EBE5A08-4445-45A3-8FE3-A4DBCC1386FB}"/>
    <cellStyle name="Normal 13 3 5 2 6" xfId="20909" xr:uid="{B6AA94B8-7E8A-40AC-B814-ED6E35E57C94}"/>
    <cellStyle name="Normal 13 3 5 3" xfId="2988" xr:uid="{93A1CFA1-30E9-4D12-B426-7BF23EA69063}"/>
    <cellStyle name="Normal 13 3 5 3 2" xfId="5179" xr:uid="{F8EE944E-0AAC-4D58-8CAE-5EA7ECA2F756}"/>
    <cellStyle name="Normal 13 3 5 3 2 2" xfId="9909" xr:uid="{4054FF8F-52D1-47BF-9ED2-A923BDCAD312}"/>
    <cellStyle name="Normal 13 3 5 3 2 2 2" xfId="19125" xr:uid="{F6CA4BBC-3359-4B7C-B54A-08EE23F9ABF9}"/>
    <cellStyle name="Normal 13 3 5 3 2 2 2 2" xfId="37556" xr:uid="{35C9985B-D02E-4C6A-AF53-DFE5C2A95C9E}"/>
    <cellStyle name="Normal 13 3 5 3 2 2 3" xfId="28342" xr:uid="{04ECF81A-8B0B-47E3-ACBF-21F2995054ED}"/>
    <cellStyle name="Normal 13 3 5 3 2 3" xfId="14403" xr:uid="{EB645B3F-ABAF-4418-A226-8173C9D43276}"/>
    <cellStyle name="Normal 13 3 5 3 2 3 2" xfId="32834" xr:uid="{4815312A-C083-4F09-B4CB-3FC1C377E3D2}"/>
    <cellStyle name="Normal 13 3 5 3 2 4" xfId="23620" xr:uid="{972C7F64-94DB-4E04-B6EA-B5C274414BCB}"/>
    <cellStyle name="Normal 13 3 5 3 3" xfId="7574" xr:uid="{DAE69157-D93D-447C-B713-D58D2C424790}"/>
    <cellStyle name="Normal 13 3 5 3 3 2" xfId="16791" xr:uid="{620C8239-FD34-4BB3-8C76-994379CA6E24}"/>
    <cellStyle name="Normal 13 3 5 3 3 2 2" xfId="35222" xr:uid="{0F55F838-6134-45DA-8433-B306FE753915}"/>
    <cellStyle name="Normal 13 3 5 3 3 3" xfId="26008" xr:uid="{131B1E89-A171-49A0-99AB-8FAEFB70303F}"/>
    <cellStyle name="Normal 13 3 5 3 4" xfId="12217" xr:uid="{5B3EA64D-C469-4FAD-AC89-F9964F0C3810}"/>
    <cellStyle name="Normal 13 3 5 3 4 2" xfId="30648" xr:uid="{868004B4-49A1-488C-B83A-E0ACA83BD644}"/>
    <cellStyle name="Normal 13 3 5 3 5" xfId="21434" xr:uid="{8704CA1C-4E26-4B1F-9329-D3AC915E3DB6}"/>
    <cellStyle name="Normal 13 3 5 4" xfId="4129" xr:uid="{A7EDE2C0-D121-4D45-8194-45C6E3A1C34A}"/>
    <cellStyle name="Normal 13 3 5 4 2" xfId="8859" xr:uid="{528E522D-DCC3-4740-8B21-628058C81DDA}"/>
    <cellStyle name="Normal 13 3 5 4 2 2" xfId="18075" xr:uid="{775940E6-BA3D-4A9C-8FAB-D94C7A6D0D7A}"/>
    <cellStyle name="Normal 13 3 5 4 2 2 2" xfId="36506" xr:uid="{47A02D1D-2D82-4150-9723-52F66AFB3D5E}"/>
    <cellStyle name="Normal 13 3 5 4 2 3" xfId="27292" xr:uid="{67C1BD05-34F7-4E54-9704-9A0FD52D9FAE}"/>
    <cellStyle name="Normal 13 3 5 4 3" xfId="13353" xr:uid="{593880BC-9EB0-45D3-81FC-8B5DFC97673D}"/>
    <cellStyle name="Normal 13 3 5 4 3 2" xfId="31784" xr:uid="{D981EA3D-FE05-4F0B-BBB4-2AFE7A861528}"/>
    <cellStyle name="Normal 13 3 5 4 4" xfId="22570" xr:uid="{3C556665-8C24-4B24-AD0A-B705CC455309}"/>
    <cellStyle name="Normal 13 3 5 5" xfId="6436" xr:uid="{50695365-70FF-4421-9657-0EE6EF6F3455}"/>
    <cellStyle name="Normal 13 3 5 5 2" xfId="15653" xr:uid="{9A9B0C87-BBD8-4084-B07B-A6CF0C1D025D}"/>
    <cellStyle name="Normal 13 3 5 5 2 2" xfId="34084" xr:uid="{78CA9BAF-FC17-40E2-AC05-9C0866DAD676}"/>
    <cellStyle name="Normal 13 3 5 5 3" xfId="24870" xr:uid="{6EA44490-7C71-457C-82AE-6AFFF0FE2AD2}"/>
    <cellStyle name="Normal 13 3 5 6" xfId="11167" xr:uid="{02CE977C-074E-4125-96E3-6BBA7728D149}"/>
    <cellStyle name="Normal 13 3 5 6 2" xfId="29598" xr:uid="{69D19619-FA34-42EE-853E-A6B3F5FFE1ED}"/>
    <cellStyle name="Normal 13 3 5 7" xfId="20384" xr:uid="{744DE5C0-AC0D-4B41-B462-E115D337F250}"/>
    <cellStyle name="Normal 13 3 6" xfId="2133" xr:uid="{9C14CD03-05F9-426D-885C-F060AD77109A}"/>
    <cellStyle name="Normal 13 3 6 2" xfId="3181" xr:uid="{72339FFA-7B50-4EAE-A861-95C4C85DD85B}"/>
    <cellStyle name="Normal 13 3 6 2 2" xfId="5372" xr:uid="{DB86D8DE-39B2-4A81-B4F0-16154414A4CF}"/>
    <cellStyle name="Normal 13 3 6 2 2 2" xfId="10102" xr:uid="{A6E25D53-7825-4020-9610-1E4D7D0901CF}"/>
    <cellStyle name="Normal 13 3 6 2 2 2 2" xfId="19318" xr:uid="{3D468BA2-BBAD-4658-A079-D0C7DADB0200}"/>
    <cellStyle name="Normal 13 3 6 2 2 2 2 2" xfId="37749" xr:uid="{1F0DDB7D-2629-417B-878C-80E5675D0346}"/>
    <cellStyle name="Normal 13 3 6 2 2 2 3" xfId="28535" xr:uid="{3041C27F-9F66-431D-9577-BE16FEE3538F}"/>
    <cellStyle name="Normal 13 3 6 2 2 3" xfId="14596" xr:uid="{FB93E5E9-4F96-4385-8E39-4271EB8CAE14}"/>
    <cellStyle name="Normal 13 3 6 2 2 3 2" xfId="33027" xr:uid="{263F2C60-FAA7-45B8-9640-10CC050E3498}"/>
    <cellStyle name="Normal 13 3 6 2 2 4" xfId="23813" xr:uid="{532E3CEA-1633-4007-9CAD-C0F5B60EF6B4}"/>
    <cellStyle name="Normal 13 3 6 2 3" xfId="7767" xr:uid="{D9868145-A3FE-41C6-95F2-EE09267FD010}"/>
    <cellStyle name="Normal 13 3 6 2 3 2" xfId="16984" xr:uid="{3A9608B2-28E8-4576-9D79-5DED1151F334}"/>
    <cellStyle name="Normal 13 3 6 2 3 2 2" xfId="35415" xr:uid="{564208A0-BFD2-49F5-AC26-C214A704EF09}"/>
    <cellStyle name="Normal 13 3 6 2 3 3" xfId="26201" xr:uid="{87CF15B6-E86E-41EA-973D-5BBA9F273D02}"/>
    <cellStyle name="Normal 13 3 6 2 4" xfId="12410" xr:uid="{2C0EA2FB-587E-4102-9A1A-95D5B4950FA9}"/>
    <cellStyle name="Normal 13 3 6 2 4 2" xfId="30841" xr:uid="{34CFEBC5-8204-45DA-80D9-8155D9B351CC}"/>
    <cellStyle name="Normal 13 3 6 2 5" xfId="21627" xr:uid="{B6A5D8C8-6F7F-4CA3-88DB-3CD827317706}"/>
    <cellStyle name="Normal 13 3 6 3" xfId="4322" xr:uid="{4618D5AA-A583-4721-B1DE-20680548833F}"/>
    <cellStyle name="Normal 13 3 6 3 2" xfId="9052" xr:uid="{0C6DFD89-9965-40CE-B698-7308DC174626}"/>
    <cellStyle name="Normal 13 3 6 3 2 2" xfId="18268" xr:uid="{0C3615AA-9DDE-457E-9CC0-AD0A2605DE63}"/>
    <cellStyle name="Normal 13 3 6 3 2 2 2" xfId="36699" xr:uid="{FBD49CA1-0E37-44C8-83CB-825E0BFD8692}"/>
    <cellStyle name="Normal 13 3 6 3 2 3" xfId="27485" xr:uid="{2160C0AE-9EC9-4C3A-B272-BA90137EEFC0}"/>
    <cellStyle name="Normal 13 3 6 3 3" xfId="13546" xr:uid="{8EBFE33A-A69E-4980-9BBA-0D30B23ECF54}"/>
    <cellStyle name="Normal 13 3 6 3 3 2" xfId="31977" xr:uid="{C2F07259-E9B5-43CC-9F5F-149DCC1B4CC2}"/>
    <cellStyle name="Normal 13 3 6 3 4" xfId="22763" xr:uid="{C39260CA-2471-4EDD-8C16-F1E4588378D1}"/>
    <cellStyle name="Normal 13 3 6 4" xfId="6644" xr:uid="{9DE80105-3903-4E79-B600-2929323992EC}"/>
    <cellStyle name="Normal 13 3 6 4 2" xfId="15861" xr:uid="{70CF4EB4-B535-477E-B6B6-7CDFD1AF5219}"/>
    <cellStyle name="Normal 13 3 6 4 2 2" xfId="34292" xr:uid="{DFD6E490-1E62-446F-87D6-608712901E6D}"/>
    <cellStyle name="Normal 13 3 6 4 3" xfId="25078" xr:uid="{3E31AA55-3983-4EC8-B105-72F13BB84550}"/>
    <cellStyle name="Normal 13 3 6 5" xfId="11360" xr:uid="{9E3B22B9-F19A-4D51-9F1B-C96C26AFD6F5}"/>
    <cellStyle name="Normal 13 3 6 5 2" xfId="29791" xr:uid="{BCAAE688-DC77-4BD0-8822-4ECCB6630E10}"/>
    <cellStyle name="Normal 13 3 6 6" xfId="20577" xr:uid="{401D233B-5A6B-445A-8BFF-E678FA53E185}"/>
    <cellStyle name="Normal 13 3 7" xfId="2657" xr:uid="{45E1746A-A731-4DF8-AD3F-9D5F008211C8}"/>
    <cellStyle name="Normal 13 3 7 2" xfId="4847" xr:uid="{F6056624-D342-4D42-ADFE-0150655D5DFE}"/>
    <cellStyle name="Normal 13 3 7 2 2" xfId="9577" xr:uid="{86742EC9-8211-40D7-9AFF-4C8BCF1C0D39}"/>
    <cellStyle name="Normal 13 3 7 2 2 2" xfId="18793" xr:uid="{5A1CF918-429E-4C1D-BB0F-0CAA327B2276}"/>
    <cellStyle name="Normal 13 3 7 2 2 2 2" xfId="37224" xr:uid="{C270FB96-7102-4F47-BA77-5BFED94B0784}"/>
    <cellStyle name="Normal 13 3 7 2 2 3" xfId="28010" xr:uid="{81C2C7F3-106A-46C8-BD1A-FB80C66B2B01}"/>
    <cellStyle name="Normal 13 3 7 2 3" xfId="14071" xr:uid="{2B69A8D3-6FD5-481D-9F59-938752DCBF8A}"/>
    <cellStyle name="Normal 13 3 7 2 3 2" xfId="32502" xr:uid="{8B6E6D2F-92A1-41DB-9942-13C8202B7A6C}"/>
    <cellStyle name="Normal 13 3 7 2 4" xfId="23288" xr:uid="{2E01FFF1-CC3F-414C-A43A-16F915733193}"/>
    <cellStyle name="Normal 13 3 7 3" xfId="7242" xr:uid="{AF63F4BA-E20E-4DCA-B3C8-F8EA0F2B7F5D}"/>
    <cellStyle name="Normal 13 3 7 3 2" xfId="16459" xr:uid="{26C43AC5-B085-4533-9CF3-274485C82A30}"/>
    <cellStyle name="Normal 13 3 7 3 2 2" xfId="34890" xr:uid="{AB994F08-732A-413C-9B4F-076CAB327C96}"/>
    <cellStyle name="Normal 13 3 7 3 3" xfId="25676" xr:uid="{DC36541D-94AF-4699-BCD0-278069E7CB62}"/>
    <cellStyle name="Normal 13 3 7 4" xfId="11885" xr:uid="{1722D27B-ACBE-42F6-B4F4-977331AD3436}"/>
    <cellStyle name="Normal 13 3 7 4 2" xfId="30316" xr:uid="{C7BAE2F2-7B66-415D-A1A9-82350A204C2D}"/>
    <cellStyle name="Normal 13 3 7 5" xfId="21102" xr:uid="{38403F08-CE72-42A1-A212-848EC883C01C}"/>
    <cellStyle name="Normal 13 3 8" xfId="3798" xr:uid="{E9DE936C-17B3-44AD-91D5-58A3E378ACEF}"/>
    <cellStyle name="Normal 13 3 8 2" xfId="8527" xr:uid="{F9BF0D31-CCF8-489B-BE16-F99136DF95F6}"/>
    <cellStyle name="Normal 13 3 8 2 2" xfId="17743" xr:uid="{3DE6133C-4A98-4AFF-8514-6E52DE9F7EB9}"/>
    <cellStyle name="Normal 13 3 8 2 2 2" xfId="36174" xr:uid="{FC8E5739-8344-47B5-AD41-3D58B8E812C4}"/>
    <cellStyle name="Normal 13 3 8 2 3" xfId="26960" xr:uid="{6A43E76E-D12D-4536-9C1D-51B8F4042433}"/>
    <cellStyle name="Normal 13 3 8 3" xfId="13021" xr:uid="{6FDC013B-B58B-492E-8486-9C6AB9235BE3}"/>
    <cellStyle name="Normal 13 3 8 3 2" xfId="31452" xr:uid="{059EA6A2-97F7-422B-BAB8-650CA404C823}"/>
    <cellStyle name="Normal 13 3 8 4" xfId="22238" xr:uid="{75C89DEE-B5CE-4871-B7C4-56329A4DD7FA}"/>
    <cellStyle name="Normal 13 3 9" xfId="6104" xr:uid="{4F783D1E-E204-4489-A9D0-29F860BB31E0}"/>
    <cellStyle name="Normal 13 3 9 2" xfId="15321" xr:uid="{31DE4524-9A38-4562-A1DA-A24F40EB8984}"/>
    <cellStyle name="Normal 13 3 9 2 2" xfId="33752" xr:uid="{BD216F81-1EE0-4B17-85A1-EEA6A13235C6}"/>
    <cellStyle name="Normal 13 3 9 3" xfId="24538" xr:uid="{50F1C645-EBAB-41F0-98AF-EA015B4572F4}"/>
    <cellStyle name="Normal 13 4" xfId="1646" xr:uid="{5FEC0B66-FAB7-470E-B3C0-F68B38855FE7}"/>
    <cellStyle name="Normal 13 4 2" xfId="1801" xr:uid="{9547F0B6-9809-484F-A09A-29EFBF3E4DA9}"/>
    <cellStyle name="Normal 13 4 2 2" xfId="2324" xr:uid="{7F7F41C8-E28C-4B57-AF79-482B5B0B9F1D}"/>
    <cellStyle name="Normal 13 4 2 2 2" xfId="3374" xr:uid="{7A89A11C-6FA7-4DBF-B112-3937C918BDD2}"/>
    <cellStyle name="Normal 13 4 2 2 2 2" xfId="5565" xr:uid="{AFF5F809-FD79-48F6-A133-977708C0FC9C}"/>
    <cellStyle name="Normal 13 4 2 2 2 2 2" xfId="10295" xr:uid="{4E7CB532-1A20-4F55-8C03-C73BE54D24B1}"/>
    <cellStyle name="Normal 13 4 2 2 2 2 2 2" xfId="19511" xr:uid="{62088B9D-D933-4724-8E4C-CB06CD129825}"/>
    <cellStyle name="Normal 13 4 2 2 2 2 2 2 2" xfId="37942" xr:uid="{404DCCF5-3F4B-4E2C-B97F-31FE78958542}"/>
    <cellStyle name="Normal 13 4 2 2 2 2 2 3" xfId="28728" xr:uid="{39CB2909-2E49-4750-9ECE-AA2A30CC4C68}"/>
    <cellStyle name="Normal 13 4 2 2 2 2 3" xfId="14789" xr:uid="{89C646BA-BEF3-4E26-8D1C-CB22A595E005}"/>
    <cellStyle name="Normal 13 4 2 2 2 2 3 2" xfId="33220" xr:uid="{E734EEE3-1F75-42B9-8A92-588CC45A6203}"/>
    <cellStyle name="Normal 13 4 2 2 2 2 4" xfId="24006" xr:uid="{A0B9435E-941E-45C3-B5CA-1F733CC51032}"/>
    <cellStyle name="Normal 13 4 2 2 2 3" xfId="7960" xr:uid="{01B6B2E2-4A8E-4D89-8B63-93E1D91CB04C}"/>
    <cellStyle name="Normal 13 4 2 2 2 3 2" xfId="17177" xr:uid="{08C1B3A1-14FF-43DA-9FE1-1647864B2F86}"/>
    <cellStyle name="Normal 13 4 2 2 2 3 2 2" xfId="35608" xr:uid="{C98A8BB7-E11B-442E-8731-4D17DBA60A1B}"/>
    <cellStyle name="Normal 13 4 2 2 2 3 3" xfId="26394" xr:uid="{EE2B47D5-1A08-4B7B-BAD0-9B71A9C02C50}"/>
    <cellStyle name="Normal 13 4 2 2 2 4" xfId="12603" xr:uid="{371CE0D1-395E-4902-A7A2-37E8E9F3F33A}"/>
    <cellStyle name="Normal 13 4 2 2 2 4 2" xfId="31034" xr:uid="{1422B7D5-6D63-4064-9361-33F476CE6EDD}"/>
    <cellStyle name="Normal 13 4 2 2 2 5" xfId="21820" xr:uid="{ADDD9F4C-F719-419E-8F38-50A21E465F7A}"/>
    <cellStyle name="Normal 13 4 2 2 3" xfId="4515" xr:uid="{1D3EBA02-79C4-45CA-97F0-D348520092B6}"/>
    <cellStyle name="Normal 13 4 2 2 3 2" xfId="9245" xr:uid="{9650816A-6E9A-46E3-90D6-3CFCDCCF94C5}"/>
    <cellStyle name="Normal 13 4 2 2 3 2 2" xfId="18461" xr:uid="{0B17C1E7-23F9-4A91-ACC3-7FE9CC7F090D}"/>
    <cellStyle name="Normal 13 4 2 2 3 2 2 2" xfId="36892" xr:uid="{F74FF385-2A88-48B6-84E1-4E9695D21327}"/>
    <cellStyle name="Normal 13 4 2 2 3 2 3" xfId="27678" xr:uid="{B3DAFAE5-669E-4AF1-9767-C50FD0E1597F}"/>
    <cellStyle name="Normal 13 4 2 2 3 3" xfId="13739" xr:uid="{DDED4431-F943-4E10-B2A9-AC71543AD319}"/>
    <cellStyle name="Normal 13 4 2 2 3 3 2" xfId="32170" xr:uid="{2A7B9A39-246F-4DAA-91B0-48BE45EFA974}"/>
    <cellStyle name="Normal 13 4 2 2 3 4" xfId="22956" xr:uid="{1A9361CC-001F-469E-869F-432CFEE9446A}"/>
    <cellStyle name="Normal 13 4 2 2 4" xfId="6837" xr:uid="{68066678-8DDD-4F40-AB94-0C0248A863A0}"/>
    <cellStyle name="Normal 13 4 2 2 4 2" xfId="16054" xr:uid="{D6D4624E-994C-4336-96C6-BD423BA43394}"/>
    <cellStyle name="Normal 13 4 2 2 4 2 2" xfId="34485" xr:uid="{6CFD0632-41DD-4B3D-BFAA-4C71B5FF598C}"/>
    <cellStyle name="Normal 13 4 2 2 4 3" xfId="25271" xr:uid="{FBDC1C50-7D05-43FA-9443-118F71951241}"/>
    <cellStyle name="Normal 13 4 2 2 5" xfId="11553" xr:uid="{24451EB2-1770-41D7-A481-1B0F30696003}"/>
    <cellStyle name="Normal 13 4 2 2 5 2" xfId="29984" xr:uid="{11A7F4EA-1754-4709-BE42-489182224CCD}"/>
    <cellStyle name="Normal 13 4 2 2 6" xfId="20770" xr:uid="{B07B4FCD-5E6F-48C1-B0BB-623C794AF3CB}"/>
    <cellStyle name="Normal 13 4 2 3" xfId="2849" xr:uid="{03ACCE11-EC78-4937-B609-CC5C68FB22BD}"/>
    <cellStyle name="Normal 13 4 2 3 2" xfId="5040" xr:uid="{C9226C52-6F50-44A9-86E8-0A7DB3A2C321}"/>
    <cellStyle name="Normal 13 4 2 3 2 2" xfId="9770" xr:uid="{A4688AEC-A1D6-447D-98CA-3D8B1EFC63C9}"/>
    <cellStyle name="Normal 13 4 2 3 2 2 2" xfId="18986" xr:uid="{4D447E92-2FF4-40F3-BD53-32A53FEEC478}"/>
    <cellStyle name="Normal 13 4 2 3 2 2 2 2" xfId="37417" xr:uid="{935A4A81-556F-4109-86DB-FCAF816D267B}"/>
    <cellStyle name="Normal 13 4 2 3 2 2 3" xfId="28203" xr:uid="{A2E65237-87B7-4193-AF27-D730A279E342}"/>
    <cellStyle name="Normal 13 4 2 3 2 3" xfId="14264" xr:uid="{951A85BA-011B-4AD8-BF2F-9258C61C09C5}"/>
    <cellStyle name="Normal 13 4 2 3 2 3 2" xfId="32695" xr:uid="{9428EC5C-D769-44D0-B515-ED91CF7471D2}"/>
    <cellStyle name="Normal 13 4 2 3 2 4" xfId="23481" xr:uid="{7CA52BF7-7F0F-497F-9D73-E8D39FED81FC}"/>
    <cellStyle name="Normal 13 4 2 3 3" xfId="7435" xr:uid="{21C238B3-36B2-49FB-B969-A1EFCD32700B}"/>
    <cellStyle name="Normal 13 4 2 3 3 2" xfId="16652" xr:uid="{7517197B-39E9-4188-A178-D8B85E4717B0}"/>
    <cellStyle name="Normal 13 4 2 3 3 2 2" xfId="35083" xr:uid="{ADDBBA39-0976-42FB-9A77-E18C0175BCE1}"/>
    <cellStyle name="Normal 13 4 2 3 3 3" xfId="25869" xr:uid="{1BD575F6-3EA9-4AA6-B6D5-DA29417358BA}"/>
    <cellStyle name="Normal 13 4 2 3 4" xfId="12078" xr:uid="{CE8731C3-5DE8-4452-A018-7B7B3CA0E79E}"/>
    <cellStyle name="Normal 13 4 2 3 4 2" xfId="30509" xr:uid="{11133722-E92B-4632-BB32-FA25E9E695E3}"/>
    <cellStyle name="Normal 13 4 2 3 5" xfId="21295" xr:uid="{BBEBC41A-4E6E-42CF-9E0D-B0B2AADD204B}"/>
    <cellStyle name="Normal 13 4 2 4" xfId="3990" xr:uid="{DD9B1175-5D2C-4566-A73E-9AA5DF67B67A}"/>
    <cellStyle name="Normal 13 4 2 4 2" xfId="8720" xr:uid="{9ED185D7-D4C4-495C-AB13-10B643D40E96}"/>
    <cellStyle name="Normal 13 4 2 4 2 2" xfId="17936" xr:uid="{EF6680E7-AA69-47F3-9ECB-F3C03E237E5F}"/>
    <cellStyle name="Normal 13 4 2 4 2 2 2" xfId="36367" xr:uid="{A27299D7-8904-4E76-BE6E-A9FBB5EE37C3}"/>
    <cellStyle name="Normal 13 4 2 4 2 3" xfId="27153" xr:uid="{F815EDED-BEF1-486B-8B0C-656126AA70EC}"/>
    <cellStyle name="Normal 13 4 2 4 3" xfId="13214" xr:uid="{C661DDCB-251D-4156-9F8B-CA4B0DFFFD3D}"/>
    <cellStyle name="Normal 13 4 2 4 3 2" xfId="31645" xr:uid="{79C6777E-9269-4F8D-A5BC-017D701EA319}"/>
    <cellStyle name="Normal 13 4 2 4 4" xfId="22431" xr:uid="{7A1BECC3-F310-4BA9-9DC9-F090A1F48586}"/>
    <cellStyle name="Normal 13 4 2 5" xfId="6297" xr:uid="{AD9CE34B-5519-476A-A335-9EE3AC7AE15D}"/>
    <cellStyle name="Normal 13 4 2 5 2" xfId="15514" xr:uid="{9FFA374A-EF39-4522-A34E-AFF97AE7273B}"/>
    <cellStyle name="Normal 13 4 2 5 2 2" xfId="33945" xr:uid="{09EA0109-96B7-4004-82E6-E46A5C6D129E}"/>
    <cellStyle name="Normal 13 4 2 5 3" xfId="24731" xr:uid="{C1154648-9581-4C78-B31C-09B8E262EB79}"/>
    <cellStyle name="Normal 13 4 2 6" xfId="11028" xr:uid="{E431F47A-C024-48EF-81F4-890D85929075}"/>
    <cellStyle name="Normal 13 4 2 6 2" xfId="29459" xr:uid="{92005E4A-D2C9-46B6-B7CA-D7D0809C7566}"/>
    <cellStyle name="Normal 13 4 2 7" xfId="20245" xr:uid="{837C7CC9-CD4A-4F25-AED4-FFED7C4E8DD5}"/>
    <cellStyle name="Normal 13 4 3" xfId="1969" xr:uid="{1E3867F7-BDC4-4D13-BCEA-7610116ACCA1}"/>
    <cellStyle name="Normal 13 4 3 2" xfId="2492" xr:uid="{C307A455-B5DA-4DB9-B867-B2459F82011F}"/>
    <cellStyle name="Normal 13 4 3 2 2" xfId="3542" xr:uid="{A4650502-39F8-4BD2-A77B-E5895944C6F8}"/>
    <cellStyle name="Normal 13 4 3 2 2 2" xfId="5733" xr:uid="{164C109C-81CE-4AA2-B69F-78CFA7DA019D}"/>
    <cellStyle name="Normal 13 4 3 2 2 2 2" xfId="10463" xr:uid="{FCD5B9AA-D16D-4845-BC92-6149233C98D9}"/>
    <cellStyle name="Normal 13 4 3 2 2 2 2 2" xfId="19679" xr:uid="{5E8D8655-020F-4E77-AC11-37B2D3B38198}"/>
    <cellStyle name="Normal 13 4 3 2 2 2 2 2 2" xfId="38110" xr:uid="{C674E5C7-DC4E-4A85-BA79-8851F87C9BD2}"/>
    <cellStyle name="Normal 13 4 3 2 2 2 2 3" xfId="28896" xr:uid="{C444E679-7258-4AEA-83B8-8EFD53A77ACE}"/>
    <cellStyle name="Normal 13 4 3 2 2 2 3" xfId="14957" xr:uid="{7F6DF9F1-48FD-4986-A26D-D23201CF42ED}"/>
    <cellStyle name="Normal 13 4 3 2 2 2 3 2" xfId="33388" xr:uid="{E7FDA2C2-4B6F-4E9E-8254-0DAFE9385827}"/>
    <cellStyle name="Normal 13 4 3 2 2 2 4" xfId="24174" xr:uid="{D3277FAA-B693-4F9B-B880-CEFAB36693E6}"/>
    <cellStyle name="Normal 13 4 3 2 2 3" xfId="8128" xr:uid="{ADAFB9C4-0BDE-4455-A18C-62CFDD3B8B85}"/>
    <cellStyle name="Normal 13 4 3 2 2 3 2" xfId="17345" xr:uid="{01CAA36F-A0E4-44FC-A425-9CC3A28CCEC3}"/>
    <cellStyle name="Normal 13 4 3 2 2 3 2 2" xfId="35776" xr:uid="{E03C9393-C92E-47DA-B4E5-79B97F6A3B8F}"/>
    <cellStyle name="Normal 13 4 3 2 2 3 3" xfId="26562" xr:uid="{FD89D145-5B53-4AA8-8DFF-DA525A499C4A}"/>
    <cellStyle name="Normal 13 4 3 2 2 4" xfId="12771" xr:uid="{0D39494E-49C1-4573-8CA4-FAB9024F7014}"/>
    <cellStyle name="Normal 13 4 3 2 2 4 2" xfId="31202" xr:uid="{BA4FB51E-4ECE-405C-A4AF-28AEB89A1AA6}"/>
    <cellStyle name="Normal 13 4 3 2 2 5" xfId="21988" xr:uid="{015DB356-4192-4854-AECD-56C54BA38003}"/>
    <cellStyle name="Normal 13 4 3 2 3" xfId="4683" xr:uid="{58D9194B-4CEF-4385-9F9B-FA40ED194428}"/>
    <cellStyle name="Normal 13 4 3 2 3 2" xfId="9413" xr:uid="{E0F54616-5327-4AD6-87ED-5A644B7AE95D}"/>
    <cellStyle name="Normal 13 4 3 2 3 2 2" xfId="18629" xr:uid="{6A26E62D-4B94-4A3A-B573-E289770EE411}"/>
    <cellStyle name="Normal 13 4 3 2 3 2 2 2" xfId="37060" xr:uid="{1BADC4FC-0EAA-4208-AC19-F411BD306860}"/>
    <cellStyle name="Normal 13 4 3 2 3 2 3" xfId="27846" xr:uid="{8443EC7B-D7C4-432E-B02D-0753CAB3768C}"/>
    <cellStyle name="Normal 13 4 3 2 3 3" xfId="13907" xr:uid="{4DC9AB79-8FF3-465A-8286-64A8CFBB2B3E}"/>
    <cellStyle name="Normal 13 4 3 2 3 3 2" xfId="32338" xr:uid="{DFE1B13D-D1EF-4341-9020-16A8CAC76239}"/>
    <cellStyle name="Normal 13 4 3 2 3 4" xfId="23124" xr:uid="{1A626EE8-A727-4094-9B7E-CD0902A8DBEF}"/>
    <cellStyle name="Normal 13 4 3 2 4" xfId="7005" xr:uid="{8A55C80B-6ACC-4790-8697-D2CF6A82C933}"/>
    <cellStyle name="Normal 13 4 3 2 4 2" xfId="16222" xr:uid="{5D83A90C-A9A3-4352-979E-B7713ABA5E85}"/>
    <cellStyle name="Normal 13 4 3 2 4 2 2" xfId="34653" xr:uid="{CCB472F9-3B19-47C7-B659-8F1530BD7434}"/>
    <cellStyle name="Normal 13 4 3 2 4 3" xfId="25439" xr:uid="{71EC06C3-16BA-44B9-93B4-EFA6B37F653B}"/>
    <cellStyle name="Normal 13 4 3 2 5" xfId="11721" xr:uid="{5B414771-46B6-4ABF-A671-0EC212EC7A3E}"/>
    <cellStyle name="Normal 13 4 3 2 5 2" xfId="30152" xr:uid="{02D2AF4C-624D-4759-AD07-295D366EDC1B}"/>
    <cellStyle name="Normal 13 4 3 2 6" xfId="20938" xr:uid="{47477B6D-A21C-42DF-BD5A-61821583E3B0}"/>
    <cellStyle name="Normal 13 4 3 3" xfId="3017" xr:uid="{D8920126-12AA-4A3D-A025-09A80AE58FA2}"/>
    <cellStyle name="Normal 13 4 3 3 2" xfId="5208" xr:uid="{CC45346F-58B0-4FB0-AC1C-C9720A4A1274}"/>
    <cellStyle name="Normal 13 4 3 3 2 2" xfId="9938" xr:uid="{75FD2DD0-ECE5-4FC2-85B2-CB7A8630909A}"/>
    <cellStyle name="Normal 13 4 3 3 2 2 2" xfId="19154" xr:uid="{82EF69F6-176C-4B0C-BF6E-17CF2789880C}"/>
    <cellStyle name="Normal 13 4 3 3 2 2 2 2" xfId="37585" xr:uid="{7204877F-38E2-4F65-AAC9-A88E7D40F740}"/>
    <cellStyle name="Normal 13 4 3 3 2 2 3" xfId="28371" xr:uid="{2A6DBD47-7FB4-4B40-857A-9493D344B0C3}"/>
    <cellStyle name="Normal 13 4 3 3 2 3" xfId="14432" xr:uid="{10EC747D-9345-42D8-AEB0-8519C5F3F0CB}"/>
    <cellStyle name="Normal 13 4 3 3 2 3 2" xfId="32863" xr:uid="{3D1DC012-E20D-46D7-A618-68B3B4BAF021}"/>
    <cellStyle name="Normal 13 4 3 3 2 4" xfId="23649" xr:uid="{E16AF63F-F54A-4701-A3B8-021C1997A166}"/>
    <cellStyle name="Normal 13 4 3 3 3" xfId="7603" xr:uid="{3E006ABF-D3C7-4692-98E7-5C6C462A692A}"/>
    <cellStyle name="Normal 13 4 3 3 3 2" xfId="16820" xr:uid="{16DFB5F6-24F5-42D1-AF66-19DC8A01B1D1}"/>
    <cellStyle name="Normal 13 4 3 3 3 2 2" xfId="35251" xr:uid="{8A9C0E53-2D0B-4670-B782-C0A107F50A65}"/>
    <cellStyle name="Normal 13 4 3 3 3 3" xfId="26037" xr:uid="{0D42D52B-AE16-495A-84AC-74028DA5AA3E}"/>
    <cellStyle name="Normal 13 4 3 3 4" xfId="12246" xr:uid="{476395C7-5377-4307-9EE9-4807A8E3C551}"/>
    <cellStyle name="Normal 13 4 3 3 4 2" xfId="30677" xr:uid="{F1E1384C-39B8-4EBE-B21A-BE5FA205FA37}"/>
    <cellStyle name="Normal 13 4 3 3 5" xfId="21463" xr:uid="{55A106CE-1A27-4697-9533-B9B9F2B888BB}"/>
    <cellStyle name="Normal 13 4 3 4" xfId="4158" xr:uid="{AE40653B-A224-4BAE-81E1-FE9EF5EFD2F3}"/>
    <cellStyle name="Normal 13 4 3 4 2" xfId="8888" xr:uid="{A2FE5C37-9AF6-4F1F-90AC-4F99AE875608}"/>
    <cellStyle name="Normal 13 4 3 4 2 2" xfId="18104" xr:uid="{9B242876-4156-437F-8C54-A5ADB9CB59F1}"/>
    <cellStyle name="Normal 13 4 3 4 2 2 2" xfId="36535" xr:uid="{A0D3E42D-0492-4E55-9E02-1ECC3C0FB940}"/>
    <cellStyle name="Normal 13 4 3 4 2 3" xfId="27321" xr:uid="{09DA1DE8-2A70-4A47-8C0F-6E05875BEB88}"/>
    <cellStyle name="Normal 13 4 3 4 3" xfId="13382" xr:uid="{628BF909-70C1-4754-A9C4-F59F104FAD64}"/>
    <cellStyle name="Normal 13 4 3 4 3 2" xfId="31813" xr:uid="{55BBD340-A18F-41A2-A38B-DCA580B1C3E4}"/>
    <cellStyle name="Normal 13 4 3 4 4" xfId="22599" xr:uid="{622AD896-7B8A-4A69-82A4-1304564B5606}"/>
    <cellStyle name="Normal 13 4 3 5" xfId="6465" xr:uid="{507F5533-21F3-431D-BA28-E48DB013E5D5}"/>
    <cellStyle name="Normal 13 4 3 5 2" xfId="15682" xr:uid="{6FC9096A-DCA4-4D3F-BE92-B685776689D4}"/>
    <cellStyle name="Normal 13 4 3 5 2 2" xfId="34113" xr:uid="{EE57B352-B185-4D99-97F0-767019938BE4}"/>
    <cellStyle name="Normal 13 4 3 5 3" xfId="24899" xr:uid="{68FBD4B2-2D33-4ED5-B56C-339D60068210}"/>
    <cellStyle name="Normal 13 4 3 6" xfId="11196" xr:uid="{7A85048E-7750-4542-B981-3F6AC281AAF6}"/>
    <cellStyle name="Normal 13 4 3 6 2" xfId="29627" xr:uid="{CBF6EC5F-12E3-41F0-B75A-A70E5F62ED00}"/>
    <cellStyle name="Normal 13 4 3 7" xfId="20413" xr:uid="{0341702B-09CF-4948-B882-61BEFE90F059}"/>
    <cellStyle name="Normal 13 4 4" xfId="2160" xr:uid="{760E373B-40A8-4A9E-BA77-7F9C0E793404}"/>
    <cellStyle name="Normal 13 4 4 2" xfId="3208" xr:uid="{BCD89425-2BF9-48FC-8DD6-B9BBC7DCCEC9}"/>
    <cellStyle name="Normal 13 4 4 2 2" xfId="5399" xr:uid="{1976C3F2-06CD-414C-AE1A-9C7258866281}"/>
    <cellStyle name="Normal 13 4 4 2 2 2" xfId="10129" xr:uid="{2893DE9A-BB06-4AE9-A31C-A35CCBEA8E28}"/>
    <cellStyle name="Normal 13 4 4 2 2 2 2" xfId="19345" xr:uid="{98699C70-8AE3-4607-963D-6B52157CE15C}"/>
    <cellStyle name="Normal 13 4 4 2 2 2 2 2" xfId="37776" xr:uid="{0894C79B-7639-4F00-A370-5952D724C2B5}"/>
    <cellStyle name="Normal 13 4 4 2 2 2 3" xfId="28562" xr:uid="{FF35775F-B077-45F0-838A-8EFA110A9382}"/>
    <cellStyle name="Normal 13 4 4 2 2 3" xfId="14623" xr:uid="{18E0798A-73BC-4E25-8181-0DA42788F072}"/>
    <cellStyle name="Normal 13 4 4 2 2 3 2" xfId="33054" xr:uid="{4AD53E8A-5A8F-4C42-9A4D-16764385DE99}"/>
    <cellStyle name="Normal 13 4 4 2 2 4" xfId="23840" xr:uid="{98A2FF60-98C2-4BC4-BCDB-3293100BBC2F}"/>
    <cellStyle name="Normal 13 4 4 2 3" xfId="7794" xr:uid="{737A5DF3-8803-4054-A914-1E7F7423D8FC}"/>
    <cellStyle name="Normal 13 4 4 2 3 2" xfId="17011" xr:uid="{954C347F-43F3-4111-8A56-3077C2D935A1}"/>
    <cellStyle name="Normal 13 4 4 2 3 2 2" xfId="35442" xr:uid="{D0563F90-4016-4F10-8B5F-28FD23B9F1C4}"/>
    <cellStyle name="Normal 13 4 4 2 3 3" xfId="26228" xr:uid="{323DEB77-004F-4531-A110-0F12E49C802B}"/>
    <cellStyle name="Normal 13 4 4 2 4" xfId="12437" xr:uid="{26F541CC-4380-4A4E-91AF-E733B1EF42AD}"/>
    <cellStyle name="Normal 13 4 4 2 4 2" xfId="30868" xr:uid="{FD9DE009-4C27-43D3-B5FA-78E16D9942CD}"/>
    <cellStyle name="Normal 13 4 4 2 5" xfId="21654" xr:uid="{2CC45A9C-8C2B-4776-B765-9FC81C25DB6E}"/>
    <cellStyle name="Normal 13 4 4 3" xfId="4349" xr:uid="{CC912EDD-D157-427A-8B44-583090F534BD}"/>
    <cellStyle name="Normal 13 4 4 3 2" xfId="9079" xr:uid="{B3AADB29-39BF-4103-8D04-1BAC3A6B4059}"/>
    <cellStyle name="Normal 13 4 4 3 2 2" xfId="18295" xr:uid="{B062C435-6851-4C2D-B39D-21D300BDA08F}"/>
    <cellStyle name="Normal 13 4 4 3 2 2 2" xfId="36726" xr:uid="{F9671C54-83D3-4C9B-92D6-100D057D71BC}"/>
    <cellStyle name="Normal 13 4 4 3 2 3" xfId="27512" xr:uid="{D5882EE5-D82A-440B-B35F-9BBAA6CB3267}"/>
    <cellStyle name="Normal 13 4 4 3 3" xfId="13573" xr:uid="{C2DD5156-A51C-48D6-A618-087770EF0A24}"/>
    <cellStyle name="Normal 13 4 4 3 3 2" xfId="32004" xr:uid="{77342A0E-AA63-48B8-91A6-016BEC40BDE0}"/>
    <cellStyle name="Normal 13 4 4 3 4" xfId="22790" xr:uid="{0C46D671-1AD4-4E63-B281-0A201AE05227}"/>
    <cellStyle name="Normal 13 4 4 4" xfId="6671" xr:uid="{680AEF08-0915-42E8-8A7D-60225506A7DA}"/>
    <cellStyle name="Normal 13 4 4 4 2" xfId="15888" xr:uid="{6FB65039-E6FB-4A08-9820-81BA872B9DAF}"/>
    <cellStyle name="Normal 13 4 4 4 2 2" xfId="34319" xr:uid="{A83EFE82-0FE4-405F-9BF8-7C96F6036379}"/>
    <cellStyle name="Normal 13 4 4 4 3" xfId="25105" xr:uid="{652C3A09-5F21-4B74-928C-75E2C412DB18}"/>
    <cellStyle name="Normal 13 4 4 5" xfId="11387" xr:uid="{6302FD34-9A40-4359-8987-5BAC43A6EC91}"/>
    <cellStyle name="Normal 13 4 4 5 2" xfId="29818" xr:uid="{9AD7602B-8E92-44F2-9BFA-28ED5E7533B7}"/>
    <cellStyle name="Normal 13 4 4 6" xfId="20604" xr:uid="{7964A237-DC5A-4404-8D32-4C42DEF61411}"/>
    <cellStyle name="Normal 13 4 5" xfId="2685" xr:uid="{1207A4FC-376D-4805-A841-5D062E816B17}"/>
    <cellStyle name="Normal 13 4 5 2" xfId="4874" xr:uid="{1406B84F-F834-438E-A1A0-AF6CD1374E69}"/>
    <cellStyle name="Normal 13 4 5 2 2" xfId="9604" xr:uid="{DFDB4759-D59E-4AF0-8A4C-602D43FE95D2}"/>
    <cellStyle name="Normal 13 4 5 2 2 2" xfId="18820" xr:uid="{7FB43978-F49C-4B47-B982-36760BBD71C5}"/>
    <cellStyle name="Normal 13 4 5 2 2 2 2" xfId="37251" xr:uid="{5AFD978B-5A2A-423E-A9B8-AA9688E071FD}"/>
    <cellStyle name="Normal 13 4 5 2 2 3" xfId="28037" xr:uid="{EFCC803F-C619-4654-A900-77C11B9896C2}"/>
    <cellStyle name="Normal 13 4 5 2 3" xfId="14098" xr:uid="{85AE0A30-7DCC-4A61-82F9-26F0E201B9A6}"/>
    <cellStyle name="Normal 13 4 5 2 3 2" xfId="32529" xr:uid="{A99F8655-B745-40E9-9E4F-878573DB57DD}"/>
    <cellStyle name="Normal 13 4 5 2 4" xfId="23315" xr:uid="{478D2769-D5E2-44AD-9AEB-6026B927E197}"/>
    <cellStyle name="Normal 13 4 5 3" xfId="7269" xr:uid="{3CA77331-1670-4F2D-80E8-6552532C7FE1}"/>
    <cellStyle name="Normal 13 4 5 3 2" xfId="16486" xr:uid="{1DD3D536-8C63-4571-BFEF-FB42D81CFA0C}"/>
    <cellStyle name="Normal 13 4 5 3 2 2" xfId="34917" xr:uid="{2228CE89-078C-44FD-8FC8-25620A96FFA5}"/>
    <cellStyle name="Normal 13 4 5 3 3" xfId="25703" xr:uid="{C27E6485-8C1B-445D-BC6F-17392E200205}"/>
    <cellStyle name="Normal 13 4 5 4" xfId="11912" xr:uid="{CB20B668-0A41-44DA-83D9-D2A19342ED3B}"/>
    <cellStyle name="Normal 13 4 5 4 2" xfId="30343" xr:uid="{91A76C46-E9E2-46E1-A673-60C7E57519D8}"/>
    <cellStyle name="Normal 13 4 5 5" xfId="21129" xr:uid="{0B3B14C0-74E6-475A-BE4B-0914D6DB5541}"/>
    <cellStyle name="Normal 13 4 6" xfId="3825" xr:uid="{BDE11487-7A4B-489B-8880-3A688EE4DF28}"/>
    <cellStyle name="Normal 13 4 6 2" xfId="8554" xr:uid="{0ECE47E7-98E0-4BE4-844E-6ACB928C0628}"/>
    <cellStyle name="Normal 13 4 6 2 2" xfId="17770" xr:uid="{5F6FD1C3-E212-4C88-A487-2E3609EA5DAA}"/>
    <cellStyle name="Normal 13 4 6 2 2 2" xfId="36201" xr:uid="{5BA778FA-E518-4FAC-9FF6-6128F9A4E264}"/>
    <cellStyle name="Normal 13 4 6 2 3" xfId="26987" xr:uid="{5612FAAE-93F7-43F3-AA3A-F0CB3A39B735}"/>
    <cellStyle name="Normal 13 4 6 3" xfId="13048" xr:uid="{5C2320CC-CE9D-4929-9AD4-93946EF9DB8D}"/>
    <cellStyle name="Normal 13 4 6 3 2" xfId="31479" xr:uid="{E9AF8BDC-7BAE-4DCC-A463-B42121A5A259}"/>
    <cellStyle name="Normal 13 4 6 4" xfId="22265" xr:uid="{076BEE0E-AF0F-47B1-87B9-1DEFE9431CC5}"/>
    <cellStyle name="Normal 13 4 7" xfId="6131" xr:uid="{1A92A2C7-1497-459E-8C68-8686FF019A07}"/>
    <cellStyle name="Normal 13 4 7 2" xfId="15348" xr:uid="{1D7BA6AE-AC74-4D74-BE48-E9D2FE448491}"/>
    <cellStyle name="Normal 13 4 7 2 2" xfId="33779" xr:uid="{E9DEC423-4352-4198-9B0F-0A4F2C05D4EE}"/>
    <cellStyle name="Normal 13 4 7 3" xfId="24565" xr:uid="{BB42AAB0-7B44-4250-85F9-9F79C28D3276}"/>
    <cellStyle name="Normal 13 4 8" xfId="10862" xr:uid="{AF8EE0C8-9C30-4BCD-9903-B59177A3F3E6}"/>
    <cellStyle name="Normal 13 4 8 2" xfId="29293" xr:uid="{3D8B8D49-2A3E-48C3-93DB-1B028FEFA950}"/>
    <cellStyle name="Normal 13 4 9" xfId="20079" xr:uid="{49DA9859-120E-4FD1-8E4B-62689FB1BD56}"/>
    <cellStyle name="Normal 13 5" xfId="1692" xr:uid="{6E36CCB3-09EF-43A0-8453-DDFBB6748A55}"/>
    <cellStyle name="Normal 13 5 2" xfId="1855" xr:uid="{15396144-F05A-4C68-ABFF-FD1963E71F42}"/>
    <cellStyle name="Normal 13 5 2 2" xfId="2378" xr:uid="{80642B6C-F934-455D-A37D-47B61DCC3D05}"/>
    <cellStyle name="Normal 13 5 2 2 2" xfId="3428" xr:uid="{C8C2EDB8-0C00-4172-886B-8F53D997D997}"/>
    <cellStyle name="Normal 13 5 2 2 2 2" xfId="5619" xr:uid="{5FE3ABB9-D1B7-46EE-A32D-4D233063C522}"/>
    <cellStyle name="Normal 13 5 2 2 2 2 2" xfId="10349" xr:uid="{C781A01C-B8A5-40A3-8E1E-E89899C51D6E}"/>
    <cellStyle name="Normal 13 5 2 2 2 2 2 2" xfId="19565" xr:uid="{23703AA8-A72F-4F93-A9B7-CA12AC563AF4}"/>
    <cellStyle name="Normal 13 5 2 2 2 2 2 2 2" xfId="37996" xr:uid="{2B5C969B-121B-431E-83DB-0EDD6CE2A992}"/>
    <cellStyle name="Normal 13 5 2 2 2 2 2 3" xfId="28782" xr:uid="{6D492475-634C-4B4D-82F2-98622698E59E}"/>
    <cellStyle name="Normal 13 5 2 2 2 2 3" xfId="14843" xr:uid="{825F06BB-52C8-48C5-8F54-0A46FBAF531A}"/>
    <cellStyle name="Normal 13 5 2 2 2 2 3 2" xfId="33274" xr:uid="{89194EA4-B1C1-48C1-8721-E51A395890AC}"/>
    <cellStyle name="Normal 13 5 2 2 2 2 4" xfId="24060" xr:uid="{B8C5D9BF-8AC1-48B7-A153-45DF97F90E59}"/>
    <cellStyle name="Normal 13 5 2 2 2 3" xfId="8014" xr:uid="{912CC7FA-4B5C-41D2-AC9D-CFA6E74A4EB6}"/>
    <cellStyle name="Normal 13 5 2 2 2 3 2" xfId="17231" xr:uid="{6F2FD30E-9F8F-46BA-BD24-5D194E8436DC}"/>
    <cellStyle name="Normal 13 5 2 2 2 3 2 2" xfId="35662" xr:uid="{B4C35F9B-1472-4E1F-844F-9C0BF4022467}"/>
    <cellStyle name="Normal 13 5 2 2 2 3 3" xfId="26448" xr:uid="{0125E2CA-702D-43B9-9E70-4E79F37AABFD}"/>
    <cellStyle name="Normal 13 5 2 2 2 4" xfId="12657" xr:uid="{F61EDF95-4B22-4C40-8462-6D7EAB068639}"/>
    <cellStyle name="Normal 13 5 2 2 2 4 2" xfId="31088" xr:uid="{A3B91405-4F43-4E0A-8BF7-7D16128AC533}"/>
    <cellStyle name="Normal 13 5 2 2 2 5" xfId="21874" xr:uid="{EE28ECF8-3112-4F94-ADE7-AE5A283018DD}"/>
    <cellStyle name="Normal 13 5 2 2 3" xfId="4569" xr:uid="{9D96B3B0-4550-4220-9236-9FCEC5A0EA78}"/>
    <cellStyle name="Normal 13 5 2 2 3 2" xfId="9299" xr:uid="{F393A877-F7E0-4B77-A670-E7BFA3AAAD65}"/>
    <cellStyle name="Normal 13 5 2 2 3 2 2" xfId="18515" xr:uid="{93D33FFB-F7C0-47D7-9974-1CE12B217C28}"/>
    <cellStyle name="Normal 13 5 2 2 3 2 2 2" xfId="36946" xr:uid="{12A27BD5-5C27-4796-8DF6-B78FEF200BFF}"/>
    <cellStyle name="Normal 13 5 2 2 3 2 3" xfId="27732" xr:uid="{7D0E9C9F-E4E4-4170-9ACA-9937349B332A}"/>
    <cellStyle name="Normal 13 5 2 2 3 3" xfId="13793" xr:uid="{824A66C4-3C5D-4AB4-8530-C9E1AF84E8E3}"/>
    <cellStyle name="Normal 13 5 2 2 3 3 2" xfId="32224" xr:uid="{5F8137F6-0B29-4AFA-B130-23A58F54D831}"/>
    <cellStyle name="Normal 13 5 2 2 3 4" xfId="23010" xr:uid="{3A6A201C-728D-42AF-90AE-D2F138431B18}"/>
    <cellStyle name="Normal 13 5 2 2 4" xfId="6891" xr:uid="{CED16F2F-A91C-41C7-A809-B442C30CAF9F}"/>
    <cellStyle name="Normal 13 5 2 2 4 2" xfId="16108" xr:uid="{561E6448-3123-49F6-952C-EC6FC5A2E7AF}"/>
    <cellStyle name="Normal 13 5 2 2 4 2 2" xfId="34539" xr:uid="{48D7BCD0-3763-42F3-981A-8B83E818BF4C}"/>
    <cellStyle name="Normal 13 5 2 2 4 3" xfId="25325" xr:uid="{F4E50122-2699-4E47-9ED3-B199FAF6E79C}"/>
    <cellStyle name="Normal 13 5 2 2 5" xfId="11607" xr:uid="{903BFAB8-13DA-4B0F-9CA7-F10A9CCEF361}"/>
    <cellStyle name="Normal 13 5 2 2 5 2" xfId="30038" xr:uid="{F3B3F2EA-1182-4860-8919-1DAD6A0EA187}"/>
    <cellStyle name="Normal 13 5 2 2 6" xfId="20824" xr:uid="{B9C06D66-7448-4F99-B2D6-A9A6A8E69202}"/>
    <cellStyle name="Normal 13 5 2 3" xfId="2903" xr:uid="{61F04583-9FA1-42C7-8187-F63E07B71729}"/>
    <cellStyle name="Normal 13 5 2 3 2" xfId="5094" xr:uid="{58F1F235-D0AF-453D-B569-61BE0B40C324}"/>
    <cellStyle name="Normal 13 5 2 3 2 2" xfId="9824" xr:uid="{7DB25E2B-55F7-4071-8B80-25822DDC74F6}"/>
    <cellStyle name="Normal 13 5 2 3 2 2 2" xfId="19040" xr:uid="{9E87C475-2CE8-4E59-B905-220015635717}"/>
    <cellStyle name="Normal 13 5 2 3 2 2 2 2" xfId="37471" xr:uid="{725406CB-3B25-4B37-9A17-1E8DA9543294}"/>
    <cellStyle name="Normal 13 5 2 3 2 2 3" xfId="28257" xr:uid="{00AF186E-EFAD-41AF-B0E1-15618CFA1FAF}"/>
    <cellStyle name="Normal 13 5 2 3 2 3" xfId="14318" xr:uid="{971EDCF1-DB66-492B-B6C9-0DECD91A0F71}"/>
    <cellStyle name="Normal 13 5 2 3 2 3 2" xfId="32749" xr:uid="{06D84F2D-7298-4E34-B9E1-DF642A1D5CA5}"/>
    <cellStyle name="Normal 13 5 2 3 2 4" xfId="23535" xr:uid="{91A867CF-B9FF-4E85-98B6-1DAAF37A190A}"/>
    <cellStyle name="Normal 13 5 2 3 3" xfId="7489" xr:uid="{37F1C76B-B6BA-4BC1-8EF7-88BECC7A201D}"/>
    <cellStyle name="Normal 13 5 2 3 3 2" xfId="16706" xr:uid="{E50211BC-0421-45B5-A435-53BA308E1136}"/>
    <cellStyle name="Normal 13 5 2 3 3 2 2" xfId="35137" xr:uid="{1391963E-382A-4BF5-BF4D-9AEFA3A8EBF4}"/>
    <cellStyle name="Normal 13 5 2 3 3 3" xfId="25923" xr:uid="{75100A25-A5F8-4A8E-B974-8295A69015A6}"/>
    <cellStyle name="Normal 13 5 2 3 4" xfId="12132" xr:uid="{83D057C7-D285-4D01-A911-6032BA58BBFE}"/>
    <cellStyle name="Normal 13 5 2 3 4 2" xfId="30563" xr:uid="{2F4E5B0A-AEDB-46FA-B863-FE6FB57EF393}"/>
    <cellStyle name="Normal 13 5 2 3 5" xfId="21349" xr:uid="{00B63D18-7A60-47BB-85C0-4F0B56C083C3}"/>
    <cellStyle name="Normal 13 5 2 4" xfId="4044" xr:uid="{EC943334-3B87-4A44-9AA9-BE3BE937A0B1}"/>
    <cellStyle name="Normal 13 5 2 4 2" xfId="8774" xr:uid="{60D7D40D-FBBB-4B1D-B62C-C3ADB12BD959}"/>
    <cellStyle name="Normal 13 5 2 4 2 2" xfId="17990" xr:uid="{FDAD5759-9D14-4774-A36A-FD81A1C29660}"/>
    <cellStyle name="Normal 13 5 2 4 2 2 2" xfId="36421" xr:uid="{3D9D596B-EE79-4743-B2A1-E98AC25EA1D0}"/>
    <cellStyle name="Normal 13 5 2 4 2 3" xfId="27207" xr:uid="{E33C2FA1-8F7F-4548-A563-9A1F89CB4AFE}"/>
    <cellStyle name="Normal 13 5 2 4 3" xfId="13268" xr:uid="{5608447F-DA4E-46CE-893C-D55E92248C78}"/>
    <cellStyle name="Normal 13 5 2 4 3 2" xfId="31699" xr:uid="{A6597D27-FADD-485A-A8E3-F89E3E7C447D}"/>
    <cellStyle name="Normal 13 5 2 4 4" xfId="22485" xr:uid="{175A880E-3BB8-467F-BAB1-E5FF7DF5AAC8}"/>
    <cellStyle name="Normal 13 5 2 5" xfId="6351" xr:uid="{D01003B5-2D0C-4C8E-9F4F-34832DE4067D}"/>
    <cellStyle name="Normal 13 5 2 5 2" xfId="15568" xr:uid="{D1DCF3FE-117D-4028-82B2-BF9A4D53B330}"/>
    <cellStyle name="Normal 13 5 2 5 2 2" xfId="33999" xr:uid="{5E04D216-D0F9-4E23-BCD6-266015D03CA5}"/>
    <cellStyle name="Normal 13 5 2 5 3" xfId="24785" xr:uid="{127F10C5-D65A-43B9-ACF8-2E85AA2A298F}"/>
    <cellStyle name="Normal 13 5 2 6" xfId="11082" xr:uid="{6D55A99B-E6F4-422B-A6E4-C43C45F1C21C}"/>
    <cellStyle name="Normal 13 5 2 6 2" xfId="29513" xr:uid="{B4AA29FE-D13A-45E5-AD2D-D49562BA5EA9}"/>
    <cellStyle name="Normal 13 5 2 7" xfId="20299" xr:uid="{FA3323F1-97DC-4775-867A-6E46750172AF}"/>
    <cellStyle name="Normal 13 5 3" xfId="2023" xr:uid="{BF2CBDA6-2618-4A34-AE97-FF108D1FF8FE}"/>
    <cellStyle name="Normal 13 5 3 2" xfId="2546" xr:uid="{EB1D3D2E-A03A-4923-8A8B-0515B2DC30BE}"/>
    <cellStyle name="Normal 13 5 3 2 2" xfId="3596" xr:uid="{516ED95A-A85A-4F30-994D-D7290DF11509}"/>
    <cellStyle name="Normal 13 5 3 2 2 2" xfId="5787" xr:uid="{4BCB55EF-6706-445A-B5F5-DCB3D7E0F383}"/>
    <cellStyle name="Normal 13 5 3 2 2 2 2" xfId="10517" xr:uid="{06E71373-885B-4EEE-89E9-E6236BE677FE}"/>
    <cellStyle name="Normal 13 5 3 2 2 2 2 2" xfId="19733" xr:uid="{F011053D-3709-4448-868E-B40DDFA2FCF7}"/>
    <cellStyle name="Normal 13 5 3 2 2 2 2 2 2" xfId="38164" xr:uid="{5F5B7393-E0F8-4FE2-9681-1DE4336DE976}"/>
    <cellStyle name="Normal 13 5 3 2 2 2 2 3" xfId="28950" xr:uid="{E847C15B-42A2-4FA3-A72C-0F4AEB5249F3}"/>
    <cellStyle name="Normal 13 5 3 2 2 2 3" xfId="15011" xr:uid="{955E86A3-DAA1-4BF1-87E5-A52EE94A4CF9}"/>
    <cellStyle name="Normal 13 5 3 2 2 2 3 2" xfId="33442" xr:uid="{F5FEE748-6507-4A8D-8F2D-6B3B7FF0763C}"/>
    <cellStyle name="Normal 13 5 3 2 2 2 4" xfId="24228" xr:uid="{77A8D74D-B388-401E-836E-2F59491C066D}"/>
    <cellStyle name="Normal 13 5 3 2 2 3" xfId="8182" xr:uid="{B811198E-72A4-4886-B247-BC375836987B}"/>
    <cellStyle name="Normal 13 5 3 2 2 3 2" xfId="17399" xr:uid="{C71A949B-9A21-4615-BE98-992D9F24B720}"/>
    <cellStyle name="Normal 13 5 3 2 2 3 2 2" xfId="35830" xr:uid="{B4E0CC84-F88E-4440-9A10-7A80BF1ACBF0}"/>
    <cellStyle name="Normal 13 5 3 2 2 3 3" xfId="26616" xr:uid="{BF75D1EC-61C1-42E8-BFAE-EA755B50CA1E}"/>
    <cellStyle name="Normal 13 5 3 2 2 4" xfId="12825" xr:uid="{EAB8514E-FBD2-471E-806C-CDDD752EA6AD}"/>
    <cellStyle name="Normal 13 5 3 2 2 4 2" xfId="31256" xr:uid="{4BED00F1-269F-4D5C-81EF-8F28746AB141}"/>
    <cellStyle name="Normal 13 5 3 2 2 5" xfId="22042" xr:uid="{0FBD3A6F-A58D-4E84-8E5E-B49868ADB6EA}"/>
    <cellStyle name="Normal 13 5 3 2 3" xfId="4737" xr:uid="{062451EE-B2AA-4B85-A218-4949793847D2}"/>
    <cellStyle name="Normal 13 5 3 2 3 2" xfId="9467" xr:uid="{CA9F80C3-6DD4-41D7-9CD3-38E7F83780D8}"/>
    <cellStyle name="Normal 13 5 3 2 3 2 2" xfId="18683" xr:uid="{3E5EB606-4532-4511-862E-B88273C19699}"/>
    <cellStyle name="Normal 13 5 3 2 3 2 2 2" xfId="37114" xr:uid="{6131AC11-7F3D-49F6-B233-7EBEC81BC31A}"/>
    <cellStyle name="Normal 13 5 3 2 3 2 3" xfId="27900" xr:uid="{01388D35-18CE-4871-B184-334CEAE1F550}"/>
    <cellStyle name="Normal 13 5 3 2 3 3" xfId="13961" xr:uid="{1CD12AC1-9D71-40D4-9219-B4080C2D6183}"/>
    <cellStyle name="Normal 13 5 3 2 3 3 2" xfId="32392" xr:uid="{3E7CAEC6-5A26-4931-9508-6FE0BE6B3882}"/>
    <cellStyle name="Normal 13 5 3 2 3 4" xfId="23178" xr:uid="{85B61F71-34B4-4BAF-8209-23E098157313}"/>
    <cellStyle name="Normal 13 5 3 2 4" xfId="7059" xr:uid="{EA046068-C9C2-465A-9ED8-1EEDBFB26BFB}"/>
    <cellStyle name="Normal 13 5 3 2 4 2" xfId="16276" xr:uid="{3994809B-030E-4CA8-94C4-6FCE9F364F34}"/>
    <cellStyle name="Normal 13 5 3 2 4 2 2" xfId="34707" xr:uid="{319CA9CD-3F08-48A4-A318-BA089B908D9C}"/>
    <cellStyle name="Normal 13 5 3 2 4 3" xfId="25493" xr:uid="{89AE8C55-DE50-4FD6-9CD6-41E8EFC7E3DC}"/>
    <cellStyle name="Normal 13 5 3 2 5" xfId="11775" xr:uid="{4E80D799-16F8-4389-B148-A5AAAF80CCE3}"/>
    <cellStyle name="Normal 13 5 3 2 5 2" xfId="30206" xr:uid="{27CEC55D-AE1E-4134-B7C5-FC7B7D121EA0}"/>
    <cellStyle name="Normal 13 5 3 2 6" xfId="20992" xr:uid="{E2C0CD7C-2097-4BAC-BDD7-7EB5DC337449}"/>
    <cellStyle name="Normal 13 5 3 3" xfId="3071" xr:uid="{7A9B8F57-B08B-4E01-B69F-952AA88B5FBC}"/>
    <cellStyle name="Normal 13 5 3 3 2" xfId="5262" xr:uid="{A6EB8181-9C0D-43D2-BE79-55D70A09D529}"/>
    <cellStyle name="Normal 13 5 3 3 2 2" xfId="9992" xr:uid="{1A8788F1-F89C-471F-94B7-8A3534E1C1E4}"/>
    <cellStyle name="Normal 13 5 3 3 2 2 2" xfId="19208" xr:uid="{44B68E75-E419-4492-821D-96867FD54BF6}"/>
    <cellStyle name="Normal 13 5 3 3 2 2 2 2" xfId="37639" xr:uid="{B281C66F-395C-4F36-83ED-9E6BC75871CD}"/>
    <cellStyle name="Normal 13 5 3 3 2 2 3" xfId="28425" xr:uid="{061981CE-AFA8-489F-B268-8A71F8B8E99F}"/>
    <cellStyle name="Normal 13 5 3 3 2 3" xfId="14486" xr:uid="{03F50DDD-43C7-4A15-876F-F25859934040}"/>
    <cellStyle name="Normal 13 5 3 3 2 3 2" xfId="32917" xr:uid="{AD9BE5D0-B8EA-4109-A44B-35B3A358375B}"/>
    <cellStyle name="Normal 13 5 3 3 2 4" xfId="23703" xr:uid="{8572C0B0-BF97-4539-9240-ECE9E328F196}"/>
    <cellStyle name="Normal 13 5 3 3 3" xfId="7657" xr:uid="{7D8EF658-FD98-4A58-94AD-D0ACCA5C083D}"/>
    <cellStyle name="Normal 13 5 3 3 3 2" xfId="16874" xr:uid="{68995932-AE20-4351-8E86-2BB87E4E5020}"/>
    <cellStyle name="Normal 13 5 3 3 3 2 2" xfId="35305" xr:uid="{04559B7B-B307-4FB2-8B41-67238032FDB2}"/>
    <cellStyle name="Normal 13 5 3 3 3 3" xfId="26091" xr:uid="{A547CC6F-EF5F-4CB7-8310-BAE8CEF7329B}"/>
    <cellStyle name="Normal 13 5 3 3 4" xfId="12300" xr:uid="{7DBB0A19-0BF1-4D6F-9976-61C3B8BB62C8}"/>
    <cellStyle name="Normal 13 5 3 3 4 2" xfId="30731" xr:uid="{E7F690D4-FC5E-43F7-B141-83D1C99209CF}"/>
    <cellStyle name="Normal 13 5 3 3 5" xfId="21517" xr:uid="{4496971E-EA77-49B7-A07E-69A97193098B}"/>
    <cellStyle name="Normal 13 5 3 4" xfId="4212" xr:uid="{FDE4C90E-BD45-4053-A22C-D5E33E0957D7}"/>
    <cellStyle name="Normal 13 5 3 4 2" xfId="8942" xr:uid="{B1BC2B6D-9F84-478F-A2EF-D7323F599A71}"/>
    <cellStyle name="Normal 13 5 3 4 2 2" xfId="18158" xr:uid="{FF1DB439-2EBF-4BA5-8DA2-83F2BE990C42}"/>
    <cellStyle name="Normal 13 5 3 4 2 2 2" xfId="36589" xr:uid="{FDD3D84A-9CFF-4F8D-B736-75E2EEAD7C10}"/>
    <cellStyle name="Normal 13 5 3 4 2 3" xfId="27375" xr:uid="{DE753AAF-8CFF-4754-8BBD-318A4DBEBAF4}"/>
    <cellStyle name="Normal 13 5 3 4 3" xfId="13436" xr:uid="{126157B8-C5F1-45F9-B480-46F909357C33}"/>
    <cellStyle name="Normal 13 5 3 4 3 2" xfId="31867" xr:uid="{3685DADF-D944-4499-AA9B-F0D93559C993}"/>
    <cellStyle name="Normal 13 5 3 4 4" xfId="22653" xr:uid="{C794E91D-6FD2-42E8-A7FB-B74B2EF41335}"/>
    <cellStyle name="Normal 13 5 3 5" xfId="6519" xr:uid="{6DD4FF04-32E9-4707-8C02-1E388D02E819}"/>
    <cellStyle name="Normal 13 5 3 5 2" xfId="15736" xr:uid="{00CF78F7-FC1D-4CF4-AECF-62881E3AF88A}"/>
    <cellStyle name="Normal 13 5 3 5 2 2" xfId="34167" xr:uid="{07F19D4A-9F66-4552-8BB0-80A7CC1ACDA3}"/>
    <cellStyle name="Normal 13 5 3 5 3" xfId="24953" xr:uid="{9EFACBCD-BD4D-4D0F-B299-821D641A3A08}"/>
    <cellStyle name="Normal 13 5 3 6" xfId="11250" xr:uid="{36F2F9E8-28FE-4C61-A676-A1303FD0DF79}"/>
    <cellStyle name="Normal 13 5 3 6 2" xfId="29681" xr:uid="{C4B5EE5C-BA09-4253-9E03-9D56E5AAAF71}"/>
    <cellStyle name="Normal 13 5 3 7" xfId="20467" xr:uid="{0C36D08D-A7A6-416E-9207-98068A1AEB6D}"/>
    <cellStyle name="Normal 13 5 4" xfId="2214" xr:uid="{1A72A5FB-9DF2-4520-B594-7FBABECEC5E1}"/>
    <cellStyle name="Normal 13 5 4 2" xfId="3262" xr:uid="{BC0AEFAC-5B9A-4EBE-A050-A7A03294E6C7}"/>
    <cellStyle name="Normal 13 5 4 2 2" xfId="5453" xr:uid="{444A0BE1-6E1A-4730-916D-D950FDBE7209}"/>
    <cellStyle name="Normal 13 5 4 2 2 2" xfId="10183" xr:uid="{810CA62C-0354-410E-813A-9125E282FB49}"/>
    <cellStyle name="Normal 13 5 4 2 2 2 2" xfId="19399" xr:uid="{55C06B13-628F-47E9-893C-02C5D1C73CB0}"/>
    <cellStyle name="Normal 13 5 4 2 2 2 2 2" xfId="37830" xr:uid="{6314FE8A-87AD-40D6-AE03-478084ABDFD3}"/>
    <cellStyle name="Normal 13 5 4 2 2 2 3" xfId="28616" xr:uid="{0B740E6C-2651-4925-B3F5-E66D36EC8BC6}"/>
    <cellStyle name="Normal 13 5 4 2 2 3" xfId="14677" xr:uid="{CF5308ED-D935-42A9-ABA6-BEA137C97BBC}"/>
    <cellStyle name="Normal 13 5 4 2 2 3 2" xfId="33108" xr:uid="{5E6DF92B-849A-4301-9B2E-E7BA2C830C23}"/>
    <cellStyle name="Normal 13 5 4 2 2 4" xfId="23894" xr:uid="{C283DEC8-42F8-41F4-B5C5-9EF5FB7596B1}"/>
    <cellStyle name="Normal 13 5 4 2 3" xfId="7848" xr:uid="{860942BA-8957-4648-8CFF-48DCCB429A2E}"/>
    <cellStyle name="Normal 13 5 4 2 3 2" xfId="17065" xr:uid="{EF514A5E-91D0-4B07-A877-596D2B7C1D97}"/>
    <cellStyle name="Normal 13 5 4 2 3 2 2" xfId="35496" xr:uid="{9FE6C020-2F5C-418F-BD91-AC882F73005D}"/>
    <cellStyle name="Normal 13 5 4 2 3 3" xfId="26282" xr:uid="{60E6394F-0412-48C1-B5F6-28A9646AC085}"/>
    <cellStyle name="Normal 13 5 4 2 4" xfId="12491" xr:uid="{5E281FA3-E40B-4EC4-A2D1-ADFE2FA60B38}"/>
    <cellStyle name="Normal 13 5 4 2 4 2" xfId="30922" xr:uid="{005BF1FD-DDC6-4F2E-82B2-53C94ACB5DE9}"/>
    <cellStyle name="Normal 13 5 4 2 5" xfId="21708" xr:uid="{ABF38F90-9456-46E2-89F8-FFDAA0CF5E83}"/>
    <cellStyle name="Normal 13 5 4 3" xfId="4403" xr:uid="{48FF806A-7FB7-4F3E-AA07-ACADD511D8BA}"/>
    <cellStyle name="Normal 13 5 4 3 2" xfId="9133" xr:uid="{897DBCBF-B5C3-4341-BF0A-9F34AC9F82D3}"/>
    <cellStyle name="Normal 13 5 4 3 2 2" xfId="18349" xr:uid="{456E7076-2917-44A4-90A0-867A5ACE968E}"/>
    <cellStyle name="Normal 13 5 4 3 2 2 2" xfId="36780" xr:uid="{B843B310-249A-4F80-B14F-841C247E3605}"/>
    <cellStyle name="Normal 13 5 4 3 2 3" xfId="27566" xr:uid="{1CA5B432-77D4-4FB6-B2C6-D851570BE698}"/>
    <cellStyle name="Normal 13 5 4 3 3" xfId="13627" xr:uid="{478FF791-4C05-4E04-82C4-A5F8A0AFC094}"/>
    <cellStyle name="Normal 13 5 4 3 3 2" xfId="32058" xr:uid="{84BC7133-0BE0-41B3-AE18-36083B3AC0EA}"/>
    <cellStyle name="Normal 13 5 4 3 4" xfId="22844" xr:uid="{DD50A54F-974B-4920-AF96-D8A7D2D70ED1}"/>
    <cellStyle name="Normal 13 5 4 4" xfId="6725" xr:uid="{47153886-A71A-43B9-94EA-41FAF6AB0AF0}"/>
    <cellStyle name="Normal 13 5 4 4 2" xfId="15942" xr:uid="{982DB830-EA12-4E1C-B5D5-99D164EF6F8A}"/>
    <cellStyle name="Normal 13 5 4 4 2 2" xfId="34373" xr:uid="{530D3F7B-A675-4027-A9F2-A956E4A097F4}"/>
    <cellStyle name="Normal 13 5 4 4 3" xfId="25159" xr:uid="{DF7A42E7-335C-4431-8715-DD3CF2D1F550}"/>
    <cellStyle name="Normal 13 5 4 5" xfId="11441" xr:uid="{45492516-BC11-4447-AE5A-1EF016AA9D65}"/>
    <cellStyle name="Normal 13 5 4 5 2" xfId="29872" xr:uid="{A1A75641-4289-44B7-9C6F-3867B363E3B0}"/>
    <cellStyle name="Normal 13 5 4 6" xfId="20658" xr:uid="{2B282B4B-00D2-4F09-9541-9924FB145D88}"/>
    <cellStyle name="Normal 13 5 5" xfId="2739" xr:uid="{7929E759-CA8B-401F-8765-10812735BC88}"/>
    <cellStyle name="Normal 13 5 5 2" xfId="4928" xr:uid="{C604F132-763D-459E-A074-A18BF49F4E0D}"/>
    <cellStyle name="Normal 13 5 5 2 2" xfId="9658" xr:uid="{C9EC9AAA-B4A3-4B7D-B281-85843FC8BEEA}"/>
    <cellStyle name="Normal 13 5 5 2 2 2" xfId="18874" xr:uid="{DCC74838-7914-47D2-917C-ECA6E780822F}"/>
    <cellStyle name="Normal 13 5 5 2 2 2 2" xfId="37305" xr:uid="{9CBAD682-F31E-4E2C-B05C-1C1E45D466E8}"/>
    <cellStyle name="Normal 13 5 5 2 2 3" xfId="28091" xr:uid="{D747E37B-0143-4FA1-9D9B-61F0445F507A}"/>
    <cellStyle name="Normal 13 5 5 2 3" xfId="14152" xr:uid="{56114074-223B-45DA-9997-534A65AC4EA8}"/>
    <cellStyle name="Normal 13 5 5 2 3 2" xfId="32583" xr:uid="{6359C5E1-5674-4868-B318-77C0D700BC7F}"/>
    <cellStyle name="Normal 13 5 5 2 4" xfId="23369" xr:uid="{786A7BDA-28ED-4C17-83B4-CC6143E52C83}"/>
    <cellStyle name="Normal 13 5 5 3" xfId="7323" xr:uid="{913C1B7C-16D0-4436-B8EB-BA04CA7B4171}"/>
    <cellStyle name="Normal 13 5 5 3 2" xfId="16540" xr:uid="{4E7F1F2F-C102-45B5-BEDB-FF944F262486}"/>
    <cellStyle name="Normal 13 5 5 3 2 2" xfId="34971" xr:uid="{C6B2E065-0561-4F9F-9CB8-0FAEEBCF908A}"/>
    <cellStyle name="Normal 13 5 5 3 3" xfId="25757" xr:uid="{1FD7C617-FD09-4237-80B1-3B7825D412B5}"/>
    <cellStyle name="Normal 13 5 5 4" xfId="11966" xr:uid="{1FFD19CB-A795-4E5E-AA46-FB59903D3F59}"/>
    <cellStyle name="Normal 13 5 5 4 2" xfId="30397" xr:uid="{7EE9C299-48FF-4629-8754-BAE2981B5D80}"/>
    <cellStyle name="Normal 13 5 5 5" xfId="21183" xr:uid="{70659937-F5E5-4814-9A1A-9FC447CCECA8}"/>
    <cellStyle name="Normal 13 5 6" xfId="3879" xr:uid="{8AA5886E-142F-42B8-96F6-3BECAF8F9765}"/>
    <cellStyle name="Normal 13 5 6 2" xfId="8608" xr:uid="{2DCFFF14-9C44-4DE3-8409-E27BE9138E72}"/>
    <cellStyle name="Normal 13 5 6 2 2" xfId="17824" xr:uid="{297EA091-642C-4795-A9B9-034C96888C90}"/>
    <cellStyle name="Normal 13 5 6 2 2 2" xfId="36255" xr:uid="{03B6968F-26D9-4151-BC7A-76A3EC28BD52}"/>
    <cellStyle name="Normal 13 5 6 2 3" xfId="27041" xr:uid="{952AF07D-8FA8-4FC2-9C13-95C122D41C56}"/>
    <cellStyle name="Normal 13 5 6 3" xfId="13102" xr:uid="{8767ED82-8C58-4454-B507-FC12F5F003EA}"/>
    <cellStyle name="Normal 13 5 6 3 2" xfId="31533" xr:uid="{89F256BB-750D-4DCC-9361-84DDAF12FBED}"/>
    <cellStyle name="Normal 13 5 6 4" xfId="22319" xr:uid="{2B381F4F-3ECD-488D-87A7-BD48E0ED1C99}"/>
    <cellStyle name="Normal 13 5 7" xfId="6185" xr:uid="{6F7CE5D5-4528-421C-9A55-D35E9F800DFD}"/>
    <cellStyle name="Normal 13 5 7 2" xfId="15402" xr:uid="{CDCD7203-0B3C-4F3C-87F8-61AA408FC373}"/>
    <cellStyle name="Normal 13 5 7 2 2" xfId="33833" xr:uid="{3E4B35C2-5A41-4BF1-AA33-AC47C0EA30BB}"/>
    <cellStyle name="Normal 13 5 7 3" xfId="24619" xr:uid="{6283BF2B-5308-4CCC-9687-5EE8AF112AED}"/>
    <cellStyle name="Normal 13 5 8" xfId="10916" xr:uid="{21029F20-9C29-4A87-84F6-E876906BBB56}"/>
    <cellStyle name="Normal 13 5 8 2" xfId="29347" xr:uid="{7E44520E-1E55-4864-8593-F6A813D0B2B7}"/>
    <cellStyle name="Normal 13 5 9" xfId="20133" xr:uid="{7B14CEE6-F736-4E31-AB57-3184E853A473}"/>
    <cellStyle name="Normal 13 6" xfId="1745" xr:uid="{7523D858-4191-4CEE-984F-BCB36239A26C}"/>
    <cellStyle name="Normal 13 6 2" xfId="2078" xr:uid="{E23FA718-D986-4386-9DC6-C39D1F2DBB1E}"/>
    <cellStyle name="Normal 13 6 2 2" xfId="2601" xr:uid="{5AD49FE5-327F-40AB-B1E7-957FAE04E8D2}"/>
    <cellStyle name="Normal 13 6 2 2 2" xfId="3652" xr:uid="{25C09AC9-7BAC-4E83-89B1-1023B668E4A5}"/>
    <cellStyle name="Normal 13 6 2 2 2 2" xfId="5843" xr:uid="{B98D12FC-3EA2-43B0-93EF-E3053F844BEC}"/>
    <cellStyle name="Normal 13 6 2 2 2 2 2" xfId="10573" xr:uid="{7785A98F-E8AF-4171-BF2A-70940FE297D1}"/>
    <cellStyle name="Normal 13 6 2 2 2 2 2 2" xfId="19789" xr:uid="{C8F88BF4-33A6-4CE1-9067-8D509FA1E682}"/>
    <cellStyle name="Normal 13 6 2 2 2 2 2 2 2" xfId="38220" xr:uid="{6BBFAEBD-1B61-40D0-9A6B-61FD2095FD15}"/>
    <cellStyle name="Normal 13 6 2 2 2 2 2 3" xfId="29006" xr:uid="{3327A532-6FA1-4E95-A15F-7F7DFC5E6A5D}"/>
    <cellStyle name="Normal 13 6 2 2 2 2 3" xfId="15067" xr:uid="{5EE76554-DF0F-4491-98AF-6A2EE7231DAB}"/>
    <cellStyle name="Normal 13 6 2 2 2 2 3 2" xfId="33498" xr:uid="{A8ED3A05-6916-412C-9B50-714774642D0A}"/>
    <cellStyle name="Normal 13 6 2 2 2 2 4" xfId="24284" xr:uid="{6599BCD7-A837-4124-87D1-525B233DB404}"/>
    <cellStyle name="Normal 13 6 2 2 2 3" xfId="8238" xr:uid="{64829498-8DEA-41BF-B9CF-ED1705349663}"/>
    <cellStyle name="Normal 13 6 2 2 2 3 2" xfId="17455" xr:uid="{A1690E0D-8137-40BC-B205-78AFB144E83F}"/>
    <cellStyle name="Normal 13 6 2 2 2 3 2 2" xfId="35886" xr:uid="{EC9A4FD8-4BC3-48D4-BC2B-6C81305E83EA}"/>
    <cellStyle name="Normal 13 6 2 2 2 3 3" xfId="26672" xr:uid="{77000C2A-6428-4120-BEEC-771498312BDF}"/>
    <cellStyle name="Normal 13 6 2 2 2 4" xfId="12881" xr:uid="{B57BD538-269C-492B-9438-595AF647403B}"/>
    <cellStyle name="Normal 13 6 2 2 2 4 2" xfId="31312" xr:uid="{2F780CA6-7FB7-46E0-80EB-848A85FB113C}"/>
    <cellStyle name="Normal 13 6 2 2 2 5" xfId="22098" xr:uid="{ED640F1A-15FB-46F4-B62C-00A96C11B6FC}"/>
    <cellStyle name="Normal 13 6 2 2 3" xfId="4793" xr:uid="{DBE7C61E-3019-4835-85AC-136260FBBFCB}"/>
    <cellStyle name="Normal 13 6 2 2 3 2" xfId="9523" xr:uid="{15A93D8A-5845-470C-8783-93C1309DE55A}"/>
    <cellStyle name="Normal 13 6 2 2 3 2 2" xfId="18739" xr:uid="{C75FA543-84D0-455A-A28A-22070BC8FE9C}"/>
    <cellStyle name="Normal 13 6 2 2 3 2 2 2" xfId="37170" xr:uid="{DDED3A7D-3E00-44B8-885B-B68E357FD3BA}"/>
    <cellStyle name="Normal 13 6 2 2 3 2 3" xfId="27956" xr:uid="{EDE49997-E1B3-447A-80B1-80214222B2B9}"/>
    <cellStyle name="Normal 13 6 2 2 3 3" xfId="14017" xr:uid="{FBC98626-7695-4A94-9E29-6852278ED782}"/>
    <cellStyle name="Normal 13 6 2 2 3 3 2" xfId="32448" xr:uid="{1BA226EC-3507-4DDB-958D-003F142C197B}"/>
    <cellStyle name="Normal 13 6 2 2 3 4" xfId="23234" xr:uid="{88300C50-4179-4EB8-A4E7-C1DF22D30574}"/>
    <cellStyle name="Normal 13 6 2 2 4" xfId="7115" xr:uid="{22CCCE6F-35B3-40E9-AB3F-7BE2C69219C9}"/>
    <cellStyle name="Normal 13 6 2 2 4 2" xfId="16332" xr:uid="{C15C822E-F1F1-44C5-946C-5F5D30E2513F}"/>
    <cellStyle name="Normal 13 6 2 2 4 2 2" xfId="34763" xr:uid="{31709912-A631-4C45-B117-1A47AECB71E2}"/>
    <cellStyle name="Normal 13 6 2 2 4 3" xfId="25549" xr:uid="{908C038C-AE84-46B0-9D7B-8CCEE9AB14FE}"/>
    <cellStyle name="Normal 13 6 2 2 5" xfId="11831" xr:uid="{2E47D2AD-8317-4D24-B154-529F8046B99D}"/>
    <cellStyle name="Normal 13 6 2 2 5 2" xfId="30262" xr:uid="{EC73D660-5647-4B9A-8D6B-8F037505792C}"/>
    <cellStyle name="Normal 13 6 2 2 6" xfId="21048" xr:uid="{C1137027-167F-4B93-8AFF-01942B5CC88A}"/>
    <cellStyle name="Normal 13 6 2 3" xfId="3127" xr:uid="{98D45CAD-7DB2-41C2-9C55-D674E18B6E36}"/>
    <cellStyle name="Normal 13 6 2 3 2" xfId="5318" xr:uid="{BCC7650B-5CB3-404D-B630-0EB6F5DD9C88}"/>
    <cellStyle name="Normal 13 6 2 3 2 2" xfId="10048" xr:uid="{B0E6CF3E-4771-423D-B5BA-42D8CE41F642}"/>
    <cellStyle name="Normal 13 6 2 3 2 2 2" xfId="19264" xr:uid="{051385EA-C4BE-4546-BBFF-2625AEA04E55}"/>
    <cellStyle name="Normal 13 6 2 3 2 2 2 2" xfId="37695" xr:uid="{C25DDC93-3686-4375-92B8-17EC96772A1B}"/>
    <cellStyle name="Normal 13 6 2 3 2 2 3" xfId="28481" xr:uid="{AEA76C7C-2B66-4EDB-9650-5512CE370AD7}"/>
    <cellStyle name="Normal 13 6 2 3 2 3" xfId="14542" xr:uid="{ED1729EE-7363-4F70-B82A-D27EAC1C01AD}"/>
    <cellStyle name="Normal 13 6 2 3 2 3 2" xfId="32973" xr:uid="{F6341A2A-1295-4D9C-BF02-AD72BA1D590E}"/>
    <cellStyle name="Normal 13 6 2 3 2 4" xfId="23759" xr:uid="{307C01A0-05D2-4D71-9770-5A3C6B85B6AF}"/>
    <cellStyle name="Normal 13 6 2 3 3" xfId="7713" xr:uid="{E96AF138-9943-45BE-AD03-C26065D6A023}"/>
    <cellStyle name="Normal 13 6 2 3 3 2" xfId="16930" xr:uid="{A80BB1CE-D81A-4736-95D2-327865439843}"/>
    <cellStyle name="Normal 13 6 2 3 3 2 2" xfId="35361" xr:uid="{471C8391-F1FF-4724-AEF8-7F6127E56DB8}"/>
    <cellStyle name="Normal 13 6 2 3 3 3" xfId="26147" xr:uid="{4B1A9420-77CE-4C95-9603-EEBB49DEE090}"/>
    <cellStyle name="Normal 13 6 2 3 4" xfId="12356" xr:uid="{D6A5F2E1-7D0A-4F27-B76B-78EBBA1F0307}"/>
    <cellStyle name="Normal 13 6 2 3 4 2" xfId="30787" xr:uid="{5CBB32D3-20CE-4FC4-A8CA-1CBDCDD64BF0}"/>
    <cellStyle name="Normal 13 6 2 3 5" xfId="21573" xr:uid="{0EEBF7CD-F9A7-4676-AAB9-9EC635FA6136}"/>
    <cellStyle name="Normal 13 6 2 4" xfId="4268" xr:uid="{66A9CD88-BA5F-4201-A3C8-6A728DF53EE3}"/>
    <cellStyle name="Normal 13 6 2 4 2" xfId="8998" xr:uid="{0C12C2E5-91D9-4895-9974-3CF3E557BA6F}"/>
    <cellStyle name="Normal 13 6 2 4 2 2" xfId="18214" xr:uid="{644D36BE-75CB-4587-B920-EF1CAF7BED1D}"/>
    <cellStyle name="Normal 13 6 2 4 2 2 2" xfId="36645" xr:uid="{40F979EA-6BC8-4923-A740-BF6EC1C1E1FA}"/>
    <cellStyle name="Normal 13 6 2 4 2 3" xfId="27431" xr:uid="{869EA43A-BD3E-4D69-9D05-60C710B522DB}"/>
    <cellStyle name="Normal 13 6 2 4 3" xfId="13492" xr:uid="{A74F2C8B-CF74-4FA0-A1EA-10369AA8E318}"/>
    <cellStyle name="Normal 13 6 2 4 3 2" xfId="31923" xr:uid="{28F9C734-7170-4B2F-B9E1-EB56F2D74954}"/>
    <cellStyle name="Normal 13 6 2 4 4" xfId="22709" xr:uid="{879A819E-CFA6-43B2-A353-2A8E95011E77}"/>
    <cellStyle name="Normal 13 6 2 5" xfId="6575" xr:uid="{717629BC-C06F-4D61-A3FF-101A5FC1FE67}"/>
    <cellStyle name="Normal 13 6 2 5 2" xfId="15792" xr:uid="{53FF19A1-D856-4B8A-9CB2-A02D73A23BA1}"/>
    <cellStyle name="Normal 13 6 2 5 2 2" xfId="34223" xr:uid="{ADC95F2A-5E04-4DA1-A42C-3D4AE0399BC6}"/>
    <cellStyle name="Normal 13 6 2 5 3" xfId="25009" xr:uid="{689C963A-F1F7-40E0-B1C8-4094FB3AD8B3}"/>
    <cellStyle name="Normal 13 6 2 6" xfId="11306" xr:uid="{5E035DDA-AD10-47AA-BAFC-17FD9FF4A527}"/>
    <cellStyle name="Normal 13 6 2 6 2" xfId="29737" xr:uid="{A4B414D7-A393-43DA-8E16-A158300D1757}"/>
    <cellStyle name="Normal 13 6 2 7" xfId="20523" xr:uid="{E1C41D58-B868-494C-896B-B813E9CDA1EC}"/>
    <cellStyle name="Normal 13 6 3" xfId="2269" xr:uid="{143CF115-FE99-452E-8B63-097E6E7CE2FB}"/>
    <cellStyle name="Normal 13 6 3 2" xfId="3318" xr:uid="{55BC39A6-157B-43AB-AE01-E8A1D35736E3}"/>
    <cellStyle name="Normal 13 6 3 2 2" xfId="5509" xr:uid="{DA507552-168C-4A6B-892B-8F3DE949BB5A}"/>
    <cellStyle name="Normal 13 6 3 2 2 2" xfId="10239" xr:uid="{6BE78B1C-F6A6-43F1-968B-D091522F795E}"/>
    <cellStyle name="Normal 13 6 3 2 2 2 2" xfId="19455" xr:uid="{635E887D-EA19-4249-A611-F0A90E7D05E7}"/>
    <cellStyle name="Normal 13 6 3 2 2 2 2 2" xfId="37886" xr:uid="{2AF2CCCA-EE12-4488-996B-73F1B5091769}"/>
    <cellStyle name="Normal 13 6 3 2 2 2 3" xfId="28672" xr:uid="{AB108D5B-1BA4-4967-8037-1A653E557F44}"/>
    <cellStyle name="Normal 13 6 3 2 2 3" xfId="14733" xr:uid="{53A08A4B-CE22-429E-8A04-B73DD18CED52}"/>
    <cellStyle name="Normal 13 6 3 2 2 3 2" xfId="33164" xr:uid="{30063832-53CB-401D-B5FA-9ECCF93CBD7D}"/>
    <cellStyle name="Normal 13 6 3 2 2 4" xfId="23950" xr:uid="{3C8A5339-F2B8-4A61-A20A-17260A097914}"/>
    <cellStyle name="Normal 13 6 3 2 3" xfId="7904" xr:uid="{77395199-5BCF-41A8-82D6-0717FA4AC28A}"/>
    <cellStyle name="Normal 13 6 3 2 3 2" xfId="17121" xr:uid="{9FB31718-B6F4-40AA-B2CE-D15CB0D5FB18}"/>
    <cellStyle name="Normal 13 6 3 2 3 2 2" xfId="35552" xr:uid="{41CBC0C3-22DF-4767-9F1B-49B79A2BD781}"/>
    <cellStyle name="Normal 13 6 3 2 3 3" xfId="26338" xr:uid="{B374ECFC-A6CB-4F2A-BAF4-001E3A13FB60}"/>
    <cellStyle name="Normal 13 6 3 2 4" xfId="12547" xr:uid="{0E2A7A6A-65B7-4D0E-BF64-A7BFD82DBAE1}"/>
    <cellStyle name="Normal 13 6 3 2 4 2" xfId="30978" xr:uid="{58B81CFF-A6C8-4CF8-B425-9B9D9043A2D6}"/>
    <cellStyle name="Normal 13 6 3 2 5" xfId="21764" xr:uid="{F1E31229-6A22-4DAA-A89E-31696744EDEC}"/>
    <cellStyle name="Normal 13 6 3 3" xfId="4459" xr:uid="{8D7CC72B-874F-4D39-ACE8-AEDDF1874797}"/>
    <cellStyle name="Normal 13 6 3 3 2" xfId="9189" xr:uid="{01E39D18-B9AB-4D90-B249-37A9EDC70D0A}"/>
    <cellStyle name="Normal 13 6 3 3 2 2" xfId="18405" xr:uid="{A4F34F5E-D1B9-4E92-A2F9-2B5E7805A190}"/>
    <cellStyle name="Normal 13 6 3 3 2 2 2" xfId="36836" xr:uid="{FE3E8237-37E5-4CCB-A309-42917C6B317E}"/>
    <cellStyle name="Normal 13 6 3 3 2 3" xfId="27622" xr:uid="{CF2AEAA7-4FE7-4080-B6E2-21F1C2DC55CD}"/>
    <cellStyle name="Normal 13 6 3 3 3" xfId="13683" xr:uid="{2BEAE3AD-3708-4FCF-B7F8-F253F3218EAA}"/>
    <cellStyle name="Normal 13 6 3 3 3 2" xfId="32114" xr:uid="{5E4D121F-7BF1-42C0-85CC-ABD6A0D547D5}"/>
    <cellStyle name="Normal 13 6 3 3 4" xfId="22900" xr:uid="{87D34F72-6667-465D-AEA8-FC515FD7F1FD}"/>
    <cellStyle name="Normal 13 6 3 4" xfId="6781" xr:uid="{35C384CC-6E10-4493-997F-D51BA066B396}"/>
    <cellStyle name="Normal 13 6 3 4 2" xfId="15998" xr:uid="{916DC9E0-E8A4-4CFB-94A7-92CDAF7AC669}"/>
    <cellStyle name="Normal 13 6 3 4 2 2" xfId="34429" xr:uid="{DD42D672-298D-4CDB-A0C7-90A21C03271E}"/>
    <cellStyle name="Normal 13 6 3 4 3" xfId="25215" xr:uid="{BB355E27-753A-446A-84D6-ED28A84CB641}"/>
    <cellStyle name="Normal 13 6 3 5" xfId="11497" xr:uid="{5D22B411-FA6D-4D65-ABBB-DC7595E51B42}"/>
    <cellStyle name="Normal 13 6 3 5 2" xfId="29928" xr:uid="{4B4B20E2-2F67-4505-B4BD-10924FCE297E}"/>
    <cellStyle name="Normal 13 6 3 6" xfId="20714" xr:uid="{31F31E50-1C82-44A3-897E-3BDBF016134B}"/>
    <cellStyle name="Normal 13 6 4" xfId="2794" xr:uid="{0B8715A1-4867-4CCD-858C-63545BAB6A19}"/>
    <cellStyle name="Normal 13 6 4 2" xfId="4984" xr:uid="{D4FE300D-E67A-4B69-BFE4-4319822134DC}"/>
    <cellStyle name="Normal 13 6 4 2 2" xfId="9714" xr:uid="{CEBAB046-9B70-476F-90BD-10292BA3B84A}"/>
    <cellStyle name="Normal 13 6 4 2 2 2" xfId="18930" xr:uid="{0E121EC1-FB6A-4782-BD3A-2FAD00F5EE54}"/>
    <cellStyle name="Normal 13 6 4 2 2 2 2" xfId="37361" xr:uid="{09C4D439-80AA-435A-B108-BDC2F83E384D}"/>
    <cellStyle name="Normal 13 6 4 2 2 3" xfId="28147" xr:uid="{98CFD7F3-3B68-45F9-AA9F-85459F3F6FE4}"/>
    <cellStyle name="Normal 13 6 4 2 3" xfId="14208" xr:uid="{BE346254-5A51-431C-A88F-E8908FED28F9}"/>
    <cellStyle name="Normal 13 6 4 2 3 2" xfId="32639" xr:uid="{BAB21E3B-8F1E-4091-AB7D-E3AFE71BFDF6}"/>
    <cellStyle name="Normal 13 6 4 2 4" xfId="23425" xr:uid="{1BB0B3F3-3E6A-430F-ACC6-6BEDFC22508B}"/>
    <cellStyle name="Normal 13 6 4 3" xfId="7379" xr:uid="{D269A070-0490-40B5-AF08-A4602A1FE743}"/>
    <cellStyle name="Normal 13 6 4 3 2" xfId="16596" xr:uid="{C845AFC5-ADFB-4C4F-AD3B-377183460735}"/>
    <cellStyle name="Normal 13 6 4 3 2 2" xfId="35027" xr:uid="{8458A1C2-947D-459C-A3EE-F0C40D013B46}"/>
    <cellStyle name="Normal 13 6 4 3 3" xfId="25813" xr:uid="{AE29245F-1185-4A63-AC12-0B1EA6614B4C}"/>
    <cellStyle name="Normal 13 6 4 4" xfId="12022" xr:uid="{8C1295A8-2373-4627-BD66-63893423CD77}"/>
    <cellStyle name="Normal 13 6 4 4 2" xfId="30453" xr:uid="{3EBC8427-465F-4C21-8DBB-4A386F9E83D2}"/>
    <cellStyle name="Normal 13 6 4 5" xfId="21239" xr:uid="{6B3CFDE2-4489-4FAC-8B8A-0EC552E323C7}"/>
    <cellStyle name="Normal 13 6 5" xfId="3935" xr:uid="{BDEB2D69-D8A6-4671-8202-07C8DC6615FC}"/>
    <cellStyle name="Normal 13 6 5 2" xfId="8664" xr:uid="{54F36E8E-4527-4161-B64B-5246765CB50F}"/>
    <cellStyle name="Normal 13 6 5 2 2" xfId="17880" xr:uid="{74D42CB7-03EA-46CE-988B-3EDC14C45CA0}"/>
    <cellStyle name="Normal 13 6 5 2 2 2" xfId="36311" xr:uid="{6B77BFCD-F2BD-493D-A51E-E0885D3B59ED}"/>
    <cellStyle name="Normal 13 6 5 2 3" xfId="27097" xr:uid="{74797C27-1EDB-4833-9B01-6CEBA21423EC}"/>
    <cellStyle name="Normal 13 6 5 3" xfId="13158" xr:uid="{89EDBEBF-FDA9-4569-A6FA-670C84A65ECF}"/>
    <cellStyle name="Normal 13 6 5 3 2" xfId="31589" xr:uid="{B48E4876-E9E3-465C-9BD6-124A58EC065E}"/>
    <cellStyle name="Normal 13 6 5 4" xfId="22375" xr:uid="{0E336CB3-BCA8-45C1-9AC1-E1B85CE9DCF9}"/>
    <cellStyle name="Normal 13 6 6" xfId="6241" xr:uid="{71D09CFF-6B62-4F27-B090-6D403F2A6763}"/>
    <cellStyle name="Normal 13 6 6 2" xfId="15458" xr:uid="{86DF9B58-388D-4FD1-87C0-4D00F2932C0B}"/>
    <cellStyle name="Normal 13 6 6 2 2" xfId="33889" xr:uid="{D95FF166-587B-46C1-9297-C4062BAE84DF}"/>
    <cellStyle name="Normal 13 6 6 3" xfId="24675" xr:uid="{C2015833-AF81-45B7-9540-7D37517B784E}"/>
    <cellStyle name="Normal 13 6 7" xfId="10972" xr:uid="{4A25A7F9-CB27-49AB-96C2-4D45218F745E}"/>
    <cellStyle name="Normal 13 6 7 2" xfId="29403" xr:uid="{F67DAD8A-760E-4B12-9640-E68A98987CAA}"/>
    <cellStyle name="Normal 13 6 8" xfId="20189" xr:uid="{F1C3603A-2BCC-4DC3-B289-4F874A1856CB}"/>
    <cellStyle name="Normal 13 7" xfId="1913" xr:uid="{3A30DAD2-C7FD-44B2-BE6F-725E581881B4}"/>
    <cellStyle name="Normal 13 7 2" xfId="2436" xr:uid="{17DF2C13-DAE1-4622-856C-4EE30DAC5112}"/>
    <cellStyle name="Normal 13 7 2 2" xfId="3486" xr:uid="{790D311B-27D9-4439-A8C6-72548EEC2B84}"/>
    <cellStyle name="Normal 13 7 2 2 2" xfId="5677" xr:uid="{91CEB1AD-01D9-4A20-91D7-68F41AF468BB}"/>
    <cellStyle name="Normal 13 7 2 2 2 2" xfId="10407" xr:uid="{E75723E0-C2E3-42F9-9350-C59D75F55976}"/>
    <cellStyle name="Normal 13 7 2 2 2 2 2" xfId="19623" xr:uid="{98DB0D45-1DA7-41D8-8C99-680BCABFAA45}"/>
    <cellStyle name="Normal 13 7 2 2 2 2 2 2" xfId="38054" xr:uid="{F48A40C4-D81B-4EA8-8655-0A89AE492EE2}"/>
    <cellStyle name="Normal 13 7 2 2 2 2 3" xfId="28840" xr:uid="{D4A11D28-2CCB-4206-B20D-BB0C1E656EFB}"/>
    <cellStyle name="Normal 13 7 2 2 2 3" xfId="14901" xr:uid="{43827621-F1D6-4B6E-B457-2C51C4AFE860}"/>
    <cellStyle name="Normal 13 7 2 2 2 3 2" xfId="33332" xr:uid="{879070D9-5740-4596-A2B8-BAE53E583F1C}"/>
    <cellStyle name="Normal 13 7 2 2 2 4" xfId="24118" xr:uid="{D0C469A8-A6E0-44F2-91DF-A2439290099D}"/>
    <cellStyle name="Normal 13 7 2 2 3" xfId="8072" xr:uid="{F2F79C49-D824-479C-A073-AC45E7A43452}"/>
    <cellStyle name="Normal 13 7 2 2 3 2" xfId="17289" xr:uid="{2D2B2FCD-9980-4A25-B5FF-433198D40F81}"/>
    <cellStyle name="Normal 13 7 2 2 3 2 2" xfId="35720" xr:uid="{35C95771-CFC0-41D2-84E9-809631CD2969}"/>
    <cellStyle name="Normal 13 7 2 2 3 3" xfId="26506" xr:uid="{9D6220E1-806C-43C4-9FD9-DF826B8EC558}"/>
    <cellStyle name="Normal 13 7 2 2 4" xfId="12715" xr:uid="{1568C77E-D4AF-4F48-9EBA-465489695F40}"/>
    <cellStyle name="Normal 13 7 2 2 4 2" xfId="31146" xr:uid="{0096BA95-C693-4E9F-84BF-B0AA14DAB486}"/>
    <cellStyle name="Normal 13 7 2 2 5" xfId="21932" xr:uid="{FB46DED1-AC53-4B7D-9BF5-9765BD4AB4D5}"/>
    <cellStyle name="Normal 13 7 2 3" xfId="4627" xr:uid="{ED868C34-FD57-4BCC-87A9-C1AB6835DD31}"/>
    <cellStyle name="Normal 13 7 2 3 2" xfId="9357" xr:uid="{F7C256E7-A4F4-4059-8A59-8194F0AF1B3B}"/>
    <cellStyle name="Normal 13 7 2 3 2 2" xfId="18573" xr:uid="{0B818610-834C-4EB6-B3C6-442A82956EC7}"/>
    <cellStyle name="Normal 13 7 2 3 2 2 2" xfId="37004" xr:uid="{071B9D70-EB9E-477B-A47E-1E01FA50BCE1}"/>
    <cellStyle name="Normal 13 7 2 3 2 3" xfId="27790" xr:uid="{DA4F2D4A-8A7F-4B80-AE6E-AEF2C7A77F25}"/>
    <cellStyle name="Normal 13 7 2 3 3" xfId="13851" xr:uid="{6BCA7881-DB68-4CFA-96CB-F751A9541A15}"/>
    <cellStyle name="Normal 13 7 2 3 3 2" xfId="32282" xr:uid="{F54FFFB5-C5D8-46B1-8F56-DC72B0AEAEF1}"/>
    <cellStyle name="Normal 13 7 2 3 4" xfId="23068" xr:uid="{836B0868-3743-4056-938D-D451065442DD}"/>
    <cellStyle name="Normal 13 7 2 4" xfId="6949" xr:uid="{1DFAE446-80E0-439F-9E91-33C9F8C65A1F}"/>
    <cellStyle name="Normal 13 7 2 4 2" xfId="16166" xr:uid="{6B47139E-63E9-4DF1-8989-AFEC07488D57}"/>
    <cellStyle name="Normal 13 7 2 4 2 2" xfId="34597" xr:uid="{9751D23F-FFD6-45D6-9F9D-E6F923B5D0D1}"/>
    <cellStyle name="Normal 13 7 2 4 3" xfId="25383" xr:uid="{A14C3FB1-FF57-4587-A66A-6ED0603A990E}"/>
    <cellStyle name="Normal 13 7 2 5" xfId="11665" xr:uid="{3479C1DB-6179-4376-9B44-FF5805F6072C}"/>
    <cellStyle name="Normal 13 7 2 5 2" xfId="30096" xr:uid="{2CF8205F-BE0C-4893-A99B-AA4FE313512F}"/>
    <cellStyle name="Normal 13 7 2 6" xfId="20882" xr:uid="{A0206490-96A6-4698-A924-46853CC6CC6B}"/>
    <cellStyle name="Normal 13 7 3" xfId="2961" xr:uid="{8F09DEBE-022F-47C4-A0FF-47159E47E30C}"/>
    <cellStyle name="Normal 13 7 3 2" xfId="5152" xr:uid="{3E83228B-9F05-4426-BEB4-A40501588E81}"/>
    <cellStyle name="Normal 13 7 3 2 2" xfId="9882" xr:uid="{E864532F-B589-4E7E-901D-11114E477B34}"/>
    <cellStyle name="Normal 13 7 3 2 2 2" xfId="19098" xr:uid="{B6244001-02D8-4287-88F5-68226547D010}"/>
    <cellStyle name="Normal 13 7 3 2 2 2 2" xfId="37529" xr:uid="{CB93D76D-5333-49AD-A895-B3822EB1D3B6}"/>
    <cellStyle name="Normal 13 7 3 2 2 3" xfId="28315" xr:uid="{0222A580-22E8-4054-BB7E-B2D69D3D1A1D}"/>
    <cellStyle name="Normal 13 7 3 2 3" xfId="14376" xr:uid="{A606D1C8-A149-433F-A547-35ED7556F949}"/>
    <cellStyle name="Normal 13 7 3 2 3 2" xfId="32807" xr:uid="{EA3CA284-B2BA-4BA2-AF90-62054AF209D5}"/>
    <cellStyle name="Normal 13 7 3 2 4" xfId="23593" xr:uid="{7B5041C3-99D0-40B9-805B-94ED2F82C4AE}"/>
    <cellStyle name="Normal 13 7 3 3" xfId="7547" xr:uid="{33489321-DA82-472C-890E-D3915D4CF58A}"/>
    <cellStyle name="Normal 13 7 3 3 2" xfId="16764" xr:uid="{AFFE5886-6234-4F2F-9242-272DC87FFE2A}"/>
    <cellStyle name="Normal 13 7 3 3 2 2" xfId="35195" xr:uid="{88325F6F-1F4A-4CAA-B1F7-7D539E2659C0}"/>
    <cellStyle name="Normal 13 7 3 3 3" xfId="25981" xr:uid="{2CE86304-5A09-4F13-A3AD-20CAA05DC740}"/>
    <cellStyle name="Normal 13 7 3 4" xfId="12190" xr:uid="{784FF178-0114-4376-9644-E45A97842192}"/>
    <cellStyle name="Normal 13 7 3 4 2" xfId="30621" xr:uid="{CA1A4213-1FF1-430D-950A-7E413D911D84}"/>
    <cellStyle name="Normal 13 7 3 5" xfId="21407" xr:uid="{B1D36337-E614-463D-9FAB-8E1CBE4AE07E}"/>
    <cellStyle name="Normal 13 7 4" xfId="4102" xr:uid="{E0664BAA-DB76-433F-8C00-384C41858F67}"/>
    <cellStyle name="Normal 13 7 4 2" xfId="8832" xr:uid="{BC3028E4-8D72-4AE7-B981-65682C706131}"/>
    <cellStyle name="Normal 13 7 4 2 2" xfId="18048" xr:uid="{A61D28BA-C293-4E59-8544-86B69810460E}"/>
    <cellStyle name="Normal 13 7 4 2 2 2" xfId="36479" xr:uid="{0F153185-20AE-44DC-B7A5-353B44736331}"/>
    <cellStyle name="Normal 13 7 4 2 3" xfId="27265" xr:uid="{A2D0E448-45B5-4222-B5FA-E9C0B03FC21B}"/>
    <cellStyle name="Normal 13 7 4 3" xfId="13326" xr:uid="{B68A7858-DA74-4534-B5FF-FBB46D107C01}"/>
    <cellStyle name="Normal 13 7 4 3 2" xfId="31757" xr:uid="{7065BFAE-5A62-401F-88ED-A13D2C70EB56}"/>
    <cellStyle name="Normal 13 7 4 4" xfId="22543" xr:uid="{5E917358-6764-4BCD-B839-F51162D93CE6}"/>
    <cellStyle name="Normal 13 7 5" xfId="6409" xr:uid="{C07C934A-E957-4EE2-ABE7-65103F6A2FE9}"/>
    <cellStyle name="Normal 13 7 5 2" xfId="15626" xr:uid="{B12BFA2A-B4C1-4F61-8BF8-FF967335BE40}"/>
    <cellStyle name="Normal 13 7 5 2 2" xfId="34057" xr:uid="{8A673035-EF4F-408B-912D-88960CF3A584}"/>
    <cellStyle name="Normal 13 7 5 3" xfId="24843" xr:uid="{3F110B5E-0B04-453E-A911-5CC868416D5C}"/>
    <cellStyle name="Normal 13 7 6" xfId="11140" xr:uid="{1CA0A8D8-C277-43CB-B352-8FAF8C314E45}"/>
    <cellStyle name="Normal 13 7 6 2" xfId="29571" xr:uid="{4384D3B7-EF88-46FF-A386-F79FE204ED24}"/>
    <cellStyle name="Normal 13 7 7" xfId="20357" xr:uid="{555C7893-7D44-4CBA-AB32-E6478DA13231}"/>
    <cellStyle name="Normal 13 8" xfId="2105" xr:uid="{E425AEDC-8AD5-407C-9254-BE386C18DA33}"/>
    <cellStyle name="Normal 13 8 2" xfId="3154" xr:uid="{E9AEC4BC-B6E5-484E-8B93-519328FD0E1F}"/>
    <cellStyle name="Normal 13 8 2 2" xfId="5345" xr:uid="{B4095B34-8711-4F26-A16F-8CB97C3000A8}"/>
    <cellStyle name="Normal 13 8 2 2 2" xfId="10075" xr:uid="{D1693B03-0CAF-4EEF-842B-8D09737A1AA9}"/>
    <cellStyle name="Normal 13 8 2 2 2 2" xfId="19291" xr:uid="{7EA1B79A-F1CB-44C7-8061-981CB6FD9A85}"/>
    <cellStyle name="Normal 13 8 2 2 2 2 2" xfId="37722" xr:uid="{CA0A7C4F-216C-4C25-8AA3-DF46A314546B}"/>
    <cellStyle name="Normal 13 8 2 2 2 3" xfId="28508" xr:uid="{6C6DE44E-7D96-4C84-AEBE-53CCB3B84278}"/>
    <cellStyle name="Normal 13 8 2 2 3" xfId="14569" xr:uid="{7A61ECB5-0BA0-48FA-B52B-E8C68AB9F337}"/>
    <cellStyle name="Normal 13 8 2 2 3 2" xfId="33000" xr:uid="{77A19351-E436-418D-AAAD-F7C74F1DD397}"/>
    <cellStyle name="Normal 13 8 2 2 4" xfId="23786" xr:uid="{3934E828-EAEE-4307-9C48-58DB9BD3AF8E}"/>
    <cellStyle name="Normal 13 8 2 3" xfId="7740" xr:uid="{82F2594D-D9D9-4787-8DC0-FC08D6B4ACC2}"/>
    <cellStyle name="Normal 13 8 2 3 2" xfId="16957" xr:uid="{685B4433-8714-432B-B6BF-0A8BCD0CC699}"/>
    <cellStyle name="Normal 13 8 2 3 2 2" xfId="35388" xr:uid="{3C7A2665-369F-4329-99D5-629C2E20F1AF}"/>
    <cellStyle name="Normal 13 8 2 3 3" xfId="26174" xr:uid="{823A8516-AF85-4D40-BCF5-947F20162C44}"/>
    <cellStyle name="Normal 13 8 2 4" xfId="12383" xr:uid="{F16996FF-F17F-45FD-B7A5-031BF1DA1E91}"/>
    <cellStyle name="Normal 13 8 2 4 2" xfId="30814" xr:uid="{73D7C070-67CB-4A44-9BD1-9F23272624C5}"/>
    <cellStyle name="Normal 13 8 2 5" xfId="21600" xr:uid="{C08EB224-A03D-44E7-8662-5BA02A3FC6F5}"/>
    <cellStyle name="Normal 13 8 3" xfId="4295" xr:uid="{BAB9008C-42AE-4884-ADB0-8274ADE43023}"/>
    <cellStyle name="Normal 13 8 3 2" xfId="9025" xr:uid="{4AA6DE78-8BB1-4C0E-A206-BC79EADBBEEE}"/>
    <cellStyle name="Normal 13 8 3 2 2" xfId="18241" xr:uid="{45D46E4F-46E3-4B9D-8216-9EFA8EC901B3}"/>
    <cellStyle name="Normal 13 8 3 2 2 2" xfId="36672" xr:uid="{AA6461D9-0F6D-4FB1-AEC5-486D4B0FB630}"/>
    <cellStyle name="Normal 13 8 3 2 3" xfId="27458" xr:uid="{1980D1E2-A905-40ED-8F95-F24C0DC917DD}"/>
    <cellStyle name="Normal 13 8 3 3" xfId="13519" xr:uid="{68DC3263-0B4D-4297-9180-10BA0701D1E0}"/>
    <cellStyle name="Normal 13 8 3 3 2" xfId="31950" xr:uid="{ABABF1A4-919D-4F14-AC75-6951575CCE76}"/>
    <cellStyle name="Normal 13 8 3 4" xfId="22736" xr:uid="{7749A5B2-1A7E-4FD5-8A8B-F8A026736FA9}"/>
    <cellStyle name="Normal 13 8 4" xfId="6617" xr:uid="{E59F1581-1EC3-4443-BC17-9FAB9D0C9448}"/>
    <cellStyle name="Normal 13 8 4 2" xfId="15834" xr:uid="{5C60BBDB-ED13-478A-9703-0DC2A146DACA}"/>
    <cellStyle name="Normal 13 8 4 2 2" xfId="34265" xr:uid="{FA301F2D-DC65-4E31-BD6A-63ADEB18D657}"/>
    <cellStyle name="Normal 13 8 4 3" xfId="25051" xr:uid="{53134275-7CAC-4AD1-BAA7-731B005B8F16}"/>
    <cellStyle name="Normal 13 8 5" xfId="11333" xr:uid="{03670B41-AD46-420D-9063-214B49D4E092}"/>
    <cellStyle name="Normal 13 8 5 2" xfId="29764" xr:uid="{DCC12C21-8AD8-42CA-AE4B-A7AC95D312CE}"/>
    <cellStyle name="Normal 13 8 6" xfId="20550" xr:uid="{387DBD38-BCBA-4C7D-BE2E-FAD3EBAEE102}"/>
    <cellStyle name="Normal 13 9" xfId="2629" xr:uid="{E041CD24-D0C4-410C-AF45-4E159AAAEB48}"/>
    <cellStyle name="Normal 13 9 2" xfId="4820" xr:uid="{2BEB3FE2-CC43-4CD1-A25E-DEBE191FEDB8}"/>
    <cellStyle name="Normal 13 9 2 2" xfId="9550" xr:uid="{9C8A939B-484A-4DC9-8F32-E68750237C95}"/>
    <cellStyle name="Normal 13 9 2 2 2" xfId="18766" xr:uid="{9CCDA5CF-A848-4529-A1CC-9414A2CD481E}"/>
    <cellStyle name="Normal 13 9 2 2 2 2" xfId="37197" xr:uid="{17A356DD-C15E-4F9F-A6CF-46C6B8D082F6}"/>
    <cellStyle name="Normal 13 9 2 2 3" xfId="27983" xr:uid="{26E1820C-D87E-4B17-883A-DE10850F52E7}"/>
    <cellStyle name="Normal 13 9 2 3" xfId="14044" xr:uid="{351641C0-6B9E-4544-B1E1-E69320D71436}"/>
    <cellStyle name="Normal 13 9 2 3 2" xfId="32475" xr:uid="{85942A8D-18CF-4912-9D36-73EE9C690818}"/>
    <cellStyle name="Normal 13 9 2 4" xfId="23261" xr:uid="{22A655E8-0030-4C53-882D-0FA123CEFB09}"/>
    <cellStyle name="Normal 13 9 3" xfId="7215" xr:uid="{9BF39D6B-008D-4AE8-B535-0638B298F8B9}"/>
    <cellStyle name="Normal 13 9 3 2" xfId="16432" xr:uid="{D47F3D16-D19C-4A92-A1DA-461D3F468BA9}"/>
    <cellStyle name="Normal 13 9 3 2 2" xfId="34863" xr:uid="{5CC6D704-7D0C-450C-B006-FA842FED4343}"/>
    <cellStyle name="Normal 13 9 3 3" xfId="25649" xr:uid="{4271923F-E211-4D8B-A98B-7C6A4B006E40}"/>
    <cellStyle name="Normal 13 9 4" xfId="11858" xr:uid="{8F75E8AD-E119-4BDC-8275-0861D7BF7873}"/>
    <cellStyle name="Normal 13 9 4 2" xfId="30289" xr:uid="{E8E24805-F383-4EED-BE35-3C9D36E73C3C}"/>
    <cellStyle name="Normal 13 9 5" xfId="21075" xr:uid="{CF5832BC-933B-4F63-859E-1CADA06FF7E2}"/>
    <cellStyle name="Normal 14" xfId="1612" xr:uid="{7CC7F125-8805-480B-990D-1F06B9F2CB7F}"/>
    <cellStyle name="Normal 14 10" xfId="6090" xr:uid="{AC795A43-E58F-4745-ABF2-D56BBD59D00C}"/>
    <cellStyle name="Normal 14 10 2" xfId="15307" xr:uid="{4D47B39B-91FA-44AE-99FE-217A1ABAB788}"/>
    <cellStyle name="Normal 14 10 2 2" xfId="33738" xr:uid="{62A37580-4F1E-4FC4-A4F6-C598AC28A768}"/>
    <cellStyle name="Normal 14 10 3" xfId="24524" xr:uid="{9D215A36-CA11-4611-B966-C1C4C98EBEE5}"/>
    <cellStyle name="Normal 14 11" xfId="10821" xr:uid="{96E2F7A2-5D16-41DC-B808-64E8374AED00}"/>
    <cellStyle name="Normal 14 11 2" xfId="29252" xr:uid="{458C9EBD-F756-4A28-9A06-F42717E9DB50}"/>
    <cellStyle name="Normal 14 12" xfId="20038" xr:uid="{B48B3019-CFA1-4289-9829-9248D9B9F7D6}"/>
    <cellStyle name="Normal 14 2" xfId="1635" xr:uid="{ACC15118-37D2-4E24-94CC-5AFBBC9470D9}"/>
    <cellStyle name="Normal 14 2 10" xfId="10849" xr:uid="{06B647D0-420D-41C5-BE32-E98DE48CD315}"/>
    <cellStyle name="Normal 14 2 10 2" xfId="29280" xr:uid="{A9C6D407-0C6D-46C2-86DA-09D25BC647E0}"/>
    <cellStyle name="Normal 14 2 11" xfId="20066" xr:uid="{F74C06DB-7D70-49A3-B028-6FCC229E2858}"/>
    <cellStyle name="Normal 14 2 2" xfId="1682" xr:uid="{C16DD7D1-070A-46D4-A2E0-FC020259DF76}"/>
    <cellStyle name="Normal 14 2 2 2" xfId="1842" xr:uid="{31B673CF-683C-4830-A799-01AF5D8D3204}"/>
    <cellStyle name="Normal 14 2 2 2 2" xfId="2365" xr:uid="{A7DE05FB-17DB-4111-A0FC-4ED2C762953D}"/>
    <cellStyle name="Normal 14 2 2 2 2 2" xfId="3415" xr:uid="{0B585A62-7C96-474F-884D-2B602EB9E9E8}"/>
    <cellStyle name="Normal 14 2 2 2 2 2 2" xfId="5606" xr:uid="{D57570EB-A141-4D73-BB01-353436BDAAC8}"/>
    <cellStyle name="Normal 14 2 2 2 2 2 2 2" xfId="10336" xr:uid="{86385DFA-7D76-40BD-98AC-BA37D08A2D82}"/>
    <cellStyle name="Normal 14 2 2 2 2 2 2 2 2" xfId="19552" xr:uid="{F0604B84-DC0D-4674-894D-FEE7FB204184}"/>
    <cellStyle name="Normal 14 2 2 2 2 2 2 2 2 2" xfId="37983" xr:uid="{71EBF893-332A-439C-A523-49F6F9DD224D}"/>
    <cellStyle name="Normal 14 2 2 2 2 2 2 2 3" xfId="28769" xr:uid="{2C1766A9-9DA1-4A2A-8173-44935A94EF73}"/>
    <cellStyle name="Normal 14 2 2 2 2 2 2 3" xfId="14830" xr:uid="{F6197FEF-7D31-4A87-970F-5220F120F2C5}"/>
    <cellStyle name="Normal 14 2 2 2 2 2 2 3 2" xfId="33261" xr:uid="{B23F43DF-8B09-47D6-9D7B-8120FAF3BD91}"/>
    <cellStyle name="Normal 14 2 2 2 2 2 2 4" xfId="24047" xr:uid="{873E6050-F7CB-45C0-AEA3-5F455E2B7CD9}"/>
    <cellStyle name="Normal 14 2 2 2 2 2 3" xfId="8001" xr:uid="{E6EB88AE-D1F0-428F-B84C-DB37B0BF1F54}"/>
    <cellStyle name="Normal 14 2 2 2 2 2 3 2" xfId="17218" xr:uid="{4BF02940-189E-44FA-9949-CEE8B2CA9CA9}"/>
    <cellStyle name="Normal 14 2 2 2 2 2 3 2 2" xfId="35649" xr:uid="{9431578C-3974-4427-8E96-A7921DF60F1A}"/>
    <cellStyle name="Normal 14 2 2 2 2 2 3 3" xfId="26435" xr:uid="{266CFE24-3EDC-42BA-89F6-8E16D5C2CD22}"/>
    <cellStyle name="Normal 14 2 2 2 2 2 4" xfId="12644" xr:uid="{C519181A-45C3-4A09-9DC5-DBDDB47CCA8C}"/>
    <cellStyle name="Normal 14 2 2 2 2 2 4 2" xfId="31075" xr:uid="{2A93245D-7B25-48D1-AC7A-DAC8BCB619B7}"/>
    <cellStyle name="Normal 14 2 2 2 2 2 5" xfId="21861" xr:uid="{FF73D12F-C5C4-4BA7-B337-3F7ABE38BDE0}"/>
    <cellStyle name="Normal 14 2 2 2 2 3" xfId="4556" xr:uid="{53C46284-0666-4D0C-975D-F31C49333412}"/>
    <cellStyle name="Normal 14 2 2 2 2 3 2" xfId="9286" xr:uid="{84A816BE-D0D0-4F25-9E78-79C5A4CC344F}"/>
    <cellStyle name="Normal 14 2 2 2 2 3 2 2" xfId="18502" xr:uid="{38FB6851-19AE-4842-864B-AF0AEA1F4424}"/>
    <cellStyle name="Normal 14 2 2 2 2 3 2 2 2" xfId="36933" xr:uid="{AE40B51D-EA36-4EA7-B4E7-7BA84FEBF737}"/>
    <cellStyle name="Normal 14 2 2 2 2 3 2 3" xfId="27719" xr:uid="{61EE5F2C-06A6-43E2-BA00-BEECAE09F8E9}"/>
    <cellStyle name="Normal 14 2 2 2 2 3 3" xfId="13780" xr:uid="{EC486FF2-75DD-4442-81ED-E5404DACD0D7}"/>
    <cellStyle name="Normal 14 2 2 2 2 3 3 2" xfId="32211" xr:uid="{DF8CB63C-0E93-47FE-A725-71EA5E5C6334}"/>
    <cellStyle name="Normal 14 2 2 2 2 3 4" xfId="22997" xr:uid="{1F18988F-B450-40B4-B2D1-3C5F77E6FB67}"/>
    <cellStyle name="Normal 14 2 2 2 2 4" xfId="6878" xr:uid="{E88A8556-B942-46F6-AEA6-99563B538DC0}"/>
    <cellStyle name="Normal 14 2 2 2 2 4 2" xfId="16095" xr:uid="{E7606A1E-F35E-4EC3-9F96-E08E10D7A2F9}"/>
    <cellStyle name="Normal 14 2 2 2 2 4 2 2" xfId="34526" xr:uid="{660C96B3-7D1F-410E-97C6-6449CAA38CC2}"/>
    <cellStyle name="Normal 14 2 2 2 2 4 3" xfId="25312" xr:uid="{597BCFD2-2F96-44DF-9210-A5D8427DBDDB}"/>
    <cellStyle name="Normal 14 2 2 2 2 5" xfId="11594" xr:uid="{05FE12FA-9C91-4F6E-965E-C8DE20259C69}"/>
    <cellStyle name="Normal 14 2 2 2 2 5 2" xfId="30025" xr:uid="{288CCD55-E5A1-46D8-9D82-44D8A4D7C915}"/>
    <cellStyle name="Normal 14 2 2 2 2 6" xfId="20811" xr:uid="{7AA0E9C1-404A-49B1-B30E-C67B5B75069C}"/>
    <cellStyle name="Normal 14 2 2 2 3" xfId="2890" xr:uid="{B366F949-CEC3-4C35-8D57-71CE60F69753}"/>
    <cellStyle name="Normal 14 2 2 2 3 2" xfId="5081" xr:uid="{325B16B2-60AB-45A9-9C0D-044674844546}"/>
    <cellStyle name="Normal 14 2 2 2 3 2 2" xfId="9811" xr:uid="{BBB79DE3-CB1B-4969-A101-5BF0F83F8250}"/>
    <cellStyle name="Normal 14 2 2 2 3 2 2 2" xfId="19027" xr:uid="{B8A74263-EFA6-410F-8DC4-B13ABE37301F}"/>
    <cellStyle name="Normal 14 2 2 2 3 2 2 2 2" xfId="37458" xr:uid="{341EED4A-CD52-4508-920B-F9CEC60D5A8C}"/>
    <cellStyle name="Normal 14 2 2 2 3 2 2 3" xfId="28244" xr:uid="{84452633-7DF4-46B3-8969-C8E122BEAD17}"/>
    <cellStyle name="Normal 14 2 2 2 3 2 3" xfId="14305" xr:uid="{D7729A6F-22FD-44F1-9467-79058CB0F107}"/>
    <cellStyle name="Normal 14 2 2 2 3 2 3 2" xfId="32736" xr:uid="{6215646E-27E2-4F7A-B860-EA15A89CDA1C}"/>
    <cellStyle name="Normal 14 2 2 2 3 2 4" xfId="23522" xr:uid="{2A895DE8-B6DF-428C-ACBD-E04B8D5183E2}"/>
    <cellStyle name="Normal 14 2 2 2 3 3" xfId="7476" xr:uid="{825D4050-EC24-4B42-AC65-2A7051BF1F01}"/>
    <cellStyle name="Normal 14 2 2 2 3 3 2" xfId="16693" xr:uid="{D39D010F-C47A-4397-97C3-F8468E1C4B93}"/>
    <cellStyle name="Normal 14 2 2 2 3 3 2 2" xfId="35124" xr:uid="{9DF81A61-73D1-4D1D-B6B6-8D13013FBFEA}"/>
    <cellStyle name="Normal 14 2 2 2 3 3 3" xfId="25910" xr:uid="{3DC2D6E4-369E-4F05-B29F-5C182D53421F}"/>
    <cellStyle name="Normal 14 2 2 2 3 4" xfId="12119" xr:uid="{81AA0A69-5683-482F-B4D4-35094BE45329}"/>
    <cellStyle name="Normal 14 2 2 2 3 4 2" xfId="30550" xr:uid="{734C6D2D-AD08-426C-94D1-FEA663971BDD}"/>
    <cellStyle name="Normal 14 2 2 2 3 5" xfId="21336" xr:uid="{65F2F969-C27B-4725-8B7D-FAC3E2598AEA}"/>
    <cellStyle name="Normal 14 2 2 2 4" xfId="4031" xr:uid="{462B4983-7DC2-4655-B0DA-543ABEA201D8}"/>
    <cellStyle name="Normal 14 2 2 2 4 2" xfId="8761" xr:uid="{1654FCF1-B967-4632-A060-4AC23380E16A}"/>
    <cellStyle name="Normal 14 2 2 2 4 2 2" xfId="17977" xr:uid="{D53B1EF2-4CBE-4021-877A-BB015B520C27}"/>
    <cellStyle name="Normal 14 2 2 2 4 2 2 2" xfId="36408" xr:uid="{05C4939F-D88D-490C-8933-4C2B4390D652}"/>
    <cellStyle name="Normal 14 2 2 2 4 2 3" xfId="27194" xr:uid="{22FEA524-8FE1-424C-B875-678E31088418}"/>
    <cellStyle name="Normal 14 2 2 2 4 3" xfId="13255" xr:uid="{B1BF899A-1069-4F7E-8B10-5D3BBDE47518}"/>
    <cellStyle name="Normal 14 2 2 2 4 3 2" xfId="31686" xr:uid="{6F3832F1-A42E-411F-B5F9-35F73929A322}"/>
    <cellStyle name="Normal 14 2 2 2 4 4" xfId="22472" xr:uid="{E52343C3-58F7-41D2-89BB-7FA39FBD9F1C}"/>
    <cellStyle name="Normal 14 2 2 2 5" xfId="6338" xr:uid="{D2AF12ED-6F37-46FF-A12B-F103B488B146}"/>
    <cellStyle name="Normal 14 2 2 2 5 2" xfId="15555" xr:uid="{A7D74860-8844-4275-B028-82D40A724575}"/>
    <cellStyle name="Normal 14 2 2 2 5 2 2" xfId="33986" xr:uid="{3FDBD68C-95DC-4178-A70F-AA0B1A7B4C05}"/>
    <cellStyle name="Normal 14 2 2 2 5 3" xfId="24772" xr:uid="{6504AD4F-F76A-41DC-A129-7240F75870C7}"/>
    <cellStyle name="Normal 14 2 2 2 6" xfId="11069" xr:uid="{644FDCED-C700-4E1C-AE5C-270B2388AA55}"/>
    <cellStyle name="Normal 14 2 2 2 6 2" xfId="29500" xr:uid="{3A20AD41-6F57-4EB8-B71F-804F08DE874C}"/>
    <cellStyle name="Normal 14 2 2 2 7" xfId="20286" xr:uid="{4BB9EAE9-EC4C-4A99-AD54-F5D67751CB7B}"/>
    <cellStyle name="Normal 14 2 2 3" xfId="2010" xr:uid="{BE284C08-A8C2-4B91-A40C-BA44BD7878C8}"/>
    <cellStyle name="Normal 14 2 2 3 2" xfId="2533" xr:uid="{1428563E-204E-48AC-ADB8-D85F12AA6FFE}"/>
    <cellStyle name="Normal 14 2 2 3 2 2" xfId="3583" xr:uid="{5259084F-0208-46B2-82CC-F4F87E1A7276}"/>
    <cellStyle name="Normal 14 2 2 3 2 2 2" xfId="5774" xr:uid="{BFABE049-788F-4CD8-8BFF-11C207936A45}"/>
    <cellStyle name="Normal 14 2 2 3 2 2 2 2" xfId="10504" xr:uid="{3A2696A9-B88A-476A-BD2F-2039D6387292}"/>
    <cellStyle name="Normal 14 2 2 3 2 2 2 2 2" xfId="19720" xr:uid="{9A6FDA00-130B-4036-B8D2-1CB49F07A974}"/>
    <cellStyle name="Normal 14 2 2 3 2 2 2 2 2 2" xfId="38151" xr:uid="{BC66A0BB-2B4B-47E1-BFE1-74FCDB6C85DE}"/>
    <cellStyle name="Normal 14 2 2 3 2 2 2 2 3" xfId="28937" xr:uid="{4DA24E85-271D-4A24-85E0-AE2A8D0BBA59}"/>
    <cellStyle name="Normal 14 2 2 3 2 2 2 3" xfId="14998" xr:uid="{4DE17CE8-3840-4C49-9212-F622276DA90C}"/>
    <cellStyle name="Normal 14 2 2 3 2 2 2 3 2" xfId="33429" xr:uid="{6942A861-7264-4C07-8FBD-25AFEFFAD91F}"/>
    <cellStyle name="Normal 14 2 2 3 2 2 2 4" xfId="24215" xr:uid="{B67C6209-1CE4-49AB-8407-FF3E19DEECBD}"/>
    <cellStyle name="Normal 14 2 2 3 2 2 3" xfId="8169" xr:uid="{1C769318-C2D9-46F7-BC53-5A4CD4E35B3D}"/>
    <cellStyle name="Normal 14 2 2 3 2 2 3 2" xfId="17386" xr:uid="{CD50A384-F6B4-45B3-83D1-8C8ACFF2EE2C}"/>
    <cellStyle name="Normal 14 2 2 3 2 2 3 2 2" xfId="35817" xr:uid="{5A9BD22E-A51B-4555-90C2-4A166E9FE135}"/>
    <cellStyle name="Normal 14 2 2 3 2 2 3 3" xfId="26603" xr:uid="{701F51BA-F3DF-4596-B03A-1F4F3F368628}"/>
    <cellStyle name="Normal 14 2 2 3 2 2 4" xfId="12812" xr:uid="{93C18930-0B57-4B71-8EC6-F9566A3C2088}"/>
    <cellStyle name="Normal 14 2 2 3 2 2 4 2" xfId="31243" xr:uid="{8F41E480-C3F6-4F6F-B013-DD4AD94FE3E4}"/>
    <cellStyle name="Normal 14 2 2 3 2 2 5" xfId="22029" xr:uid="{49620D56-F614-4803-9DB1-D0C70B28915F}"/>
    <cellStyle name="Normal 14 2 2 3 2 3" xfId="4724" xr:uid="{0AAE972C-C128-4297-BFD4-26BE23B21781}"/>
    <cellStyle name="Normal 14 2 2 3 2 3 2" xfId="9454" xr:uid="{8227755B-6F29-4838-B83F-08491B8B78EA}"/>
    <cellStyle name="Normal 14 2 2 3 2 3 2 2" xfId="18670" xr:uid="{C89347E8-5F6E-4ECB-9EEE-2C798CF16068}"/>
    <cellStyle name="Normal 14 2 2 3 2 3 2 2 2" xfId="37101" xr:uid="{17768AE9-525F-46DF-8D75-FA4318D52C03}"/>
    <cellStyle name="Normal 14 2 2 3 2 3 2 3" xfId="27887" xr:uid="{6F4E03D9-AE2E-4C20-BC47-58415A45EB73}"/>
    <cellStyle name="Normal 14 2 2 3 2 3 3" xfId="13948" xr:uid="{A7E72945-E489-4E42-ADFC-863CC5A0448F}"/>
    <cellStyle name="Normal 14 2 2 3 2 3 3 2" xfId="32379" xr:uid="{21384632-27F3-4EE8-8CE1-21B5BFE058E7}"/>
    <cellStyle name="Normal 14 2 2 3 2 3 4" xfId="23165" xr:uid="{662DAE46-5DA9-4E2E-AEC9-7A8346144CE0}"/>
    <cellStyle name="Normal 14 2 2 3 2 4" xfId="7046" xr:uid="{06B02935-C8B2-4829-BB3B-41A34843BD75}"/>
    <cellStyle name="Normal 14 2 2 3 2 4 2" xfId="16263" xr:uid="{E4F46243-B4B4-49A5-B005-E940B7C1144C}"/>
    <cellStyle name="Normal 14 2 2 3 2 4 2 2" xfId="34694" xr:uid="{39FAC3F1-423F-4A52-9B08-98457E00550D}"/>
    <cellStyle name="Normal 14 2 2 3 2 4 3" xfId="25480" xr:uid="{F17CC52D-7F55-4962-8576-916A5669CE3C}"/>
    <cellStyle name="Normal 14 2 2 3 2 5" xfId="11762" xr:uid="{41C9B193-D427-42DF-AC9C-AC5F5CE675E9}"/>
    <cellStyle name="Normal 14 2 2 3 2 5 2" xfId="30193" xr:uid="{E2955005-8AC2-4DBF-AD8E-4F867591BCBB}"/>
    <cellStyle name="Normal 14 2 2 3 2 6" xfId="20979" xr:uid="{02D6FE95-7B22-4BBC-86E0-4098B593B296}"/>
    <cellStyle name="Normal 14 2 2 3 3" xfId="3058" xr:uid="{13345235-5A25-4D91-ACDA-C9A59DF6D0AA}"/>
    <cellStyle name="Normal 14 2 2 3 3 2" xfId="5249" xr:uid="{A3004595-3CD6-432D-B01C-194DE2E5492D}"/>
    <cellStyle name="Normal 14 2 2 3 3 2 2" xfId="9979" xr:uid="{D3F4D89A-7FD0-4DDC-AC64-A7F76A951DFD}"/>
    <cellStyle name="Normal 14 2 2 3 3 2 2 2" xfId="19195" xr:uid="{E3224F0E-D79D-4417-94A9-7C90AF6E6B3C}"/>
    <cellStyle name="Normal 14 2 2 3 3 2 2 2 2" xfId="37626" xr:uid="{D853B68B-B6E5-4EB1-BB9B-93342BA75E9D}"/>
    <cellStyle name="Normal 14 2 2 3 3 2 2 3" xfId="28412" xr:uid="{71B1E9A6-C629-4044-B4F6-CF553D2F9752}"/>
    <cellStyle name="Normal 14 2 2 3 3 2 3" xfId="14473" xr:uid="{F3910969-7E6E-455D-A2E5-B4836399C23A}"/>
    <cellStyle name="Normal 14 2 2 3 3 2 3 2" xfId="32904" xr:uid="{5800B09C-2D14-4361-9A7D-0426394AE435}"/>
    <cellStyle name="Normal 14 2 2 3 3 2 4" xfId="23690" xr:uid="{DC1B9194-3AF4-4EF0-A5A3-A722A263229B}"/>
    <cellStyle name="Normal 14 2 2 3 3 3" xfId="7644" xr:uid="{17CD5C39-2F58-4669-BE6A-DDFEFB21E131}"/>
    <cellStyle name="Normal 14 2 2 3 3 3 2" xfId="16861" xr:uid="{6DD3E25C-D459-4F0F-AE5F-D9EEC2CF7B30}"/>
    <cellStyle name="Normal 14 2 2 3 3 3 2 2" xfId="35292" xr:uid="{70B2265F-9A25-40E1-A899-C1C0A3779EAE}"/>
    <cellStyle name="Normal 14 2 2 3 3 3 3" xfId="26078" xr:uid="{2B2B43BC-ED82-4E80-9521-726530E5451C}"/>
    <cellStyle name="Normal 14 2 2 3 3 4" xfId="12287" xr:uid="{F160A251-F431-42B2-880E-9EB4E5676856}"/>
    <cellStyle name="Normal 14 2 2 3 3 4 2" xfId="30718" xr:uid="{6A493581-F09D-44DD-A5BC-504EB00BF1D3}"/>
    <cellStyle name="Normal 14 2 2 3 3 5" xfId="21504" xr:uid="{31B3E1D2-6D9A-4D3C-BE97-E584CA925478}"/>
    <cellStyle name="Normal 14 2 2 3 4" xfId="4199" xr:uid="{FDEFF6EE-AB93-4967-8C4E-8909C4990E6A}"/>
    <cellStyle name="Normal 14 2 2 3 4 2" xfId="8929" xr:uid="{AD4DFC0F-1C4B-4E13-8F87-AEE0A26100A6}"/>
    <cellStyle name="Normal 14 2 2 3 4 2 2" xfId="18145" xr:uid="{DF79809D-5325-4C52-8120-F55B74B53E03}"/>
    <cellStyle name="Normal 14 2 2 3 4 2 2 2" xfId="36576" xr:uid="{8BCF126D-DE58-4D44-B588-29266E6D48D3}"/>
    <cellStyle name="Normal 14 2 2 3 4 2 3" xfId="27362" xr:uid="{673AF157-543F-4812-80E5-010B9117FA82}"/>
    <cellStyle name="Normal 14 2 2 3 4 3" xfId="13423" xr:uid="{9443A7F7-4D59-470C-9DEE-7508735B63EB}"/>
    <cellStyle name="Normal 14 2 2 3 4 3 2" xfId="31854" xr:uid="{DBFFC1C2-EE40-481B-BF25-3B5EDFE37F8E}"/>
    <cellStyle name="Normal 14 2 2 3 4 4" xfId="22640" xr:uid="{EC5ACFF9-2ED1-4889-BD9F-D595177CB1D1}"/>
    <cellStyle name="Normal 14 2 2 3 5" xfId="6506" xr:uid="{D4D4B08C-7E60-4F19-9CA8-6477973EFB07}"/>
    <cellStyle name="Normal 14 2 2 3 5 2" xfId="15723" xr:uid="{E1B0C00D-0B9E-4AD6-9746-7EADDAF79386}"/>
    <cellStyle name="Normal 14 2 2 3 5 2 2" xfId="34154" xr:uid="{8E8A8537-F2DA-4A3E-B258-7974AF732B25}"/>
    <cellStyle name="Normal 14 2 2 3 5 3" xfId="24940" xr:uid="{8FC45B0A-E25D-4E97-AAEC-DA589C1058FD}"/>
    <cellStyle name="Normal 14 2 2 3 6" xfId="11237" xr:uid="{4A89221D-29F8-40EE-BB36-C6FE77A5C2AE}"/>
    <cellStyle name="Normal 14 2 2 3 6 2" xfId="29668" xr:uid="{ABBDC06C-1785-4A9E-A158-CA2FDD75AD43}"/>
    <cellStyle name="Normal 14 2 2 3 7" xfId="20454" xr:uid="{5949C6A5-6EC0-4F5D-8E10-45D2D9724A1F}"/>
    <cellStyle name="Normal 14 2 2 4" xfId="2201" xr:uid="{F748F549-DC61-4747-B394-3E7946126AF1}"/>
    <cellStyle name="Normal 14 2 2 4 2" xfId="3249" xr:uid="{124E87F8-2EFC-463A-BD6F-664243D1782D}"/>
    <cellStyle name="Normal 14 2 2 4 2 2" xfId="5440" xr:uid="{F4ED95D0-E0FF-4ACD-9B8C-BE9B64A8A0CE}"/>
    <cellStyle name="Normal 14 2 2 4 2 2 2" xfId="10170" xr:uid="{CA862C28-2DD4-4821-AFBD-F38B5F8CAA10}"/>
    <cellStyle name="Normal 14 2 2 4 2 2 2 2" xfId="19386" xr:uid="{F9745F44-24A5-466C-AE07-DC8B708931A0}"/>
    <cellStyle name="Normal 14 2 2 4 2 2 2 2 2" xfId="37817" xr:uid="{833C9C96-10E9-4F0E-8EB6-8417D9A44EC9}"/>
    <cellStyle name="Normal 14 2 2 4 2 2 2 3" xfId="28603" xr:uid="{C4A4BD9F-ACF7-4A66-9A74-5347BB607EF9}"/>
    <cellStyle name="Normal 14 2 2 4 2 2 3" xfId="14664" xr:uid="{B1FFF461-75A4-4185-9F14-1A7704D6BBC4}"/>
    <cellStyle name="Normal 14 2 2 4 2 2 3 2" xfId="33095" xr:uid="{10A722FD-A881-468B-8E7F-50DAB5EE5A6A}"/>
    <cellStyle name="Normal 14 2 2 4 2 2 4" xfId="23881" xr:uid="{C8DADFF6-4A1F-41F8-B0B3-ACE93B928715}"/>
    <cellStyle name="Normal 14 2 2 4 2 3" xfId="7835" xr:uid="{22F46F63-F5C7-495C-A944-7D108FC36B2F}"/>
    <cellStyle name="Normal 14 2 2 4 2 3 2" xfId="17052" xr:uid="{2AC751E4-643D-42B5-8703-7B207EA8E1FD}"/>
    <cellStyle name="Normal 14 2 2 4 2 3 2 2" xfId="35483" xr:uid="{F12D1C13-0D49-467A-83C7-E039687A1321}"/>
    <cellStyle name="Normal 14 2 2 4 2 3 3" xfId="26269" xr:uid="{1A4844EB-6F58-4B9C-9E81-36E3EBFFFDF8}"/>
    <cellStyle name="Normal 14 2 2 4 2 4" xfId="12478" xr:uid="{1357E5DF-1051-4D8A-8B65-7AB481895E1F}"/>
    <cellStyle name="Normal 14 2 2 4 2 4 2" xfId="30909" xr:uid="{7CC6F8F6-4150-4670-B857-462AA8F55C3D}"/>
    <cellStyle name="Normal 14 2 2 4 2 5" xfId="21695" xr:uid="{2D2ADD9B-5F66-477A-86E3-DD8A700B5496}"/>
    <cellStyle name="Normal 14 2 2 4 3" xfId="4390" xr:uid="{0C68316E-5B30-4A8B-91D1-C4044B96D870}"/>
    <cellStyle name="Normal 14 2 2 4 3 2" xfId="9120" xr:uid="{B39BE8D1-A07C-4512-AEAE-7E2C5F95E04E}"/>
    <cellStyle name="Normal 14 2 2 4 3 2 2" xfId="18336" xr:uid="{6EC91B11-320C-439C-9CC7-26A3861A40F7}"/>
    <cellStyle name="Normal 14 2 2 4 3 2 2 2" xfId="36767" xr:uid="{BE585E75-B60F-4ACD-8F40-75858341B4C9}"/>
    <cellStyle name="Normal 14 2 2 4 3 2 3" xfId="27553" xr:uid="{BB67E578-7CFB-4417-8279-507963B9B731}"/>
    <cellStyle name="Normal 14 2 2 4 3 3" xfId="13614" xr:uid="{B4DC4591-2624-4011-A622-7E4D4C528B9E}"/>
    <cellStyle name="Normal 14 2 2 4 3 3 2" xfId="32045" xr:uid="{D8F765C9-9091-41B2-BB62-DE8B92F34888}"/>
    <cellStyle name="Normal 14 2 2 4 3 4" xfId="22831" xr:uid="{294023E8-1B16-4FC3-921A-2BAD1A24161F}"/>
    <cellStyle name="Normal 14 2 2 4 4" xfId="6712" xr:uid="{222D240E-B04D-4195-BE91-432D61E26450}"/>
    <cellStyle name="Normal 14 2 2 4 4 2" xfId="15929" xr:uid="{9159FD9D-2365-4BF5-877F-D37AA4476518}"/>
    <cellStyle name="Normal 14 2 2 4 4 2 2" xfId="34360" xr:uid="{5106E6F0-89ED-4663-8FFB-96100F7F4BDF}"/>
    <cellStyle name="Normal 14 2 2 4 4 3" xfId="25146" xr:uid="{5A984E06-2CFC-41A1-AA9C-C9A788A39137}"/>
    <cellStyle name="Normal 14 2 2 4 5" xfId="11428" xr:uid="{190E6912-AC65-4355-9588-A1EAB5EDB569}"/>
    <cellStyle name="Normal 14 2 2 4 5 2" xfId="29859" xr:uid="{7347953D-E8ED-4320-94D3-825A201E9548}"/>
    <cellStyle name="Normal 14 2 2 4 6" xfId="20645" xr:uid="{ED7C9845-C6C4-46A5-B193-E80CA0B8A21D}"/>
    <cellStyle name="Normal 14 2 2 5" xfId="2726" xr:uid="{675EA25A-06C5-4074-97DF-7FD7321AC2C4}"/>
    <cellStyle name="Normal 14 2 2 5 2" xfId="4915" xr:uid="{97BA0DD2-22FB-4276-80A1-623C3B79B5C0}"/>
    <cellStyle name="Normal 14 2 2 5 2 2" xfId="9645" xr:uid="{107DB39C-6E55-43B3-A148-396961B486D3}"/>
    <cellStyle name="Normal 14 2 2 5 2 2 2" xfId="18861" xr:uid="{F4B515F7-F89F-4658-8C1D-5FD940D68288}"/>
    <cellStyle name="Normal 14 2 2 5 2 2 2 2" xfId="37292" xr:uid="{6961DE2C-C346-419F-93C7-D028D23FB7B6}"/>
    <cellStyle name="Normal 14 2 2 5 2 2 3" xfId="28078" xr:uid="{57F53EC2-D156-43BE-B147-466D10CFC084}"/>
    <cellStyle name="Normal 14 2 2 5 2 3" xfId="14139" xr:uid="{4164D939-A357-40E1-92CF-D7C50251DE13}"/>
    <cellStyle name="Normal 14 2 2 5 2 3 2" xfId="32570" xr:uid="{158CBA7C-5001-411C-AABA-7B364901AAB9}"/>
    <cellStyle name="Normal 14 2 2 5 2 4" xfId="23356" xr:uid="{521F44B8-9EFE-4788-80DB-017062E38394}"/>
    <cellStyle name="Normal 14 2 2 5 3" xfId="7310" xr:uid="{A59F095A-9E27-4B92-B89D-44A88D5ED03C}"/>
    <cellStyle name="Normal 14 2 2 5 3 2" xfId="16527" xr:uid="{8C423F0B-064C-489A-9286-FCE35CEC24A6}"/>
    <cellStyle name="Normal 14 2 2 5 3 2 2" xfId="34958" xr:uid="{2D7D31FC-A64B-4CF9-AEFD-7B395ABD055F}"/>
    <cellStyle name="Normal 14 2 2 5 3 3" xfId="25744" xr:uid="{E0200422-23DE-4048-9D52-362E8EC74C79}"/>
    <cellStyle name="Normal 14 2 2 5 4" xfId="11953" xr:uid="{84DB3192-7749-40A4-B276-E61D8DED4147}"/>
    <cellStyle name="Normal 14 2 2 5 4 2" xfId="30384" xr:uid="{2A6C780D-1AA0-47B1-A001-2320B4AAB4B9}"/>
    <cellStyle name="Normal 14 2 2 5 5" xfId="21170" xr:uid="{1A2E5E27-C118-4932-8747-2F67A22AD9D8}"/>
    <cellStyle name="Normal 14 2 2 6" xfId="3866" xr:uid="{47E2FD10-824B-4CE6-BC57-38A66C2ABD1A}"/>
    <cellStyle name="Normal 14 2 2 6 2" xfId="8595" xr:uid="{B87EB341-574A-4C0A-A54A-4B2F317319F8}"/>
    <cellStyle name="Normal 14 2 2 6 2 2" xfId="17811" xr:uid="{288B63ED-C5F8-4CF3-8356-B40BF8064BC6}"/>
    <cellStyle name="Normal 14 2 2 6 2 2 2" xfId="36242" xr:uid="{E86000EE-2015-4D5F-8A39-4F1F443997A0}"/>
    <cellStyle name="Normal 14 2 2 6 2 3" xfId="27028" xr:uid="{84389A9D-489F-47E1-8455-723E8A61098C}"/>
    <cellStyle name="Normal 14 2 2 6 3" xfId="13089" xr:uid="{4D0B7D18-B328-4404-9E8B-38B3A0717305}"/>
    <cellStyle name="Normal 14 2 2 6 3 2" xfId="31520" xr:uid="{B60320A6-EEFF-499D-B014-FB86A19A7B9B}"/>
    <cellStyle name="Normal 14 2 2 6 4" xfId="22306" xr:uid="{73A23C30-1124-482E-BAF4-E70C8E0C00A1}"/>
    <cellStyle name="Normal 14 2 2 7" xfId="6172" xr:uid="{A8D89474-BC49-4470-B2AA-029308DD9FE7}"/>
    <cellStyle name="Normal 14 2 2 7 2" xfId="15389" xr:uid="{F72F8E9C-ECA4-463F-B745-08EB5A724F22}"/>
    <cellStyle name="Normal 14 2 2 7 2 2" xfId="33820" xr:uid="{191AA83B-014F-4133-B63B-226A3549DF24}"/>
    <cellStyle name="Normal 14 2 2 7 3" xfId="24606" xr:uid="{BF5B796C-928A-44E4-8920-150B41FFCB42}"/>
    <cellStyle name="Normal 14 2 2 8" xfId="10903" xr:uid="{F65B3EF5-B13E-4667-B648-43466D31ED7C}"/>
    <cellStyle name="Normal 14 2 2 8 2" xfId="29334" xr:uid="{A5574C0A-577E-4348-BB22-15DAAC83E2A8}"/>
    <cellStyle name="Normal 14 2 2 9" xfId="20120" xr:uid="{0A0F87A1-01C1-4BD0-8832-E52D1ED957F5}"/>
    <cellStyle name="Normal 14 2 3" xfId="1731" xr:uid="{BFC3A01D-6A99-4C00-97AA-A58BD84B28DE}"/>
    <cellStyle name="Normal 14 2 3 2" xfId="1896" xr:uid="{13812CD3-93C4-4C1B-9957-B573A81D75F3}"/>
    <cellStyle name="Normal 14 2 3 2 2" xfId="2419" xr:uid="{93A82362-F08B-4976-8106-E9D173ECE1A2}"/>
    <cellStyle name="Normal 14 2 3 2 2 2" xfId="3469" xr:uid="{F4A48B7C-E9E1-4585-857A-ED6A819269F7}"/>
    <cellStyle name="Normal 14 2 3 2 2 2 2" xfId="5660" xr:uid="{8C771E2C-CDB1-44E7-A743-27C5723CE017}"/>
    <cellStyle name="Normal 14 2 3 2 2 2 2 2" xfId="10390" xr:uid="{E6665AA8-3661-4BE6-B4E4-8867BA852BC3}"/>
    <cellStyle name="Normal 14 2 3 2 2 2 2 2 2" xfId="19606" xr:uid="{02AFAF6C-D614-43E9-9A79-C7170F31FF10}"/>
    <cellStyle name="Normal 14 2 3 2 2 2 2 2 2 2" xfId="38037" xr:uid="{17082C7D-123A-420C-AF5E-A39D5935B990}"/>
    <cellStyle name="Normal 14 2 3 2 2 2 2 2 3" xfId="28823" xr:uid="{CBC42124-1D26-42EE-A082-60E7AE502EFD}"/>
    <cellStyle name="Normal 14 2 3 2 2 2 2 3" xfId="14884" xr:uid="{C249781B-8BE6-4177-BCD0-B491153110CF}"/>
    <cellStyle name="Normal 14 2 3 2 2 2 2 3 2" xfId="33315" xr:uid="{EF4D7320-993E-4DAC-8CB7-C60DB93EC761}"/>
    <cellStyle name="Normal 14 2 3 2 2 2 2 4" xfId="24101" xr:uid="{9C4A8E2B-6A43-4663-9111-8347B483B045}"/>
    <cellStyle name="Normal 14 2 3 2 2 2 3" xfId="8055" xr:uid="{68327BB7-0CE2-4B9B-9CEE-451A04C822E1}"/>
    <cellStyle name="Normal 14 2 3 2 2 2 3 2" xfId="17272" xr:uid="{314C2014-21BD-4346-B29A-0A4B13575284}"/>
    <cellStyle name="Normal 14 2 3 2 2 2 3 2 2" xfId="35703" xr:uid="{3A34D744-9738-4DCA-89AD-3FAD594B6E00}"/>
    <cellStyle name="Normal 14 2 3 2 2 2 3 3" xfId="26489" xr:uid="{2E069136-C4F2-4817-9173-708C21D5FBD0}"/>
    <cellStyle name="Normal 14 2 3 2 2 2 4" xfId="12698" xr:uid="{571E3A3C-76D9-4DD2-A564-C89FCE4909D2}"/>
    <cellStyle name="Normal 14 2 3 2 2 2 4 2" xfId="31129" xr:uid="{BD336F80-7AEF-4777-865B-D15FC26B68E3}"/>
    <cellStyle name="Normal 14 2 3 2 2 2 5" xfId="21915" xr:uid="{43DF4943-BC75-4705-B548-E1D4891E0C92}"/>
    <cellStyle name="Normal 14 2 3 2 2 3" xfId="4610" xr:uid="{3197D941-DE2D-4BF6-941B-237A92A8510E}"/>
    <cellStyle name="Normal 14 2 3 2 2 3 2" xfId="9340" xr:uid="{E6037064-7727-4606-BEF6-FCCE9EB09C5B}"/>
    <cellStyle name="Normal 14 2 3 2 2 3 2 2" xfId="18556" xr:uid="{8F5CF330-D5C8-4287-9BAB-E27966EEC20E}"/>
    <cellStyle name="Normal 14 2 3 2 2 3 2 2 2" xfId="36987" xr:uid="{60A58699-53B1-4079-AB69-6C40A2675398}"/>
    <cellStyle name="Normal 14 2 3 2 2 3 2 3" xfId="27773" xr:uid="{D2D518D0-EB28-40CF-9758-E8866C45154A}"/>
    <cellStyle name="Normal 14 2 3 2 2 3 3" xfId="13834" xr:uid="{711A7FB1-C332-462D-A59F-98076D558F00}"/>
    <cellStyle name="Normal 14 2 3 2 2 3 3 2" xfId="32265" xr:uid="{09B920DC-E1C3-4F09-AA89-A78D4C31260F}"/>
    <cellStyle name="Normal 14 2 3 2 2 3 4" xfId="23051" xr:uid="{72277980-BED3-47A1-BB40-662E14C74CE7}"/>
    <cellStyle name="Normal 14 2 3 2 2 4" xfId="6932" xr:uid="{F1B30D73-DD68-4332-B236-FF0B1E723B5B}"/>
    <cellStyle name="Normal 14 2 3 2 2 4 2" xfId="16149" xr:uid="{1743077B-AB66-436C-A660-F0F71EF95FEB}"/>
    <cellStyle name="Normal 14 2 3 2 2 4 2 2" xfId="34580" xr:uid="{E19C8262-2F3B-4FD1-8047-89EA22730715}"/>
    <cellStyle name="Normal 14 2 3 2 2 4 3" xfId="25366" xr:uid="{D6A231AB-F531-46BC-8898-AD8DEF28F943}"/>
    <cellStyle name="Normal 14 2 3 2 2 5" xfId="11648" xr:uid="{23341E61-7F79-4BF4-8975-85B79B5E546F}"/>
    <cellStyle name="Normal 14 2 3 2 2 5 2" xfId="30079" xr:uid="{9893743B-A2F5-4D17-BC2B-5C3767EE46B3}"/>
    <cellStyle name="Normal 14 2 3 2 2 6" xfId="20865" xr:uid="{4C2C9F45-46F8-4E77-A34A-CCD8F325D72C}"/>
    <cellStyle name="Normal 14 2 3 2 3" xfId="2944" xr:uid="{55525E6C-0E87-422C-8C9D-676E05E79F05}"/>
    <cellStyle name="Normal 14 2 3 2 3 2" xfId="5135" xr:uid="{7A93D64B-0BFA-4883-A455-2F99D80A71FC}"/>
    <cellStyle name="Normal 14 2 3 2 3 2 2" xfId="9865" xr:uid="{A1453985-6B90-457C-A925-76C75356BC29}"/>
    <cellStyle name="Normal 14 2 3 2 3 2 2 2" xfId="19081" xr:uid="{1246EBFD-75DE-4AFE-9EA6-0AB092210676}"/>
    <cellStyle name="Normal 14 2 3 2 3 2 2 2 2" xfId="37512" xr:uid="{CD6C0B42-4E60-4A0A-A21F-BAD8645D5AD5}"/>
    <cellStyle name="Normal 14 2 3 2 3 2 2 3" xfId="28298" xr:uid="{F4801AAA-F5C7-49FF-B534-98F7B30A7518}"/>
    <cellStyle name="Normal 14 2 3 2 3 2 3" xfId="14359" xr:uid="{ADF8512D-6C92-432B-A51F-72127761E878}"/>
    <cellStyle name="Normal 14 2 3 2 3 2 3 2" xfId="32790" xr:uid="{47DB7351-904A-4907-8CB4-947864E05FE2}"/>
    <cellStyle name="Normal 14 2 3 2 3 2 4" xfId="23576" xr:uid="{E182C7AD-5364-4B89-B7DE-5A54C3B2804C}"/>
    <cellStyle name="Normal 14 2 3 2 3 3" xfId="7530" xr:uid="{DA90EEB0-53A1-41F5-B985-B1C0B5B00CC2}"/>
    <cellStyle name="Normal 14 2 3 2 3 3 2" xfId="16747" xr:uid="{8EB08A74-FCDA-434C-855D-917494A05A7D}"/>
    <cellStyle name="Normal 14 2 3 2 3 3 2 2" xfId="35178" xr:uid="{F38F8F5C-D89F-455A-A603-54FC366BC863}"/>
    <cellStyle name="Normal 14 2 3 2 3 3 3" xfId="25964" xr:uid="{B36E6688-FB5F-433D-BC2D-6DCAE84C2B49}"/>
    <cellStyle name="Normal 14 2 3 2 3 4" xfId="12173" xr:uid="{8B29CD19-442B-414F-8A59-0DF4F1CB122D}"/>
    <cellStyle name="Normal 14 2 3 2 3 4 2" xfId="30604" xr:uid="{D2573E79-083B-47BA-8416-E11ED9AF792F}"/>
    <cellStyle name="Normal 14 2 3 2 3 5" xfId="21390" xr:uid="{3393EC64-1F3C-44D7-94E4-622AE8F8F33B}"/>
    <cellStyle name="Normal 14 2 3 2 4" xfId="4085" xr:uid="{D235C2A4-0353-435E-A72B-425D58124EAD}"/>
    <cellStyle name="Normal 14 2 3 2 4 2" xfId="8815" xr:uid="{0C1C2405-5A45-41B6-A7EA-0471D3C4E1DF}"/>
    <cellStyle name="Normal 14 2 3 2 4 2 2" xfId="18031" xr:uid="{55DDBDF1-2ECC-4A4D-B9F9-DAAA31101D95}"/>
    <cellStyle name="Normal 14 2 3 2 4 2 2 2" xfId="36462" xr:uid="{5626BF83-0925-495D-8E50-DE5013BCA16C}"/>
    <cellStyle name="Normal 14 2 3 2 4 2 3" xfId="27248" xr:uid="{64439451-6D62-49E6-A80B-7366BC48BDC6}"/>
    <cellStyle name="Normal 14 2 3 2 4 3" xfId="13309" xr:uid="{50EA4177-1E2D-4457-8A65-52BA0772F0D4}"/>
    <cellStyle name="Normal 14 2 3 2 4 3 2" xfId="31740" xr:uid="{0101172F-EDEF-4569-8A42-9F4243CBF968}"/>
    <cellStyle name="Normal 14 2 3 2 4 4" xfId="22526" xr:uid="{62FD3576-B45E-49E6-A262-7E5A55C6B121}"/>
    <cellStyle name="Normal 14 2 3 2 5" xfId="6392" xr:uid="{14E8496A-F085-4296-9F69-434FE0ED1704}"/>
    <cellStyle name="Normal 14 2 3 2 5 2" xfId="15609" xr:uid="{770EC7DE-F8C8-466B-9214-615F603BEC21}"/>
    <cellStyle name="Normal 14 2 3 2 5 2 2" xfId="34040" xr:uid="{CA2F2EB0-9974-434B-A73D-65EE878AAA4E}"/>
    <cellStyle name="Normal 14 2 3 2 5 3" xfId="24826" xr:uid="{EC0D9A04-91C1-4111-BD4D-D4A272EF9323}"/>
    <cellStyle name="Normal 14 2 3 2 6" xfId="11123" xr:uid="{5AC4B648-000F-4242-8B6E-E940C22D9C79}"/>
    <cellStyle name="Normal 14 2 3 2 6 2" xfId="29554" xr:uid="{62CD53A1-751E-4BE5-99AF-18DFC61967BA}"/>
    <cellStyle name="Normal 14 2 3 2 7" xfId="20340" xr:uid="{07D22449-1968-4CBA-93E3-782E09D77F00}"/>
    <cellStyle name="Normal 14 2 3 3" xfId="2064" xr:uid="{91280F76-1103-4BDB-BA62-D9132F00974F}"/>
    <cellStyle name="Normal 14 2 3 3 2" xfId="2587" xr:uid="{5DB1307F-5B30-42C4-B56A-AC1B7D6344D7}"/>
    <cellStyle name="Normal 14 2 3 3 2 2" xfId="3637" xr:uid="{F48D768E-C2BA-4536-89E5-5C1170C24091}"/>
    <cellStyle name="Normal 14 2 3 3 2 2 2" xfId="5828" xr:uid="{C25F35D3-2B08-47ED-8060-5C28F4410BBF}"/>
    <cellStyle name="Normal 14 2 3 3 2 2 2 2" xfId="10558" xr:uid="{A407FD75-3839-4E35-A2CA-EE6E02C65283}"/>
    <cellStyle name="Normal 14 2 3 3 2 2 2 2 2" xfId="19774" xr:uid="{1194F869-D921-4725-9092-D4240C1C9B3E}"/>
    <cellStyle name="Normal 14 2 3 3 2 2 2 2 2 2" xfId="38205" xr:uid="{E4E5147A-5FF6-45AA-A500-1ADCEF248E7C}"/>
    <cellStyle name="Normal 14 2 3 3 2 2 2 2 3" xfId="28991" xr:uid="{2D61BF3A-C285-4FED-A03E-BB89FC60A4E9}"/>
    <cellStyle name="Normal 14 2 3 3 2 2 2 3" xfId="15052" xr:uid="{DDEB99BC-F942-4B8A-8E25-8E7CC175490F}"/>
    <cellStyle name="Normal 14 2 3 3 2 2 2 3 2" xfId="33483" xr:uid="{8B5878BB-D457-4EF0-B0D3-4BAF6E3100EA}"/>
    <cellStyle name="Normal 14 2 3 3 2 2 2 4" xfId="24269" xr:uid="{5E077007-CCA2-4570-AEA9-3DCBA8138E98}"/>
    <cellStyle name="Normal 14 2 3 3 2 2 3" xfId="8223" xr:uid="{C8D1990F-6267-48F2-AAA4-555E4FA30791}"/>
    <cellStyle name="Normal 14 2 3 3 2 2 3 2" xfId="17440" xr:uid="{A83C1E46-342B-493E-9243-DA864B0088D1}"/>
    <cellStyle name="Normal 14 2 3 3 2 2 3 2 2" xfId="35871" xr:uid="{539E6464-7280-4FA0-96E6-D03719DB4FE1}"/>
    <cellStyle name="Normal 14 2 3 3 2 2 3 3" xfId="26657" xr:uid="{E7A0A7EA-ECAA-4F87-8383-F033F6DE7C4F}"/>
    <cellStyle name="Normal 14 2 3 3 2 2 4" xfId="12866" xr:uid="{30D676B2-0B31-48A4-9229-7421D555CB36}"/>
    <cellStyle name="Normal 14 2 3 3 2 2 4 2" xfId="31297" xr:uid="{591C405E-5DE0-47E2-9C60-2A1DE53B7F81}"/>
    <cellStyle name="Normal 14 2 3 3 2 2 5" xfId="22083" xr:uid="{5C5E8826-CCDF-4D39-9737-CCF4E54B99CE}"/>
    <cellStyle name="Normal 14 2 3 3 2 3" xfId="4778" xr:uid="{1A447D8E-8D7B-4957-BC67-DDEC03EB6CF9}"/>
    <cellStyle name="Normal 14 2 3 3 2 3 2" xfId="9508" xr:uid="{B00EE331-01C6-4B2E-A514-FDFB4871CA86}"/>
    <cellStyle name="Normal 14 2 3 3 2 3 2 2" xfId="18724" xr:uid="{B70A5A3D-FB98-46F3-B7ED-1E726CDDA2F9}"/>
    <cellStyle name="Normal 14 2 3 3 2 3 2 2 2" xfId="37155" xr:uid="{DAA44AB1-34FC-4ED2-9D20-FF8908F7A07D}"/>
    <cellStyle name="Normal 14 2 3 3 2 3 2 3" xfId="27941" xr:uid="{A3269D1E-5D74-4112-BB48-2B41FCEE8006}"/>
    <cellStyle name="Normal 14 2 3 3 2 3 3" xfId="14002" xr:uid="{C6AB4B71-6F2B-4A56-BC6A-DDA4D65DEBF5}"/>
    <cellStyle name="Normal 14 2 3 3 2 3 3 2" xfId="32433" xr:uid="{7F2EA456-189E-46DD-B7D0-3E4962045C4E}"/>
    <cellStyle name="Normal 14 2 3 3 2 3 4" xfId="23219" xr:uid="{09AC538C-D5F1-4858-9089-4E2F128ADA01}"/>
    <cellStyle name="Normal 14 2 3 3 2 4" xfId="7100" xr:uid="{8E84B28C-BA82-4547-894B-DCD1FF6691A8}"/>
    <cellStyle name="Normal 14 2 3 3 2 4 2" xfId="16317" xr:uid="{86E0F27D-C45C-449A-B7D2-FAD7F4B1B31C}"/>
    <cellStyle name="Normal 14 2 3 3 2 4 2 2" xfId="34748" xr:uid="{94E292C0-5594-4A2F-8B77-51750F8B8B88}"/>
    <cellStyle name="Normal 14 2 3 3 2 4 3" xfId="25534" xr:uid="{35CD9F9E-E648-49EB-B6E9-697C40FCC54B}"/>
    <cellStyle name="Normal 14 2 3 3 2 5" xfId="11816" xr:uid="{BB321958-BD5E-49CA-A4BD-6167D36B65D6}"/>
    <cellStyle name="Normal 14 2 3 3 2 5 2" xfId="30247" xr:uid="{D393252A-46D9-4BC9-927D-ACE20A834E10}"/>
    <cellStyle name="Normal 14 2 3 3 2 6" xfId="21033" xr:uid="{0133AE73-AD0F-4560-93E9-9EF341C50D00}"/>
    <cellStyle name="Normal 14 2 3 3 3" xfId="3112" xr:uid="{8F85D4F0-B86A-4CA4-9681-BB1304914FDA}"/>
    <cellStyle name="Normal 14 2 3 3 3 2" xfId="5303" xr:uid="{686849A4-BBFC-4DB1-A772-506B065E2D7C}"/>
    <cellStyle name="Normal 14 2 3 3 3 2 2" xfId="10033" xr:uid="{C0DC7172-A476-4AAB-8390-8D02263200AB}"/>
    <cellStyle name="Normal 14 2 3 3 3 2 2 2" xfId="19249" xr:uid="{81C69D27-9FB3-4629-97AD-E457E8A0BCCA}"/>
    <cellStyle name="Normal 14 2 3 3 3 2 2 2 2" xfId="37680" xr:uid="{5101589C-FEDF-42F8-A469-E05BB2FEDDC9}"/>
    <cellStyle name="Normal 14 2 3 3 3 2 2 3" xfId="28466" xr:uid="{5608876E-696C-4B4A-9C18-F0A80D6F547D}"/>
    <cellStyle name="Normal 14 2 3 3 3 2 3" xfId="14527" xr:uid="{0C865473-1D51-4EA8-A402-E7184179DB68}"/>
    <cellStyle name="Normal 14 2 3 3 3 2 3 2" xfId="32958" xr:uid="{1BC51529-4E90-4D9E-B9A3-E0C618184486}"/>
    <cellStyle name="Normal 14 2 3 3 3 2 4" xfId="23744" xr:uid="{240FB273-25B6-4AC3-80D9-51B642E9CDD2}"/>
    <cellStyle name="Normal 14 2 3 3 3 3" xfId="7698" xr:uid="{B574EF3F-EC50-48F7-AE97-18716CA13EC8}"/>
    <cellStyle name="Normal 14 2 3 3 3 3 2" xfId="16915" xr:uid="{E39A7300-3044-4063-A9AB-ADEDA81C60C3}"/>
    <cellStyle name="Normal 14 2 3 3 3 3 2 2" xfId="35346" xr:uid="{935B0BA2-0E35-4DC5-871C-11D2DA130C35}"/>
    <cellStyle name="Normal 14 2 3 3 3 3 3" xfId="26132" xr:uid="{FCC2D3F2-0B0A-4AA0-834A-76734ABA138A}"/>
    <cellStyle name="Normal 14 2 3 3 3 4" xfId="12341" xr:uid="{45C313C0-4FAB-4BD1-859F-214AD7C1A4EE}"/>
    <cellStyle name="Normal 14 2 3 3 3 4 2" xfId="30772" xr:uid="{0C821331-4DD0-448C-AD63-91297E7A55C7}"/>
    <cellStyle name="Normal 14 2 3 3 3 5" xfId="21558" xr:uid="{2F840D75-B578-4220-8DE2-F07389493D9F}"/>
    <cellStyle name="Normal 14 2 3 3 4" xfId="4253" xr:uid="{5D0E8228-EF90-465C-A688-16DC3EB11AE5}"/>
    <cellStyle name="Normal 14 2 3 3 4 2" xfId="8983" xr:uid="{E04A3A83-1E68-4EDE-AC51-39FFEBAA23FB}"/>
    <cellStyle name="Normal 14 2 3 3 4 2 2" xfId="18199" xr:uid="{4F063DE8-3398-4071-8B28-22BDA441F5DE}"/>
    <cellStyle name="Normal 14 2 3 3 4 2 2 2" xfId="36630" xr:uid="{0CB3FD64-BD2A-4A41-A71E-45B62DFDA80C}"/>
    <cellStyle name="Normal 14 2 3 3 4 2 3" xfId="27416" xr:uid="{C0916FB7-3DA0-4999-A563-C64B0116F0EC}"/>
    <cellStyle name="Normal 14 2 3 3 4 3" xfId="13477" xr:uid="{4E9366CE-66C2-4884-8FE7-C6B208AD256B}"/>
    <cellStyle name="Normal 14 2 3 3 4 3 2" xfId="31908" xr:uid="{129F2014-3903-4B51-AA88-F6B59BA1969F}"/>
    <cellStyle name="Normal 14 2 3 3 4 4" xfId="22694" xr:uid="{52FAE7B2-A9D5-407F-9D17-DE5D91BB9211}"/>
    <cellStyle name="Normal 14 2 3 3 5" xfId="6560" xr:uid="{A0EE5B67-BBB2-4C6C-B91A-5D4ACFD5CF1E}"/>
    <cellStyle name="Normal 14 2 3 3 5 2" xfId="15777" xr:uid="{BB22A85F-988A-4F2D-96E6-1D7EB44F32D7}"/>
    <cellStyle name="Normal 14 2 3 3 5 2 2" xfId="34208" xr:uid="{32FBF83E-7249-4518-A478-C4D50D31FF1A}"/>
    <cellStyle name="Normal 14 2 3 3 5 3" xfId="24994" xr:uid="{2E669896-5B23-479A-983C-774402C21E28}"/>
    <cellStyle name="Normal 14 2 3 3 6" xfId="11291" xr:uid="{A23A7D88-0509-44CE-8157-EEC9C92EE1DF}"/>
    <cellStyle name="Normal 14 2 3 3 6 2" xfId="29722" xr:uid="{F6636433-9EB7-4DCE-99FE-FDECECDE5DD6}"/>
    <cellStyle name="Normal 14 2 3 3 7" xfId="20508" xr:uid="{E0D86647-2403-4926-8CCF-3DB795BB2E7C}"/>
    <cellStyle name="Normal 14 2 3 4" xfId="2255" xr:uid="{90A964BD-76AE-4FB9-90C9-5BB378B8F91D}"/>
    <cellStyle name="Normal 14 2 3 4 2" xfId="3303" xr:uid="{A334F4FA-6048-4A65-B0F1-CE6A1C0A76F4}"/>
    <cellStyle name="Normal 14 2 3 4 2 2" xfId="5494" xr:uid="{381B43BD-1EAE-4A55-A1D2-C80E16D82B19}"/>
    <cellStyle name="Normal 14 2 3 4 2 2 2" xfId="10224" xr:uid="{60D8BFA1-A9C4-44F6-9089-97408CB7530D}"/>
    <cellStyle name="Normal 14 2 3 4 2 2 2 2" xfId="19440" xr:uid="{3E1198BD-A60F-47DB-A151-46A2F108FDAD}"/>
    <cellStyle name="Normal 14 2 3 4 2 2 2 2 2" xfId="37871" xr:uid="{FB009F74-CD18-4B73-B998-1A28C62AC958}"/>
    <cellStyle name="Normal 14 2 3 4 2 2 2 3" xfId="28657" xr:uid="{366016FB-D7F7-4417-9AD9-135FBB998496}"/>
    <cellStyle name="Normal 14 2 3 4 2 2 3" xfId="14718" xr:uid="{BC75F420-C12F-4F64-849C-91BAE1C4FBF0}"/>
    <cellStyle name="Normal 14 2 3 4 2 2 3 2" xfId="33149" xr:uid="{DA6D7CE1-8878-43EB-8307-6F1A786FD168}"/>
    <cellStyle name="Normal 14 2 3 4 2 2 4" xfId="23935" xr:uid="{4D791F82-A59D-4B5C-AADE-5A45125D65AE}"/>
    <cellStyle name="Normal 14 2 3 4 2 3" xfId="7889" xr:uid="{4B4EBDEB-DF9F-4C9A-BEF3-9E4B63361E02}"/>
    <cellStyle name="Normal 14 2 3 4 2 3 2" xfId="17106" xr:uid="{DA2C14AD-3202-4A3A-B295-0D14FA7FDA2F}"/>
    <cellStyle name="Normal 14 2 3 4 2 3 2 2" xfId="35537" xr:uid="{0E98A6BD-5EC3-4D3F-AA9F-5D2BA3A7F30B}"/>
    <cellStyle name="Normal 14 2 3 4 2 3 3" xfId="26323" xr:uid="{BD1EED17-0C04-4324-8D38-0A6DDEB558A9}"/>
    <cellStyle name="Normal 14 2 3 4 2 4" xfId="12532" xr:uid="{4AFA86EA-F616-4B0F-AC39-09C0DB062754}"/>
    <cellStyle name="Normal 14 2 3 4 2 4 2" xfId="30963" xr:uid="{76AD797A-ACFA-4418-A78A-CE1517D06F65}"/>
    <cellStyle name="Normal 14 2 3 4 2 5" xfId="21749" xr:uid="{B5906A75-D99E-47AB-AE52-2D99F086217F}"/>
    <cellStyle name="Normal 14 2 3 4 3" xfId="4444" xr:uid="{948CDC50-808B-49C2-9221-2595E0D4F577}"/>
    <cellStyle name="Normal 14 2 3 4 3 2" xfId="9174" xr:uid="{949A2687-F458-4633-9053-AAB1CB00C9EA}"/>
    <cellStyle name="Normal 14 2 3 4 3 2 2" xfId="18390" xr:uid="{2FFDAEFD-435E-4488-A651-BFDE10BFD814}"/>
    <cellStyle name="Normal 14 2 3 4 3 2 2 2" xfId="36821" xr:uid="{6818C579-9A0D-4328-A11C-25E2795FDA75}"/>
    <cellStyle name="Normal 14 2 3 4 3 2 3" xfId="27607" xr:uid="{993CAD33-736B-44DD-8640-1D13D6D9990D}"/>
    <cellStyle name="Normal 14 2 3 4 3 3" xfId="13668" xr:uid="{63F63DF9-15D0-4F7A-837D-B8B195C825AF}"/>
    <cellStyle name="Normal 14 2 3 4 3 3 2" xfId="32099" xr:uid="{788118E6-7543-41DD-878A-A55BB0A01207}"/>
    <cellStyle name="Normal 14 2 3 4 3 4" xfId="22885" xr:uid="{82403AEC-4FE2-4937-9FE2-0ACD768EF425}"/>
    <cellStyle name="Normal 14 2 3 4 4" xfId="6766" xr:uid="{3D14342F-36FB-4A87-BEFB-FCAD4BEEF6D7}"/>
    <cellStyle name="Normal 14 2 3 4 4 2" xfId="15983" xr:uid="{DDFA841C-82B2-4CD5-A93F-FA9978241CF3}"/>
    <cellStyle name="Normal 14 2 3 4 4 2 2" xfId="34414" xr:uid="{328AA068-9A38-494E-96DA-C33733CB07C0}"/>
    <cellStyle name="Normal 14 2 3 4 4 3" xfId="25200" xr:uid="{EF52B66B-AF24-476B-8838-7DF5019640CC}"/>
    <cellStyle name="Normal 14 2 3 4 5" xfId="11482" xr:uid="{DA4FF85B-981F-4D81-8BAF-3313C4A94CE6}"/>
    <cellStyle name="Normal 14 2 3 4 5 2" xfId="29913" xr:uid="{86AE9AC6-A6C4-4CA3-B6F1-D108E1A3B4F9}"/>
    <cellStyle name="Normal 14 2 3 4 6" xfId="20699" xr:uid="{D62B8477-42AC-4460-A4F6-12247D25A9A9}"/>
    <cellStyle name="Normal 14 2 3 5" xfId="2780" xr:uid="{2AA11EFC-7739-446C-A0CD-55869A7CED10}"/>
    <cellStyle name="Normal 14 2 3 5 2" xfId="4969" xr:uid="{DEC70A9B-158E-4747-8685-31EB84119A94}"/>
    <cellStyle name="Normal 14 2 3 5 2 2" xfId="9699" xr:uid="{23D17A11-369E-48B5-A1C3-7B5E14BB4D06}"/>
    <cellStyle name="Normal 14 2 3 5 2 2 2" xfId="18915" xr:uid="{1CBEB2D9-C3F0-4223-B6A9-695A8D357F81}"/>
    <cellStyle name="Normal 14 2 3 5 2 2 2 2" xfId="37346" xr:uid="{19592BB5-B1A2-4D35-87E4-983FAE6517BF}"/>
    <cellStyle name="Normal 14 2 3 5 2 2 3" xfId="28132" xr:uid="{FDE78BE9-CBF1-4251-B05C-8A1BA5390FBE}"/>
    <cellStyle name="Normal 14 2 3 5 2 3" xfId="14193" xr:uid="{6FC637DA-ACA0-4E47-BF9D-AD0C794F2D49}"/>
    <cellStyle name="Normal 14 2 3 5 2 3 2" xfId="32624" xr:uid="{2A988378-0438-46C1-A39E-DD7A38B5BEF6}"/>
    <cellStyle name="Normal 14 2 3 5 2 4" xfId="23410" xr:uid="{17DCBC23-CF23-492E-9852-FE7436775E18}"/>
    <cellStyle name="Normal 14 2 3 5 3" xfId="7364" xr:uid="{D2406432-5939-4A17-97DD-5A69EC9F649A}"/>
    <cellStyle name="Normal 14 2 3 5 3 2" xfId="16581" xr:uid="{60957CD7-856D-4BC6-9EDD-BCCFA8E75360}"/>
    <cellStyle name="Normal 14 2 3 5 3 2 2" xfId="35012" xr:uid="{A3D8ABC5-C2B0-4030-B975-9E9F4B58A705}"/>
    <cellStyle name="Normal 14 2 3 5 3 3" xfId="25798" xr:uid="{5465F931-2266-4A03-968F-62AC72A5129C}"/>
    <cellStyle name="Normal 14 2 3 5 4" xfId="12007" xr:uid="{C8A69968-8472-44B1-ABE5-C2D3B3F2E4EA}"/>
    <cellStyle name="Normal 14 2 3 5 4 2" xfId="30438" xr:uid="{68C53728-8A20-4924-B545-19EEFEE3DBEE}"/>
    <cellStyle name="Normal 14 2 3 5 5" xfId="21224" xr:uid="{4E09559C-D62C-4520-8998-86624795FB0F}"/>
    <cellStyle name="Normal 14 2 3 6" xfId="3920" xr:uid="{06D0D57A-03DC-419B-B1BD-80D46AF93B54}"/>
    <cellStyle name="Normal 14 2 3 6 2" xfId="8649" xr:uid="{7B7FB83B-2137-4AA1-87CA-06143430D2BF}"/>
    <cellStyle name="Normal 14 2 3 6 2 2" xfId="17865" xr:uid="{6BD38D16-C001-4394-8B91-88CD9F66D1EC}"/>
    <cellStyle name="Normal 14 2 3 6 2 2 2" xfId="36296" xr:uid="{412F163A-1F92-46C3-9E59-68A40887BBD7}"/>
    <cellStyle name="Normal 14 2 3 6 2 3" xfId="27082" xr:uid="{2E36A9E7-97A7-49E6-8C66-43783AE9F635}"/>
    <cellStyle name="Normal 14 2 3 6 3" xfId="13143" xr:uid="{67DBF1D9-273D-4C32-A4E3-961E9D92014C}"/>
    <cellStyle name="Normal 14 2 3 6 3 2" xfId="31574" xr:uid="{C7E999F8-0E79-48C5-8004-AF1D0A994F2E}"/>
    <cellStyle name="Normal 14 2 3 6 4" xfId="22360" xr:uid="{EAA1DE5F-3AFB-4DAB-B76E-534576441D9D}"/>
    <cellStyle name="Normal 14 2 3 7" xfId="6226" xr:uid="{D407D902-E7C9-4C43-A9C5-37AF7D9B04C1}"/>
    <cellStyle name="Normal 14 2 3 7 2" xfId="15443" xr:uid="{30AE6A0A-6A30-4FF6-B33B-D2AFBF5F0DEA}"/>
    <cellStyle name="Normal 14 2 3 7 2 2" xfId="33874" xr:uid="{10552AAB-B0AD-4AB1-A288-D32A7F9CD286}"/>
    <cellStyle name="Normal 14 2 3 7 3" xfId="24660" xr:uid="{EC2C3546-7DBF-46EC-BE90-64920E206A6D}"/>
    <cellStyle name="Normal 14 2 3 8" xfId="10957" xr:uid="{3919F419-4679-463F-B8BD-34A00EB728D0}"/>
    <cellStyle name="Normal 14 2 3 8 2" xfId="29388" xr:uid="{A4751C30-1BA0-4615-87F0-CFA483720FAA}"/>
    <cellStyle name="Normal 14 2 3 9" xfId="20174" xr:uid="{917D3407-8966-418E-B288-923CFAE0C40D}"/>
    <cellStyle name="Normal 14 2 4" xfId="1785" xr:uid="{A5897136-A6C0-4C0F-9E3C-F6771250D299}"/>
    <cellStyle name="Normal 14 2 4 2" xfId="2309" xr:uid="{71D65F82-125F-4369-B254-6928D979BB01}"/>
    <cellStyle name="Normal 14 2 4 2 2" xfId="3359" xr:uid="{2C20D025-12F2-4C47-895A-4ADE4ED95C53}"/>
    <cellStyle name="Normal 14 2 4 2 2 2" xfId="5550" xr:uid="{9E66C8A1-D867-4588-B6C1-7C0E7DFDDEB6}"/>
    <cellStyle name="Normal 14 2 4 2 2 2 2" xfId="10280" xr:uid="{D2FF2D0F-61DE-4DBD-A042-19FF0B40A38D}"/>
    <cellStyle name="Normal 14 2 4 2 2 2 2 2" xfId="19496" xr:uid="{3461DDAE-7741-41DB-AFF9-9B9C4F0D966B}"/>
    <cellStyle name="Normal 14 2 4 2 2 2 2 2 2" xfId="37927" xr:uid="{E196241F-F752-4D5A-8513-5379BD043072}"/>
    <cellStyle name="Normal 14 2 4 2 2 2 2 3" xfId="28713" xr:uid="{7B7A55BD-5A26-48BE-91D0-1CAA71AD45B8}"/>
    <cellStyle name="Normal 14 2 4 2 2 2 3" xfId="14774" xr:uid="{3116596B-6679-4719-822B-DBF7741C792F}"/>
    <cellStyle name="Normal 14 2 4 2 2 2 3 2" xfId="33205" xr:uid="{A36E715D-5641-4DF1-8201-7000BE313F6F}"/>
    <cellStyle name="Normal 14 2 4 2 2 2 4" xfId="23991" xr:uid="{991A2084-F55C-4723-A190-1009F0CDD087}"/>
    <cellStyle name="Normal 14 2 4 2 2 3" xfId="7945" xr:uid="{5124E760-7CEC-4058-97BE-1A6C88715223}"/>
    <cellStyle name="Normal 14 2 4 2 2 3 2" xfId="17162" xr:uid="{2BF72C94-56E0-48C3-AC6C-74EE60E313BD}"/>
    <cellStyle name="Normal 14 2 4 2 2 3 2 2" xfId="35593" xr:uid="{F737EB3B-D5AA-4485-8EA4-10058C47A147}"/>
    <cellStyle name="Normal 14 2 4 2 2 3 3" xfId="26379" xr:uid="{4997B797-5E8B-4137-9FF8-B807CB372CA1}"/>
    <cellStyle name="Normal 14 2 4 2 2 4" xfId="12588" xr:uid="{3FA8692A-47F6-4C72-8296-604E67A2DDF2}"/>
    <cellStyle name="Normal 14 2 4 2 2 4 2" xfId="31019" xr:uid="{83D09DE4-5AB2-44D2-BF3F-A34DFABB94EB}"/>
    <cellStyle name="Normal 14 2 4 2 2 5" xfId="21805" xr:uid="{4F57CB65-02B4-4D8A-A053-6DCC3EDBF670}"/>
    <cellStyle name="Normal 14 2 4 2 3" xfId="4500" xr:uid="{FCE7A4E2-8983-424C-88BC-AA23B132E9B6}"/>
    <cellStyle name="Normal 14 2 4 2 3 2" xfId="9230" xr:uid="{2B9F3F32-AB50-419B-87A7-43857D328EF8}"/>
    <cellStyle name="Normal 14 2 4 2 3 2 2" xfId="18446" xr:uid="{A76CE3B6-132A-4915-8764-4B8BB83E7E43}"/>
    <cellStyle name="Normal 14 2 4 2 3 2 2 2" xfId="36877" xr:uid="{D28594FD-BD39-4C14-A00D-37C4D4FD5BF7}"/>
    <cellStyle name="Normal 14 2 4 2 3 2 3" xfId="27663" xr:uid="{0FDD4CF5-27A2-49EE-B0AB-FD34501B7C37}"/>
    <cellStyle name="Normal 14 2 4 2 3 3" xfId="13724" xr:uid="{F379025D-992A-43C5-9841-6DD2E296EEA1}"/>
    <cellStyle name="Normal 14 2 4 2 3 3 2" xfId="32155" xr:uid="{CE088876-B5A4-44BE-8C59-92502BB094CB}"/>
    <cellStyle name="Normal 14 2 4 2 3 4" xfId="22941" xr:uid="{F3D59915-4191-4A8D-BFCA-EBAF8B2E61A9}"/>
    <cellStyle name="Normal 14 2 4 2 4" xfId="6822" xr:uid="{F09E450B-F07E-4DC0-A751-EFC1C2BDE81F}"/>
    <cellStyle name="Normal 14 2 4 2 4 2" xfId="16039" xr:uid="{313E6B20-81B3-456E-8327-B171709C02B8}"/>
    <cellStyle name="Normal 14 2 4 2 4 2 2" xfId="34470" xr:uid="{AB406C2A-73FC-4948-970E-7A41063F2B98}"/>
    <cellStyle name="Normal 14 2 4 2 4 3" xfId="25256" xr:uid="{CB32B4DC-0FC8-417F-ACA3-C4C777359B0D}"/>
    <cellStyle name="Normal 14 2 4 2 5" xfId="11538" xr:uid="{1FBC43DB-1356-43B3-810B-8BE06429F9C0}"/>
    <cellStyle name="Normal 14 2 4 2 5 2" xfId="29969" xr:uid="{8D7F7562-7113-422F-816F-47C200DAF836}"/>
    <cellStyle name="Normal 14 2 4 2 6" xfId="20755" xr:uid="{0ECF2A69-B65C-480B-B993-44CD122067D0}"/>
    <cellStyle name="Normal 14 2 4 3" xfId="2834" xr:uid="{E2664AD1-1C49-41C2-B261-392567C715D4}"/>
    <cellStyle name="Normal 14 2 4 3 2" xfId="5025" xr:uid="{A55F93F4-ABB0-4D1B-98A0-5A6D8A174F7A}"/>
    <cellStyle name="Normal 14 2 4 3 2 2" xfId="9755" xr:uid="{9B51ED2A-9A76-4CE3-A12C-A5073B4E9A15}"/>
    <cellStyle name="Normal 14 2 4 3 2 2 2" xfId="18971" xr:uid="{5A68F7F6-CB35-4ABE-BE86-E014C9D3FC0D}"/>
    <cellStyle name="Normal 14 2 4 3 2 2 2 2" xfId="37402" xr:uid="{CCDEB397-7A3F-44F4-A197-44CF92AFAD48}"/>
    <cellStyle name="Normal 14 2 4 3 2 2 3" xfId="28188" xr:uid="{30FE1E62-09A1-4FE6-BD1A-6627FC5F33EC}"/>
    <cellStyle name="Normal 14 2 4 3 2 3" xfId="14249" xr:uid="{7407EB6E-E741-4820-A0BA-B3807DD4BFBB}"/>
    <cellStyle name="Normal 14 2 4 3 2 3 2" xfId="32680" xr:uid="{5C7E762B-B332-48A8-8515-4297AA21F992}"/>
    <cellStyle name="Normal 14 2 4 3 2 4" xfId="23466" xr:uid="{204A8EC9-64E6-4FF5-87ED-34FBCB59E274}"/>
    <cellStyle name="Normal 14 2 4 3 3" xfId="7420" xr:uid="{87708D90-F38E-46AC-8A5D-5143104F6ECA}"/>
    <cellStyle name="Normal 14 2 4 3 3 2" xfId="16637" xr:uid="{D176F92D-133B-4B24-B8B5-57A7B7B06F57}"/>
    <cellStyle name="Normal 14 2 4 3 3 2 2" xfId="35068" xr:uid="{07028AF2-2DAD-4B02-8D07-3A4D3F3ABDC2}"/>
    <cellStyle name="Normal 14 2 4 3 3 3" xfId="25854" xr:uid="{D26AA772-6AA5-4D85-9369-820B6F1E64EA}"/>
    <cellStyle name="Normal 14 2 4 3 4" xfId="12063" xr:uid="{F5029255-1332-4697-AC0D-6A7D45969903}"/>
    <cellStyle name="Normal 14 2 4 3 4 2" xfId="30494" xr:uid="{101D5EEF-A008-45F6-892E-C05E8733BD32}"/>
    <cellStyle name="Normal 14 2 4 3 5" xfId="21280" xr:uid="{DF6B2907-E92A-4DDF-B98F-E2288060AD16}"/>
    <cellStyle name="Normal 14 2 4 4" xfId="3975" xr:uid="{41EE4CFE-6488-4C1C-B7D9-506C633B9FB8}"/>
    <cellStyle name="Normal 14 2 4 4 2" xfId="8705" xr:uid="{4BD8E833-13A1-4967-A732-3D7131620C1D}"/>
    <cellStyle name="Normal 14 2 4 4 2 2" xfId="17921" xr:uid="{8E5553A9-BA3E-47C2-88A8-DFF253CF62AF}"/>
    <cellStyle name="Normal 14 2 4 4 2 2 2" xfId="36352" xr:uid="{A56C7ABA-F925-4196-AC93-4BC1B9D2C868}"/>
    <cellStyle name="Normal 14 2 4 4 2 3" xfId="27138" xr:uid="{90EA48BD-B8BC-4C75-95C0-6712862AF720}"/>
    <cellStyle name="Normal 14 2 4 4 3" xfId="13199" xr:uid="{0DCB8053-C957-4EFE-9019-6275831D109A}"/>
    <cellStyle name="Normal 14 2 4 4 3 2" xfId="31630" xr:uid="{DB465C2B-9AAA-469A-80DC-593FEBAA716E}"/>
    <cellStyle name="Normal 14 2 4 4 4" xfId="22416" xr:uid="{9225D6C5-CB6C-4932-BB90-EA513489A5E3}"/>
    <cellStyle name="Normal 14 2 4 5" xfId="6282" xr:uid="{17D0BEDA-53BD-4176-A4F2-DAC4439C2FF0}"/>
    <cellStyle name="Normal 14 2 4 5 2" xfId="15499" xr:uid="{E6C9938D-F621-4BC7-9CFB-AF5A635F67F1}"/>
    <cellStyle name="Normal 14 2 4 5 2 2" xfId="33930" xr:uid="{F28CB299-CBE6-4CE1-B18B-A4702836D26B}"/>
    <cellStyle name="Normal 14 2 4 5 3" xfId="24716" xr:uid="{6829AB57-AC28-4ECF-ABBE-82AB9F6D00A4}"/>
    <cellStyle name="Normal 14 2 4 6" xfId="11013" xr:uid="{EB9942C4-921E-4D28-A856-AC59B368A996}"/>
    <cellStyle name="Normal 14 2 4 6 2" xfId="29444" xr:uid="{3A3489ED-C765-4D85-893B-EFA94E0D1BD1}"/>
    <cellStyle name="Normal 14 2 4 7" xfId="20230" xr:uid="{AD076260-1C91-4612-88B5-D58ED9A6B01F}"/>
    <cellStyle name="Normal 14 2 5" xfId="1954" xr:uid="{ACB7F4D0-99F3-4FF0-8C47-D63E78BB744F}"/>
    <cellStyle name="Normal 14 2 5 2" xfId="2477" xr:uid="{C7097C44-235B-444F-BF55-B8895D835388}"/>
    <cellStyle name="Normal 14 2 5 2 2" xfId="3527" xr:uid="{2BAF2057-A40C-4225-8E78-FA876901ACF2}"/>
    <cellStyle name="Normal 14 2 5 2 2 2" xfId="5718" xr:uid="{26AC4D49-E0D8-4847-AE3C-DDC50CF8FB91}"/>
    <cellStyle name="Normal 14 2 5 2 2 2 2" xfId="10448" xr:uid="{84619351-7057-4FDD-A9AC-2D2E580EA3AF}"/>
    <cellStyle name="Normal 14 2 5 2 2 2 2 2" xfId="19664" xr:uid="{60248E4D-AFD9-4DE1-A7AA-7174BBFC5AC8}"/>
    <cellStyle name="Normal 14 2 5 2 2 2 2 2 2" xfId="38095" xr:uid="{BCFB689E-C819-4A08-B97F-DA1CB401283A}"/>
    <cellStyle name="Normal 14 2 5 2 2 2 2 3" xfId="28881" xr:uid="{249C5EFD-E848-4A8D-A252-D4436BF06B2E}"/>
    <cellStyle name="Normal 14 2 5 2 2 2 3" xfId="14942" xr:uid="{8EC6D1BB-4D4D-4194-B731-D05DC239C148}"/>
    <cellStyle name="Normal 14 2 5 2 2 2 3 2" xfId="33373" xr:uid="{C0B07284-437F-491C-A544-0CDAABFD8F15}"/>
    <cellStyle name="Normal 14 2 5 2 2 2 4" xfId="24159" xr:uid="{2C904068-AFDE-4B90-8CCC-FACC0FA42F4D}"/>
    <cellStyle name="Normal 14 2 5 2 2 3" xfId="8113" xr:uid="{C3061DA7-DFF4-4CCD-9729-B98BAFBDE615}"/>
    <cellStyle name="Normal 14 2 5 2 2 3 2" xfId="17330" xr:uid="{57584693-5E11-4A2D-AE53-0C45D1FFE93A}"/>
    <cellStyle name="Normal 14 2 5 2 2 3 2 2" xfId="35761" xr:uid="{C5D0D991-B00E-4394-AD99-94ACBDA237E0}"/>
    <cellStyle name="Normal 14 2 5 2 2 3 3" xfId="26547" xr:uid="{06F61791-053B-4AED-B053-2C82CC2BB38F}"/>
    <cellStyle name="Normal 14 2 5 2 2 4" xfId="12756" xr:uid="{25753909-C2A8-456B-9393-CB28A78E8B13}"/>
    <cellStyle name="Normal 14 2 5 2 2 4 2" xfId="31187" xr:uid="{61BDFFCE-469D-4211-BD48-7CDFEF57289F}"/>
    <cellStyle name="Normal 14 2 5 2 2 5" xfId="21973" xr:uid="{CBA70B1D-4BF4-40AF-B4E4-8980F05963F9}"/>
    <cellStyle name="Normal 14 2 5 2 3" xfId="4668" xr:uid="{4C83A0DA-E14E-4BDA-B5CF-A7CBC9081BFF}"/>
    <cellStyle name="Normal 14 2 5 2 3 2" xfId="9398" xr:uid="{136D32A6-6E10-4A13-BF56-9F717AC144A0}"/>
    <cellStyle name="Normal 14 2 5 2 3 2 2" xfId="18614" xr:uid="{96ED93D4-117C-489F-9E4E-29311395BDAA}"/>
    <cellStyle name="Normal 14 2 5 2 3 2 2 2" xfId="37045" xr:uid="{A0586BCA-9E63-464A-B1E9-C2F134BD8683}"/>
    <cellStyle name="Normal 14 2 5 2 3 2 3" xfId="27831" xr:uid="{51F5597A-9D6A-4A38-8570-764318C1B403}"/>
    <cellStyle name="Normal 14 2 5 2 3 3" xfId="13892" xr:uid="{1BEC9483-1676-452D-A401-C6CF94A4CA9A}"/>
    <cellStyle name="Normal 14 2 5 2 3 3 2" xfId="32323" xr:uid="{3CA5C482-291B-4620-9218-0A63E2DA4EED}"/>
    <cellStyle name="Normal 14 2 5 2 3 4" xfId="23109" xr:uid="{E059A00B-DEA9-42CD-B5CF-E0B0403FEE69}"/>
    <cellStyle name="Normal 14 2 5 2 4" xfId="6990" xr:uid="{325E7C28-9FA4-4148-8DDC-B2289EC4A3F1}"/>
    <cellStyle name="Normal 14 2 5 2 4 2" xfId="16207" xr:uid="{4A109984-42BA-40F4-A8C8-0458FBB3E75C}"/>
    <cellStyle name="Normal 14 2 5 2 4 2 2" xfId="34638" xr:uid="{37E5C315-04E1-411C-A40E-4A3E03AE7726}"/>
    <cellStyle name="Normal 14 2 5 2 4 3" xfId="25424" xr:uid="{5FF1DC7F-A452-4BF6-8C12-304C1D6C2B5C}"/>
    <cellStyle name="Normal 14 2 5 2 5" xfId="11706" xr:uid="{806EB17B-1E48-4BFC-B238-FADC02E83542}"/>
    <cellStyle name="Normal 14 2 5 2 5 2" xfId="30137" xr:uid="{5FCA4715-C04F-4643-BD83-B41BE73A4480}"/>
    <cellStyle name="Normal 14 2 5 2 6" xfId="20923" xr:uid="{CAF244D4-5285-45EB-A433-5AF723AA2EB5}"/>
    <cellStyle name="Normal 14 2 5 3" xfId="3002" xr:uid="{ECB0AFA1-0CD4-4B36-9884-225D4598630A}"/>
    <cellStyle name="Normal 14 2 5 3 2" xfId="5193" xr:uid="{118221DC-2719-4F4F-B12B-EC312937B207}"/>
    <cellStyle name="Normal 14 2 5 3 2 2" xfId="9923" xr:uid="{F2A73F1A-8BB2-4E59-8EB3-5CFFEC51C9C6}"/>
    <cellStyle name="Normal 14 2 5 3 2 2 2" xfId="19139" xr:uid="{375FD584-C9DB-4967-8460-5A0BAEFFECA1}"/>
    <cellStyle name="Normal 14 2 5 3 2 2 2 2" xfId="37570" xr:uid="{A98C7B36-C6B6-40A2-BFE6-B9499DFB8113}"/>
    <cellStyle name="Normal 14 2 5 3 2 2 3" xfId="28356" xr:uid="{D9B58F0B-6970-464F-AD31-F3B289237BC4}"/>
    <cellStyle name="Normal 14 2 5 3 2 3" xfId="14417" xr:uid="{75004E61-0BFF-42E8-B67F-BCAACD0EE49E}"/>
    <cellStyle name="Normal 14 2 5 3 2 3 2" xfId="32848" xr:uid="{4A584844-D4AD-4624-B140-42346EC37BFB}"/>
    <cellStyle name="Normal 14 2 5 3 2 4" xfId="23634" xr:uid="{01D3B62A-A8ED-4EE9-A2D7-FBFCE5DC36FE}"/>
    <cellStyle name="Normal 14 2 5 3 3" xfId="7588" xr:uid="{FD41826A-DCF0-4F38-8E51-A69744B134ED}"/>
    <cellStyle name="Normal 14 2 5 3 3 2" xfId="16805" xr:uid="{A3B1D1BD-E613-4D0A-B5F3-47AC85D101B8}"/>
    <cellStyle name="Normal 14 2 5 3 3 2 2" xfId="35236" xr:uid="{081F73E1-6529-4546-975D-A2DE9C09E266}"/>
    <cellStyle name="Normal 14 2 5 3 3 3" xfId="26022" xr:uid="{903ECAFB-C948-4274-B797-C262D1081A5A}"/>
    <cellStyle name="Normal 14 2 5 3 4" xfId="12231" xr:uid="{58CA778E-354E-42AD-9A92-8CFC6E096859}"/>
    <cellStyle name="Normal 14 2 5 3 4 2" xfId="30662" xr:uid="{EFEC1FE6-96FD-40E0-809B-761E3F59C5AA}"/>
    <cellStyle name="Normal 14 2 5 3 5" xfId="21448" xr:uid="{BE1B8578-A305-4518-A487-B452FE49CC27}"/>
    <cellStyle name="Normal 14 2 5 4" xfId="4143" xr:uid="{ABCCE736-E139-4815-8490-32271E0201FD}"/>
    <cellStyle name="Normal 14 2 5 4 2" xfId="8873" xr:uid="{794E0DAB-E4EE-4E9E-A1B9-0EF7BD6F3A3B}"/>
    <cellStyle name="Normal 14 2 5 4 2 2" xfId="18089" xr:uid="{1CDE0179-6F8E-4709-8DD6-DE83C40E573A}"/>
    <cellStyle name="Normal 14 2 5 4 2 2 2" xfId="36520" xr:uid="{1E52D38C-F2C5-49D1-B20B-0D1C8257F2A5}"/>
    <cellStyle name="Normal 14 2 5 4 2 3" xfId="27306" xr:uid="{16C93DCE-8DF3-420D-9400-D8D8785AE85E}"/>
    <cellStyle name="Normal 14 2 5 4 3" xfId="13367" xr:uid="{11D78078-3AE5-4D26-82F9-F3A920E2FB19}"/>
    <cellStyle name="Normal 14 2 5 4 3 2" xfId="31798" xr:uid="{A9BEB8D6-FE2B-418F-8001-F35F8C958226}"/>
    <cellStyle name="Normal 14 2 5 4 4" xfId="22584" xr:uid="{745E90A4-5FE4-4D3C-9688-312EAEABB48D}"/>
    <cellStyle name="Normal 14 2 5 5" xfId="6450" xr:uid="{10D514B4-9771-408F-94FD-1C42CF073681}"/>
    <cellStyle name="Normal 14 2 5 5 2" xfId="15667" xr:uid="{7203E09C-A6CB-431F-A65C-90CB7A8ABD69}"/>
    <cellStyle name="Normal 14 2 5 5 2 2" xfId="34098" xr:uid="{7320C6B7-B5D6-422D-B8E4-D776A3805AD2}"/>
    <cellStyle name="Normal 14 2 5 5 3" xfId="24884" xr:uid="{868C9C85-32C0-4C80-B1E8-BB541BDA686E}"/>
    <cellStyle name="Normal 14 2 5 6" xfId="11181" xr:uid="{FE8A9DAD-B69A-4E22-947A-53594E18D850}"/>
    <cellStyle name="Normal 14 2 5 6 2" xfId="29612" xr:uid="{58AC7372-BE5B-490A-817D-F99347488C05}"/>
    <cellStyle name="Normal 14 2 5 7" xfId="20398" xr:uid="{454095F5-74E0-444C-80C9-69959BFAEDD3}"/>
    <cellStyle name="Normal 14 2 6" xfId="2147" xr:uid="{E4E9BFB7-8647-4AEA-90B4-B5868F4FE4FC}"/>
    <cellStyle name="Normal 14 2 6 2" xfId="3195" xr:uid="{4CB9A858-A7AD-4B97-BF77-0F17890DADD8}"/>
    <cellStyle name="Normal 14 2 6 2 2" xfId="5386" xr:uid="{DE47107B-D4D1-4062-AE62-0191490514A1}"/>
    <cellStyle name="Normal 14 2 6 2 2 2" xfId="10116" xr:uid="{06117408-7D92-4088-BD05-F2BD831AF8AE}"/>
    <cellStyle name="Normal 14 2 6 2 2 2 2" xfId="19332" xr:uid="{8E3BC042-B163-4D20-B0A7-AB4D78CA3ACC}"/>
    <cellStyle name="Normal 14 2 6 2 2 2 2 2" xfId="37763" xr:uid="{0C60325D-9078-4938-8063-DBD86E818EB1}"/>
    <cellStyle name="Normal 14 2 6 2 2 2 3" xfId="28549" xr:uid="{8675A0EC-211D-4C3D-902C-16E97520B917}"/>
    <cellStyle name="Normal 14 2 6 2 2 3" xfId="14610" xr:uid="{597ADD04-04FF-46F4-A7D2-AEAF65B95FA4}"/>
    <cellStyle name="Normal 14 2 6 2 2 3 2" xfId="33041" xr:uid="{AB93EEFA-DB36-433D-B28F-6233036E654B}"/>
    <cellStyle name="Normal 14 2 6 2 2 4" xfId="23827" xr:uid="{2E4AA158-7D79-46AE-95C8-7A679D622D26}"/>
    <cellStyle name="Normal 14 2 6 2 3" xfId="7781" xr:uid="{AECCBB91-6D52-456A-98B1-11CA38C9B242}"/>
    <cellStyle name="Normal 14 2 6 2 3 2" xfId="16998" xr:uid="{A0F7BE3E-2445-445A-8245-04710C5E8290}"/>
    <cellStyle name="Normal 14 2 6 2 3 2 2" xfId="35429" xr:uid="{97998B7A-1404-443B-B21B-A287204090A1}"/>
    <cellStyle name="Normal 14 2 6 2 3 3" xfId="26215" xr:uid="{52459498-560E-4B5F-85B0-476E26F077BB}"/>
    <cellStyle name="Normal 14 2 6 2 4" xfId="12424" xr:uid="{5021DABA-FF4E-47EF-9507-70365A84F179}"/>
    <cellStyle name="Normal 14 2 6 2 4 2" xfId="30855" xr:uid="{8D6D8DA5-226E-43F1-897C-761B282B39AA}"/>
    <cellStyle name="Normal 14 2 6 2 5" xfId="21641" xr:uid="{743F3620-C6E6-4862-903B-36041805DC62}"/>
    <cellStyle name="Normal 14 2 6 3" xfId="4336" xr:uid="{A11C6CF5-4E79-4970-AF3F-7A773F95209D}"/>
    <cellStyle name="Normal 14 2 6 3 2" xfId="9066" xr:uid="{627F4EE6-C2D2-4D5F-9359-FEC51039609C}"/>
    <cellStyle name="Normal 14 2 6 3 2 2" xfId="18282" xr:uid="{BC690A73-2B81-44B0-8942-BFCA002F10B1}"/>
    <cellStyle name="Normal 14 2 6 3 2 2 2" xfId="36713" xr:uid="{4DD2A609-F194-4BA0-B5D3-2E91A50BB9C7}"/>
    <cellStyle name="Normal 14 2 6 3 2 3" xfId="27499" xr:uid="{F951F812-7BC7-4C6A-818B-2D225A885D8F}"/>
    <cellStyle name="Normal 14 2 6 3 3" xfId="13560" xr:uid="{395CAA6B-8CB7-4263-A2A1-5B686A9C0F62}"/>
    <cellStyle name="Normal 14 2 6 3 3 2" xfId="31991" xr:uid="{85DFEB62-0A6D-4556-A236-D4EE448BCB19}"/>
    <cellStyle name="Normal 14 2 6 3 4" xfId="22777" xr:uid="{8D38956A-A829-49AD-898B-28E9FD01510B}"/>
    <cellStyle name="Normal 14 2 6 4" xfId="6658" xr:uid="{5112F4CF-20D4-4B5F-8A34-6472B6B8F7F4}"/>
    <cellStyle name="Normal 14 2 6 4 2" xfId="15875" xr:uid="{92F6987B-66E0-4CA3-992B-E19BE6EB52FE}"/>
    <cellStyle name="Normal 14 2 6 4 2 2" xfId="34306" xr:uid="{969F75F1-AB06-4596-BB6E-0B714B64FAE0}"/>
    <cellStyle name="Normal 14 2 6 4 3" xfId="25092" xr:uid="{A0CD5267-60A4-43B9-9FA7-7A15136ED045}"/>
    <cellStyle name="Normal 14 2 6 5" xfId="11374" xr:uid="{18255F54-F38A-4365-8200-AF72B0016F7B}"/>
    <cellStyle name="Normal 14 2 6 5 2" xfId="29805" xr:uid="{55292987-A4A3-4A11-82B5-2485F76C85B5}"/>
    <cellStyle name="Normal 14 2 6 6" xfId="20591" xr:uid="{0A2D5BD1-1880-4C6A-8A21-67777307F473}"/>
    <cellStyle name="Normal 14 2 7" xfId="2671" xr:uid="{C0BDB0A4-26F2-48A6-BD8F-727C310FA1AD}"/>
    <cellStyle name="Normal 14 2 7 2" xfId="4861" xr:uid="{6DADBDF7-55CE-4C84-B882-336CBA9F01FC}"/>
    <cellStyle name="Normal 14 2 7 2 2" xfId="9591" xr:uid="{67A7B1DD-3856-438A-9CA9-DAC47A2203F9}"/>
    <cellStyle name="Normal 14 2 7 2 2 2" xfId="18807" xr:uid="{5BDEC18E-B497-45A3-AD85-959A1E31AAB7}"/>
    <cellStyle name="Normal 14 2 7 2 2 2 2" xfId="37238" xr:uid="{A2D60A26-6A22-4F94-AB36-D595BE3E90EC}"/>
    <cellStyle name="Normal 14 2 7 2 2 3" xfId="28024" xr:uid="{5B7A997C-4E6D-4B15-B066-E3A3FB881158}"/>
    <cellStyle name="Normal 14 2 7 2 3" xfId="14085" xr:uid="{4127B65D-3467-4507-8120-4541C376EAAF}"/>
    <cellStyle name="Normal 14 2 7 2 3 2" xfId="32516" xr:uid="{B97A9653-8CB8-4D45-939E-61FE0C2912E4}"/>
    <cellStyle name="Normal 14 2 7 2 4" xfId="23302" xr:uid="{2C996AEA-BD0F-41F2-AFB3-A897718C0474}"/>
    <cellStyle name="Normal 14 2 7 3" xfId="7256" xr:uid="{EEB44598-895C-4666-AD2D-3BD1044A3C68}"/>
    <cellStyle name="Normal 14 2 7 3 2" xfId="16473" xr:uid="{08668BA8-6F0C-4F5C-8E4D-034B2E0775A8}"/>
    <cellStyle name="Normal 14 2 7 3 2 2" xfId="34904" xr:uid="{01B411E5-DA96-4717-917F-C8C282910CCA}"/>
    <cellStyle name="Normal 14 2 7 3 3" xfId="25690" xr:uid="{6AB3993D-E589-4B0A-B736-A3D8484F3ECF}"/>
    <cellStyle name="Normal 14 2 7 4" xfId="11899" xr:uid="{DB934A5A-3F61-4B15-BE8D-FBD15816386E}"/>
    <cellStyle name="Normal 14 2 7 4 2" xfId="30330" xr:uid="{58BF2E64-CA86-4016-950D-1BDEAD255383}"/>
    <cellStyle name="Normal 14 2 7 5" xfId="21116" xr:uid="{9BEC27DD-27F9-4352-A09F-1C6BCB8C43E4}"/>
    <cellStyle name="Normal 14 2 8" xfId="3812" xr:uid="{4D49CA04-CE49-4BA2-B8D9-8D3A8AC248BA}"/>
    <cellStyle name="Normal 14 2 8 2" xfId="8541" xr:uid="{18FC6C6F-398B-4526-904F-D42B5482A6E6}"/>
    <cellStyle name="Normal 14 2 8 2 2" xfId="17757" xr:uid="{9767ECA8-42AB-4C93-BDA5-BE9FBEF21263}"/>
    <cellStyle name="Normal 14 2 8 2 2 2" xfId="36188" xr:uid="{36A59A3D-DFC9-4AF0-BD06-05F0563C47E9}"/>
    <cellStyle name="Normal 14 2 8 2 3" xfId="26974" xr:uid="{6BD4E723-51D4-4ECC-87DA-4545B34A3605}"/>
    <cellStyle name="Normal 14 2 8 3" xfId="13035" xr:uid="{FDB77FF4-A2DE-4C5D-865F-552A36CCB951}"/>
    <cellStyle name="Normal 14 2 8 3 2" xfId="31466" xr:uid="{93C5C950-2E9E-4DA5-924F-1D0EDD523C28}"/>
    <cellStyle name="Normal 14 2 8 4" xfId="22252" xr:uid="{54F8A736-C733-4848-9E1F-2C3793CBB796}"/>
    <cellStyle name="Normal 14 2 9" xfId="6118" xr:uid="{53DE74B5-FBD2-4CC5-A350-1BF27A6DF878}"/>
    <cellStyle name="Normal 14 2 9 2" xfId="15335" xr:uid="{57A3999C-0AA6-46C5-B1BC-9970C611220C}"/>
    <cellStyle name="Normal 14 2 9 2 2" xfId="33766" xr:uid="{4E24F215-CA0C-404E-9A44-F059D9A73E9C}"/>
    <cellStyle name="Normal 14 2 9 3" xfId="24552" xr:uid="{1634DFFE-F996-47B8-8C36-75EEBAC2E2FF}"/>
    <cellStyle name="Normal 14 3" xfId="1657" xr:uid="{505A7647-F8B1-4C3A-8023-1B9653676C9B}"/>
    <cellStyle name="Normal 14 3 2" xfId="1814" xr:uid="{BD16FCE8-358F-439C-A521-088C87BA5AFC}"/>
    <cellStyle name="Normal 14 3 2 2" xfId="2337" xr:uid="{646D1234-B65C-4D06-B054-B8EDF0B49AF0}"/>
    <cellStyle name="Normal 14 3 2 2 2" xfId="3387" xr:uid="{FD9EEECB-68F5-4769-8ED1-7351392255DC}"/>
    <cellStyle name="Normal 14 3 2 2 2 2" xfId="5578" xr:uid="{90264187-0D0B-4D68-A32D-18359B7FC548}"/>
    <cellStyle name="Normal 14 3 2 2 2 2 2" xfId="10308" xr:uid="{FC9BBA5C-F7ED-4717-B822-B6D23E31E60C}"/>
    <cellStyle name="Normal 14 3 2 2 2 2 2 2" xfId="19524" xr:uid="{E979AD47-4C70-4F16-8EF8-4A51CA8507EC}"/>
    <cellStyle name="Normal 14 3 2 2 2 2 2 2 2" xfId="37955" xr:uid="{52D2BCA2-8D4B-47AE-B93B-4319F5169892}"/>
    <cellStyle name="Normal 14 3 2 2 2 2 2 3" xfId="28741" xr:uid="{9EC3C66A-F7D5-4C7B-8204-5E35F51D64EC}"/>
    <cellStyle name="Normal 14 3 2 2 2 2 3" xfId="14802" xr:uid="{501F3DBB-40FF-4458-BFD4-64E9E113B186}"/>
    <cellStyle name="Normal 14 3 2 2 2 2 3 2" xfId="33233" xr:uid="{849F4057-4033-4F46-A5FA-F5565699369A}"/>
    <cellStyle name="Normal 14 3 2 2 2 2 4" xfId="24019" xr:uid="{3E0C9D40-10C6-43E6-AC97-181763F65F99}"/>
    <cellStyle name="Normal 14 3 2 2 2 3" xfId="7973" xr:uid="{87225505-3130-400E-9778-05BDD48AE9A2}"/>
    <cellStyle name="Normal 14 3 2 2 2 3 2" xfId="17190" xr:uid="{A4B39CE5-688A-402F-80DF-58C7DB68DCED}"/>
    <cellStyle name="Normal 14 3 2 2 2 3 2 2" xfId="35621" xr:uid="{61C4D09C-F2B9-4E7E-81CC-11FAF6459811}"/>
    <cellStyle name="Normal 14 3 2 2 2 3 3" xfId="26407" xr:uid="{AF7A9933-EDB6-46C2-A8BA-590444C4C762}"/>
    <cellStyle name="Normal 14 3 2 2 2 4" xfId="12616" xr:uid="{69E8645A-D139-42B1-9D2C-F6EB7A5C7439}"/>
    <cellStyle name="Normal 14 3 2 2 2 4 2" xfId="31047" xr:uid="{330A75C5-803B-4462-B67A-D5C925A20336}"/>
    <cellStyle name="Normal 14 3 2 2 2 5" xfId="21833" xr:uid="{7D4C6A41-0CFE-4575-B125-E6246F9ABDE9}"/>
    <cellStyle name="Normal 14 3 2 2 3" xfId="4528" xr:uid="{992CF8F8-3D66-4057-B5E2-E85C24D54892}"/>
    <cellStyle name="Normal 14 3 2 2 3 2" xfId="9258" xr:uid="{0A87D1EF-3F82-40EA-8392-66DF7BAD5921}"/>
    <cellStyle name="Normal 14 3 2 2 3 2 2" xfId="18474" xr:uid="{A3235E26-B86E-4DDD-8A81-CBA1A3630E9A}"/>
    <cellStyle name="Normal 14 3 2 2 3 2 2 2" xfId="36905" xr:uid="{3E8E56ED-52F3-481C-90F5-201CC42A29D5}"/>
    <cellStyle name="Normal 14 3 2 2 3 2 3" xfId="27691" xr:uid="{84657DE6-5889-47D3-8DA5-069570225B9D}"/>
    <cellStyle name="Normal 14 3 2 2 3 3" xfId="13752" xr:uid="{4CB5E263-63FC-43C3-8715-11659C24A557}"/>
    <cellStyle name="Normal 14 3 2 2 3 3 2" xfId="32183" xr:uid="{03AF85C1-CC08-4816-A10E-F8995EB34AD3}"/>
    <cellStyle name="Normal 14 3 2 2 3 4" xfId="22969" xr:uid="{CFBF5854-1074-484C-B313-FDF5EA4A7DA0}"/>
    <cellStyle name="Normal 14 3 2 2 4" xfId="6850" xr:uid="{A6EA136E-4F6A-4158-8C94-C4BC7E0718EF}"/>
    <cellStyle name="Normal 14 3 2 2 4 2" xfId="16067" xr:uid="{F8407A31-DE28-4730-8D76-9CA91910CF2B}"/>
    <cellStyle name="Normal 14 3 2 2 4 2 2" xfId="34498" xr:uid="{E889EA52-018B-481E-8505-AD9E257A4630}"/>
    <cellStyle name="Normal 14 3 2 2 4 3" xfId="25284" xr:uid="{58167356-FBC6-4D71-B409-C36DF41A7E38}"/>
    <cellStyle name="Normal 14 3 2 2 5" xfId="11566" xr:uid="{DAB0F481-3C13-4B58-A36C-E35A607A9673}"/>
    <cellStyle name="Normal 14 3 2 2 5 2" xfId="29997" xr:uid="{56FE92DA-12EC-4790-82CE-C1F10426E387}"/>
    <cellStyle name="Normal 14 3 2 2 6" xfId="20783" xr:uid="{531CE22D-3488-4F85-B2CF-DFD5AA2EE04D}"/>
    <cellStyle name="Normal 14 3 2 3" xfId="2862" xr:uid="{F76D2187-A32A-4D23-A8DD-71DA55174E44}"/>
    <cellStyle name="Normal 14 3 2 3 2" xfId="5053" xr:uid="{53F4429E-CD9D-4750-A0B7-5DF6BF233553}"/>
    <cellStyle name="Normal 14 3 2 3 2 2" xfId="9783" xr:uid="{FF4D3898-76D8-496D-9038-79964443AADA}"/>
    <cellStyle name="Normal 14 3 2 3 2 2 2" xfId="18999" xr:uid="{11497AD3-1B46-4522-ACB2-60ADCECD2BF5}"/>
    <cellStyle name="Normal 14 3 2 3 2 2 2 2" xfId="37430" xr:uid="{B2AFCC28-74F0-4847-91EC-DE0722690C04}"/>
    <cellStyle name="Normal 14 3 2 3 2 2 3" xfId="28216" xr:uid="{88AB3219-1971-4022-AB8E-6EFC749EBF62}"/>
    <cellStyle name="Normal 14 3 2 3 2 3" xfId="14277" xr:uid="{C527B38A-7417-44BF-A01B-DE175581E622}"/>
    <cellStyle name="Normal 14 3 2 3 2 3 2" xfId="32708" xr:uid="{12B808FD-1B6F-4F5B-810A-704CC800D835}"/>
    <cellStyle name="Normal 14 3 2 3 2 4" xfId="23494" xr:uid="{D08AA05A-E3CE-4FF9-8C30-CB5FCB022396}"/>
    <cellStyle name="Normal 14 3 2 3 3" xfId="7448" xr:uid="{C3402E32-792C-43E0-8E03-19177F324E25}"/>
    <cellStyle name="Normal 14 3 2 3 3 2" xfId="16665" xr:uid="{5B7C0F86-E2C4-449A-883D-30E31AFCFA8E}"/>
    <cellStyle name="Normal 14 3 2 3 3 2 2" xfId="35096" xr:uid="{8BBF57D6-FC90-4670-8F4E-0BD0E8EAFE99}"/>
    <cellStyle name="Normal 14 3 2 3 3 3" xfId="25882" xr:uid="{698F3135-3C7F-4F8C-939E-34C2AE299414}"/>
    <cellStyle name="Normal 14 3 2 3 4" xfId="12091" xr:uid="{5E88376A-534D-440A-859E-7FC1ADFCB9F2}"/>
    <cellStyle name="Normal 14 3 2 3 4 2" xfId="30522" xr:uid="{C5BF7FB7-1B9E-43EA-B4A1-0EB09D6E4530}"/>
    <cellStyle name="Normal 14 3 2 3 5" xfId="21308" xr:uid="{358F8D65-042F-412D-833A-85A9CB9B495B}"/>
    <cellStyle name="Normal 14 3 2 4" xfId="4003" xr:uid="{B7AF4DCB-6EC3-4B9C-8F47-61FFCDE7BC4B}"/>
    <cellStyle name="Normal 14 3 2 4 2" xfId="8733" xr:uid="{9307308B-781D-4FA7-85AB-7DA7BD894111}"/>
    <cellStyle name="Normal 14 3 2 4 2 2" xfId="17949" xr:uid="{8CF680AB-66DB-46A9-86F6-B96DE60F7E14}"/>
    <cellStyle name="Normal 14 3 2 4 2 2 2" xfId="36380" xr:uid="{7AD6C262-2779-401E-A832-9602EBD69D04}"/>
    <cellStyle name="Normal 14 3 2 4 2 3" xfId="27166" xr:uid="{18135B83-4CAC-4F22-911F-C018168682CD}"/>
    <cellStyle name="Normal 14 3 2 4 3" xfId="13227" xr:uid="{263D1D16-9E8F-435A-B519-CA88E3FC895F}"/>
    <cellStyle name="Normal 14 3 2 4 3 2" xfId="31658" xr:uid="{424E02FE-0485-4AFB-AC93-B3476CD97FF7}"/>
    <cellStyle name="Normal 14 3 2 4 4" xfId="22444" xr:uid="{E81979DC-E934-49FD-95C7-7CD47BD93E6A}"/>
    <cellStyle name="Normal 14 3 2 5" xfId="6310" xr:uid="{82864B19-AB56-4C4D-B167-BFB314FFAE35}"/>
    <cellStyle name="Normal 14 3 2 5 2" xfId="15527" xr:uid="{C56F15AC-90B7-46C5-BC3E-905084BA196F}"/>
    <cellStyle name="Normal 14 3 2 5 2 2" xfId="33958" xr:uid="{ABECAE61-777C-4E59-B19A-A3ED27C472DE}"/>
    <cellStyle name="Normal 14 3 2 5 3" xfId="24744" xr:uid="{41D3B797-CA2C-4BD4-88C6-231BD9EDBBBC}"/>
    <cellStyle name="Normal 14 3 2 6" xfId="11041" xr:uid="{CA3A6F8C-4959-4D25-8B22-FB2576F98ECD}"/>
    <cellStyle name="Normal 14 3 2 6 2" xfId="29472" xr:uid="{60CEEE3F-AB61-4C06-B40E-123BF12DEA5B}"/>
    <cellStyle name="Normal 14 3 2 7" xfId="20258" xr:uid="{49FB2768-9754-48B5-A15A-83D821BFCFC8}"/>
    <cellStyle name="Normal 14 3 3" xfId="1982" xr:uid="{9CD4487D-A756-4D2F-9FCF-6732CD4C9F57}"/>
    <cellStyle name="Normal 14 3 3 2" xfId="2505" xr:uid="{A5A66BCE-8CD0-45FB-8E9C-9ED7A40EB51C}"/>
    <cellStyle name="Normal 14 3 3 2 2" xfId="3555" xr:uid="{DFFBA7DC-7247-4C14-A4BB-AD9FA8AD27B9}"/>
    <cellStyle name="Normal 14 3 3 2 2 2" xfId="5746" xr:uid="{98D4FF77-510C-426E-A785-66B579E805CD}"/>
    <cellStyle name="Normal 14 3 3 2 2 2 2" xfId="10476" xr:uid="{EA824E86-133B-4AA4-9B13-2E7199883D7D}"/>
    <cellStyle name="Normal 14 3 3 2 2 2 2 2" xfId="19692" xr:uid="{68188087-4E07-442F-8F03-8F9B06729823}"/>
    <cellStyle name="Normal 14 3 3 2 2 2 2 2 2" xfId="38123" xr:uid="{B052EEAC-D320-4008-BB38-5E6C89207E10}"/>
    <cellStyle name="Normal 14 3 3 2 2 2 2 3" xfId="28909" xr:uid="{A2EA7E4F-F706-4DE7-A9F4-0BCBD2F6E734}"/>
    <cellStyle name="Normal 14 3 3 2 2 2 3" xfId="14970" xr:uid="{2DC2ED3B-6562-4F21-BF2E-854C51E22703}"/>
    <cellStyle name="Normal 14 3 3 2 2 2 3 2" xfId="33401" xr:uid="{8424A785-BBB8-4920-BBAE-728D71DCBEDC}"/>
    <cellStyle name="Normal 14 3 3 2 2 2 4" xfId="24187" xr:uid="{AB5EFECA-FA9B-4171-ACA9-107E7A53F2FE}"/>
    <cellStyle name="Normal 14 3 3 2 2 3" xfId="8141" xr:uid="{5E514F1C-3EA6-4971-A918-83767E9482CD}"/>
    <cellStyle name="Normal 14 3 3 2 2 3 2" xfId="17358" xr:uid="{EC154DC3-58B8-48AA-8FB8-119AE70F5957}"/>
    <cellStyle name="Normal 14 3 3 2 2 3 2 2" xfId="35789" xr:uid="{CC7994BB-5CC4-488E-AEB9-84E5F156712D}"/>
    <cellStyle name="Normal 14 3 3 2 2 3 3" xfId="26575" xr:uid="{C30EF95A-3428-4728-A751-CAE88DF965D2}"/>
    <cellStyle name="Normal 14 3 3 2 2 4" xfId="12784" xr:uid="{D8D4190F-AEE8-4C49-BE5B-AAFB20BE1D11}"/>
    <cellStyle name="Normal 14 3 3 2 2 4 2" xfId="31215" xr:uid="{D47CB5A0-36AE-4BB1-ACAA-326F39989522}"/>
    <cellStyle name="Normal 14 3 3 2 2 5" xfId="22001" xr:uid="{4BE82EF6-185B-48CB-85CE-86E4EC098D2F}"/>
    <cellStyle name="Normal 14 3 3 2 3" xfId="4696" xr:uid="{D5BDB4EC-3D3C-4E7F-82DF-DB1F82C064B5}"/>
    <cellStyle name="Normal 14 3 3 2 3 2" xfId="9426" xr:uid="{D24932AA-42FE-4CD3-B41D-79D803149A6C}"/>
    <cellStyle name="Normal 14 3 3 2 3 2 2" xfId="18642" xr:uid="{E3A25F44-E2F3-49B9-82F7-35750F3E4FDD}"/>
    <cellStyle name="Normal 14 3 3 2 3 2 2 2" xfId="37073" xr:uid="{0AA7D508-93C5-4BED-8024-D2F5922029CD}"/>
    <cellStyle name="Normal 14 3 3 2 3 2 3" xfId="27859" xr:uid="{64E919DF-7231-47B8-AF2E-D8C45CEE51E4}"/>
    <cellStyle name="Normal 14 3 3 2 3 3" xfId="13920" xr:uid="{3A9AF516-519C-4F51-AAFB-0C066CA9A9AE}"/>
    <cellStyle name="Normal 14 3 3 2 3 3 2" xfId="32351" xr:uid="{B63A9410-BFD9-4201-B96E-9A989DA648F4}"/>
    <cellStyle name="Normal 14 3 3 2 3 4" xfId="23137" xr:uid="{C1FC3B79-85E9-40E6-8ACC-23F1A3B3BDEA}"/>
    <cellStyle name="Normal 14 3 3 2 4" xfId="7018" xr:uid="{2130613B-86E2-4FC2-86FF-BB329BC5F40A}"/>
    <cellStyle name="Normal 14 3 3 2 4 2" xfId="16235" xr:uid="{C0B9A406-1AC2-4FAA-B46D-0910877034B6}"/>
    <cellStyle name="Normal 14 3 3 2 4 2 2" xfId="34666" xr:uid="{ED971ADC-7FDA-4E18-AB77-7A3032C947D5}"/>
    <cellStyle name="Normal 14 3 3 2 4 3" xfId="25452" xr:uid="{4B4EB7E7-41C4-4D4F-9675-F851454FEFF3}"/>
    <cellStyle name="Normal 14 3 3 2 5" xfId="11734" xr:uid="{C1C825A2-5E03-43DB-91EC-1A61BA69B87C}"/>
    <cellStyle name="Normal 14 3 3 2 5 2" xfId="30165" xr:uid="{92491A29-C228-4DAA-93F7-6A1AAA230996}"/>
    <cellStyle name="Normal 14 3 3 2 6" xfId="20951" xr:uid="{8AFE492A-3701-4EAB-95D9-CF6E24014F8C}"/>
    <cellStyle name="Normal 14 3 3 3" xfId="3030" xr:uid="{9635FAEC-AC88-42C9-AFA4-1CB5951412C9}"/>
    <cellStyle name="Normal 14 3 3 3 2" xfId="5221" xr:uid="{F844783F-DC0D-4BD9-82A8-E41BB08407DD}"/>
    <cellStyle name="Normal 14 3 3 3 2 2" xfId="9951" xr:uid="{7600BAD3-74AF-409E-870A-6263E59CB749}"/>
    <cellStyle name="Normal 14 3 3 3 2 2 2" xfId="19167" xr:uid="{56430C42-EE6A-428D-B0B8-BBCD44BE9B7C}"/>
    <cellStyle name="Normal 14 3 3 3 2 2 2 2" xfId="37598" xr:uid="{E2B95644-6BE0-4754-9D19-E56247474F9C}"/>
    <cellStyle name="Normal 14 3 3 3 2 2 3" xfId="28384" xr:uid="{B3805F64-2D38-449B-BED7-F3D13915A00D}"/>
    <cellStyle name="Normal 14 3 3 3 2 3" xfId="14445" xr:uid="{E8676C60-0EA2-465D-8D3F-D7AEDAEC09E7}"/>
    <cellStyle name="Normal 14 3 3 3 2 3 2" xfId="32876" xr:uid="{F6EAEF32-118B-44B5-B0AD-8C623BA1888A}"/>
    <cellStyle name="Normal 14 3 3 3 2 4" xfId="23662" xr:uid="{670AC5D9-820F-4051-9F35-1F3AE1B05DD9}"/>
    <cellStyle name="Normal 14 3 3 3 3" xfId="7616" xr:uid="{70D1315C-58DD-4D0C-9CA4-39F95861132A}"/>
    <cellStyle name="Normal 14 3 3 3 3 2" xfId="16833" xr:uid="{492ED9A8-6DB8-44FF-B2A8-E08DEBB52A49}"/>
    <cellStyle name="Normal 14 3 3 3 3 2 2" xfId="35264" xr:uid="{9A2A987F-2066-47D0-89E8-95B986C7B118}"/>
    <cellStyle name="Normal 14 3 3 3 3 3" xfId="26050" xr:uid="{C36B881F-4AFB-4B8C-8314-8859083D14AC}"/>
    <cellStyle name="Normal 14 3 3 3 4" xfId="12259" xr:uid="{4DC42AEC-3228-4303-972B-2945DA0D74C9}"/>
    <cellStyle name="Normal 14 3 3 3 4 2" xfId="30690" xr:uid="{82492203-5729-4D52-BB92-2E1A2434FFA1}"/>
    <cellStyle name="Normal 14 3 3 3 5" xfId="21476" xr:uid="{FB596788-6C92-4574-9479-8802BDB8D734}"/>
    <cellStyle name="Normal 14 3 3 4" xfId="4171" xr:uid="{4632C979-F6EF-4FE8-885C-7E7874F32680}"/>
    <cellStyle name="Normal 14 3 3 4 2" xfId="8901" xr:uid="{AB9169B5-2D72-40D5-ADBB-FBC13717E508}"/>
    <cellStyle name="Normal 14 3 3 4 2 2" xfId="18117" xr:uid="{0CE35B67-EC52-40A8-92F3-3B88058CF5A0}"/>
    <cellStyle name="Normal 14 3 3 4 2 2 2" xfId="36548" xr:uid="{B837C631-D2C2-4AD3-BA6D-6B69E12CF06A}"/>
    <cellStyle name="Normal 14 3 3 4 2 3" xfId="27334" xr:uid="{45EACCF3-8E24-4C29-831D-15896891B5DF}"/>
    <cellStyle name="Normal 14 3 3 4 3" xfId="13395" xr:uid="{5F8373C2-FB2E-49B2-A692-2DF55A0FBAF1}"/>
    <cellStyle name="Normal 14 3 3 4 3 2" xfId="31826" xr:uid="{9A4C2B8F-33E2-478C-AC31-DDCAE4C4F8AF}"/>
    <cellStyle name="Normal 14 3 3 4 4" xfId="22612" xr:uid="{BB27BA19-22BC-4CDD-906C-A30F6D3B631D}"/>
    <cellStyle name="Normal 14 3 3 5" xfId="6478" xr:uid="{1E55BA74-C967-4C00-82A0-16C8F4BD6573}"/>
    <cellStyle name="Normal 14 3 3 5 2" xfId="15695" xr:uid="{97BE4982-6837-4D49-887A-3265CA93B4A4}"/>
    <cellStyle name="Normal 14 3 3 5 2 2" xfId="34126" xr:uid="{97328ADA-B31A-4F6C-979B-4B5BD6637733}"/>
    <cellStyle name="Normal 14 3 3 5 3" xfId="24912" xr:uid="{2CBB6927-1F6A-4893-B488-9D2EDBCBB621}"/>
    <cellStyle name="Normal 14 3 3 6" xfId="11209" xr:uid="{8EF3BED8-04FC-4233-BDB5-E5439DD34614}"/>
    <cellStyle name="Normal 14 3 3 6 2" xfId="29640" xr:uid="{3ACF4965-5A99-4410-BA7A-73F3FF5D5F4A}"/>
    <cellStyle name="Normal 14 3 3 7" xfId="20426" xr:uid="{64D31421-AAE4-4DBF-8750-9DFBB06FD9C6}"/>
    <cellStyle name="Normal 14 3 4" xfId="2173" xr:uid="{5E21E531-4CC2-4F2B-BE09-D773DDE2E2CF}"/>
    <cellStyle name="Normal 14 3 4 2" xfId="3221" xr:uid="{FDA0FFA8-CD5E-4331-8BDF-AD07CE43C972}"/>
    <cellStyle name="Normal 14 3 4 2 2" xfId="5412" xr:uid="{298C7699-2BF1-43C1-8C08-2D56AAA9DB8C}"/>
    <cellStyle name="Normal 14 3 4 2 2 2" xfId="10142" xr:uid="{29911E4E-A8F5-49A0-BF98-C5769BB7C203}"/>
    <cellStyle name="Normal 14 3 4 2 2 2 2" xfId="19358" xr:uid="{B79BAFE6-8B32-4E02-A505-843A8D24FBCE}"/>
    <cellStyle name="Normal 14 3 4 2 2 2 2 2" xfId="37789" xr:uid="{7DE4B6AC-F0A8-4B3E-A2F4-B0D816444E83}"/>
    <cellStyle name="Normal 14 3 4 2 2 2 3" xfId="28575" xr:uid="{6B051491-B1F2-4082-892B-3D9EFAB48A73}"/>
    <cellStyle name="Normal 14 3 4 2 2 3" xfId="14636" xr:uid="{9DCFC1B6-38BA-411C-B6EA-BE73D1EC52D5}"/>
    <cellStyle name="Normal 14 3 4 2 2 3 2" xfId="33067" xr:uid="{0C8D3399-361A-49B4-ABC2-EF55FD78E39B}"/>
    <cellStyle name="Normal 14 3 4 2 2 4" xfId="23853" xr:uid="{7ADB8212-F5CB-467F-A450-FEB29792B2EB}"/>
    <cellStyle name="Normal 14 3 4 2 3" xfId="7807" xr:uid="{FB81FFEF-2CA7-43A6-B9EB-97523A2DF434}"/>
    <cellStyle name="Normal 14 3 4 2 3 2" xfId="17024" xr:uid="{55EF84C6-32D6-425A-99D3-85E011FA1CBD}"/>
    <cellStyle name="Normal 14 3 4 2 3 2 2" xfId="35455" xr:uid="{988FCCBB-67C3-4A13-8082-208AAF2141FB}"/>
    <cellStyle name="Normal 14 3 4 2 3 3" xfId="26241" xr:uid="{B06AB610-7029-4C26-ABEF-B409FC77A620}"/>
    <cellStyle name="Normal 14 3 4 2 4" xfId="12450" xr:uid="{B1785207-A635-4E45-BA44-A3CC5FCD90F6}"/>
    <cellStyle name="Normal 14 3 4 2 4 2" xfId="30881" xr:uid="{BBF2D714-D7CA-416E-9F02-A8BD7E71E729}"/>
    <cellStyle name="Normal 14 3 4 2 5" xfId="21667" xr:uid="{EAB07894-39A2-483A-BEC5-4D96B7B067FF}"/>
    <cellStyle name="Normal 14 3 4 3" xfId="4362" xr:uid="{4E09A22E-9303-4081-9F8D-3DD142EA2F84}"/>
    <cellStyle name="Normal 14 3 4 3 2" xfId="9092" xr:uid="{E1389A54-0FE5-4654-8C59-2EEC40D06D98}"/>
    <cellStyle name="Normal 14 3 4 3 2 2" xfId="18308" xr:uid="{0A1D0FCE-0153-4B0B-8F92-E510F88DF565}"/>
    <cellStyle name="Normal 14 3 4 3 2 2 2" xfId="36739" xr:uid="{05396B3B-72C3-4409-8C95-2978AFDD54F3}"/>
    <cellStyle name="Normal 14 3 4 3 2 3" xfId="27525" xr:uid="{58EFAE35-167E-49B5-8F4E-FEA7307D2666}"/>
    <cellStyle name="Normal 14 3 4 3 3" xfId="13586" xr:uid="{F69025C9-F240-48BF-A8C2-513756CF467C}"/>
    <cellStyle name="Normal 14 3 4 3 3 2" xfId="32017" xr:uid="{4C5A8419-8B0E-4FD3-BA8B-3CC83804A947}"/>
    <cellStyle name="Normal 14 3 4 3 4" xfId="22803" xr:uid="{6BC4BE72-5529-4708-A5EF-9623D66FA15C}"/>
    <cellStyle name="Normal 14 3 4 4" xfId="6684" xr:uid="{730BFB1B-47B8-4EFC-BB9A-5C934A580DFC}"/>
    <cellStyle name="Normal 14 3 4 4 2" xfId="15901" xr:uid="{DA4043EC-0AEA-401E-88A2-3142A9F27FF6}"/>
    <cellStyle name="Normal 14 3 4 4 2 2" xfId="34332" xr:uid="{72E651F5-614C-4D60-8E01-E62D5AA36DB2}"/>
    <cellStyle name="Normal 14 3 4 4 3" xfId="25118" xr:uid="{58A0F997-30E0-40E2-9995-0063CB47976F}"/>
    <cellStyle name="Normal 14 3 4 5" xfId="11400" xr:uid="{43C88EC3-201B-482A-956F-AB5137748C1E}"/>
    <cellStyle name="Normal 14 3 4 5 2" xfId="29831" xr:uid="{0D551379-FDEF-4BF5-A453-E8122F05CCED}"/>
    <cellStyle name="Normal 14 3 4 6" xfId="20617" xr:uid="{2ECA031D-A3FB-4503-ADDD-4C3016ED4A17}"/>
    <cellStyle name="Normal 14 3 5" xfId="2698" xr:uid="{6A352F34-7A78-4AE7-AF13-80E7E3099198}"/>
    <cellStyle name="Normal 14 3 5 2" xfId="4887" xr:uid="{CBA397BC-E388-40D0-9FE2-3442907C7AFE}"/>
    <cellStyle name="Normal 14 3 5 2 2" xfId="9617" xr:uid="{C511054D-0099-454F-A3C9-F1E2742628AC}"/>
    <cellStyle name="Normal 14 3 5 2 2 2" xfId="18833" xr:uid="{0F53FD2B-766A-464D-8AFD-BE7D36967D26}"/>
    <cellStyle name="Normal 14 3 5 2 2 2 2" xfId="37264" xr:uid="{C6F3ACD0-F481-436D-A8D5-256C757E38DB}"/>
    <cellStyle name="Normal 14 3 5 2 2 3" xfId="28050" xr:uid="{579DE0D8-52C3-43DE-8C11-E97DB089A643}"/>
    <cellStyle name="Normal 14 3 5 2 3" xfId="14111" xr:uid="{AB2DB8E9-EBBD-4B48-A793-BAEDDB72A38E}"/>
    <cellStyle name="Normal 14 3 5 2 3 2" xfId="32542" xr:uid="{2ABAAAC6-C5B4-4A04-AF86-E8F7219F7EAC}"/>
    <cellStyle name="Normal 14 3 5 2 4" xfId="23328" xr:uid="{C2D53C59-15B8-4BF2-96B6-7940DE85B69B}"/>
    <cellStyle name="Normal 14 3 5 3" xfId="7282" xr:uid="{DA8A1811-702D-4BAA-A68F-2C7CA8984986}"/>
    <cellStyle name="Normal 14 3 5 3 2" xfId="16499" xr:uid="{D5BC757B-465D-4D46-93D2-36974D58A650}"/>
    <cellStyle name="Normal 14 3 5 3 2 2" xfId="34930" xr:uid="{AB474282-D114-45EB-90DF-0A93559748A7}"/>
    <cellStyle name="Normal 14 3 5 3 3" xfId="25716" xr:uid="{C6366336-4212-4ACF-942B-614A9A22756B}"/>
    <cellStyle name="Normal 14 3 5 4" xfId="11925" xr:uid="{8D1C5CAE-F621-4DEA-985D-6A9E76035323}"/>
    <cellStyle name="Normal 14 3 5 4 2" xfId="30356" xr:uid="{1B08D20A-35EA-40F3-BEAC-B37A9A5F51F1}"/>
    <cellStyle name="Normal 14 3 5 5" xfId="21142" xr:uid="{EF4BB04B-4150-4FEC-B859-B6355524FBFE}"/>
    <cellStyle name="Normal 14 3 6" xfId="3838" xr:uid="{4861C401-ABE1-42A1-9274-A44172FAFE2A}"/>
    <cellStyle name="Normal 14 3 6 2" xfId="8567" xr:uid="{CCAAFF21-19DE-4A90-8BF2-5014DEE9E206}"/>
    <cellStyle name="Normal 14 3 6 2 2" xfId="17783" xr:uid="{5A8F2B13-655C-454E-9C45-18784347A100}"/>
    <cellStyle name="Normal 14 3 6 2 2 2" xfId="36214" xr:uid="{38269AD7-D493-4D8E-912A-B0B3DE4EF8A9}"/>
    <cellStyle name="Normal 14 3 6 2 3" xfId="27000" xr:uid="{90F1EB83-5A49-44DC-A46D-4C54A0C5EE66}"/>
    <cellStyle name="Normal 14 3 6 3" xfId="13061" xr:uid="{22595C01-EB61-4A8F-92AE-6E1599F30018}"/>
    <cellStyle name="Normal 14 3 6 3 2" xfId="31492" xr:uid="{3D6754EE-28AB-4FC0-95B2-85258280823B}"/>
    <cellStyle name="Normal 14 3 6 4" xfId="22278" xr:uid="{198E3A28-011B-4215-A8FF-F9641B0EFF27}"/>
    <cellStyle name="Normal 14 3 7" xfId="6144" xr:uid="{B808FEEF-7D71-41B4-8124-282B784192C8}"/>
    <cellStyle name="Normal 14 3 7 2" xfId="15361" xr:uid="{776DE451-8546-41E1-ABCD-8AFCA8F233E9}"/>
    <cellStyle name="Normal 14 3 7 2 2" xfId="33792" xr:uid="{4FCF08B1-A09B-4CFE-8D14-4ABB6D241AC8}"/>
    <cellStyle name="Normal 14 3 7 3" xfId="24578" xr:uid="{9619EC97-DD80-420C-9683-40B5947BA674}"/>
    <cellStyle name="Normal 14 3 8" xfId="10875" xr:uid="{E4BE3E49-CAA8-4BBF-B7E5-C5E5576091C6}"/>
    <cellStyle name="Normal 14 3 8 2" xfId="29306" xr:uid="{F91E3661-16BC-4B49-B893-FB767A28BECD}"/>
    <cellStyle name="Normal 14 3 9" xfId="20092" xr:uid="{357EDEE0-EB14-44C7-A479-831F80186885}"/>
    <cellStyle name="Normal 14 4" xfId="1704" xr:uid="{8FFE9D9B-93A0-468A-8285-933D271F4B8F}"/>
    <cellStyle name="Normal 14 4 2" xfId="1868" xr:uid="{2A2DA8E5-3D9B-414D-BA5C-7E5DDB80B322}"/>
    <cellStyle name="Normal 14 4 2 2" xfId="2391" xr:uid="{69FE3344-25E9-4500-B1AE-1E2DF09C9EDE}"/>
    <cellStyle name="Normal 14 4 2 2 2" xfId="3441" xr:uid="{B086B09E-C31C-4F23-ADEC-C9EE91267BE4}"/>
    <cellStyle name="Normal 14 4 2 2 2 2" xfId="5632" xr:uid="{EDAB6325-E5EB-4DA1-B743-E05F98AD8D3D}"/>
    <cellStyle name="Normal 14 4 2 2 2 2 2" xfId="10362" xr:uid="{D80D3E54-39B2-48A5-AF96-613131974595}"/>
    <cellStyle name="Normal 14 4 2 2 2 2 2 2" xfId="19578" xr:uid="{5E1E887F-0A84-4622-8C41-FFE58F42EBE1}"/>
    <cellStyle name="Normal 14 4 2 2 2 2 2 2 2" xfId="38009" xr:uid="{4FAB89E1-6108-4AA6-BB4B-3A563A9C90C0}"/>
    <cellStyle name="Normal 14 4 2 2 2 2 2 3" xfId="28795" xr:uid="{1E9C1F28-D8AB-41E8-9C8A-6A273AE4187F}"/>
    <cellStyle name="Normal 14 4 2 2 2 2 3" xfId="14856" xr:uid="{79E3284F-1216-431A-A019-41DCFF61AB38}"/>
    <cellStyle name="Normal 14 4 2 2 2 2 3 2" xfId="33287" xr:uid="{2E1A1D99-E249-4210-9F18-13EBDA59301F}"/>
    <cellStyle name="Normal 14 4 2 2 2 2 4" xfId="24073" xr:uid="{F120C8C8-42D8-44D3-94FB-731E24FFB6E4}"/>
    <cellStyle name="Normal 14 4 2 2 2 3" xfId="8027" xr:uid="{AF150768-CA7A-4143-BC38-68B3F8B87591}"/>
    <cellStyle name="Normal 14 4 2 2 2 3 2" xfId="17244" xr:uid="{768FF1A3-26F1-4A55-B13E-10C2AB3AF11A}"/>
    <cellStyle name="Normal 14 4 2 2 2 3 2 2" xfId="35675" xr:uid="{B87CB942-F5F8-491B-8C26-5A91E8174409}"/>
    <cellStyle name="Normal 14 4 2 2 2 3 3" xfId="26461" xr:uid="{4C23D1ED-D78C-40CA-90F3-B0E7609558F8}"/>
    <cellStyle name="Normal 14 4 2 2 2 4" xfId="12670" xr:uid="{C27D5A46-E05F-4E42-9F1A-FDD6AB82B659}"/>
    <cellStyle name="Normal 14 4 2 2 2 4 2" xfId="31101" xr:uid="{610F4F2A-9FA3-458B-858D-ACB7B4C8F278}"/>
    <cellStyle name="Normal 14 4 2 2 2 5" xfId="21887" xr:uid="{69F4B3A0-0BF2-4CA9-8BED-709ED5762190}"/>
    <cellStyle name="Normal 14 4 2 2 3" xfId="4582" xr:uid="{5454FB32-1EC3-4691-A8E5-DECE75953F51}"/>
    <cellStyle name="Normal 14 4 2 2 3 2" xfId="9312" xr:uid="{5AE66417-4B76-43FF-9F96-68FA3A407857}"/>
    <cellStyle name="Normal 14 4 2 2 3 2 2" xfId="18528" xr:uid="{E654EECB-0A9E-4045-B662-C0B6B026B334}"/>
    <cellStyle name="Normal 14 4 2 2 3 2 2 2" xfId="36959" xr:uid="{2B0FD96F-5BBE-45A6-BF65-5E69110B9CD2}"/>
    <cellStyle name="Normal 14 4 2 2 3 2 3" xfId="27745" xr:uid="{CBBA3ED4-C40B-4EE8-80EA-4F220D2DAC43}"/>
    <cellStyle name="Normal 14 4 2 2 3 3" xfId="13806" xr:uid="{85415341-6C7E-4578-931E-086C661004F6}"/>
    <cellStyle name="Normal 14 4 2 2 3 3 2" xfId="32237" xr:uid="{FC1F5F38-98A3-4B4D-BC29-471D401E8FA4}"/>
    <cellStyle name="Normal 14 4 2 2 3 4" xfId="23023" xr:uid="{258C0803-2E0D-4B50-A637-B9CB71B0A8F4}"/>
    <cellStyle name="Normal 14 4 2 2 4" xfId="6904" xr:uid="{D82796F7-830D-4DD0-922A-DD2DD59FCEE6}"/>
    <cellStyle name="Normal 14 4 2 2 4 2" xfId="16121" xr:uid="{E64EDA87-A430-41F2-85F7-A4DB13C698B6}"/>
    <cellStyle name="Normal 14 4 2 2 4 2 2" xfId="34552" xr:uid="{4EA5D18D-D1EB-469B-8101-B9F3F41E8CFF}"/>
    <cellStyle name="Normal 14 4 2 2 4 3" xfId="25338" xr:uid="{C981A89F-CF1E-4B08-B69B-79D00AA07E72}"/>
    <cellStyle name="Normal 14 4 2 2 5" xfId="11620" xr:uid="{C864DE7C-B155-4C93-90F4-9AA81C6EF638}"/>
    <cellStyle name="Normal 14 4 2 2 5 2" xfId="30051" xr:uid="{53698B3B-AA4E-45E1-8393-BC29BE1F4EFD}"/>
    <cellStyle name="Normal 14 4 2 2 6" xfId="20837" xr:uid="{21B809E7-F571-4E23-905A-47BC1C652EB3}"/>
    <cellStyle name="Normal 14 4 2 3" xfId="2916" xr:uid="{7665B0E2-A023-4347-89D0-5FC0F4858CE0}"/>
    <cellStyle name="Normal 14 4 2 3 2" xfId="5107" xr:uid="{1844D465-A04C-463F-8786-623B0D65FDE3}"/>
    <cellStyle name="Normal 14 4 2 3 2 2" xfId="9837" xr:uid="{59D77368-D31C-451F-8074-2CF705161EDB}"/>
    <cellStyle name="Normal 14 4 2 3 2 2 2" xfId="19053" xr:uid="{9F21C9F1-A44F-4188-8EFE-92F5AA18F460}"/>
    <cellStyle name="Normal 14 4 2 3 2 2 2 2" xfId="37484" xr:uid="{96FD8879-6866-4C5A-8250-6BF1EAD1DEEA}"/>
    <cellStyle name="Normal 14 4 2 3 2 2 3" xfId="28270" xr:uid="{B045998F-E247-4BDA-9270-906E43E3BC5D}"/>
    <cellStyle name="Normal 14 4 2 3 2 3" xfId="14331" xr:uid="{411AA430-FB57-4BB1-9430-AA852B0BE78A}"/>
    <cellStyle name="Normal 14 4 2 3 2 3 2" xfId="32762" xr:uid="{18C870FA-2248-4139-8DDE-DFE04F274A79}"/>
    <cellStyle name="Normal 14 4 2 3 2 4" xfId="23548" xr:uid="{0AEF62C7-782C-4F2F-8963-AEFA0493B393}"/>
    <cellStyle name="Normal 14 4 2 3 3" xfId="7502" xr:uid="{7A40DE01-0216-477F-B70E-21EF421725DD}"/>
    <cellStyle name="Normal 14 4 2 3 3 2" xfId="16719" xr:uid="{FE22C094-89C6-431A-84F3-FC992A283CB3}"/>
    <cellStyle name="Normal 14 4 2 3 3 2 2" xfId="35150" xr:uid="{C08D1B6F-81EC-4189-8B01-D52D7A5FB503}"/>
    <cellStyle name="Normal 14 4 2 3 3 3" xfId="25936" xr:uid="{972E8CD9-7B60-4ACA-8626-72347591B6A3}"/>
    <cellStyle name="Normal 14 4 2 3 4" xfId="12145" xr:uid="{F0E9DEAD-DDAB-4AFD-B88B-F1A6D8B10A83}"/>
    <cellStyle name="Normal 14 4 2 3 4 2" xfId="30576" xr:uid="{5E392926-DBDD-434A-91D5-AE5A0A920E0F}"/>
    <cellStyle name="Normal 14 4 2 3 5" xfId="21362" xr:uid="{3FD29D70-FBAA-4384-B38F-6E260E77239F}"/>
    <cellStyle name="Normal 14 4 2 4" xfId="4057" xr:uid="{B58A308C-26D8-4427-AB86-40D5510BD4EA}"/>
    <cellStyle name="Normal 14 4 2 4 2" xfId="8787" xr:uid="{12C18F92-5C65-413E-99AF-3F7D08BF81DF}"/>
    <cellStyle name="Normal 14 4 2 4 2 2" xfId="18003" xr:uid="{A4459383-5C0C-4079-AAFC-632B3E9ADB56}"/>
    <cellStyle name="Normal 14 4 2 4 2 2 2" xfId="36434" xr:uid="{C84D2C88-E8F8-4BCC-9796-97ADEDC6C973}"/>
    <cellStyle name="Normal 14 4 2 4 2 3" xfId="27220" xr:uid="{9B458DFC-0E0A-40E5-92D2-1B3137D0C2DD}"/>
    <cellStyle name="Normal 14 4 2 4 3" xfId="13281" xr:uid="{BE96EFE3-F78B-4E5F-B8A4-77D80648CEDD}"/>
    <cellStyle name="Normal 14 4 2 4 3 2" xfId="31712" xr:uid="{13D3AD9C-C351-418D-BC7F-E5D1CDDFA9E1}"/>
    <cellStyle name="Normal 14 4 2 4 4" xfId="22498" xr:uid="{EEDAE610-5DDD-4369-B58A-F46AE7E45F93}"/>
    <cellStyle name="Normal 14 4 2 5" xfId="6364" xr:uid="{39B94800-063B-476C-8800-0DFBEC1F5716}"/>
    <cellStyle name="Normal 14 4 2 5 2" xfId="15581" xr:uid="{E11B8EA2-B512-4DC9-9FEB-E1E722475200}"/>
    <cellStyle name="Normal 14 4 2 5 2 2" xfId="34012" xr:uid="{B5FF874A-DBBC-47D9-A7F8-F0236B44C0FE}"/>
    <cellStyle name="Normal 14 4 2 5 3" xfId="24798" xr:uid="{E7B47DED-9F36-4FE2-AA12-696416A051E3}"/>
    <cellStyle name="Normal 14 4 2 6" xfId="11095" xr:uid="{0C96E03C-0B5E-49CF-B619-7D96B74D1684}"/>
    <cellStyle name="Normal 14 4 2 6 2" xfId="29526" xr:uid="{E9036D14-8DFB-4229-8E59-98FA8A202537}"/>
    <cellStyle name="Normal 14 4 2 7" xfId="20312" xr:uid="{C26A1EE1-C297-4539-A233-97AEA6603E7B}"/>
    <cellStyle name="Normal 14 4 3" xfId="2036" xr:uid="{02790920-128E-4965-93A1-F66D75A2FB19}"/>
    <cellStyle name="Normal 14 4 3 2" xfId="2559" xr:uid="{7ADC9E7B-7BAB-44FB-9991-B91820FC448B}"/>
    <cellStyle name="Normal 14 4 3 2 2" xfId="3609" xr:uid="{F3A36480-418C-4955-A3F2-281CE559BD1D}"/>
    <cellStyle name="Normal 14 4 3 2 2 2" xfId="5800" xr:uid="{FEFA5949-5C9F-4A19-8C3B-685F17F64932}"/>
    <cellStyle name="Normal 14 4 3 2 2 2 2" xfId="10530" xr:uid="{8ED698B0-63F3-40B9-9626-3054EE3473BF}"/>
    <cellStyle name="Normal 14 4 3 2 2 2 2 2" xfId="19746" xr:uid="{04DFB5A0-8219-410E-B825-4D1C0CE94B58}"/>
    <cellStyle name="Normal 14 4 3 2 2 2 2 2 2" xfId="38177" xr:uid="{F50ED82E-46A7-4C08-A4AF-3B434346414D}"/>
    <cellStyle name="Normal 14 4 3 2 2 2 2 3" xfId="28963" xr:uid="{84C5C3F5-C81C-41AB-B12D-BDFC44A09D23}"/>
    <cellStyle name="Normal 14 4 3 2 2 2 3" xfId="15024" xr:uid="{EBCA4792-095C-4F05-81D7-3701F2096624}"/>
    <cellStyle name="Normal 14 4 3 2 2 2 3 2" xfId="33455" xr:uid="{E85563B5-DA5F-4F7B-A1B1-0F760063D10E}"/>
    <cellStyle name="Normal 14 4 3 2 2 2 4" xfId="24241" xr:uid="{A8B3D458-96D2-425E-9157-0C037C52E2FE}"/>
    <cellStyle name="Normal 14 4 3 2 2 3" xfId="8195" xr:uid="{3522FB3F-6360-4D75-906A-D75E889C226C}"/>
    <cellStyle name="Normal 14 4 3 2 2 3 2" xfId="17412" xr:uid="{CCFCCBE8-D2EE-443E-A2A4-F9E23471FB8C}"/>
    <cellStyle name="Normal 14 4 3 2 2 3 2 2" xfId="35843" xr:uid="{91FAED75-2F20-4781-8D30-01230EB2C3F1}"/>
    <cellStyle name="Normal 14 4 3 2 2 3 3" xfId="26629" xr:uid="{70483F96-A6D3-4C47-82AB-D27C02DA6122}"/>
    <cellStyle name="Normal 14 4 3 2 2 4" xfId="12838" xr:uid="{856C8968-E35A-434F-AB3D-0C878F31CF69}"/>
    <cellStyle name="Normal 14 4 3 2 2 4 2" xfId="31269" xr:uid="{EF05BE8C-1A35-4B68-8D0A-702CF6DE8F78}"/>
    <cellStyle name="Normal 14 4 3 2 2 5" xfId="22055" xr:uid="{703449B2-EC45-4765-8037-82C898AD3634}"/>
    <cellStyle name="Normal 14 4 3 2 3" xfId="4750" xr:uid="{43BC6990-F2D8-4439-8D83-F29B38ADFCDE}"/>
    <cellStyle name="Normal 14 4 3 2 3 2" xfId="9480" xr:uid="{C8E04FD0-6189-44CF-8F19-B87361B0BD21}"/>
    <cellStyle name="Normal 14 4 3 2 3 2 2" xfId="18696" xr:uid="{B9D36E8C-ABEB-4F81-818C-22E1F4A96D5B}"/>
    <cellStyle name="Normal 14 4 3 2 3 2 2 2" xfId="37127" xr:uid="{05338613-7EB6-410F-96EC-BB96F0636181}"/>
    <cellStyle name="Normal 14 4 3 2 3 2 3" xfId="27913" xr:uid="{35ADDBB7-49EA-4EC4-9388-E730452ED853}"/>
    <cellStyle name="Normal 14 4 3 2 3 3" xfId="13974" xr:uid="{E47147A1-B9EA-4507-BB20-6F2EF5521E77}"/>
    <cellStyle name="Normal 14 4 3 2 3 3 2" xfId="32405" xr:uid="{29C3F2EE-398E-4ABF-AE41-86BA90D9555F}"/>
    <cellStyle name="Normal 14 4 3 2 3 4" xfId="23191" xr:uid="{3DBF58BD-7901-4F10-B686-8CF1D7DADCE7}"/>
    <cellStyle name="Normal 14 4 3 2 4" xfId="7072" xr:uid="{70A55364-F774-4A31-B353-950E5437F413}"/>
    <cellStyle name="Normal 14 4 3 2 4 2" xfId="16289" xr:uid="{BA2B9AB3-5462-4A19-93BF-46CE86F9D5B8}"/>
    <cellStyle name="Normal 14 4 3 2 4 2 2" xfId="34720" xr:uid="{8DC1E466-164C-449D-A854-8B2698AD1C2D}"/>
    <cellStyle name="Normal 14 4 3 2 4 3" xfId="25506" xr:uid="{D4685618-6249-47A2-B60F-CC36C5206126}"/>
    <cellStyle name="Normal 14 4 3 2 5" xfId="11788" xr:uid="{1AD85602-62F4-486F-A905-B0A4B1A254E8}"/>
    <cellStyle name="Normal 14 4 3 2 5 2" xfId="30219" xr:uid="{2F8877EE-19E0-4464-B8EB-AAF1473CCF24}"/>
    <cellStyle name="Normal 14 4 3 2 6" xfId="21005" xr:uid="{66F923A4-128C-48AF-8E75-1C4F9FED1AFE}"/>
    <cellStyle name="Normal 14 4 3 3" xfId="3084" xr:uid="{1485FDB8-335F-4325-9696-6095E7A0ED5C}"/>
    <cellStyle name="Normal 14 4 3 3 2" xfId="5275" xr:uid="{B4A8DE31-8C84-49B0-857E-FEDE25B00CC4}"/>
    <cellStyle name="Normal 14 4 3 3 2 2" xfId="10005" xr:uid="{E0DD3EE1-413D-4CE0-8E63-67DDD68C2418}"/>
    <cellStyle name="Normal 14 4 3 3 2 2 2" xfId="19221" xr:uid="{2AC7575C-9524-409E-B1EA-9B93565ECD7B}"/>
    <cellStyle name="Normal 14 4 3 3 2 2 2 2" xfId="37652" xr:uid="{C79D44A2-ED14-4503-BEE6-1A78800954C3}"/>
    <cellStyle name="Normal 14 4 3 3 2 2 3" xfId="28438" xr:uid="{7D1C9283-3D28-4A1C-B09B-505CC2A89839}"/>
    <cellStyle name="Normal 14 4 3 3 2 3" xfId="14499" xr:uid="{7C7FEE01-DCE7-49DD-AAA5-94DB4CEE54FB}"/>
    <cellStyle name="Normal 14 4 3 3 2 3 2" xfId="32930" xr:uid="{3BFB55EC-C280-4703-BB38-C5CBAA7B3CE8}"/>
    <cellStyle name="Normal 14 4 3 3 2 4" xfId="23716" xr:uid="{0945C2E5-1A62-405F-90A1-5D6592209B56}"/>
    <cellStyle name="Normal 14 4 3 3 3" xfId="7670" xr:uid="{7FE84B0B-46D3-4797-BF51-5A54390DB518}"/>
    <cellStyle name="Normal 14 4 3 3 3 2" xfId="16887" xr:uid="{A125AA9D-EE74-477B-A647-78D1F163B119}"/>
    <cellStyle name="Normal 14 4 3 3 3 2 2" xfId="35318" xr:uid="{015C9A04-E1EE-4448-B333-365D1FF5B0B8}"/>
    <cellStyle name="Normal 14 4 3 3 3 3" xfId="26104" xr:uid="{2A87AD62-CC84-4DB8-91E0-BB61D76F8668}"/>
    <cellStyle name="Normal 14 4 3 3 4" xfId="12313" xr:uid="{830F7D41-24F1-4F0D-AC42-D7277C4790A0}"/>
    <cellStyle name="Normal 14 4 3 3 4 2" xfId="30744" xr:uid="{E8487C73-CE63-4A06-8F5F-92262A8C96AD}"/>
    <cellStyle name="Normal 14 4 3 3 5" xfId="21530" xr:uid="{1536D072-9DCC-408A-9704-E3B3FF8D6DA7}"/>
    <cellStyle name="Normal 14 4 3 4" xfId="4225" xr:uid="{82671E8C-AB30-4B19-A512-469252D6F6EA}"/>
    <cellStyle name="Normal 14 4 3 4 2" xfId="8955" xr:uid="{9C00138B-221B-433E-AADA-4ED34B98E847}"/>
    <cellStyle name="Normal 14 4 3 4 2 2" xfId="18171" xr:uid="{8DFB4FEA-D58C-4899-94E6-62F7EC5AEAE1}"/>
    <cellStyle name="Normal 14 4 3 4 2 2 2" xfId="36602" xr:uid="{523E6686-669D-495F-945E-471C95AC4C6A}"/>
    <cellStyle name="Normal 14 4 3 4 2 3" xfId="27388" xr:uid="{7A0C6919-30ED-4CF9-A3B5-AA8CF036A82E}"/>
    <cellStyle name="Normal 14 4 3 4 3" xfId="13449" xr:uid="{577506DD-E8D1-4764-84F1-45980864BEDA}"/>
    <cellStyle name="Normal 14 4 3 4 3 2" xfId="31880" xr:uid="{5D96576B-DC65-40C5-9EB2-83A1E67B80FD}"/>
    <cellStyle name="Normal 14 4 3 4 4" xfId="22666" xr:uid="{125D36FD-4D4B-418C-8ED7-75D771FEE947}"/>
    <cellStyle name="Normal 14 4 3 5" xfId="6532" xr:uid="{C1814CC1-BE00-4327-845A-651414AD8D68}"/>
    <cellStyle name="Normal 14 4 3 5 2" xfId="15749" xr:uid="{6EBF7F90-526C-4A56-9150-097D9679560F}"/>
    <cellStyle name="Normal 14 4 3 5 2 2" xfId="34180" xr:uid="{B8C2D7CA-DC01-4150-89A9-B0E4F4D17B19}"/>
    <cellStyle name="Normal 14 4 3 5 3" xfId="24966" xr:uid="{2AD7E017-49DC-4A3D-824E-1E2B5ED7F7D3}"/>
    <cellStyle name="Normal 14 4 3 6" xfId="11263" xr:uid="{A344225A-F690-499D-A90B-B1826D79F5AF}"/>
    <cellStyle name="Normal 14 4 3 6 2" xfId="29694" xr:uid="{6A349136-9A8B-4709-901D-7A64D0D42E76}"/>
    <cellStyle name="Normal 14 4 3 7" xfId="20480" xr:uid="{1C180650-158C-425F-B127-7C1A0B56C0D4}"/>
    <cellStyle name="Normal 14 4 4" xfId="2227" xr:uid="{F8880981-F3E3-4857-A86B-93FAF57ECD1C}"/>
    <cellStyle name="Normal 14 4 4 2" xfId="3275" xr:uid="{BDC6C0B1-A2AA-435B-B486-2B37FE7F1921}"/>
    <cellStyle name="Normal 14 4 4 2 2" xfId="5466" xr:uid="{CBF1F204-E4DF-45AE-B9A5-88B24029452B}"/>
    <cellStyle name="Normal 14 4 4 2 2 2" xfId="10196" xr:uid="{060331D3-9663-430F-BC68-CE1672FE9340}"/>
    <cellStyle name="Normal 14 4 4 2 2 2 2" xfId="19412" xr:uid="{B42E26E2-D1A2-4EF3-A0B1-D1DF9B520917}"/>
    <cellStyle name="Normal 14 4 4 2 2 2 2 2" xfId="37843" xr:uid="{DB4B9C13-BE2C-41F4-A683-47FC431786EE}"/>
    <cellStyle name="Normal 14 4 4 2 2 2 3" xfId="28629" xr:uid="{F9468144-88A9-409A-A150-2A2B0C67193F}"/>
    <cellStyle name="Normal 14 4 4 2 2 3" xfId="14690" xr:uid="{494FB77E-F152-475B-A11B-374CF4315E04}"/>
    <cellStyle name="Normal 14 4 4 2 2 3 2" xfId="33121" xr:uid="{3AEBB426-CE67-4EEC-B5BF-19A4032C1A78}"/>
    <cellStyle name="Normal 14 4 4 2 2 4" xfId="23907" xr:uid="{B99629B9-28BA-4175-A4A5-DA0BD497D703}"/>
    <cellStyle name="Normal 14 4 4 2 3" xfId="7861" xr:uid="{715F135D-DFED-491D-9AD3-D771A10EC47A}"/>
    <cellStyle name="Normal 14 4 4 2 3 2" xfId="17078" xr:uid="{887DAC13-8912-40D0-84F1-E554D4F17BA9}"/>
    <cellStyle name="Normal 14 4 4 2 3 2 2" xfId="35509" xr:uid="{AB55CA8E-C60D-42AD-ABB1-C54DC53406C6}"/>
    <cellStyle name="Normal 14 4 4 2 3 3" xfId="26295" xr:uid="{4FEE4634-84BB-4BCC-821B-36B2B44425DF}"/>
    <cellStyle name="Normal 14 4 4 2 4" xfId="12504" xr:uid="{7D76990D-26AC-467C-9594-85C87E2C49C5}"/>
    <cellStyle name="Normal 14 4 4 2 4 2" xfId="30935" xr:uid="{DE8B3FF8-2F77-4D47-BEBB-BD97D6514807}"/>
    <cellStyle name="Normal 14 4 4 2 5" xfId="21721" xr:uid="{3F6ECCD1-BEAE-4724-93D7-2D99141F57E2}"/>
    <cellStyle name="Normal 14 4 4 3" xfId="4416" xr:uid="{4649BA7A-0913-4F94-9377-2B385B7DB45D}"/>
    <cellStyle name="Normal 14 4 4 3 2" xfId="9146" xr:uid="{2CEE586C-E013-4150-B27D-86A7CACA5E5B}"/>
    <cellStyle name="Normal 14 4 4 3 2 2" xfId="18362" xr:uid="{F6DE5095-C28D-4764-87CB-3DC98DC552EC}"/>
    <cellStyle name="Normal 14 4 4 3 2 2 2" xfId="36793" xr:uid="{A8B00E55-905E-44D5-BE1D-B7E3EAB97314}"/>
    <cellStyle name="Normal 14 4 4 3 2 3" xfId="27579" xr:uid="{CE847C60-7BF3-4A52-817E-D6B207863E2C}"/>
    <cellStyle name="Normal 14 4 4 3 3" xfId="13640" xr:uid="{22E99CCF-4455-4A61-B54A-D5E00A44E3B3}"/>
    <cellStyle name="Normal 14 4 4 3 3 2" xfId="32071" xr:uid="{F4C06AEF-011A-4FBC-8A62-0CF2BCF1D66D}"/>
    <cellStyle name="Normal 14 4 4 3 4" xfId="22857" xr:uid="{154A14FE-854C-4486-BE02-04FD1694E293}"/>
    <cellStyle name="Normal 14 4 4 4" xfId="6738" xr:uid="{EAA86CD7-E8F2-44B8-861A-D8FADD0A834A}"/>
    <cellStyle name="Normal 14 4 4 4 2" xfId="15955" xr:uid="{29A93580-F1C3-4EE3-8C8D-13562AF0FEDD}"/>
    <cellStyle name="Normal 14 4 4 4 2 2" xfId="34386" xr:uid="{EF15651B-68DA-42E6-AD4C-2E265FBA61B7}"/>
    <cellStyle name="Normal 14 4 4 4 3" xfId="25172" xr:uid="{B525FD8C-7B7F-455C-A162-009263BBFE72}"/>
    <cellStyle name="Normal 14 4 4 5" xfId="11454" xr:uid="{69067949-405F-4962-AF4F-0656BA3EA9E4}"/>
    <cellStyle name="Normal 14 4 4 5 2" xfId="29885" xr:uid="{7416759A-2A29-46D6-B3EC-39B6C019FCF2}"/>
    <cellStyle name="Normal 14 4 4 6" xfId="20671" xr:uid="{92F0701D-F7EF-4451-AE55-D5C3B53F578B}"/>
    <cellStyle name="Normal 14 4 5" xfId="2752" xr:uid="{0B1CF122-4003-48D2-A8F4-E599F8C43766}"/>
    <cellStyle name="Normal 14 4 5 2" xfId="4941" xr:uid="{6DF0E4AD-C2A1-4422-AD93-A455FB6EC0A9}"/>
    <cellStyle name="Normal 14 4 5 2 2" xfId="9671" xr:uid="{85F9BE70-0B48-444F-828D-3B7917BC8B83}"/>
    <cellStyle name="Normal 14 4 5 2 2 2" xfId="18887" xr:uid="{BF7E9E42-D383-4ACF-AD56-88AF021EAB27}"/>
    <cellStyle name="Normal 14 4 5 2 2 2 2" xfId="37318" xr:uid="{11E5655C-BDA6-49E3-BB2A-B923C2D9F125}"/>
    <cellStyle name="Normal 14 4 5 2 2 3" xfId="28104" xr:uid="{B67BD6C7-6858-4EF6-9A95-98BCABA4865F}"/>
    <cellStyle name="Normal 14 4 5 2 3" xfId="14165" xr:uid="{78B7C250-4644-42BD-A77D-E6CAB6644BB1}"/>
    <cellStyle name="Normal 14 4 5 2 3 2" xfId="32596" xr:uid="{6E9A9BF9-D560-45FC-9328-E3E34FA61795}"/>
    <cellStyle name="Normal 14 4 5 2 4" xfId="23382" xr:uid="{77318D06-938A-4095-A872-352CB8D28C82}"/>
    <cellStyle name="Normal 14 4 5 3" xfId="7336" xr:uid="{FB6F506C-C5CB-486D-8FFF-E0A719DD5B6B}"/>
    <cellStyle name="Normal 14 4 5 3 2" xfId="16553" xr:uid="{79EBD41C-C557-4C06-AAFA-2DEAD036B088}"/>
    <cellStyle name="Normal 14 4 5 3 2 2" xfId="34984" xr:uid="{125775B1-3BE3-4FC9-A041-8833E2E6F19A}"/>
    <cellStyle name="Normal 14 4 5 3 3" xfId="25770" xr:uid="{C1AE60BE-9F64-4E1C-B11A-AE7C2BA4BAB4}"/>
    <cellStyle name="Normal 14 4 5 4" xfId="11979" xr:uid="{AB0B2994-86A9-4986-BCB1-2D04D6759C96}"/>
    <cellStyle name="Normal 14 4 5 4 2" xfId="30410" xr:uid="{1C975636-E820-4E28-AA0C-203A017A7A62}"/>
    <cellStyle name="Normal 14 4 5 5" xfId="21196" xr:uid="{D648C5C0-2901-4B6C-A52D-54F6B18E334A}"/>
    <cellStyle name="Normal 14 4 6" xfId="3892" xr:uid="{A161078B-0493-494C-A2F3-2DF11CF3166F}"/>
    <cellStyle name="Normal 14 4 6 2" xfId="8621" xr:uid="{BA25D50C-5774-4830-8AA9-3C4BA6C6A96E}"/>
    <cellStyle name="Normal 14 4 6 2 2" xfId="17837" xr:uid="{6B712039-C801-46F3-A32A-356703DC8568}"/>
    <cellStyle name="Normal 14 4 6 2 2 2" xfId="36268" xr:uid="{14A0CA82-7B5A-4250-9B1B-CCBED2CA8DD9}"/>
    <cellStyle name="Normal 14 4 6 2 3" xfId="27054" xr:uid="{FE2AA8CB-AF0F-418C-9EB4-ADC37ADD5DD0}"/>
    <cellStyle name="Normal 14 4 6 3" xfId="13115" xr:uid="{19C050A7-167F-4B17-ACE1-D23946657DD3}"/>
    <cellStyle name="Normal 14 4 6 3 2" xfId="31546" xr:uid="{4F642A1F-C766-4C90-A30D-BCE4690662B3}"/>
    <cellStyle name="Normal 14 4 6 4" xfId="22332" xr:uid="{3FD2876F-4B33-48EF-B871-1CE5137C56DE}"/>
    <cellStyle name="Normal 14 4 7" xfId="6198" xr:uid="{C3EC7ADD-BAD5-4B5A-B5C2-9CB8F6C107D9}"/>
    <cellStyle name="Normal 14 4 7 2" xfId="15415" xr:uid="{40314C4B-3F87-485C-9439-00925ADD572E}"/>
    <cellStyle name="Normal 14 4 7 2 2" xfId="33846" xr:uid="{FA1AE931-92CA-4E7C-8BC1-2F8BCB718A46}"/>
    <cellStyle name="Normal 14 4 7 3" xfId="24632" xr:uid="{4D0E588D-673C-468F-B4CC-43E00E56EA3B}"/>
    <cellStyle name="Normal 14 4 8" xfId="10929" xr:uid="{A70E52EC-553A-4CA7-8152-61048DB1B3E0}"/>
    <cellStyle name="Normal 14 4 8 2" xfId="29360" xr:uid="{EE5C5BED-199B-41B3-8034-D46942E76AF5}"/>
    <cellStyle name="Normal 14 4 9" xfId="20146" xr:uid="{683FA7E1-9C14-43CA-A025-1F2A3C48D355}"/>
    <cellStyle name="Normal 14 5" xfId="1758" xr:uid="{006E238A-F0D7-4F12-A498-411C1EF5193D}"/>
    <cellStyle name="Normal 14 5 2" xfId="2091" xr:uid="{0E668FC5-8ACA-49FE-A0BC-73A6D0B40A56}"/>
    <cellStyle name="Normal 14 5 2 2" xfId="2614" xr:uid="{0CB4AF67-3CF0-4FFA-9500-981E92CCEF99}"/>
    <cellStyle name="Normal 14 5 2 2 2" xfId="3665" xr:uid="{280807C3-29D1-492B-AA67-D5E108334F31}"/>
    <cellStyle name="Normal 14 5 2 2 2 2" xfId="5856" xr:uid="{8138DCDC-883D-490C-900B-CD4218AB7EB7}"/>
    <cellStyle name="Normal 14 5 2 2 2 2 2" xfId="10586" xr:uid="{20A99D31-68EF-4410-9E8F-FDCBAC16F26C}"/>
    <cellStyle name="Normal 14 5 2 2 2 2 2 2" xfId="19802" xr:uid="{F0DFF4CF-62A5-42B0-914F-0E890492D7A3}"/>
    <cellStyle name="Normal 14 5 2 2 2 2 2 2 2" xfId="38233" xr:uid="{08C058F0-48D7-46D2-8BC2-EEEC759D4C67}"/>
    <cellStyle name="Normal 14 5 2 2 2 2 2 3" xfId="29019" xr:uid="{F7206AE2-3248-41A8-BCDC-B23DDF88BAE2}"/>
    <cellStyle name="Normal 14 5 2 2 2 2 3" xfId="15080" xr:uid="{490DEEDA-B182-4AE5-9CE5-38E3054DD4C0}"/>
    <cellStyle name="Normal 14 5 2 2 2 2 3 2" xfId="33511" xr:uid="{64381E90-F430-437D-A933-C493710E2185}"/>
    <cellStyle name="Normal 14 5 2 2 2 2 4" xfId="24297" xr:uid="{E7408CB3-91C2-4A03-B2C5-E94BAA0762E3}"/>
    <cellStyle name="Normal 14 5 2 2 2 3" xfId="8251" xr:uid="{D0CAE717-C866-451D-86AD-47669027C427}"/>
    <cellStyle name="Normal 14 5 2 2 2 3 2" xfId="17468" xr:uid="{406218A1-5915-46FA-BB6C-2ADF3E6CE931}"/>
    <cellStyle name="Normal 14 5 2 2 2 3 2 2" xfId="35899" xr:uid="{5B0C6A6B-63A5-401F-8DCE-386B42ECCC3C}"/>
    <cellStyle name="Normal 14 5 2 2 2 3 3" xfId="26685" xr:uid="{62EBF8EF-2AE6-4EE3-A800-06BA57442E16}"/>
    <cellStyle name="Normal 14 5 2 2 2 4" xfId="12894" xr:uid="{90C8393E-CFF7-4FB2-BBCE-CC428446E9FF}"/>
    <cellStyle name="Normal 14 5 2 2 2 4 2" xfId="31325" xr:uid="{BE2485EA-3314-4CF3-8CDC-53D07E14B550}"/>
    <cellStyle name="Normal 14 5 2 2 2 5" xfId="22111" xr:uid="{637D90CB-2602-4628-A189-2C4A00BB16EE}"/>
    <cellStyle name="Normal 14 5 2 2 3" xfId="4806" xr:uid="{66CB2CFE-1E6D-4B9A-AB44-5A02A1AAEE57}"/>
    <cellStyle name="Normal 14 5 2 2 3 2" xfId="9536" xr:uid="{17C0797D-72ED-4CFA-85C7-8A67E26529B7}"/>
    <cellStyle name="Normal 14 5 2 2 3 2 2" xfId="18752" xr:uid="{422E1325-8D64-44A2-85A4-46FA479CB16D}"/>
    <cellStyle name="Normal 14 5 2 2 3 2 2 2" xfId="37183" xr:uid="{494039C5-F42D-4ECC-9678-69D17FAF8C4E}"/>
    <cellStyle name="Normal 14 5 2 2 3 2 3" xfId="27969" xr:uid="{FA2A2BF5-B319-48F5-83D4-32BDEF53BA3C}"/>
    <cellStyle name="Normal 14 5 2 2 3 3" xfId="14030" xr:uid="{89BDE805-90D5-4F9E-AC93-4FE78FF8A55C}"/>
    <cellStyle name="Normal 14 5 2 2 3 3 2" xfId="32461" xr:uid="{B99A1E41-EABD-44C9-9D78-3BED3D43DF3C}"/>
    <cellStyle name="Normal 14 5 2 2 3 4" xfId="23247" xr:uid="{871E5B3C-4904-4B93-96CF-483393E755B0}"/>
    <cellStyle name="Normal 14 5 2 2 4" xfId="7128" xr:uid="{99C5D31A-1444-48A6-8015-7AB763F6B348}"/>
    <cellStyle name="Normal 14 5 2 2 4 2" xfId="16345" xr:uid="{97DB2310-C77D-47A7-A4FD-E2FE053A89ED}"/>
    <cellStyle name="Normal 14 5 2 2 4 2 2" xfId="34776" xr:uid="{48966F44-73DF-423F-B405-89B532195327}"/>
    <cellStyle name="Normal 14 5 2 2 4 3" xfId="25562" xr:uid="{EC455EDA-2D3F-4FA2-B6A2-518F3E22F716}"/>
    <cellStyle name="Normal 14 5 2 2 5" xfId="11844" xr:uid="{CE6FC714-6AB8-4FCB-ADAA-314E74FD9286}"/>
    <cellStyle name="Normal 14 5 2 2 5 2" xfId="30275" xr:uid="{75AFCB12-3C38-4C76-A559-0895D029D74D}"/>
    <cellStyle name="Normal 14 5 2 2 6" xfId="21061" xr:uid="{B63E5D4F-122B-4846-862A-964130B2EBD3}"/>
    <cellStyle name="Normal 14 5 2 3" xfId="3140" xr:uid="{F3495FE3-CFFF-4817-9388-A6D49A41FE86}"/>
    <cellStyle name="Normal 14 5 2 3 2" xfId="5331" xr:uid="{283CEBF2-31BC-4DE9-8569-CA5B7F8F7199}"/>
    <cellStyle name="Normal 14 5 2 3 2 2" xfId="10061" xr:uid="{1399DD71-51C5-459A-B9F1-A9FA514C41E8}"/>
    <cellStyle name="Normal 14 5 2 3 2 2 2" xfId="19277" xr:uid="{06C01F88-A3EE-43AE-B37B-21889EB6B640}"/>
    <cellStyle name="Normal 14 5 2 3 2 2 2 2" xfId="37708" xr:uid="{74F200B4-B683-44FF-82B8-8E4CC901D730}"/>
    <cellStyle name="Normal 14 5 2 3 2 2 3" xfId="28494" xr:uid="{E109EE6D-A1A0-4406-BA39-1A108DD3BC7E}"/>
    <cellStyle name="Normal 14 5 2 3 2 3" xfId="14555" xr:uid="{A46EE081-2A5F-496B-AC69-C67D14E5ED39}"/>
    <cellStyle name="Normal 14 5 2 3 2 3 2" xfId="32986" xr:uid="{9155E525-98B6-4494-AD84-F317CD75F998}"/>
    <cellStyle name="Normal 14 5 2 3 2 4" xfId="23772" xr:uid="{D4D8B931-C027-4148-9B30-40757589E05B}"/>
    <cellStyle name="Normal 14 5 2 3 3" xfId="7726" xr:uid="{C5F98BC9-DCDD-429F-AACF-02B91C97C59C}"/>
    <cellStyle name="Normal 14 5 2 3 3 2" xfId="16943" xr:uid="{143275DB-3929-4185-9AE8-5A73DD0659DC}"/>
    <cellStyle name="Normal 14 5 2 3 3 2 2" xfId="35374" xr:uid="{A245AAFB-EBF4-44ED-8DFC-14BC2E39BDC6}"/>
    <cellStyle name="Normal 14 5 2 3 3 3" xfId="26160" xr:uid="{0F02DE2C-AF36-411F-A88E-9BC14161E31F}"/>
    <cellStyle name="Normal 14 5 2 3 4" xfId="12369" xr:uid="{F68BF372-BBC8-4A0B-9E6D-A22E935BB8DA}"/>
    <cellStyle name="Normal 14 5 2 3 4 2" xfId="30800" xr:uid="{61B04B07-DCEF-4223-BCF2-80FE76B1ADCC}"/>
    <cellStyle name="Normal 14 5 2 3 5" xfId="21586" xr:uid="{F637FC2B-CF13-432B-8E60-BD8247EBBAAB}"/>
    <cellStyle name="Normal 14 5 2 4" xfId="4281" xr:uid="{F7258AFB-CEF0-4166-A1A1-5AF320A0028F}"/>
    <cellStyle name="Normal 14 5 2 4 2" xfId="9011" xr:uid="{2E18ECA9-0AF7-45E4-A399-0982D063126E}"/>
    <cellStyle name="Normal 14 5 2 4 2 2" xfId="18227" xr:uid="{48A1619A-336A-4305-AD62-5FFF179686F9}"/>
    <cellStyle name="Normal 14 5 2 4 2 2 2" xfId="36658" xr:uid="{35BD4146-1702-45E7-8113-876D6DA016A0}"/>
    <cellStyle name="Normal 14 5 2 4 2 3" xfId="27444" xr:uid="{6497C889-35BA-4466-9F14-1796263519B5}"/>
    <cellStyle name="Normal 14 5 2 4 3" xfId="13505" xr:uid="{0E71FFFF-6DFE-4A8F-B1C3-48C191EF0EC2}"/>
    <cellStyle name="Normal 14 5 2 4 3 2" xfId="31936" xr:uid="{2B958C92-8929-4D04-954E-059F0D815121}"/>
    <cellStyle name="Normal 14 5 2 4 4" xfId="22722" xr:uid="{E20140E5-0155-4A3B-92FB-EC9B0A9795ED}"/>
    <cellStyle name="Normal 14 5 2 5" xfId="6588" xr:uid="{6D0EF756-893B-41A7-9D5C-FF38CAFB0188}"/>
    <cellStyle name="Normal 14 5 2 5 2" xfId="15805" xr:uid="{679DED59-F8F1-4739-859C-07C4CF95CD66}"/>
    <cellStyle name="Normal 14 5 2 5 2 2" xfId="34236" xr:uid="{27C77F0D-39D3-42AE-ACD4-286743219812}"/>
    <cellStyle name="Normal 14 5 2 5 3" xfId="25022" xr:uid="{DB55AFAA-CCBC-403D-80D3-A074F0B9774F}"/>
    <cellStyle name="Normal 14 5 2 6" xfId="11319" xr:uid="{37696EC9-B1E9-4F71-946A-2318422AFF00}"/>
    <cellStyle name="Normal 14 5 2 6 2" xfId="29750" xr:uid="{F5B9D078-0618-440A-98C4-A2D503EF28A1}"/>
    <cellStyle name="Normal 14 5 2 7" xfId="20536" xr:uid="{A4C0DCB0-6E05-4EAA-8A19-6766B247F0C0}"/>
    <cellStyle name="Normal 14 5 3" xfId="2282" xr:uid="{7A7C1B82-4806-4747-BD95-840B51298F52}"/>
    <cellStyle name="Normal 14 5 3 2" xfId="3331" xr:uid="{599ECC6F-5062-479C-9555-7D452CB0FFC2}"/>
    <cellStyle name="Normal 14 5 3 2 2" xfId="5522" xr:uid="{D685A985-639C-46DE-8F58-804F5ACABFCA}"/>
    <cellStyle name="Normal 14 5 3 2 2 2" xfId="10252" xr:uid="{4700659A-38DB-4EA0-B317-0E23835D5170}"/>
    <cellStyle name="Normal 14 5 3 2 2 2 2" xfId="19468" xr:uid="{5CE9DC2B-4EE1-4321-84BF-6D16DF15B89C}"/>
    <cellStyle name="Normal 14 5 3 2 2 2 2 2" xfId="37899" xr:uid="{40D4F9C5-99A1-4E91-AF78-72825A7C81C8}"/>
    <cellStyle name="Normal 14 5 3 2 2 2 3" xfId="28685" xr:uid="{F63F48D7-F428-410C-B017-D67DB047BE25}"/>
    <cellStyle name="Normal 14 5 3 2 2 3" xfId="14746" xr:uid="{A1AAFC11-BAA2-4F7B-A9B7-0FEEF7F54D23}"/>
    <cellStyle name="Normal 14 5 3 2 2 3 2" xfId="33177" xr:uid="{00999B32-893B-46AF-B993-A9A86007583B}"/>
    <cellStyle name="Normal 14 5 3 2 2 4" xfId="23963" xr:uid="{5803C19C-D5B0-4C00-8B6D-2079B9E8B741}"/>
    <cellStyle name="Normal 14 5 3 2 3" xfId="7917" xr:uid="{8C6EB4E5-2420-417F-A1DB-B9D09498AEDD}"/>
    <cellStyle name="Normal 14 5 3 2 3 2" xfId="17134" xr:uid="{4C16BF1E-439E-4034-8D9E-1CAA9ED56CDC}"/>
    <cellStyle name="Normal 14 5 3 2 3 2 2" xfId="35565" xr:uid="{AA442252-1E23-4528-91AD-2818C7883755}"/>
    <cellStyle name="Normal 14 5 3 2 3 3" xfId="26351" xr:uid="{01ADDE65-A23A-4EB9-9750-357C7779A697}"/>
    <cellStyle name="Normal 14 5 3 2 4" xfId="12560" xr:uid="{E5D7FA8C-FECC-4C97-AA7B-BD39F2C86625}"/>
    <cellStyle name="Normal 14 5 3 2 4 2" xfId="30991" xr:uid="{17A03F12-0F22-4870-8526-FBAB98792DFE}"/>
    <cellStyle name="Normal 14 5 3 2 5" xfId="21777" xr:uid="{81B8BA85-2FE6-4489-AD97-4FE1D324DEF4}"/>
    <cellStyle name="Normal 14 5 3 3" xfId="4472" xr:uid="{D7CEAE4B-7DE7-4C6D-8A83-E920658D5C4B}"/>
    <cellStyle name="Normal 14 5 3 3 2" xfId="9202" xr:uid="{27F79753-93FE-4CEA-9CC1-5113F56E881B}"/>
    <cellStyle name="Normal 14 5 3 3 2 2" xfId="18418" xr:uid="{0E66F3D2-329B-4112-9353-AB721EF06BD1}"/>
    <cellStyle name="Normal 14 5 3 3 2 2 2" xfId="36849" xr:uid="{74B63F89-D613-45EC-8F0F-1E0657B6260D}"/>
    <cellStyle name="Normal 14 5 3 3 2 3" xfId="27635" xr:uid="{B2D6F746-7004-476E-978C-291FFD1937AE}"/>
    <cellStyle name="Normal 14 5 3 3 3" xfId="13696" xr:uid="{E555825B-6EEC-4162-AFA7-35AB72104E17}"/>
    <cellStyle name="Normal 14 5 3 3 3 2" xfId="32127" xr:uid="{D5DA02D9-F3BE-4845-ADA2-7C14A7BE0DEF}"/>
    <cellStyle name="Normal 14 5 3 3 4" xfId="22913" xr:uid="{7E4C5175-94DC-423B-842F-3FB4E06C7CC9}"/>
    <cellStyle name="Normal 14 5 3 4" xfId="6794" xr:uid="{915A989E-6B70-4DBE-9F07-25FBDD7B31DD}"/>
    <cellStyle name="Normal 14 5 3 4 2" xfId="16011" xr:uid="{4AD14EB1-7C06-4345-85E2-0AD3F89D4DAA}"/>
    <cellStyle name="Normal 14 5 3 4 2 2" xfId="34442" xr:uid="{6C90F18D-241A-44D3-90A8-E1AAC463FFE0}"/>
    <cellStyle name="Normal 14 5 3 4 3" xfId="25228" xr:uid="{927733BB-67E7-4A05-9EB8-906A74F64C14}"/>
    <cellStyle name="Normal 14 5 3 5" xfId="11510" xr:uid="{834ACA53-89AD-4543-9957-D879AB3FE914}"/>
    <cellStyle name="Normal 14 5 3 5 2" xfId="29941" xr:uid="{0B7113E7-101A-4D73-B31C-9ECC6CF882D0}"/>
    <cellStyle name="Normal 14 5 3 6" xfId="20727" xr:uid="{E5790186-B30D-4B79-98F2-97BF8EE94E3B}"/>
    <cellStyle name="Normal 14 5 4" xfId="2807" xr:uid="{D32F01E9-FB2F-4288-B38E-75622DABE496}"/>
    <cellStyle name="Normal 14 5 4 2" xfId="4997" xr:uid="{C958519A-79D4-4532-BB6E-0DCB87DFB0EF}"/>
    <cellStyle name="Normal 14 5 4 2 2" xfId="9727" xr:uid="{63525436-9A12-4D2B-8054-F008BC81BEAB}"/>
    <cellStyle name="Normal 14 5 4 2 2 2" xfId="18943" xr:uid="{565960D8-B893-4AC5-8FD0-CC4AFD941DBB}"/>
    <cellStyle name="Normal 14 5 4 2 2 2 2" xfId="37374" xr:uid="{4A2549F4-D886-4AAD-BAA0-D8CA5B6D8AC6}"/>
    <cellStyle name="Normal 14 5 4 2 2 3" xfId="28160" xr:uid="{08EE5178-F466-469C-B0D0-64268C75399D}"/>
    <cellStyle name="Normal 14 5 4 2 3" xfId="14221" xr:uid="{B1B9A0A6-2F53-4065-A379-B27A5ED0FB25}"/>
    <cellStyle name="Normal 14 5 4 2 3 2" xfId="32652" xr:uid="{C7AAE427-05EB-4EC0-A7AD-5BEA9A77B866}"/>
    <cellStyle name="Normal 14 5 4 2 4" xfId="23438" xr:uid="{CF5EF413-5FAC-4F8E-BEF8-FD0E09E3E158}"/>
    <cellStyle name="Normal 14 5 4 3" xfId="7392" xr:uid="{61F0562A-8642-457E-B189-7F3360148A5C}"/>
    <cellStyle name="Normal 14 5 4 3 2" xfId="16609" xr:uid="{31F2FC8F-597A-43ED-B352-53D82F88C852}"/>
    <cellStyle name="Normal 14 5 4 3 2 2" xfId="35040" xr:uid="{24648851-8826-4719-BF11-3DB9675F92BE}"/>
    <cellStyle name="Normal 14 5 4 3 3" xfId="25826" xr:uid="{E8A09055-17E4-4E27-A6A1-893980C24B46}"/>
    <cellStyle name="Normal 14 5 4 4" xfId="12035" xr:uid="{43240590-8580-49A6-9E7E-1BF3A9CA2567}"/>
    <cellStyle name="Normal 14 5 4 4 2" xfId="30466" xr:uid="{B0B5B241-68CE-40D8-81D6-43446CD8C585}"/>
    <cellStyle name="Normal 14 5 4 5" xfId="21252" xr:uid="{BD8E7BC9-99AA-4C60-9EA4-6AB27335024C}"/>
    <cellStyle name="Normal 14 5 5" xfId="3948" xr:uid="{A9408B0F-8A6C-4D8C-87AF-0D508860E7BB}"/>
    <cellStyle name="Normal 14 5 5 2" xfId="8677" xr:uid="{4117A1EA-8409-4276-BEEE-7805F54915F4}"/>
    <cellStyle name="Normal 14 5 5 2 2" xfId="17893" xr:uid="{37097AFC-5CEA-47C5-9CAF-ACA7E85090CB}"/>
    <cellStyle name="Normal 14 5 5 2 2 2" xfId="36324" xr:uid="{01C3D727-F109-45B7-833D-024719CD3C84}"/>
    <cellStyle name="Normal 14 5 5 2 3" xfId="27110" xr:uid="{44B0E523-006F-4E1E-95D6-1D0F1F502FEC}"/>
    <cellStyle name="Normal 14 5 5 3" xfId="13171" xr:uid="{27DB0FBA-0759-44B8-B646-FF324863BEEE}"/>
    <cellStyle name="Normal 14 5 5 3 2" xfId="31602" xr:uid="{8269C8F3-A1CC-4D96-AC22-14992E822F96}"/>
    <cellStyle name="Normal 14 5 5 4" xfId="22388" xr:uid="{7EA7062E-3A24-4758-92CC-A773F8A337FE}"/>
    <cellStyle name="Normal 14 5 6" xfId="6254" xr:uid="{62D4ED39-A1FC-45DC-8A4B-F5CE4494F44A}"/>
    <cellStyle name="Normal 14 5 6 2" xfId="15471" xr:uid="{18508D59-147F-4E04-90CA-D46CD55AFB4C}"/>
    <cellStyle name="Normal 14 5 6 2 2" xfId="33902" xr:uid="{93867397-6D55-4213-86BA-1B0A9FA80039}"/>
    <cellStyle name="Normal 14 5 6 3" xfId="24688" xr:uid="{DD0E2EC5-AD29-427A-8E38-2BB8A1F5DED9}"/>
    <cellStyle name="Normal 14 5 7" xfId="10985" xr:uid="{25D71978-33CA-46B7-AE19-EBF3E374D8ED}"/>
    <cellStyle name="Normal 14 5 7 2" xfId="29416" xr:uid="{A39B3925-9328-483A-8625-124DD817EB3D}"/>
    <cellStyle name="Normal 14 5 8" xfId="20202" xr:uid="{73D188B7-7246-4B83-A76E-B286890060DC}"/>
    <cellStyle name="Normal 14 6" xfId="1926" xr:uid="{634022FE-8DC9-4006-B136-100EE4A98711}"/>
    <cellStyle name="Normal 14 6 2" xfId="2449" xr:uid="{B0A7763B-6BE2-4569-B880-70A2D66B521D}"/>
    <cellStyle name="Normal 14 6 2 2" xfId="3499" xr:uid="{B5BA64F6-928F-4404-B594-4548C4A385E9}"/>
    <cellStyle name="Normal 14 6 2 2 2" xfId="5690" xr:uid="{A3204561-EF74-4812-9CC3-5B468F11F899}"/>
    <cellStyle name="Normal 14 6 2 2 2 2" xfId="10420" xr:uid="{C0E29815-886B-4EC4-9274-F2A5B5745D9C}"/>
    <cellStyle name="Normal 14 6 2 2 2 2 2" xfId="19636" xr:uid="{BE4DA18F-7139-4567-935A-35A4D44B760C}"/>
    <cellStyle name="Normal 14 6 2 2 2 2 2 2" xfId="38067" xr:uid="{AAB163C1-8B13-45B7-843B-C1419A8D8A8C}"/>
    <cellStyle name="Normal 14 6 2 2 2 2 3" xfId="28853" xr:uid="{7A6DD1DF-D56E-45BE-8C72-434992C40573}"/>
    <cellStyle name="Normal 14 6 2 2 2 3" xfId="14914" xr:uid="{ADBC731F-19D2-4933-BB83-77FE509BEFD6}"/>
    <cellStyle name="Normal 14 6 2 2 2 3 2" xfId="33345" xr:uid="{C320CF5A-2F58-41BD-8896-A788A017D62A}"/>
    <cellStyle name="Normal 14 6 2 2 2 4" xfId="24131" xr:uid="{F5BE91C2-A70D-4B32-81A1-E5DB78DC7FDA}"/>
    <cellStyle name="Normal 14 6 2 2 3" xfId="8085" xr:uid="{AC004324-A038-4A00-ACB9-AB0E4CC4D190}"/>
    <cellStyle name="Normal 14 6 2 2 3 2" xfId="17302" xr:uid="{7C4FD371-E7E8-4AF6-B60B-F809E2F6BC93}"/>
    <cellStyle name="Normal 14 6 2 2 3 2 2" xfId="35733" xr:uid="{8E7C92BD-39E6-42BF-9C45-A1E76961F235}"/>
    <cellStyle name="Normal 14 6 2 2 3 3" xfId="26519" xr:uid="{B8530709-0265-42E0-B663-B411387F88B3}"/>
    <cellStyle name="Normal 14 6 2 2 4" xfId="12728" xr:uid="{EAC018FB-DAFD-4E55-9638-51EF764F9419}"/>
    <cellStyle name="Normal 14 6 2 2 4 2" xfId="31159" xr:uid="{35A42146-8404-44B3-96D3-33FE6A5F3D81}"/>
    <cellStyle name="Normal 14 6 2 2 5" xfId="21945" xr:uid="{A01D14BC-CD2A-4E19-AD82-0FEAB97CD60F}"/>
    <cellStyle name="Normal 14 6 2 3" xfId="4640" xr:uid="{80FDD911-AF2A-47F8-A15D-EF05AD4E1549}"/>
    <cellStyle name="Normal 14 6 2 3 2" xfId="9370" xr:uid="{D67177FB-0014-4DA7-8C68-A28A7D5C44D7}"/>
    <cellStyle name="Normal 14 6 2 3 2 2" xfId="18586" xr:uid="{4F915672-C5EF-42CD-A0BD-39B8A1713A34}"/>
    <cellStyle name="Normal 14 6 2 3 2 2 2" xfId="37017" xr:uid="{A0839B12-829F-43DC-B2E6-05DA9776AAB1}"/>
    <cellStyle name="Normal 14 6 2 3 2 3" xfId="27803" xr:uid="{3ACF66A2-BF83-42D8-A5C0-8D574BE41C6B}"/>
    <cellStyle name="Normal 14 6 2 3 3" xfId="13864" xr:uid="{77F2969F-9183-43F2-935D-04DDE54B2C86}"/>
    <cellStyle name="Normal 14 6 2 3 3 2" xfId="32295" xr:uid="{D1A9DAA6-C831-45E4-B39C-8085AACC4A55}"/>
    <cellStyle name="Normal 14 6 2 3 4" xfId="23081" xr:uid="{91C9761B-F46D-4E55-86C3-39E8AFA7A734}"/>
    <cellStyle name="Normal 14 6 2 4" xfId="6962" xr:uid="{96942257-9E38-4D49-85BF-5EC1274A2D50}"/>
    <cellStyle name="Normal 14 6 2 4 2" xfId="16179" xr:uid="{6516E320-7C03-4251-AAD2-3D75208B0A73}"/>
    <cellStyle name="Normal 14 6 2 4 2 2" xfId="34610" xr:uid="{4428D26B-2BBB-43BB-A7EE-347F12230351}"/>
    <cellStyle name="Normal 14 6 2 4 3" xfId="25396" xr:uid="{2522EB51-8A73-47C3-817E-57CF327D5464}"/>
    <cellStyle name="Normal 14 6 2 5" xfId="11678" xr:uid="{C4FC1B6E-2920-4625-9D7F-5230C544EDB5}"/>
    <cellStyle name="Normal 14 6 2 5 2" xfId="30109" xr:uid="{07269C94-A818-448A-AABC-977C80DDE219}"/>
    <cellStyle name="Normal 14 6 2 6" xfId="20895" xr:uid="{ECF03CB4-1DBB-484A-8E37-9E24F9941227}"/>
    <cellStyle name="Normal 14 6 3" xfId="2974" xr:uid="{6A68A9C0-3177-4AB7-8191-05A0CBAB788D}"/>
    <cellStyle name="Normal 14 6 3 2" xfId="5165" xr:uid="{D0BEC935-5044-4943-88AC-FC2F98F9FC56}"/>
    <cellStyle name="Normal 14 6 3 2 2" xfId="9895" xr:uid="{8E98C8D5-C45A-42C7-843C-A3AD51CB2E2B}"/>
    <cellStyle name="Normal 14 6 3 2 2 2" xfId="19111" xr:uid="{B58B1D12-D927-499A-BA53-20B4C3FD5DB8}"/>
    <cellStyle name="Normal 14 6 3 2 2 2 2" xfId="37542" xr:uid="{F065E770-9386-4A53-852A-9AE1AA09D717}"/>
    <cellStyle name="Normal 14 6 3 2 2 3" xfId="28328" xr:uid="{E454B0EB-D654-4BF6-AF0B-CC91B0261AA9}"/>
    <cellStyle name="Normal 14 6 3 2 3" xfId="14389" xr:uid="{C90DF5DF-F061-4EFD-8DF4-0092B11D0176}"/>
    <cellStyle name="Normal 14 6 3 2 3 2" xfId="32820" xr:uid="{CA2F6F1F-DD0A-43D7-9F69-852668D34B5B}"/>
    <cellStyle name="Normal 14 6 3 2 4" xfId="23606" xr:uid="{0D872596-405C-41B2-A56A-F68A54C8D13E}"/>
    <cellStyle name="Normal 14 6 3 3" xfId="7560" xr:uid="{2BA33FD1-5E71-46E9-902D-67B21A6ECE97}"/>
    <cellStyle name="Normal 14 6 3 3 2" xfId="16777" xr:uid="{2F9A3F86-6AA7-44D5-9AFB-D00E214BB786}"/>
    <cellStyle name="Normal 14 6 3 3 2 2" xfId="35208" xr:uid="{7C6B9CFE-3578-42C2-AE71-5F9F8437B8BB}"/>
    <cellStyle name="Normal 14 6 3 3 3" xfId="25994" xr:uid="{404C154E-6675-442C-8997-31F5FEFE923E}"/>
    <cellStyle name="Normal 14 6 3 4" xfId="12203" xr:uid="{BE0FDFB3-2689-463A-AB16-9C0825434A1B}"/>
    <cellStyle name="Normal 14 6 3 4 2" xfId="30634" xr:uid="{B7E253B1-EFBC-47FB-83B4-4529E0840E7C}"/>
    <cellStyle name="Normal 14 6 3 5" xfId="21420" xr:uid="{7BE4F5B0-8A4A-4848-8E80-D3E2D6615201}"/>
    <cellStyle name="Normal 14 6 4" xfId="4115" xr:uid="{5C63862D-5AF9-4E41-A045-D3FA6F1E587C}"/>
    <cellStyle name="Normal 14 6 4 2" xfId="8845" xr:uid="{7A3262C2-C667-4464-8AB5-A2A80D84533E}"/>
    <cellStyle name="Normal 14 6 4 2 2" xfId="18061" xr:uid="{55713248-EC28-45FD-9F7A-BE761557B82C}"/>
    <cellStyle name="Normal 14 6 4 2 2 2" xfId="36492" xr:uid="{7AA71B3B-8425-4917-8D01-E4BF664FD16F}"/>
    <cellStyle name="Normal 14 6 4 2 3" xfId="27278" xr:uid="{24A68B6A-71DF-42D4-A156-C9007F35F6D4}"/>
    <cellStyle name="Normal 14 6 4 3" xfId="13339" xr:uid="{2710AE21-350E-4747-BD89-7BBAEF1400E9}"/>
    <cellStyle name="Normal 14 6 4 3 2" xfId="31770" xr:uid="{4C17763F-D028-411D-8752-51D00EB7E377}"/>
    <cellStyle name="Normal 14 6 4 4" xfId="22556" xr:uid="{34484FC8-55D5-47E7-BE8E-0E498D259578}"/>
    <cellStyle name="Normal 14 6 5" xfId="6422" xr:uid="{E8DE9687-867F-4941-BF3B-8AF65429128C}"/>
    <cellStyle name="Normal 14 6 5 2" xfId="15639" xr:uid="{E97860B3-5913-4B04-8C36-CEFFF1EC63EF}"/>
    <cellStyle name="Normal 14 6 5 2 2" xfId="34070" xr:uid="{ECAC3D09-AF43-4B9F-A2AC-891B9D70FCCD}"/>
    <cellStyle name="Normal 14 6 5 3" xfId="24856" xr:uid="{79230EBF-2831-4EEF-A235-FF385872DAF1}"/>
    <cellStyle name="Normal 14 6 6" xfId="11153" xr:uid="{3550A6CF-ED40-48A3-9186-A50E07090B1E}"/>
    <cellStyle name="Normal 14 6 6 2" xfId="29584" xr:uid="{8CB7B9EC-EB58-4C20-BE64-B357A651D95B}"/>
    <cellStyle name="Normal 14 6 7" xfId="20370" xr:uid="{458178C1-CC2A-4DE5-9116-3E2E0375EE4D}"/>
    <cellStyle name="Normal 14 7" xfId="2118" xr:uid="{414C2261-AF07-456B-AB13-0594BCAAA79B}"/>
    <cellStyle name="Normal 14 7 2" xfId="3167" xr:uid="{80529001-0746-4BFD-ADDA-5C10E03E44BD}"/>
    <cellStyle name="Normal 14 7 2 2" xfId="5358" xr:uid="{F6B907F9-D39C-4456-BBED-37EE97DABA04}"/>
    <cellStyle name="Normal 14 7 2 2 2" xfId="10088" xr:uid="{87518233-DE1D-40E7-B95A-1C972305297F}"/>
    <cellStyle name="Normal 14 7 2 2 2 2" xfId="19304" xr:uid="{0218BD99-2849-4249-8F76-C5B4D8E141FB}"/>
    <cellStyle name="Normal 14 7 2 2 2 2 2" xfId="37735" xr:uid="{1D9FCB86-0208-4144-B20D-A856D095B2F1}"/>
    <cellStyle name="Normal 14 7 2 2 2 3" xfId="28521" xr:uid="{F85B9D14-8A6F-40CE-9A93-2BC892A3E3DC}"/>
    <cellStyle name="Normal 14 7 2 2 3" xfId="14582" xr:uid="{4CDD2C0B-4122-416F-A19F-3DB2A7BC42A0}"/>
    <cellStyle name="Normal 14 7 2 2 3 2" xfId="33013" xr:uid="{4A063C0D-0775-457D-AC12-0E69479C85B1}"/>
    <cellStyle name="Normal 14 7 2 2 4" xfId="23799" xr:uid="{291BE88D-6FDB-474E-B749-C136FFE53300}"/>
    <cellStyle name="Normal 14 7 2 3" xfId="7753" xr:uid="{B1692C1A-A985-4F2F-9BBB-48E95C4A6E97}"/>
    <cellStyle name="Normal 14 7 2 3 2" xfId="16970" xr:uid="{CA3CA100-A3E1-47B5-9B71-FDDFB6BDDB9C}"/>
    <cellStyle name="Normal 14 7 2 3 2 2" xfId="35401" xr:uid="{70B3B26C-A485-4535-A63C-C27DC3862203}"/>
    <cellStyle name="Normal 14 7 2 3 3" xfId="26187" xr:uid="{8BB14CBF-414D-40DF-B802-AB136AA54765}"/>
    <cellStyle name="Normal 14 7 2 4" xfId="12396" xr:uid="{5DA22A7E-DCD2-4EA2-936D-4437B0AD3829}"/>
    <cellStyle name="Normal 14 7 2 4 2" xfId="30827" xr:uid="{178A7B80-698C-4B96-9F56-46658C42B4B2}"/>
    <cellStyle name="Normal 14 7 2 5" xfId="21613" xr:uid="{EDE2DC81-E015-4A61-9E61-41E194C9EFA1}"/>
    <cellStyle name="Normal 14 7 3" xfId="4308" xr:uid="{CF3A2A94-4508-40AD-AA32-858DD6485714}"/>
    <cellStyle name="Normal 14 7 3 2" xfId="9038" xr:uid="{F1528361-9862-4876-A3C5-ABFEBF84A198}"/>
    <cellStyle name="Normal 14 7 3 2 2" xfId="18254" xr:uid="{C7CA847E-0444-4FAB-A261-C607C15CE2BF}"/>
    <cellStyle name="Normal 14 7 3 2 2 2" xfId="36685" xr:uid="{5E670521-51D0-48FE-A43A-217855009504}"/>
    <cellStyle name="Normal 14 7 3 2 3" xfId="27471" xr:uid="{EE3CEBE3-C55B-424B-9A1D-863104803673}"/>
    <cellStyle name="Normal 14 7 3 3" xfId="13532" xr:uid="{AB883FFF-BA66-4E11-A6F7-859415CD7CDD}"/>
    <cellStyle name="Normal 14 7 3 3 2" xfId="31963" xr:uid="{A96F39CF-964E-4D41-8111-B1B0239AC193}"/>
    <cellStyle name="Normal 14 7 3 4" xfId="22749" xr:uid="{ACAE1809-77F5-4283-B363-93C52D07DAA7}"/>
    <cellStyle name="Normal 14 7 4" xfId="6630" xr:uid="{21CFE756-6F08-467B-9D9D-3391BF351C92}"/>
    <cellStyle name="Normal 14 7 4 2" xfId="15847" xr:uid="{856BA65A-6B29-42A9-A2E8-CD91B9E9EE9D}"/>
    <cellStyle name="Normal 14 7 4 2 2" xfId="34278" xr:uid="{683C766A-1277-491A-95F5-D803C1CE0486}"/>
    <cellStyle name="Normal 14 7 4 3" xfId="25064" xr:uid="{C42ACBEA-284D-4293-8D98-DCBD87A699D7}"/>
    <cellStyle name="Normal 14 7 5" xfId="11346" xr:uid="{DBDC187C-F525-409A-9FFA-08DFAC32DA17}"/>
    <cellStyle name="Normal 14 7 5 2" xfId="29777" xr:uid="{EADB20E1-5EFD-41B4-8A09-1303D34884C7}"/>
    <cellStyle name="Normal 14 7 6" xfId="20563" xr:uid="{60EB6D95-933D-49CF-8C67-A26AD80FF631}"/>
    <cellStyle name="Normal 14 8" xfId="2642" xr:uid="{283F6C76-32D0-452A-A6B1-95A8CBE43CF9}"/>
    <cellStyle name="Normal 14 8 2" xfId="4833" xr:uid="{0E4FBAD3-94F2-4F05-9897-E00ADA824980}"/>
    <cellStyle name="Normal 14 8 2 2" xfId="9563" xr:uid="{CB46D17A-ADE6-44E1-B345-96FF63C8DC3B}"/>
    <cellStyle name="Normal 14 8 2 2 2" xfId="18779" xr:uid="{E07C6353-7F79-41FA-856D-9693FD6CEDF6}"/>
    <cellStyle name="Normal 14 8 2 2 2 2" xfId="37210" xr:uid="{9D69DAA7-E936-404B-B0D1-8B515EAB9A72}"/>
    <cellStyle name="Normal 14 8 2 2 3" xfId="27996" xr:uid="{0518E39D-F480-4B43-9CC5-5CB47A329C3D}"/>
    <cellStyle name="Normal 14 8 2 3" xfId="14057" xr:uid="{3AE7EB7B-6F3D-4143-A9BC-3D3705750A9B}"/>
    <cellStyle name="Normal 14 8 2 3 2" xfId="32488" xr:uid="{57D5D9EC-7B23-4DF5-AE12-5FCCD02A4D71}"/>
    <cellStyle name="Normal 14 8 2 4" xfId="23274" xr:uid="{A6269109-A8F0-400F-9DA5-9B7F1B40F1F7}"/>
    <cellStyle name="Normal 14 8 3" xfId="7228" xr:uid="{8BC78441-034B-41FC-84C6-891F78B5D0EE}"/>
    <cellStyle name="Normal 14 8 3 2" xfId="16445" xr:uid="{491DBCC1-F6BC-4C9B-BD84-643DE31EBECE}"/>
    <cellStyle name="Normal 14 8 3 2 2" xfId="34876" xr:uid="{F338B709-BC64-4376-A75D-4A6A4E77FA25}"/>
    <cellStyle name="Normal 14 8 3 3" xfId="25662" xr:uid="{2609A111-00BE-449F-AAA2-4D5F3B33F6D5}"/>
    <cellStyle name="Normal 14 8 4" xfId="11871" xr:uid="{4D6544A2-F167-4DC0-8A3C-B3E040BECC6E}"/>
    <cellStyle name="Normal 14 8 4 2" xfId="30302" xr:uid="{6FC3C26E-C957-4CF3-8571-591447595895}"/>
    <cellStyle name="Normal 14 8 5" xfId="21088" xr:uid="{A67C455D-72A8-4286-A706-C97B66A49E9C}"/>
    <cellStyle name="Normal 14 9" xfId="3784" xr:uid="{2A174699-38C0-4468-8060-6B2768ACD545}"/>
    <cellStyle name="Normal 14 9 2" xfId="8513" xr:uid="{0D40A8E8-5A41-4369-96EF-8F04819C97A0}"/>
    <cellStyle name="Normal 14 9 2 2" xfId="17729" xr:uid="{B01B0B0E-D7C5-45D2-A112-42AE91D57B10}"/>
    <cellStyle name="Normal 14 9 2 2 2" xfId="36160" xr:uid="{CC6D81E0-0F4E-4A50-BD11-B6DFE84C1CC2}"/>
    <cellStyle name="Normal 14 9 2 3" xfId="26946" xr:uid="{CFC5FF55-C6A7-4DAB-A9AF-C57D85B0CC98}"/>
    <cellStyle name="Normal 14 9 3" xfId="13007" xr:uid="{90256CED-0EB6-4FEB-93AB-4CFD8587D2FA}"/>
    <cellStyle name="Normal 14 9 3 2" xfId="31438" xr:uid="{2C0EECAE-9B5E-49DB-83C3-3DD4D72B780B}"/>
    <cellStyle name="Normal 14 9 4" xfId="22224" xr:uid="{8E817C3A-639F-45BA-A7F8-49D5E85EA12E}"/>
    <cellStyle name="Normal 15" xfId="58" xr:uid="{6BB01AF9-4701-42B6-B693-F58EDD190257}"/>
    <cellStyle name="Normal 15 2" xfId="695" xr:uid="{DCEB3BAA-3C23-45D3-BF36-4BD916AE52A5}"/>
    <cellStyle name="Normal 16" xfId="1613" xr:uid="{DE1D7449-C5CB-4E56-AAFB-3E55FA00800D}"/>
    <cellStyle name="Normal 16 10" xfId="10822" xr:uid="{EDAFE10F-EE94-4DD8-9DE9-D9A57D701026}"/>
    <cellStyle name="Normal 16 10 2" xfId="29253" xr:uid="{11943E9A-4889-4161-B738-C743DE235088}"/>
    <cellStyle name="Normal 16 11" xfId="20039" xr:uid="{729BB051-E964-4F61-9B0F-6ED5DBAA9C52}"/>
    <cellStyle name="Normal 16 2" xfId="1658" xr:uid="{A43C821E-F6F9-444E-AE22-18793F0370F8}"/>
    <cellStyle name="Normal 16 2 2" xfId="1815" xr:uid="{D357801B-DC20-419B-A3C2-E6A109BEEB39}"/>
    <cellStyle name="Normal 16 2 2 2" xfId="2338" xr:uid="{A5293625-8D4D-423D-B004-F66845D5D07B}"/>
    <cellStyle name="Normal 16 2 2 2 2" xfId="3388" xr:uid="{4532A116-D06A-44E8-A3CD-FA3C1B132A3A}"/>
    <cellStyle name="Normal 16 2 2 2 2 2" xfId="5579" xr:uid="{26575B01-7C9D-4CFF-AA75-B1B4E704DD8A}"/>
    <cellStyle name="Normal 16 2 2 2 2 2 2" xfId="10309" xr:uid="{BB75345C-70B1-46C3-8BFB-8D39644E1D5B}"/>
    <cellStyle name="Normal 16 2 2 2 2 2 2 2" xfId="19525" xr:uid="{4F5E75FF-8EDC-4A35-B034-6C8028915EAF}"/>
    <cellStyle name="Normal 16 2 2 2 2 2 2 2 2" xfId="37956" xr:uid="{3268AB37-5B75-4BDB-B584-95D54445387B}"/>
    <cellStyle name="Normal 16 2 2 2 2 2 2 3" xfId="28742" xr:uid="{1759EF55-CD3D-4407-A540-203386A875BE}"/>
    <cellStyle name="Normal 16 2 2 2 2 2 3" xfId="14803" xr:uid="{D95CF9F4-4ABB-48D4-B16C-D268A7F6D90D}"/>
    <cellStyle name="Normal 16 2 2 2 2 2 3 2" xfId="33234" xr:uid="{494257FE-B11B-4CBD-A831-478E57024255}"/>
    <cellStyle name="Normal 16 2 2 2 2 2 4" xfId="24020" xr:uid="{2A592FF3-1ABF-4352-A560-5F865FA5D08B}"/>
    <cellStyle name="Normal 16 2 2 2 2 3" xfId="7974" xr:uid="{FC7B673B-4806-4ECA-97CA-E17CF0D853E1}"/>
    <cellStyle name="Normal 16 2 2 2 2 3 2" xfId="17191" xr:uid="{CEA2C056-7797-4F87-8690-2195D6285F04}"/>
    <cellStyle name="Normal 16 2 2 2 2 3 2 2" xfId="35622" xr:uid="{E988F876-1F9C-4DF0-931C-CE9DD75418A0}"/>
    <cellStyle name="Normal 16 2 2 2 2 3 3" xfId="26408" xr:uid="{4ABB8930-9181-4BB4-A670-42080769E809}"/>
    <cellStyle name="Normal 16 2 2 2 2 4" xfId="12617" xr:uid="{6890D75F-E6B1-4E86-97A7-4F301C2A5B01}"/>
    <cellStyle name="Normal 16 2 2 2 2 4 2" xfId="31048" xr:uid="{BD5B1C58-1BD1-49EE-A480-A15E5C745371}"/>
    <cellStyle name="Normal 16 2 2 2 2 5" xfId="21834" xr:uid="{A4018EB7-4C3B-4223-9514-98A6F67CFBB1}"/>
    <cellStyle name="Normal 16 2 2 2 3" xfId="4529" xr:uid="{870B8745-284F-440C-AFE8-F1F7F4C818FE}"/>
    <cellStyle name="Normal 16 2 2 2 3 2" xfId="9259" xr:uid="{7B10FF9A-C318-41A8-A46D-24B2E519C838}"/>
    <cellStyle name="Normal 16 2 2 2 3 2 2" xfId="18475" xr:uid="{A4DEC2EB-273B-4F85-B710-6F94C68ACCD8}"/>
    <cellStyle name="Normal 16 2 2 2 3 2 2 2" xfId="36906" xr:uid="{E2BD78F1-F03E-4D7C-8DBF-87E18C4C65BD}"/>
    <cellStyle name="Normal 16 2 2 2 3 2 3" xfId="27692" xr:uid="{9073F196-A69F-413D-A493-81158BD39834}"/>
    <cellStyle name="Normal 16 2 2 2 3 3" xfId="13753" xr:uid="{3DB65C66-A080-42E8-B501-B39B4331C0BF}"/>
    <cellStyle name="Normal 16 2 2 2 3 3 2" xfId="32184" xr:uid="{6FF4D6CD-1325-4533-8A40-094713554724}"/>
    <cellStyle name="Normal 16 2 2 2 3 4" xfId="22970" xr:uid="{0E188C40-C6A9-4C7E-90B3-F9A744B9B811}"/>
    <cellStyle name="Normal 16 2 2 2 4" xfId="6851" xr:uid="{3F4C5994-C85D-4FAA-9F27-184F9DC5F4E4}"/>
    <cellStyle name="Normal 16 2 2 2 4 2" xfId="16068" xr:uid="{1DE0A5F2-03B7-40BD-8CE1-9AB6B2F659F3}"/>
    <cellStyle name="Normal 16 2 2 2 4 2 2" xfId="34499" xr:uid="{5D8A7AFC-D2DA-4D59-A54D-CBAE31B287AF}"/>
    <cellStyle name="Normal 16 2 2 2 4 3" xfId="25285" xr:uid="{91D472B3-80BD-4438-9C20-B9617DAE90B0}"/>
    <cellStyle name="Normal 16 2 2 2 5" xfId="11567" xr:uid="{6B83FE6C-427B-4FF7-AB14-4A83E2BE7826}"/>
    <cellStyle name="Normal 16 2 2 2 5 2" xfId="29998" xr:uid="{FDEED70A-865C-460F-A090-0AABFC4F2CDE}"/>
    <cellStyle name="Normal 16 2 2 2 6" xfId="20784" xr:uid="{EAB1A646-6D4A-47FB-A311-DC3485E18BF5}"/>
    <cellStyle name="Normal 16 2 2 3" xfId="2863" xr:uid="{0A9D2A52-1D9F-4C3E-9BA3-E9604BEF6957}"/>
    <cellStyle name="Normal 16 2 2 3 2" xfId="5054" xr:uid="{A5361540-00FE-43EF-BAB1-C7D186379135}"/>
    <cellStyle name="Normal 16 2 2 3 2 2" xfId="9784" xr:uid="{B542570D-6F87-4986-B480-E5EA92E5392A}"/>
    <cellStyle name="Normal 16 2 2 3 2 2 2" xfId="19000" xr:uid="{291D7986-5A6D-4FFA-BFF0-FCB9AFFEC669}"/>
    <cellStyle name="Normal 16 2 2 3 2 2 2 2" xfId="37431" xr:uid="{D4F67DE3-913A-4776-9E23-9754D43B8F3E}"/>
    <cellStyle name="Normal 16 2 2 3 2 2 3" xfId="28217" xr:uid="{01FB01E0-E1A7-4D34-A325-63BCD472E4E8}"/>
    <cellStyle name="Normal 16 2 2 3 2 3" xfId="14278" xr:uid="{3EB54F41-05C6-48EE-B000-97D6BD49720C}"/>
    <cellStyle name="Normal 16 2 2 3 2 3 2" xfId="32709" xr:uid="{3891605B-E16E-4EAA-B02A-6B851D7C563D}"/>
    <cellStyle name="Normal 16 2 2 3 2 4" xfId="23495" xr:uid="{29C23B42-18E4-485E-852D-07873A19A03C}"/>
    <cellStyle name="Normal 16 2 2 3 3" xfId="7449" xr:uid="{4F876733-346B-4EE0-A7D6-95CBAB1FB629}"/>
    <cellStyle name="Normal 16 2 2 3 3 2" xfId="16666" xr:uid="{22E049E7-9372-45C1-8FBF-A71408827EB4}"/>
    <cellStyle name="Normal 16 2 2 3 3 2 2" xfId="35097" xr:uid="{115A7409-AC5A-49BF-8E51-C97435C8FA96}"/>
    <cellStyle name="Normal 16 2 2 3 3 3" xfId="25883" xr:uid="{ABA4CA8C-E133-46DF-BA3E-C9974A576280}"/>
    <cellStyle name="Normal 16 2 2 3 4" xfId="12092" xr:uid="{2BAEFDC1-75B3-47B8-9A3E-C9C448B54E46}"/>
    <cellStyle name="Normal 16 2 2 3 4 2" xfId="30523" xr:uid="{323C2486-1F6B-4EB5-8955-8B086828B009}"/>
    <cellStyle name="Normal 16 2 2 3 5" xfId="21309" xr:uid="{791CA8B9-6CB0-436A-8446-BABBAAC3D06E}"/>
    <cellStyle name="Normal 16 2 2 4" xfId="4004" xr:uid="{9FA8FF85-83AF-48CE-8DB3-4E1682426B97}"/>
    <cellStyle name="Normal 16 2 2 4 2" xfId="8734" xr:uid="{B5B8AEB1-85BD-445C-B1CC-BB4D16BFF22C}"/>
    <cellStyle name="Normal 16 2 2 4 2 2" xfId="17950" xr:uid="{2AFF7AB2-2913-4075-A015-7335E333A770}"/>
    <cellStyle name="Normal 16 2 2 4 2 2 2" xfId="36381" xr:uid="{F1A70FBD-39CB-48E5-B8C3-C976D4EF9610}"/>
    <cellStyle name="Normal 16 2 2 4 2 3" xfId="27167" xr:uid="{4F480750-2E3C-4E5A-B152-275A85A7D4FD}"/>
    <cellStyle name="Normal 16 2 2 4 3" xfId="13228" xr:uid="{DA38692F-CE18-4486-A65B-5C4613BC3A79}"/>
    <cellStyle name="Normal 16 2 2 4 3 2" xfId="31659" xr:uid="{D0D49C3E-F773-420E-AE7F-62F3A7C20075}"/>
    <cellStyle name="Normal 16 2 2 4 4" xfId="22445" xr:uid="{BF607435-05C1-437C-8225-C24944D5EB56}"/>
    <cellStyle name="Normal 16 2 2 5" xfId="6311" xr:uid="{76DAE203-B18C-4DA3-AC6B-624E8EE690E4}"/>
    <cellStyle name="Normal 16 2 2 5 2" xfId="15528" xr:uid="{61A1359F-C330-462A-9609-88E750A8C1DB}"/>
    <cellStyle name="Normal 16 2 2 5 2 2" xfId="33959" xr:uid="{6DA2F68C-0918-45E7-A2E4-C15FD1BABBD6}"/>
    <cellStyle name="Normal 16 2 2 5 3" xfId="24745" xr:uid="{A7EE409F-7441-4D4A-A15D-A91B64DFB570}"/>
    <cellStyle name="Normal 16 2 2 6" xfId="11042" xr:uid="{022CC7A7-61D5-463F-AC7B-25DCA6EF0E5A}"/>
    <cellStyle name="Normal 16 2 2 6 2" xfId="29473" xr:uid="{2B0E64C1-3239-4ABF-A677-97A58FDD4DD9}"/>
    <cellStyle name="Normal 16 2 2 7" xfId="20259" xr:uid="{E3B2AFC2-8482-4987-B411-F196E65F6739}"/>
    <cellStyle name="Normal 16 2 3" xfId="1983" xr:uid="{E1CF24F7-7D0B-47A8-8C73-DFDE531C7F1F}"/>
    <cellStyle name="Normal 16 2 3 2" xfId="2506" xr:uid="{CD767DE1-4BF6-4873-9E20-03585B4C870A}"/>
    <cellStyle name="Normal 16 2 3 2 2" xfId="3556" xr:uid="{29D6AABD-532F-4CF1-B680-A45926365D1F}"/>
    <cellStyle name="Normal 16 2 3 2 2 2" xfId="5747" xr:uid="{35F34A8B-0343-4940-B01C-5CEC0C55A854}"/>
    <cellStyle name="Normal 16 2 3 2 2 2 2" xfId="10477" xr:uid="{209E3528-F978-44D6-9BD1-A306945DA354}"/>
    <cellStyle name="Normal 16 2 3 2 2 2 2 2" xfId="19693" xr:uid="{4A337468-FEE1-4389-A8C3-38802422C13C}"/>
    <cellStyle name="Normal 16 2 3 2 2 2 2 2 2" xfId="38124" xr:uid="{2EFEAD9A-A438-4436-89C5-525B72D829C3}"/>
    <cellStyle name="Normal 16 2 3 2 2 2 2 3" xfId="28910" xr:uid="{12760C7D-3B23-4BD7-BF79-13CAAA71CADB}"/>
    <cellStyle name="Normal 16 2 3 2 2 2 3" xfId="14971" xr:uid="{FA66D548-FE4A-4578-9985-80F66AE0F901}"/>
    <cellStyle name="Normal 16 2 3 2 2 2 3 2" xfId="33402" xr:uid="{1C91C3EE-55BB-4796-9130-1D8A70B6772A}"/>
    <cellStyle name="Normal 16 2 3 2 2 2 4" xfId="24188" xr:uid="{9A814EA5-54BD-40F7-94F4-2A31D4244D79}"/>
    <cellStyle name="Normal 16 2 3 2 2 3" xfId="8142" xr:uid="{A39066BB-A631-4FA1-812F-E97956484226}"/>
    <cellStyle name="Normal 16 2 3 2 2 3 2" xfId="17359" xr:uid="{A6E3319F-A073-451C-BCF5-AB90FF4F6527}"/>
    <cellStyle name="Normal 16 2 3 2 2 3 2 2" xfId="35790" xr:uid="{32E2566E-F4AB-460E-B11E-871505F45D14}"/>
    <cellStyle name="Normal 16 2 3 2 2 3 3" xfId="26576" xr:uid="{CAF2DA83-0F07-496E-ABBD-ED05DF5B222E}"/>
    <cellStyle name="Normal 16 2 3 2 2 4" xfId="12785" xr:uid="{018C25CC-5B0C-4295-83A7-955E6371C1E0}"/>
    <cellStyle name="Normal 16 2 3 2 2 4 2" xfId="31216" xr:uid="{71068417-36BB-4460-8008-224E4CC109AE}"/>
    <cellStyle name="Normal 16 2 3 2 2 5" xfId="22002" xr:uid="{34F38C7C-6EEE-4F06-AE3A-0B517D1A66CD}"/>
    <cellStyle name="Normal 16 2 3 2 3" xfId="4697" xr:uid="{4D5E1466-D023-44E7-B4A9-6176158DBA19}"/>
    <cellStyle name="Normal 16 2 3 2 3 2" xfId="9427" xr:uid="{35565101-D00F-44DD-B954-BC16C961024D}"/>
    <cellStyle name="Normal 16 2 3 2 3 2 2" xfId="18643" xr:uid="{67B69631-95C5-4D20-A515-B9617B8961C3}"/>
    <cellStyle name="Normal 16 2 3 2 3 2 2 2" xfId="37074" xr:uid="{709F0187-A10B-4E7D-AC4C-591D49F9D99D}"/>
    <cellStyle name="Normal 16 2 3 2 3 2 3" xfId="27860" xr:uid="{EC01F7F6-CE35-4365-928A-F71BCDB9F882}"/>
    <cellStyle name="Normal 16 2 3 2 3 3" xfId="13921" xr:uid="{5D5AB04C-CB5F-485E-9A5E-103409C883DD}"/>
    <cellStyle name="Normal 16 2 3 2 3 3 2" xfId="32352" xr:uid="{EE74F3FC-093C-4D7C-934E-FF1A78692C99}"/>
    <cellStyle name="Normal 16 2 3 2 3 4" xfId="23138" xr:uid="{F06BF684-4948-4F0E-A778-83E323FEB33C}"/>
    <cellStyle name="Normal 16 2 3 2 4" xfId="7019" xr:uid="{0F16E0EC-9025-43C6-817E-0A7F46076F77}"/>
    <cellStyle name="Normal 16 2 3 2 4 2" xfId="16236" xr:uid="{AC2659B8-FFB4-423D-B36C-C009676D8520}"/>
    <cellStyle name="Normal 16 2 3 2 4 2 2" xfId="34667" xr:uid="{A7CB6DB9-C18C-4C7C-AB83-8419566F9562}"/>
    <cellStyle name="Normal 16 2 3 2 4 3" xfId="25453" xr:uid="{8F3D0CF4-D88F-4558-80D1-BE1EFDE419B8}"/>
    <cellStyle name="Normal 16 2 3 2 5" xfId="11735" xr:uid="{7D7884FA-68B4-4AA5-8ED5-3FC90F1ACD44}"/>
    <cellStyle name="Normal 16 2 3 2 5 2" xfId="30166" xr:uid="{DF50ABFC-D76A-486A-9B14-A59056F78757}"/>
    <cellStyle name="Normal 16 2 3 2 6" xfId="20952" xr:uid="{E24C4A3F-0833-459A-A8CD-D839138F93A0}"/>
    <cellStyle name="Normal 16 2 3 3" xfId="3031" xr:uid="{A9AA4212-A712-4C87-BFD3-E0F3C24B3952}"/>
    <cellStyle name="Normal 16 2 3 3 2" xfId="5222" xr:uid="{DCFA0180-C870-4CE1-A841-FF6C9DD490E6}"/>
    <cellStyle name="Normal 16 2 3 3 2 2" xfId="9952" xr:uid="{0F656670-9136-424E-8793-F22D4B94BCD0}"/>
    <cellStyle name="Normal 16 2 3 3 2 2 2" xfId="19168" xr:uid="{078058F9-BF64-461C-B138-E85549A0A54B}"/>
    <cellStyle name="Normal 16 2 3 3 2 2 2 2" xfId="37599" xr:uid="{E942C74A-783D-4707-89F7-AB5283038D5A}"/>
    <cellStyle name="Normal 16 2 3 3 2 2 3" xfId="28385" xr:uid="{05AFF0DA-2157-430A-A1F2-06872E3F66B6}"/>
    <cellStyle name="Normal 16 2 3 3 2 3" xfId="14446" xr:uid="{0EB09080-D388-4165-A966-0C2CA4F1AD06}"/>
    <cellStyle name="Normal 16 2 3 3 2 3 2" xfId="32877" xr:uid="{C20B0DF1-99B8-4E34-9FE7-184A3BB31A06}"/>
    <cellStyle name="Normal 16 2 3 3 2 4" xfId="23663" xr:uid="{3432C98B-EADC-40B5-B4E0-408437C2F4C2}"/>
    <cellStyle name="Normal 16 2 3 3 3" xfId="7617" xr:uid="{B1A29712-CBAA-4B49-B4BA-B6D468CDA333}"/>
    <cellStyle name="Normal 16 2 3 3 3 2" xfId="16834" xr:uid="{1D762D27-1E41-4C0E-B6BF-5E613307F376}"/>
    <cellStyle name="Normal 16 2 3 3 3 2 2" xfId="35265" xr:uid="{1C39AF11-7BFA-4C7D-8B21-0354BB4171BF}"/>
    <cellStyle name="Normal 16 2 3 3 3 3" xfId="26051" xr:uid="{134CF023-772F-4D58-BC23-FD6A98CE5C35}"/>
    <cellStyle name="Normal 16 2 3 3 4" xfId="12260" xr:uid="{CDB670A4-394D-4F5F-A9A4-989B8DAB81D2}"/>
    <cellStyle name="Normal 16 2 3 3 4 2" xfId="30691" xr:uid="{D1CC757C-6212-452B-834D-19D106ABDD8C}"/>
    <cellStyle name="Normal 16 2 3 3 5" xfId="21477" xr:uid="{F0E4FA95-543A-4EF0-A910-F22650D3E3E0}"/>
    <cellStyle name="Normal 16 2 3 4" xfId="4172" xr:uid="{1D90225A-A64C-4A07-A483-FE04A636B66D}"/>
    <cellStyle name="Normal 16 2 3 4 2" xfId="8902" xr:uid="{0E1091BA-4408-49A2-B57D-68D091283149}"/>
    <cellStyle name="Normal 16 2 3 4 2 2" xfId="18118" xr:uid="{9F233927-FBB2-40DC-B761-ED9F5243FCF2}"/>
    <cellStyle name="Normal 16 2 3 4 2 2 2" xfId="36549" xr:uid="{8CF91470-1481-47C3-844D-EBFE948E2203}"/>
    <cellStyle name="Normal 16 2 3 4 2 3" xfId="27335" xr:uid="{783D2270-7487-4E70-A642-1FED9F9CAE89}"/>
    <cellStyle name="Normal 16 2 3 4 3" xfId="13396" xr:uid="{D06D5A85-6AF3-48B1-AB97-45017FBA9FA6}"/>
    <cellStyle name="Normal 16 2 3 4 3 2" xfId="31827" xr:uid="{B02DAB59-1EAD-4B95-9524-EEFB6FC761F0}"/>
    <cellStyle name="Normal 16 2 3 4 4" xfId="22613" xr:uid="{4FC83B59-B36E-4BC3-BE63-BE6735336917}"/>
    <cellStyle name="Normal 16 2 3 5" xfId="6479" xr:uid="{437E7812-74CE-4510-AEC1-05E95380BADA}"/>
    <cellStyle name="Normal 16 2 3 5 2" xfId="15696" xr:uid="{5C3BD9B0-081A-4A54-A939-EEA04357EEE8}"/>
    <cellStyle name="Normal 16 2 3 5 2 2" xfId="34127" xr:uid="{BF6073D3-DBA5-4F13-862E-C83AE9F8ADA6}"/>
    <cellStyle name="Normal 16 2 3 5 3" xfId="24913" xr:uid="{A534B5EB-EC92-4246-905E-9083F3EC10CA}"/>
    <cellStyle name="Normal 16 2 3 6" xfId="11210" xr:uid="{B1A4B4B5-0A94-4C70-817F-5132B1E0A936}"/>
    <cellStyle name="Normal 16 2 3 6 2" xfId="29641" xr:uid="{A35ADD91-C9E7-4D67-8141-57526149AB1C}"/>
    <cellStyle name="Normal 16 2 3 7" xfId="20427" xr:uid="{37E36274-DB84-499C-B9BA-4F3D76B042FF}"/>
    <cellStyle name="Normal 16 2 4" xfId="2174" xr:uid="{890618A6-201A-40F9-BE3B-13FA16831DF7}"/>
    <cellStyle name="Normal 16 2 4 2" xfId="3222" xr:uid="{8D6A8955-C0F2-40CC-9614-1AB952C05F6B}"/>
    <cellStyle name="Normal 16 2 4 2 2" xfId="5413" xr:uid="{9FEBED1F-1614-44A6-8AE5-87893CD643CD}"/>
    <cellStyle name="Normal 16 2 4 2 2 2" xfId="10143" xr:uid="{303F22E1-FC51-4CBA-93B4-76F85FFBB2B3}"/>
    <cellStyle name="Normal 16 2 4 2 2 2 2" xfId="19359" xr:uid="{52FC344B-7F8E-4F5A-826B-6D999A7A1F62}"/>
    <cellStyle name="Normal 16 2 4 2 2 2 2 2" xfId="37790" xr:uid="{5C3EBB4C-8C47-4EC4-8905-F62B28336CA6}"/>
    <cellStyle name="Normal 16 2 4 2 2 2 3" xfId="28576" xr:uid="{9FF3DE80-11EC-43E4-BFE8-3804EDFC488F}"/>
    <cellStyle name="Normal 16 2 4 2 2 3" xfId="14637" xr:uid="{38EDD608-A138-4CE3-8700-C35A452ECC6B}"/>
    <cellStyle name="Normal 16 2 4 2 2 3 2" xfId="33068" xr:uid="{782731B7-9C59-4407-99CC-5E3C2388385D}"/>
    <cellStyle name="Normal 16 2 4 2 2 4" xfId="23854" xr:uid="{80DD8D33-B644-4905-842D-DE189C5EDD86}"/>
    <cellStyle name="Normal 16 2 4 2 3" xfId="7808" xr:uid="{DE2B50F1-BD86-48B1-8BD8-060DCAC47538}"/>
    <cellStyle name="Normal 16 2 4 2 3 2" xfId="17025" xr:uid="{F08A05A9-2EC9-44EB-AFEA-12CC70609BA8}"/>
    <cellStyle name="Normal 16 2 4 2 3 2 2" xfId="35456" xr:uid="{3535B61C-579F-4919-81C1-7DD26F5EAD9D}"/>
    <cellStyle name="Normal 16 2 4 2 3 3" xfId="26242" xr:uid="{CCCB6401-1BE7-445C-8B32-15CE8CC39B49}"/>
    <cellStyle name="Normal 16 2 4 2 4" xfId="12451" xr:uid="{3CD881F9-E23E-4512-A04F-A84733BA51B0}"/>
    <cellStyle name="Normal 16 2 4 2 4 2" xfId="30882" xr:uid="{0394E947-8E76-413B-9D73-416F754732A4}"/>
    <cellStyle name="Normal 16 2 4 2 5" xfId="21668" xr:uid="{6D6AE99D-3DF4-4FB3-AF36-D24B0BA32209}"/>
    <cellStyle name="Normal 16 2 4 3" xfId="4363" xr:uid="{D088DD93-91F3-4D71-8740-665ECBAFCEFD}"/>
    <cellStyle name="Normal 16 2 4 3 2" xfId="9093" xr:uid="{F561521E-6A6F-4EB6-87F3-EFAB1092631E}"/>
    <cellStyle name="Normal 16 2 4 3 2 2" xfId="18309" xr:uid="{7ABCBBEB-3FFA-472D-967D-48C254652E11}"/>
    <cellStyle name="Normal 16 2 4 3 2 2 2" xfId="36740" xr:uid="{80C956C6-9694-4027-B64B-CCC415A66D5B}"/>
    <cellStyle name="Normal 16 2 4 3 2 3" xfId="27526" xr:uid="{1104F453-7118-43E9-B295-0A691684723A}"/>
    <cellStyle name="Normal 16 2 4 3 3" xfId="13587" xr:uid="{EFA84667-F135-43D6-9E59-E3DF2A5CCB27}"/>
    <cellStyle name="Normal 16 2 4 3 3 2" xfId="32018" xr:uid="{4CC8A424-4570-4A87-A366-645740A90B2F}"/>
    <cellStyle name="Normal 16 2 4 3 4" xfId="22804" xr:uid="{14CF7DA2-9B06-48BF-9A4B-E602E8A6F83E}"/>
    <cellStyle name="Normal 16 2 4 4" xfId="6685" xr:uid="{FF9FDE14-4D9D-473B-8380-B8B439C18570}"/>
    <cellStyle name="Normal 16 2 4 4 2" xfId="15902" xr:uid="{A9042FFA-3F33-4C8C-B328-506B4D70EC46}"/>
    <cellStyle name="Normal 16 2 4 4 2 2" xfId="34333" xr:uid="{A0E9CF24-88E6-4B47-A5C7-D713DADFB892}"/>
    <cellStyle name="Normal 16 2 4 4 3" xfId="25119" xr:uid="{EF5C0673-44F6-49D4-A196-C707F4C8445C}"/>
    <cellStyle name="Normal 16 2 4 5" xfId="11401" xr:uid="{BF673BF9-36A1-4DF1-AA86-2BABA30A5AAC}"/>
    <cellStyle name="Normal 16 2 4 5 2" xfId="29832" xr:uid="{4C28E0C2-CC60-4E5A-A1E4-2E591BC371CB}"/>
    <cellStyle name="Normal 16 2 4 6" xfId="20618" xr:uid="{5AC61DFA-F4C8-42F0-A1B1-96FEDB72F27D}"/>
    <cellStyle name="Normal 16 2 5" xfId="2699" xr:uid="{8101E6E9-7E1A-43BB-B551-82B6C048454A}"/>
    <cellStyle name="Normal 16 2 5 2" xfId="4888" xr:uid="{B9296F17-7D87-4BEC-8F7C-F37A0B9A59AC}"/>
    <cellStyle name="Normal 16 2 5 2 2" xfId="9618" xr:uid="{624FD8DC-6246-4AFB-9E45-9D12CD55698A}"/>
    <cellStyle name="Normal 16 2 5 2 2 2" xfId="18834" xr:uid="{80493C10-C420-4C91-81F5-7418AB0676B8}"/>
    <cellStyle name="Normal 16 2 5 2 2 2 2" xfId="37265" xr:uid="{C664CF40-D94B-4225-ADF2-FA3CDDB34301}"/>
    <cellStyle name="Normal 16 2 5 2 2 3" xfId="28051" xr:uid="{96C3DCB6-6DBA-4CD4-8A42-9600FB83A03C}"/>
    <cellStyle name="Normal 16 2 5 2 3" xfId="14112" xr:uid="{9115F0B1-E73C-44E6-8AED-EDC343BE0046}"/>
    <cellStyle name="Normal 16 2 5 2 3 2" xfId="32543" xr:uid="{F7A59B37-7AD5-4D00-8E72-302288DD9B03}"/>
    <cellStyle name="Normal 16 2 5 2 4" xfId="23329" xr:uid="{A494E91B-46AF-4113-B27B-EA274585B1EC}"/>
    <cellStyle name="Normal 16 2 5 3" xfId="7283" xr:uid="{A6746CC0-0C38-4B4D-A5A6-75552A4FCFA9}"/>
    <cellStyle name="Normal 16 2 5 3 2" xfId="16500" xr:uid="{1DC90CCF-5B21-448F-B575-080A61A5CCCF}"/>
    <cellStyle name="Normal 16 2 5 3 2 2" xfId="34931" xr:uid="{AC0141D3-4256-4A8D-8360-0E37A068D58A}"/>
    <cellStyle name="Normal 16 2 5 3 3" xfId="25717" xr:uid="{5FA4B6D8-B5EC-4789-8700-FF7E9DE007BA}"/>
    <cellStyle name="Normal 16 2 5 4" xfId="11926" xr:uid="{CB22105B-EE62-4A46-8E99-FE4FD3084DFF}"/>
    <cellStyle name="Normal 16 2 5 4 2" xfId="30357" xr:uid="{D6D558D9-86EE-43A1-BDBB-1DBC016831C0}"/>
    <cellStyle name="Normal 16 2 5 5" xfId="21143" xr:uid="{B9A2164D-F4A6-4695-9A2C-1982415B3591}"/>
    <cellStyle name="Normal 16 2 6" xfId="3839" xr:uid="{018F7371-0FEF-423C-9321-49BE6D22BBF4}"/>
    <cellStyle name="Normal 16 2 6 2" xfId="8568" xr:uid="{944267F7-FF2C-4A43-8BC5-8027B5BE93DA}"/>
    <cellStyle name="Normal 16 2 6 2 2" xfId="17784" xr:uid="{D700D466-AB6E-4613-A5BB-BB7963EE1FA9}"/>
    <cellStyle name="Normal 16 2 6 2 2 2" xfId="36215" xr:uid="{825B6046-E7D4-45E5-995B-F78EABA83D2E}"/>
    <cellStyle name="Normal 16 2 6 2 3" xfId="27001" xr:uid="{099993FB-ED68-4EA7-9D41-EBB88AA0BAB8}"/>
    <cellStyle name="Normal 16 2 6 3" xfId="13062" xr:uid="{44DF6F9F-28BF-4287-9A5C-19881F29F680}"/>
    <cellStyle name="Normal 16 2 6 3 2" xfId="31493" xr:uid="{EE8097E5-516D-4B77-A8E4-3FF85247D27A}"/>
    <cellStyle name="Normal 16 2 6 4" xfId="22279" xr:uid="{6B4046A9-E41E-4D57-92C7-4157A9F31C73}"/>
    <cellStyle name="Normal 16 2 7" xfId="6145" xr:uid="{182DB696-BCB2-48F8-B794-C30CAD9535F6}"/>
    <cellStyle name="Normal 16 2 7 2" xfId="15362" xr:uid="{2FEBC5BA-3178-4C23-9060-CC4643499963}"/>
    <cellStyle name="Normal 16 2 7 2 2" xfId="33793" xr:uid="{160CE009-757C-47ED-8821-469592A0648A}"/>
    <cellStyle name="Normal 16 2 7 3" xfId="24579" xr:uid="{31B52E02-72AD-49EB-9C51-36297C1A17F0}"/>
    <cellStyle name="Normal 16 2 8" xfId="10876" xr:uid="{86E55DD5-DB4A-4B92-8DFA-E6B42F8C20BB}"/>
    <cellStyle name="Normal 16 2 8 2" xfId="29307" xr:uid="{78FF1294-D592-4DAF-800E-03A8C68604DE}"/>
    <cellStyle name="Normal 16 2 9" xfId="20093" xr:uid="{2D4BA5CD-F070-4EC0-9375-CDCB3782BD4A}"/>
    <cellStyle name="Normal 16 3" xfId="1705" xr:uid="{13E4F217-5301-4F49-B68C-45EE5AC91A94}"/>
    <cellStyle name="Normal 16 3 2" xfId="1869" xr:uid="{9C98FA5F-BF90-4509-B8DD-D0DD0F21AEAC}"/>
    <cellStyle name="Normal 16 3 2 2" xfId="2392" xr:uid="{9A273441-6BC7-4544-A5C8-31A8EE1ABF6A}"/>
    <cellStyle name="Normal 16 3 2 2 2" xfId="3442" xr:uid="{4285E0C2-7315-42C7-919B-0A0D515BAA03}"/>
    <cellStyle name="Normal 16 3 2 2 2 2" xfId="5633" xr:uid="{9B4FE566-37A1-4793-ABA4-9795BD895DCD}"/>
    <cellStyle name="Normal 16 3 2 2 2 2 2" xfId="10363" xr:uid="{9BB4BC8C-48E1-465A-9100-C0BBD7225AE9}"/>
    <cellStyle name="Normal 16 3 2 2 2 2 2 2" xfId="19579" xr:uid="{C8144043-2FCE-44CD-8FE4-9B3F62B71D5C}"/>
    <cellStyle name="Normal 16 3 2 2 2 2 2 2 2" xfId="38010" xr:uid="{376CBF4D-46A0-4578-ADB2-C0BA2223882B}"/>
    <cellStyle name="Normal 16 3 2 2 2 2 2 3" xfId="28796" xr:uid="{6C723E5F-52FF-4006-9380-DD488D4704CF}"/>
    <cellStyle name="Normal 16 3 2 2 2 2 3" xfId="14857" xr:uid="{B05974DA-376D-436D-9310-77CA86831BF6}"/>
    <cellStyle name="Normal 16 3 2 2 2 2 3 2" xfId="33288" xr:uid="{808F5176-4877-4FB4-91C1-7D59CCB82538}"/>
    <cellStyle name="Normal 16 3 2 2 2 2 4" xfId="24074" xr:uid="{F8C4CF04-BA2E-45E0-BDE8-099FA722B94C}"/>
    <cellStyle name="Normal 16 3 2 2 2 3" xfId="8028" xr:uid="{B498BCF7-F747-4CC3-A416-A0A04DC9145D}"/>
    <cellStyle name="Normal 16 3 2 2 2 3 2" xfId="17245" xr:uid="{710E0003-57A7-49DC-8630-68D43C66C052}"/>
    <cellStyle name="Normal 16 3 2 2 2 3 2 2" xfId="35676" xr:uid="{FD5744F2-A35F-4FA6-B80D-CE433AA49E18}"/>
    <cellStyle name="Normal 16 3 2 2 2 3 3" xfId="26462" xr:uid="{2D468341-1C85-4D94-BBA3-6C849BE17957}"/>
    <cellStyle name="Normal 16 3 2 2 2 4" xfId="12671" xr:uid="{0827C74D-0B91-4E6F-AD2F-5FEE7DD6D36A}"/>
    <cellStyle name="Normal 16 3 2 2 2 4 2" xfId="31102" xr:uid="{EA8BFDE8-E517-4EB5-BF1A-85A5A80E9D4D}"/>
    <cellStyle name="Normal 16 3 2 2 2 5" xfId="21888" xr:uid="{0F6626EF-41A9-4203-BF63-ADD9E4028B75}"/>
    <cellStyle name="Normal 16 3 2 2 3" xfId="4583" xr:uid="{29B2BC48-3959-4FAA-914C-21EA9525FF3A}"/>
    <cellStyle name="Normal 16 3 2 2 3 2" xfId="9313" xr:uid="{1F0ED55E-0240-4173-8771-54B2068DE384}"/>
    <cellStyle name="Normal 16 3 2 2 3 2 2" xfId="18529" xr:uid="{F38C7736-F112-4342-9442-19E292BE7BA6}"/>
    <cellStyle name="Normal 16 3 2 2 3 2 2 2" xfId="36960" xr:uid="{AA7D5808-33AF-473F-A1BE-CC950A55B60E}"/>
    <cellStyle name="Normal 16 3 2 2 3 2 3" xfId="27746" xr:uid="{07F9032C-5CC8-44A0-BD89-11AC6B8938CE}"/>
    <cellStyle name="Normal 16 3 2 2 3 3" xfId="13807" xr:uid="{F26D3F0A-24AA-495A-9146-B40EB8E4D9BA}"/>
    <cellStyle name="Normal 16 3 2 2 3 3 2" xfId="32238" xr:uid="{D95351E2-4C84-4A54-AC12-A134B861C106}"/>
    <cellStyle name="Normal 16 3 2 2 3 4" xfId="23024" xr:uid="{81DAE403-11A8-46AA-A59C-AC95A31F0B8B}"/>
    <cellStyle name="Normal 16 3 2 2 4" xfId="6905" xr:uid="{E4EACE3F-E007-472F-BBDB-FEA8A08144FA}"/>
    <cellStyle name="Normal 16 3 2 2 4 2" xfId="16122" xr:uid="{8C59743C-B440-46AD-A681-A2E2D4B0E6F2}"/>
    <cellStyle name="Normal 16 3 2 2 4 2 2" xfId="34553" xr:uid="{C21B6B1D-6CF4-46E1-9E73-6D3148F5EC6E}"/>
    <cellStyle name="Normal 16 3 2 2 4 3" xfId="25339" xr:uid="{096019F7-8AF4-4920-8826-9282AD52EE20}"/>
    <cellStyle name="Normal 16 3 2 2 5" xfId="11621" xr:uid="{05EDD38C-EE4A-4016-B40B-20C3231B561C}"/>
    <cellStyle name="Normal 16 3 2 2 5 2" xfId="30052" xr:uid="{EB4B7A0B-9C7F-4ABB-B133-C8776EF82205}"/>
    <cellStyle name="Normal 16 3 2 2 6" xfId="20838" xr:uid="{D56A0E25-0A00-47FF-AFAE-4493C91AC9D4}"/>
    <cellStyle name="Normal 16 3 2 3" xfId="2917" xr:uid="{65154FC4-1B80-4CF2-BA69-F5A6E7554E70}"/>
    <cellStyle name="Normal 16 3 2 3 2" xfId="5108" xr:uid="{9C92F0FB-7474-4C32-9CE0-E0AF6FA81578}"/>
    <cellStyle name="Normal 16 3 2 3 2 2" xfId="9838" xr:uid="{FAB407E6-CC08-45E8-B3BB-BCC19292B969}"/>
    <cellStyle name="Normal 16 3 2 3 2 2 2" xfId="19054" xr:uid="{D3B701AA-F06A-444C-9E1C-710BF6EFBC92}"/>
    <cellStyle name="Normal 16 3 2 3 2 2 2 2" xfId="37485" xr:uid="{53A901BD-DD6E-4032-AFEF-77B70EC9664D}"/>
    <cellStyle name="Normal 16 3 2 3 2 2 3" xfId="28271" xr:uid="{71C14454-9149-4E4C-850D-5C2EAF6E2000}"/>
    <cellStyle name="Normal 16 3 2 3 2 3" xfId="14332" xr:uid="{93BBD715-4D4C-4E05-A706-7C7DBDB34E24}"/>
    <cellStyle name="Normal 16 3 2 3 2 3 2" xfId="32763" xr:uid="{C8F32923-B494-4AD9-B725-646679CF5D8D}"/>
    <cellStyle name="Normal 16 3 2 3 2 4" xfId="23549" xr:uid="{577AFA51-E4DB-4139-8C27-8641ECAC0D4E}"/>
    <cellStyle name="Normal 16 3 2 3 3" xfId="7503" xr:uid="{4B23540F-FA0C-48F7-81A3-65FE260ACE7C}"/>
    <cellStyle name="Normal 16 3 2 3 3 2" xfId="16720" xr:uid="{3A0BFBBC-9099-4C13-9B60-2A1EFF66A3BA}"/>
    <cellStyle name="Normal 16 3 2 3 3 2 2" xfId="35151" xr:uid="{340675D3-FD40-40FC-91CC-2F48672DE4EA}"/>
    <cellStyle name="Normal 16 3 2 3 3 3" xfId="25937" xr:uid="{F9BBBA1F-0456-450E-B1ED-83FD74A13352}"/>
    <cellStyle name="Normal 16 3 2 3 4" xfId="12146" xr:uid="{DFCE50B9-6ED9-490C-BBD2-7DFF80A5A9E8}"/>
    <cellStyle name="Normal 16 3 2 3 4 2" xfId="30577" xr:uid="{9703F351-C6DB-4D8B-8B68-CD8207A6B949}"/>
    <cellStyle name="Normal 16 3 2 3 5" xfId="21363" xr:uid="{AF52425A-6A28-4D12-B996-303FA3DF4636}"/>
    <cellStyle name="Normal 16 3 2 4" xfId="4058" xr:uid="{D2210233-F62C-4CCD-9E0D-45F5E0E069C4}"/>
    <cellStyle name="Normal 16 3 2 4 2" xfId="8788" xr:uid="{302621DA-06D0-49A4-A9F7-2024824FE659}"/>
    <cellStyle name="Normal 16 3 2 4 2 2" xfId="18004" xr:uid="{00162DE3-3B2A-4DB1-B2DA-7ACF0E02E0AB}"/>
    <cellStyle name="Normal 16 3 2 4 2 2 2" xfId="36435" xr:uid="{62B3FA9F-7963-44FB-A5EA-1AD646CA3A6D}"/>
    <cellStyle name="Normal 16 3 2 4 2 3" xfId="27221" xr:uid="{DD00D1E7-0CE0-46B8-B7B0-F50F347FF0AF}"/>
    <cellStyle name="Normal 16 3 2 4 3" xfId="13282" xr:uid="{A1D04E8E-B0C3-4B3A-BA7D-1AEC7998D4DC}"/>
    <cellStyle name="Normal 16 3 2 4 3 2" xfId="31713" xr:uid="{3D2E852C-49E9-4111-9FB2-792578B6A4B7}"/>
    <cellStyle name="Normal 16 3 2 4 4" xfId="22499" xr:uid="{FB3BC2F3-45B9-4975-BA60-0D92E5476F53}"/>
    <cellStyle name="Normal 16 3 2 5" xfId="6365" xr:uid="{412B3496-9818-4598-A7E6-1C13AFCBCB02}"/>
    <cellStyle name="Normal 16 3 2 5 2" xfId="15582" xr:uid="{7E09202F-81A8-477A-A2DF-B445614876D1}"/>
    <cellStyle name="Normal 16 3 2 5 2 2" xfId="34013" xr:uid="{EF2D5F26-730B-4D4F-B7A4-E16033EA751D}"/>
    <cellStyle name="Normal 16 3 2 5 3" xfId="24799" xr:uid="{DE8D0637-5332-48A7-AAFA-61A3E0575268}"/>
    <cellStyle name="Normal 16 3 2 6" xfId="11096" xr:uid="{E95AED80-9DA2-4369-8657-63E264E87980}"/>
    <cellStyle name="Normal 16 3 2 6 2" xfId="29527" xr:uid="{8127E692-2E59-4D8F-9804-54B188F7272C}"/>
    <cellStyle name="Normal 16 3 2 7" xfId="20313" xr:uid="{1D6EDE8B-567C-4849-A81C-3913148EE419}"/>
    <cellStyle name="Normal 16 3 3" xfId="2037" xr:uid="{FA9301A4-CCE9-478F-BC8B-1CCD7BAE42FF}"/>
    <cellStyle name="Normal 16 3 3 2" xfId="2560" xr:uid="{FD3C2BFE-6F79-4572-935D-ECF42AC46849}"/>
    <cellStyle name="Normal 16 3 3 2 2" xfId="3610" xr:uid="{133F88FB-63B0-4B8F-B6C8-A958DB5D2915}"/>
    <cellStyle name="Normal 16 3 3 2 2 2" xfId="5801" xr:uid="{35596EBC-5B20-4014-8CC8-E6A3CFB226A6}"/>
    <cellStyle name="Normal 16 3 3 2 2 2 2" xfId="10531" xr:uid="{B9B88AF7-F38C-4525-B0E4-DE3E031BA5C4}"/>
    <cellStyle name="Normal 16 3 3 2 2 2 2 2" xfId="19747" xr:uid="{EACA18A3-E601-4403-8ED2-CD667C1C19B2}"/>
    <cellStyle name="Normal 16 3 3 2 2 2 2 2 2" xfId="38178" xr:uid="{26FB5B8F-F1DD-4688-BF25-03BADABFCFC0}"/>
    <cellStyle name="Normal 16 3 3 2 2 2 2 3" xfId="28964" xr:uid="{0CD4E45D-B8D2-44DA-9EB0-E9E890F11104}"/>
    <cellStyle name="Normal 16 3 3 2 2 2 3" xfId="15025" xr:uid="{FECB3A51-7B36-483F-B0FE-43D6D64034F9}"/>
    <cellStyle name="Normal 16 3 3 2 2 2 3 2" xfId="33456" xr:uid="{ED0C99A0-A8B0-46EB-BFE9-4EAB0DFB9638}"/>
    <cellStyle name="Normal 16 3 3 2 2 2 4" xfId="24242" xr:uid="{E06CA0F2-3A26-46A5-90BC-0C1178F4D3BA}"/>
    <cellStyle name="Normal 16 3 3 2 2 3" xfId="8196" xr:uid="{5F0D3E0D-23B7-4D8C-873C-9698AC7EFB09}"/>
    <cellStyle name="Normal 16 3 3 2 2 3 2" xfId="17413" xr:uid="{D114E445-1936-4113-B58E-DC436D59B081}"/>
    <cellStyle name="Normal 16 3 3 2 2 3 2 2" xfId="35844" xr:uid="{E955D4F9-345C-4CDE-AE1D-17A52615BC89}"/>
    <cellStyle name="Normal 16 3 3 2 2 3 3" xfId="26630" xr:uid="{DB15B16F-87F8-48C1-B5C3-C4B8CADFB826}"/>
    <cellStyle name="Normal 16 3 3 2 2 4" xfId="12839" xr:uid="{E4D09D15-10C6-4BAC-9272-9794E60568BB}"/>
    <cellStyle name="Normal 16 3 3 2 2 4 2" xfId="31270" xr:uid="{2E1D3A3B-2D6B-4FCB-942E-0297E3E660FE}"/>
    <cellStyle name="Normal 16 3 3 2 2 5" xfId="22056" xr:uid="{BBD3136F-737D-4F95-9783-E3B7EC889476}"/>
    <cellStyle name="Normal 16 3 3 2 3" xfId="4751" xr:uid="{9D5AC119-3FAB-415B-A5B7-2389E823A185}"/>
    <cellStyle name="Normal 16 3 3 2 3 2" xfId="9481" xr:uid="{C1E33CF3-BE7D-45FE-B6B4-0C810F6AB6DE}"/>
    <cellStyle name="Normal 16 3 3 2 3 2 2" xfId="18697" xr:uid="{CB7B3C6F-F97B-4175-B649-CED8AC19DB5F}"/>
    <cellStyle name="Normal 16 3 3 2 3 2 2 2" xfId="37128" xr:uid="{ECEB5CA0-41C2-4A33-B9C9-1050E2CEF11E}"/>
    <cellStyle name="Normal 16 3 3 2 3 2 3" xfId="27914" xr:uid="{2551BC7D-CD05-410A-8209-A7080E36ECA0}"/>
    <cellStyle name="Normal 16 3 3 2 3 3" xfId="13975" xr:uid="{FC63FE06-8ECA-45C0-BEBD-517159B4D585}"/>
    <cellStyle name="Normal 16 3 3 2 3 3 2" xfId="32406" xr:uid="{31C1FB97-4D0A-4089-BB7D-FAE87C73F22D}"/>
    <cellStyle name="Normal 16 3 3 2 3 4" xfId="23192" xr:uid="{413977E3-FB6C-4287-B38F-82464A7BBCB2}"/>
    <cellStyle name="Normal 16 3 3 2 4" xfId="7073" xr:uid="{906F8F72-6089-40BA-AD50-BED7F30A7969}"/>
    <cellStyle name="Normal 16 3 3 2 4 2" xfId="16290" xr:uid="{5E3D4DDB-F74E-45BA-918B-0D9E37988872}"/>
    <cellStyle name="Normal 16 3 3 2 4 2 2" xfId="34721" xr:uid="{9AEE516D-47B8-457E-A31A-FDF04FE53627}"/>
    <cellStyle name="Normal 16 3 3 2 4 3" xfId="25507" xr:uid="{A652FA96-4772-4377-B882-51B3BD90E148}"/>
    <cellStyle name="Normal 16 3 3 2 5" xfId="11789" xr:uid="{8A93FF9D-53E8-47CA-83C3-1F68B860FAE6}"/>
    <cellStyle name="Normal 16 3 3 2 5 2" xfId="30220" xr:uid="{EED8EA7F-1A4A-4708-B6F3-17FD0D5C0B50}"/>
    <cellStyle name="Normal 16 3 3 2 6" xfId="21006" xr:uid="{ECF3890A-3CDB-4794-8204-3AEC0AD5C08C}"/>
    <cellStyle name="Normal 16 3 3 3" xfId="3085" xr:uid="{2E29A9D7-071E-46B5-8B73-65331FCAC2B4}"/>
    <cellStyle name="Normal 16 3 3 3 2" xfId="5276" xr:uid="{A5C7D47A-BC5E-4423-A6E9-25316D0FBECF}"/>
    <cellStyle name="Normal 16 3 3 3 2 2" xfId="10006" xr:uid="{924F77E6-8856-40B5-B63B-FC702BE04CFD}"/>
    <cellStyle name="Normal 16 3 3 3 2 2 2" xfId="19222" xr:uid="{49480C0A-1EA4-4597-BB65-9D86ABA1ED71}"/>
    <cellStyle name="Normal 16 3 3 3 2 2 2 2" xfId="37653" xr:uid="{FBA5973F-BC34-47B4-9494-B1ADC6AC404F}"/>
    <cellStyle name="Normal 16 3 3 3 2 2 3" xfId="28439" xr:uid="{E58201E0-6879-409C-9D1D-CC748E61D84F}"/>
    <cellStyle name="Normal 16 3 3 3 2 3" xfId="14500" xr:uid="{3A733900-E53C-46B5-9713-37BC2D27B3C6}"/>
    <cellStyle name="Normal 16 3 3 3 2 3 2" xfId="32931" xr:uid="{C2390038-1B95-4DF3-A146-18619B8B9EC1}"/>
    <cellStyle name="Normal 16 3 3 3 2 4" xfId="23717" xr:uid="{756CB2DB-A9AB-4B43-AA01-EC56513C0780}"/>
    <cellStyle name="Normal 16 3 3 3 3" xfId="7671" xr:uid="{766BF1DC-8E40-4975-9859-BDF80B0BBA62}"/>
    <cellStyle name="Normal 16 3 3 3 3 2" xfId="16888" xr:uid="{F8F86C0D-7964-4AE4-9F68-2B01CE66D12E}"/>
    <cellStyle name="Normal 16 3 3 3 3 2 2" xfId="35319" xr:uid="{72114781-4CA4-4AE2-92F7-7D3083999CB8}"/>
    <cellStyle name="Normal 16 3 3 3 3 3" xfId="26105" xr:uid="{0817D52E-4FEB-4192-8E86-1B9D7EE80512}"/>
    <cellStyle name="Normal 16 3 3 3 4" xfId="12314" xr:uid="{5936ED1B-C02E-4428-BD66-791F8CD9F771}"/>
    <cellStyle name="Normal 16 3 3 3 4 2" xfId="30745" xr:uid="{AEFF0FFF-E737-48E1-9C84-149BD1F36EBB}"/>
    <cellStyle name="Normal 16 3 3 3 5" xfId="21531" xr:uid="{B435F7CF-EE39-4C9B-8FD5-58482747BF78}"/>
    <cellStyle name="Normal 16 3 3 4" xfId="4226" xr:uid="{960C083D-032A-4709-B603-7F28F753ED87}"/>
    <cellStyle name="Normal 16 3 3 4 2" xfId="8956" xr:uid="{8CDDE0CF-6800-4A5D-8795-098ED0C9DFA4}"/>
    <cellStyle name="Normal 16 3 3 4 2 2" xfId="18172" xr:uid="{726293D3-2100-4505-A6FC-CCA66357CB0D}"/>
    <cellStyle name="Normal 16 3 3 4 2 2 2" xfId="36603" xr:uid="{0B7649A7-F378-432E-A2F7-EF4EDF7D9459}"/>
    <cellStyle name="Normal 16 3 3 4 2 3" xfId="27389" xr:uid="{D070A703-3A18-483E-B7D0-2C3FCBCC33D5}"/>
    <cellStyle name="Normal 16 3 3 4 3" xfId="13450" xr:uid="{8E2FC8FD-FDD4-40D3-B881-9C70D8A3F8E6}"/>
    <cellStyle name="Normal 16 3 3 4 3 2" xfId="31881" xr:uid="{432C8472-F945-4D0B-BBD7-FA2F9D065A8C}"/>
    <cellStyle name="Normal 16 3 3 4 4" xfId="22667" xr:uid="{D8521A46-93B8-41DC-B8B3-A378B853BD43}"/>
    <cellStyle name="Normal 16 3 3 5" xfId="6533" xr:uid="{20F72260-398D-4092-8603-F96CC9B5FA5D}"/>
    <cellStyle name="Normal 16 3 3 5 2" xfId="15750" xr:uid="{E4D75950-72A8-4B8A-847B-542A6CBAD62E}"/>
    <cellStyle name="Normal 16 3 3 5 2 2" xfId="34181" xr:uid="{967E06E5-CBF0-4E94-A13D-77A654793398}"/>
    <cellStyle name="Normal 16 3 3 5 3" xfId="24967" xr:uid="{A8ADBE8E-FBAF-49D9-8C34-9CEA30CA2777}"/>
    <cellStyle name="Normal 16 3 3 6" xfId="11264" xr:uid="{FD9D39A1-BB84-4F2C-A2AF-46516312F204}"/>
    <cellStyle name="Normal 16 3 3 6 2" xfId="29695" xr:uid="{C8F9FFA4-5B7A-4EC3-911D-43F3549560DA}"/>
    <cellStyle name="Normal 16 3 3 7" xfId="20481" xr:uid="{4A487730-0679-4A84-AD26-42A89BF4E21C}"/>
    <cellStyle name="Normal 16 3 4" xfId="2228" xr:uid="{9BE4D872-B155-4F91-B8C5-004857798430}"/>
    <cellStyle name="Normal 16 3 4 2" xfId="3276" xr:uid="{554F61B6-F720-4BB8-B59E-447DA378768B}"/>
    <cellStyle name="Normal 16 3 4 2 2" xfId="5467" xr:uid="{BB92994C-7898-4012-A527-579C6E3FFB9B}"/>
    <cellStyle name="Normal 16 3 4 2 2 2" xfId="10197" xr:uid="{CFF1046A-4562-4BBC-B453-7B00B757E973}"/>
    <cellStyle name="Normal 16 3 4 2 2 2 2" xfId="19413" xr:uid="{135EEC94-4FD0-4E13-8A1F-C5F6AB1584D8}"/>
    <cellStyle name="Normal 16 3 4 2 2 2 2 2" xfId="37844" xr:uid="{EB767A45-9357-47B9-9439-90D93DD52A85}"/>
    <cellStyle name="Normal 16 3 4 2 2 2 3" xfId="28630" xr:uid="{9FCCA493-BDAD-4ACF-A7AC-E362B80E5C56}"/>
    <cellStyle name="Normal 16 3 4 2 2 3" xfId="14691" xr:uid="{61314405-356D-4FAF-A931-20D35826AB62}"/>
    <cellStyle name="Normal 16 3 4 2 2 3 2" xfId="33122" xr:uid="{0B83BBDE-9D40-4A72-810D-BB1CA464D307}"/>
    <cellStyle name="Normal 16 3 4 2 2 4" xfId="23908" xr:uid="{A63CE12C-2F69-4366-B99A-7EA70F1DD8B2}"/>
    <cellStyle name="Normal 16 3 4 2 3" xfId="7862" xr:uid="{4BFA4861-1789-4278-8ADF-FD400DFEAA4D}"/>
    <cellStyle name="Normal 16 3 4 2 3 2" xfId="17079" xr:uid="{DFBE8FF2-1BA9-4743-9645-41BF812EC448}"/>
    <cellStyle name="Normal 16 3 4 2 3 2 2" xfId="35510" xr:uid="{CCA4ECB9-02DF-48E6-B13B-B538402E1361}"/>
    <cellStyle name="Normal 16 3 4 2 3 3" xfId="26296" xr:uid="{29AC0D27-C004-4DB0-BB4C-250DEC45F96A}"/>
    <cellStyle name="Normal 16 3 4 2 4" xfId="12505" xr:uid="{C68B00E6-72DB-468C-9802-A32809A570DC}"/>
    <cellStyle name="Normal 16 3 4 2 4 2" xfId="30936" xr:uid="{B3BB04AD-11E1-4826-A082-42C825C8DC6C}"/>
    <cellStyle name="Normal 16 3 4 2 5" xfId="21722" xr:uid="{84F38E5B-222D-4BB6-906E-16CCE7218866}"/>
    <cellStyle name="Normal 16 3 4 3" xfId="4417" xr:uid="{F91AB53D-4941-4348-8D2B-6B086A9396A1}"/>
    <cellStyle name="Normal 16 3 4 3 2" xfId="9147" xr:uid="{F9E437A2-09C2-4766-843F-01E127E3B192}"/>
    <cellStyle name="Normal 16 3 4 3 2 2" xfId="18363" xr:uid="{BA0DE7FB-AFFB-45BC-8530-F26730F01437}"/>
    <cellStyle name="Normal 16 3 4 3 2 2 2" xfId="36794" xr:uid="{500E89DC-8D77-4A18-AEAB-D0940692F8B6}"/>
    <cellStyle name="Normal 16 3 4 3 2 3" xfId="27580" xr:uid="{B887A390-39EA-4704-8507-4371196D4A19}"/>
    <cellStyle name="Normal 16 3 4 3 3" xfId="13641" xr:uid="{5E07B70C-135A-4089-9E9C-E7EF93F9A7D5}"/>
    <cellStyle name="Normal 16 3 4 3 3 2" xfId="32072" xr:uid="{A16CC75C-B207-445A-9F34-6E039CF8308A}"/>
    <cellStyle name="Normal 16 3 4 3 4" xfId="22858" xr:uid="{44534971-5D13-4313-949B-879DE8A58A7B}"/>
    <cellStyle name="Normal 16 3 4 4" xfId="6739" xr:uid="{1F9441D2-39D4-4AD3-A46C-52FFF370D292}"/>
    <cellStyle name="Normal 16 3 4 4 2" xfId="15956" xr:uid="{F62F1AC4-D12A-497B-B95C-6B027030FF0D}"/>
    <cellStyle name="Normal 16 3 4 4 2 2" xfId="34387" xr:uid="{EA60CAF7-2B81-4111-85C4-B0565DCE5EF9}"/>
    <cellStyle name="Normal 16 3 4 4 3" xfId="25173" xr:uid="{190AF532-CF5F-43F0-AE2B-E8AE729C88F6}"/>
    <cellStyle name="Normal 16 3 4 5" xfId="11455" xr:uid="{40613C2E-1FD6-4AAE-962C-AADCBB04C3D0}"/>
    <cellStyle name="Normal 16 3 4 5 2" xfId="29886" xr:uid="{6F1DAC9D-B6EE-4DB9-857E-BD5F5AF4E075}"/>
    <cellStyle name="Normal 16 3 4 6" xfId="20672" xr:uid="{DBCB365F-8FDC-4DDA-991E-5C7F6019CD29}"/>
    <cellStyle name="Normal 16 3 5" xfId="2753" xr:uid="{8443DDA0-33E8-4669-A573-BE16E8A682EA}"/>
    <cellStyle name="Normal 16 3 5 2" xfId="4942" xr:uid="{0A319D3C-8718-44DD-B90C-D3F8AA1484B7}"/>
    <cellStyle name="Normal 16 3 5 2 2" xfId="9672" xr:uid="{7EBFE5D8-98B3-45B3-95F7-DBEFD9380B6C}"/>
    <cellStyle name="Normal 16 3 5 2 2 2" xfId="18888" xr:uid="{A8B15301-195D-4319-B3A9-0C1A80D70BD7}"/>
    <cellStyle name="Normal 16 3 5 2 2 2 2" xfId="37319" xr:uid="{5A2141D1-4069-4722-9AF7-5F3918ACA232}"/>
    <cellStyle name="Normal 16 3 5 2 2 3" xfId="28105" xr:uid="{3385D381-03AE-4686-AD5D-FBF59168E420}"/>
    <cellStyle name="Normal 16 3 5 2 3" xfId="14166" xr:uid="{EA722E1C-E23B-4C33-A423-23F9AA671C81}"/>
    <cellStyle name="Normal 16 3 5 2 3 2" xfId="32597" xr:uid="{7BF22C48-DC76-4A96-80DA-A2863340E2A8}"/>
    <cellStyle name="Normal 16 3 5 2 4" xfId="23383" xr:uid="{BB452D96-1EB4-41A5-8A72-B88B5AB2416D}"/>
    <cellStyle name="Normal 16 3 5 3" xfId="7337" xr:uid="{B9665D78-896A-4073-A7D7-19F7102F27C6}"/>
    <cellStyle name="Normal 16 3 5 3 2" xfId="16554" xr:uid="{AC20C5D4-67AA-4C36-9157-43F4092644DF}"/>
    <cellStyle name="Normal 16 3 5 3 2 2" xfId="34985" xr:uid="{19222342-9F9C-4387-95E2-D22C779D4494}"/>
    <cellStyle name="Normal 16 3 5 3 3" xfId="25771" xr:uid="{CC16B1B8-6A87-483C-91F1-80F887B9DCDB}"/>
    <cellStyle name="Normal 16 3 5 4" xfId="11980" xr:uid="{1C6DC5A0-1D21-43C3-9CC7-AA11A4D7BFE4}"/>
    <cellStyle name="Normal 16 3 5 4 2" xfId="30411" xr:uid="{84B264AF-0E75-4DA9-8F07-78D177915B36}"/>
    <cellStyle name="Normal 16 3 5 5" xfId="21197" xr:uid="{CDD42C8D-A9DB-40AB-AA9E-4CFCAA0CF8C4}"/>
    <cellStyle name="Normal 16 3 6" xfId="3893" xr:uid="{FC991421-890D-4823-98E9-CF4E7FA983E1}"/>
    <cellStyle name="Normal 16 3 6 2" xfId="8622" xr:uid="{F232FC11-D303-4BC5-8D72-BF5AD46D262B}"/>
    <cellStyle name="Normal 16 3 6 2 2" xfId="17838" xr:uid="{D3F1939E-C7CF-4A13-99B2-BAFECF8F0D1A}"/>
    <cellStyle name="Normal 16 3 6 2 2 2" xfId="36269" xr:uid="{B2A9BEAA-7208-4018-B35C-23B4DB037A5D}"/>
    <cellStyle name="Normal 16 3 6 2 3" xfId="27055" xr:uid="{6397B66E-A146-40E4-9829-E76B17511D6C}"/>
    <cellStyle name="Normal 16 3 6 3" xfId="13116" xr:uid="{FA2D0C5D-B069-43E2-960E-1F3D19E579AA}"/>
    <cellStyle name="Normal 16 3 6 3 2" xfId="31547" xr:uid="{3C38E5B2-912C-4FBD-88F0-3D3CC5B3B8C2}"/>
    <cellStyle name="Normal 16 3 6 4" xfId="22333" xr:uid="{463E9D76-3F27-4F20-8C38-A60587FE913A}"/>
    <cellStyle name="Normal 16 3 7" xfId="6199" xr:uid="{E727F1A3-BFF2-42DC-8309-1451FEF1A664}"/>
    <cellStyle name="Normal 16 3 7 2" xfId="15416" xr:uid="{D7FC5EEC-42A0-4CCD-A464-B2E873A2087F}"/>
    <cellStyle name="Normal 16 3 7 2 2" xfId="33847" xr:uid="{AE35E512-02B3-408A-B8AA-4CB66580650C}"/>
    <cellStyle name="Normal 16 3 7 3" xfId="24633" xr:uid="{213B2AB9-1AC6-49BE-8DC6-9867186427B0}"/>
    <cellStyle name="Normal 16 3 8" xfId="10930" xr:uid="{FFB1E19C-7264-4C79-A9D5-AFEA9578D8AC}"/>
    <cellStyle name="Normal 16 3 8 2" xfId="29361" xr:uid="{2694622D-90CB-4D79-9B28-B8390C9CA644}"/>
    <cellStyle name="Normal 16 3 9" xfId="20147" xr:uid="{EB80F326-B6C7-4C87-A13A-FEE86DDD6F74}"/>
    <cellStyle name="Normal 16 4" xfId="1759" xr:uid="{E78DB4FF-9E91-4ACD-AABE-57FD9487F32E}"/>
    <cellStyle name="Normal 16 4 2" xfId="2283" xr:uid="{4F566762-C2D6-4345-8D9A-4AC43EC0BE93}"/>
    <cellStyle name="Normal 16 4 2 2" xfId="3332" xr:uid="{C3691B2D-25FE-46C8-8B2A-0C6150C50552}"/>
    <cellStyle name="Normal 16 4 2 2 2" xfId="5523" xr:uid="{17ED2E2E-4596-444F-ADD6-4307A11E0E9D}"/>
    <cellStyle name="Normal 16 4 2 2 2 2" xfId="10253" xr:uid="{AB748DBE-82C1-4709-AA30-7C6DB3D4E414}"/>
    <cellStyle name="Normal 16 4 2 2 2 2 2" xfId="19469" xr:uid="{D48EF02D-4A1B-4C54-888D-86015852F7B6}"/>
    <cellStyle name="Normal 16 4 2 2 2 2 2 2" xfId="37900" xr:uid="{F997A701-3407-4CF0-A53A-124E04EAFF1E}"/>
    <cellStyle name="Normal 16 4 2 2 2 2 3" xfId="28686" xr:uid="{4D3F928A-E4E4-43AE-A693-AEB400F25D80}"/>
    <cellStyle name="Normal 16 4 2 2 2 3" xfId="14747" xr:uid="{5337E0DB-1292-49EE-9F6C-C801FA4213D8}"/>
    <cellStyle name="Normal 16 4 2 2 2 3 2" xfId="33178" xr:uid="{E6ED6094-64F4-474E-8C6A-D38343FB0EBD}"/>
    <cellStyle name="Normal 16 4 2 2 2 4" xfId="23964" xr:uid="{7F62C61A-AD71-408C-8F39-D873FF6B205F}"/>
    <cellStyle name="Normal 16 4 2 2 3" xfId="7918" xr:uid="{1BCFD700-7E8D-42AA-9A36-759DCB605CB9}"/>
    <cellStyle name="Normal 16 4 2 2 3 2" xfId="17135" xr:uid="{2E7756CA-9E0A-4868-A548-F15EAF16CF9C}"/>
    <cellStyle name="Normal 16 4 2 2 3 2 2" xfId="35566" xr:uid="{EFADEAD0-4D9D-405E-A90E-D30DA1742C0D}"/>
    <cellStyle name="Normal 16 4 2 2 3 3" xfId="26352" xr:uid="{94372484-2720-43A1-88B9-2A6CB42C756B}"/>
    <cellStyle name="Normal 16 4 2 2 4" xfId="12561" xr:uid="{C3570088-5202-4E8D-82CD-54EB3B1652A8}"/>
    <cellStyle name="Normal 16 4 2 2 4 2" xfId="30992" xr:uid="{93131F10-061C-4B14-A94F-0F8FCE3F7744}"/>
    <cellStyle name="Normal 16 4 2 2 5" xfId="21778" xr:uid="{E63E17AF-B2A9-4657-86B7-227562BD0BA8}"/>
    <cellStyle name="Normal 16 4 2 3" xfId="4473" xr:uid="{4D3C5911-B19A-45B7-A2E2-3CA0B09D9D1D}"/>
    <cellStyle name="Normal 16 4 2 3 2" xfId="9203" xr:uid="{DC351B7D-B1B8-4F87-95E8-A707DEEF5A76}"/>
    <cellStyle name="Normal 16 4 2 3 2 2" xfId="18419" xr:uid="{36480816-76B8-4347-9450-A42DE84DDF5D}"/>
    <cellStyle name="Normal 16 4 2 3 2 2 2" xfId="36850" xr:uid="{635B9B2D-47F0-4ECE-A20E-74F5DD690D54}"/>
    <cellStyle name="Normal 16 4 2 3 2 3" xfId="27636" xr:uid="{2D7914D4-993E-4051-A4F5-6DA702A092DE}"/>
    <cellStyle name="Normal 16 4 2 3 3" xfId="13697" xr:uid="{67C5BDC5-DDA9-48F1-BA52-A09D84FF0501}"/>
    <cellStyle name="Normal 16 4 2 3 3 2" xfId="32128" xr:uid="{DF377DFA-484F-411A-95D0-E55E4C88A141}"/>
    <cellStyle name="Normal 16 4 2 3 4" xfId="22914" xr:uid="{95B93177-A1E1-425C-A569-80DF5FF954FF}"/>
    <cellStyle name="Normal 16 4 2 4" xfId="6795" xr:uid="{973D0F0C-D785-4D99-A6FF-3253B84A1F08}"/>
    <cellStyle name="Normal 16 4 2 4 2" xfId="16012" xr:uid="{AD80DAA8-B2F7-43FE-A7E1-F014D98B6E99}"/>
    <cellStyle name="Normal 16 4 2 4 2 2" xfId="34443" xr:uid="{F1747B3A-B8C6-45E5-977F-702A6442826B}"/>
    <cellStyle name="Normal 16 4 2 4 3" xfId="25229" xr:uid="{D31F9A73-33A0-42A1-BA57-6B9250F30EE4}"/>
    <cellStyle name="Normal 16 4 2 5" xfId="11511" xr:uid="{891B3796-5119-4E2B-85F5-B0A2807ED544}"/>
    <cellStyle name="Normal 16 4 2 5 2" xfId="29942" xr:uid="{D0CF2776-32C2-415D-9699-C91D367BB26C}"/>
    <cellStyle name="Normal 16 4 2 6" xfId="20728" xr:uid="{8E26FEA2-5F9E-4437-AB4B-0252850415F5}"/>
    <cellStyle name="Normal 16 4 3" xfId="2808" xr:uid="{2D956B77-9E30-4167-8003-9A11B4A00C32}"/>
    <cellStyle name="Normal 16 4 3 2" xfId="4998" xr:uid="{8EC60EA0-B2FE-4174-BAFD-B68A4DF666B1}"/>
    <cellStyle name="Normal 16 4 3 2 2" xfId="9728" xr:uid="{D607C882-7A95-4E51-A53B-1FCBF1836E66}"/>
    <cellStyle name="Normal 16 4 3 2 2 2" xfId="18944" xr:uid="{C69258E4-AC55-469D-94C9-557A9201E46E}"/>
    <cellStyle name="Normal 16 4 3 2 2 2 2" xfId="37375" xr:uid="{7B2E4D76-4F8B-4AC4-B885-A499B011325C}"/>
    <cellStyle name="Normal 16 4 3 2 2 3" xfId="28161" xr:uid="{BDFCFD25-E20D-49A6-90B4-459A59DB0D5C}"/>
    <cellStyle name="Normal 16 4 3 2 3" xfId="14222" xr:uid="{B1D5FC0E-1A28-4202-B75A-EB0E328F2773}"/>
    <cellStyle name="Normal 16 4 3 2 3 2" xfId="32653" xr:uid="{D45C5DB9-9CB3-4F57-8FAB-75B2F0CFC15B}"/>
    <cellStyle name="Normal 16 4 3 2 4" xfId="23439" xr:uid="{28712CEE-01BF-4537-98BB-848349846615}"/>
    <cellStyle name="Normal 16 4 3 3" xfId="7393" xr:uid="{742936A4-9016-42E1-983A-12B645147AFE}"/>
    <cellStyle name="Normal 16 4 3 3 2" xfId="16610" xr:uid="{CB702F8C-608D-47D4-B213-D29A86E7FBD8}"/>
    <cellStyle name="Normal 16 4 3 3 2 2" xfId="35041" xr:uid="{5BF72117-FFB4-4F6B-9D1D-49C2935EC6B4}"/>
    <cellStyle name="Normal 16 4 3 3 3" xfId="25827" xr:uid="{27EC3EDD-AE00-4E4B-B393-00247B59D9D5}"/>
    <cellStyle name="Normal 16 4 3 4" xfId="12036" xr:uid="{1A8BC6DC-A63D-41E0-ACA1-2BCF5E5EF0D2}"/>
    <cellStyle name="Normal 16 4 3 4 2" xfId="30467" xr:uid="{C437EE5F-6E3D-4BAE-94EB-5DA30A9BC8F4}"/>
    <cellStyle name="Normal 16 4 3 5" xfId="21253" xr:uid="{A172E5DC-A027-49DC-BFBC-B7E783B1BE92}"/>
    <cellStyle name="Normal 16 4 4" xfId="3949" xr:uid="{46D173FE-9062-46A9-8842-7279EDA1A59A}"/>
    <cellStyle name="Normal 16 4 4 2" xfId="8678" xr:uid="{AFB503CE-D6BA-41F1-BF91-DDA3C9743F77}"/>
    <cellStyle name="Normal 16 4 4 2 2" xfId="17894" xr:uid="{B7A23D3C-2286-49E6-A21D-EE327C7CA243}"/>
    <cellStyle name="Normal 16 4 4 2 2 2" xfId="36325" xr:uid="{4A35F296-3968-45B2-B6B7-AA3F98D1539A}"/>
    <cellStyle name="Normal 16 4 4 2 3" xfId="27111" xr:uid="{9245912B-47C8-4544-8934-EF03F8B0ECC8}"/>
    <cellStyle name="Normal 16 4 4 3" xfId="13172" xr:uid="{4161D47F-3CCC-4570-A50D-1010D2471750}"/>
    <cellStyle name="Normal 16 4 4 3 2" xfId="31603" xr:uid="{85B14C40-C0C6-442C-A077-4F59F19394F9}"/>
    <cellStyle name="Normal 16 4 4 4" xfId="22389" xr:uid="{F793D234-211E-4021-BE21-8ADA1F7A291F}"/>
    <cellStyle name="Normal 16 4 5" xfId="6255" xr:uid="{4815DF1D-A585-48C8-9F61-43DC3A88F99D}"/>
    <cellStyle name="Normal 16 4 5 2" xfId="15472" xr:uid="{C5E17655-A936-4332-94CF-BB6ED84A97BF}"/>
    <cellStyle name="Normal 16 4 5 2 2" xfId="33903" xr:uid="{6D931656-23D6-44FC-9251-FB1171ABE5F4}"/>
    <cellStyle name="Normal 16 4 5 3" xfId="24689" xr:uid="{5D3CF1DB-5642-4CE7-AF2B-34675E315ECA}"/>
    <cellStyle name="Normal 16 4 6" xfId="10986" xr:uid="{DDDC8EA2-7952-4B0A-AC9A-B74989525895}"/>
    <cellStyle name="Normal 16 4 6 2" xfId="29417" xr:uid="{19045CA3-208B-4BB6-B012-58B901A4E2E8}"/>
    <cellStyle name="Normal 16 4 7" xfId="20203" xr:uid="{D8EC40D0-10C8-4716-840D-3C9B93607DC0}"/>
    <cellStyle name="Normal 16 5" xfId="1927" xr:uid="{B26600AB-3A8B-4FA6-91D3-1B6DAEB2879E}"/>
    <cellStyle name="Normal 16 5 2" xfId="2450" xr:uid="{157BB4F8-B965-4E69-B5F2-CCB0663DEF98}"/>
    <cellStyle name="Normal 16 5 2 2" xfId="3500" xr:uid="{BC75ED3B-058D-4342-916F-3501A743AE38}"/>
    <cellStyle name="Normal 16 5 2 2 2" xfId="5691" xr:uid="{CC6649DF-0C1B-4B1A-B438-1B7A6FFF3391}"/>
    <cellStyle name="Normal 16 5 2 2 2 2" xfId="10421" xr:uid="{CF51B574-B281-4A44-B006-67E4033E13B4}"/>
    <cellStyle name="Normal 16 5 2 2 2 2 2" xfId="19637" xr:uid="{CED7C2A3-EB19-4A15-993D-7B804073DFCB}"/>
    <cellStyle name="Normal 16 5 2 2 2 2 2 2" xfId="38068" xr:uid="{15518E9A-AD4C-4E6A-86B2-98E3D413EBF1}"/>
    <cellStyle name="Normal 16 5 2 2 2 2 3" xfId="28854" xr:uid="{87BD61AA-2C71-489B-A429-71FFBBE8B22C}"/>
    <cellStyle name="Normal 16 5 2 2 2 3" xfId="14915" xr:uid="{5A6092ED-F9F4-4B86-9111-804288C0D3BA}"/>
    <cellStyle name="Normal 16 5 2 2 2 3 2" xfId="33346" xr:uid="{4B4835BD-20C2-4AA2-9868-17EB9D62FCDE}"/>
    <cellStyle name="Normal 16 5 2 2 2 4" xfId="24132" xr:uid="{0FB43561-14A3-40A0-9BD5-D73A72CA282B}"/>
    <cellStyle name="Normal 16 5 2 2 3" xfId="8086" xr:uid="{1CFDCCD9-CBC5-4C60-A4CB-A181856FA1A9}"/>
    <cellStyle name="Normal 16 5 2 2 3 2" xfId="17303" xr:uid="{4B1570DE-312A-424A-A32C-182C4CF28F10}"/>
    <cellStyle name="Normal 16 5 2 2 3 2 2" xfId="35734" xr:uid="{B794ADC7-6E19-4F24-8889-8A0294290047}"/>
    <cellStyle name="Normal 16 5 2 2 3 3" xfId="26520" xr:uid="{4892F505-A4BD-4310-9795-8999C1CCE75D}"/>
    <cellStyle name="Normal 16 5 2 2 4" xfId="12729" xr:uid="{1DD96417-A56B-444B-9CDA-F39B8001E928}"/>
    <cellStyle name="Normal 16 5 2 2 4 2" xfId="31160" xr:uid="{31B6837C-4828-465E-B77D-0E7E9CD13403}"/>
    <cellStyle name="Normal 16 5 2 2 5" xfId="21946" xr:uid="{BCE3EBD1-7C42-4B00-BB89-1F66E2961103}"/>
    <cellStyle name="Normal 16 5 2 3" xfId="4641" xr:uid="{B15C7E0D-C828-4DF0-8950-6E7EF59654E4}"/>
    <cellStyle name="Normal 16 5 2 3 2" xfId="9371" xr:uid="{BF085F74-6171-446F-9571-FB98E7FE6FB0}"/>
    <cellStyle name="Normal 16 5 2 3 2 2" xfId="18587" xr:uid="{C289C936-BD15-4D0D-B04D-0A26681374B5}"/>
    <cellStyle name="Normal 16 5 2 3 2 2 2" xfId="37018" xr:uid="{F400AA33-48A8-47E0-BE39-31931A2CB270}"/>
    <cellStyle name="Normal 16 5 2 3 2 3" xfId="27804" xr:uid="{39BAAB61-0DCE-464F-A814-E9B2CAD45D19}"/>
    <cellStyle name="Normal 16 5 2 3 3" xfId="13865" xr:uid="{1DD335B1-1B1D-4F75-8A94-7E755BD0A0BD}"/>
    <cellStyle name="Normal 16 5 2 3 3 2" xfId="32296" xr:uid="{2B5E2998-0E00-47D4-B203-D8634773DC0E}"/>
    <cellStyle name="Normal 16 5 2 3 4" xfId="23082" xr:uid="{EC2672DB-28ED-4D4A-A6D7-BB005FD5D70E}"/>
    <cellStyle name="Normal 16 5 2 4" xfId="6963" xr:uid="{52D10A6F-C95C-4822-B2C4-E2A2D6057A7E}"/>
    <cellStyle name="Normal 16 5 2 4 2" xfId="16180" xr:uid="{59B2F3BB-31E4-4191-BFE3-C6C59EDA4AAC}"/>
    <cellStyle name="Normal 16 5 2 4 2 2" xfId="34611" xr:uid="{B5B58FC3-27C3-4181-8444-FC9F7DE18DBE}"/>
    <cellStyle name="Normal 16 5 2 4 3" xfId="25397" xr:uid="{A743B595-769D-42B5-BE7E-FD65E7C66816}"/>
    <cellStyle name="Normal 16 5 2 5" xfId="11679" xr:uid="{5464D130-E0FF-496C-989E-A1CFDC2614B4}"/>
    <cellStyle name="Normal 16 5 2 5 2" xfId="30110" xr:uid="{121F96DF-0D9B-412D-8693-780CBB6E3BB2}"/>
    <cellStyle name="Normal 16 5 2 6" xfId="20896" xr:uid="{BF8440B5-1422-412A-A438-A0020B250ECE}"/>
    <cellStyle name="Normal 16 5 3" xfId="2975" xr:uid="{281F3065-8A39-4275-8635-A2D5EF123314}"/>
    <cellStyle name="Normal 16 5 3 2" xfId="5166" xr:uid="{3DCFB15B-B2AB-4210-B0A5-226A52B446AA}"/>
    <cellStyle name="Normal 16 5 3 2 2" xfId="9896" xr:uid="{B4FEB771-498A-48E3-90B0-CE2DDC643D76}"/>
    <cellStyle name="Normal 16 5 3 2 2 2" xfId="19112" xr:uid="{BA8CBFD0-7C37-4BA7-9E15-90690925E7AA}"/>
    <cellStyle name="Normal 16 5 3 2 2 2 2" xfId="37543" xr:uid="{59E19252-70E1-4BC1-BA2D-2305E9A75828}"/>
    <cellStyle name="Normal 16 5 3 2 2 3" xfId="28329" xr:uid="{978D5824-F35D-4ADC-AE72-00D5CFFA97CE}"/>
    <cellStyle name="Normal 16 5 3 2 3" xfId="14390" xr:uid="{5417C8B4-9A12-454C-8F64-0911404F064B}"/>
    <cellStyle name="Normal 16 5 3 2 3 2" xfId="32821" xr:uid="{B87ADE47-4C0E-42EB-BECD-F635AB8CE5BA}"/>
    <cellStyle name="Normal 16 5 3 2 4" xfId="23607" xr:uid="{2FB17D0C-6B1B-406C-85CD-48A642277CD6}"/>
    <cellStyle name="Normal 16 5 3 3" xfId="7561" xr:uid="{E1BBF1EB-807F-44CC-A29D-1EAEE4A7480E}"/>
    <cellStyle name="Normal 16 5 3 3 2" xfId="16778" xr:uid="{CACB2A62-AC42-4EFE-9E58-1BC2D9FC42BC}"/>
    <cellStyle name="Normal 16 5 3 3 2 2" xfId="35209" xr:uid="{0AF2D517-758A-4DC2-82CD-C7C009E2A793}"/>
    <cellStyle name="Normal 16 5 3 3 3" xfId="25995" xr:uid="{73EB57F8-8F1F-4952-8535-7C8DD5F0AA85}"/>
    <cellStyle name="Normal 16 5 3 4" xfId="12204" xr:uid="{3F42E95C-0C97-4D7A-B13E-BEE1EDAC76ED}"/>
    <cellStyle name="Normal 16 5 3 4 2" xfId="30635" xr:uid="{AD06FF46-52D2-446E-A171-74A2CD8FB7C7}"/>
    <cellStyle name="Normal 16 5 3 5" xfId="21421" xr:uid="{97FEA304-5A7F-4CBE-B5FE-739A74DA6AB9}"/>
    <cellStyle name="Normal 16 5 4" xfId="4116" xr:uid="{C1EFE10A-9C07-438A-B6D9-9B4186E6D3BA}"/>
    <cellStyle name="Normal 16 5 4 2" xfId="8846" xr:uid="{3943AA55-5D22-4F39-AEF3-F737516DA94A}"/>
    <cellStyle name="Normal 16 5 4 2 2" xfId="18062" xr:uid="{E8EA5A3A-7413-4674-B8AE-C0C1F4D159D5}"/>
    <cellStyle name="Normal 16 5 4 2 2 2" xfId="36493" xr:uid="{79133BFF-B389-487D-BB45-B935ADB3CC5B}"/>
    <cellStyle name="Normal 16 5 4 2 3" xfId="27279" xr:uid="{16075A4C-5A84-4D5C-9D1B-2C468FBA6107}"/>
    <cellStyle name="Normal 16 5 4 3" xfId="13340" xr:uid="{D97393E2-F279-4E46-9587-9A57892C747F}"/>
    <cellStyle name="Normal 16 5 4 3 2" xfId="31771" xr:uid="{2BC8AE02-0B23-43DD-AE15-6B7F2256F08F}"/>
    <cellStyle name="Normal 16 5 4 4" xfId="22557" xr:uid="{7C7D5187-5D95-4377-9883-D34AED2CB0A3}"/>
    <cellStyle name="Normal 16 5 5" xfId="6423" xr:uid="{A4C556A4-16B9-4FD0-9E26-68DAFDCF232A}"/>
    <cellStyle name="Normal 16 5 5 2" xfId="15640" xr:uid="{22105370-35FC-41B3-8C1D-AE46225962C7}"/>
    <cellStyle name="Normal 16 5 5 2 2" xfId="34071" xr:uid="{624A1C03-55AF-45C4-B2F7-F959EC7727D6}"/>
    <cellStyle name="Normal 16 5 5 3" xfId="24857" xr:uid="{3895B030-9EDC-4166-BCAB-A8A570CA8CE6}"/>
    <cellStyle name="Normal 16 5 6" xfId="11154" xr:uid="{FCE1E0F7-C6CF-4D7B-AB4B-422C9D39C6DA}"/>
    <cellStyle name="Normal 16 5 6 2" xfId="29585" xr:uid="{EF957402-0865-4B91-A3BC-2C6C33CDFA4D}"/>
    <cellStyle name="Normal 16 5 7" xfId="20371" xr:uid="{727F8507-5B41-446E-AA7C-40F5B89EF4A7}"/>
    <cellStyle name="Normal 16 6" xfId="2120" xr:uid="{1AA3CA1E-151B-4D69-B1FE-2960AFD0C911}"/>
    <cellStyle name="Normal 16 6 2" xfId="3168" xr:uid="{08BC07D9-D9E9-46FA-BB13-0FD32A79D85D}"/>
    <cellStyle name="Normal 16 6 2 2" xfId="5359" xr:uid="{D8451712-7F59-49D7-AFD0-25C36AE99C46}"/>
    <cellStyle name="Normal 16 6 2 2 2" xfId="10089" xr:uid="{F57CB4D4-2EA8-462B-A718-734732B57207}"/>
    <cellStyle name="Normal 16 6 2 2 2 2" xfId="19305" xr:uid="{A0B8D19A-378B-4A61-AFD2-7309CE80A944}"/>
    <cellStyle name="Normal 16 6 2 2 2 2 2" xfId="37736" xr:uid="{1E586279-4E6B-49BF-AA5A-102D23B30F1C}"/>
    <cellStyle name="Normal 16 6 2 2 2 3" xfId="28522" xr:uid="{EAB0337E-9429-45A4-A628-8A46A85AD3BF}"/>
    <cellStyle name="Normal 16 6 2 2 3" xfId="14583" xr:uid="{7F27AA1F-F97B-44D1-AF18-2C6AD1FBC76E}"/>
    <cellStyle name="Normal 16 6 2 2 3 2" xfId="33014" xr:uid="{D373F621-EC0D-4679-88FE-50CD98C5E8BB}"/>
    <cellStyle name="Normal 16 6 2 2 4" xfId="23800" xr:uid="{7BE04FA5-9574-45D4-B7DC-72032924DEEC}"/>
    <cellStyle name="Normal 16 6 2 3" xfId="7754" xr:uid="{65993095-B196-423B-B22C-57F43B32BFD6}"/>
    <cellStyle name="Normal 16 6 2 3 2" xfId="16971" xr:uid="{64194D43-23FC-4CF8-83C6-C37514D0841E}"/>
    <cellStyle name="Normal 16 6 2 3 2 2" xfId="35402" xr:uid="{104542CA-99C4-4E2C-89F4-F0B5BD6CBE5C}"/>
    <cellStyle name="Normal 16 6 2 3 3" xfId="26188" xr:uid="{03A3A0B3-FBB7-49FD-8BC0-0CB13792B505}"/>
    <cellStyle name="Normal 16 6 2 4" xfId="12397" xr:uid="{423036FB-E5EA-483D-9A0A-12987D2B8175}"/>
    <cellStyle name="Normal 16 6 2 4 2" xfId="30828" xr:uid="{E2487BA1-A65C-4E46-907E-AB2245A237C0}"/>
    <cellStyle name="Normal 16 6 2 5" xfId="21614" xr:uid="{BCD667BA-EB26-4622-B78A-B11B07D77F9B}"/>
    <cellStyle name="Normal 16 6 3" xfId="4309" xr:uid="{47E31FBB-8922-415D-843C-65E8F923014C}"/>
    <cellStyle name="Normal 16 6 3 2" xfId="9039" xr:uid="{A85853E4-E0DE-4664-9338-CDE14B3803CB}"/>
    <cellStyle name="Normal 16 6 3 2 2" xfId="18255" xr:uid="{6DC5754D-F0E9-4DD0-A366-69AF1FC45DC3}"/>
    <cellStyle name="Normal 16 6 3 2 2 2" xfId="36686" xr:uid="{496BA584-F51A-47E3-8AD0-D26B3A1708A3}"/>
    <cellStyle name="Normal 16 6 3 2 3" xfId="27472" xr:uid="{FB015EFC-5D8E-4029-944E-12C2DB431CE7}"/>
    <cellStyle name="Normal 16 6 3 3" xfId="13533" xr:uid="{D2E62AF8-FF8B-49A1-B1AB-EAA0089D3232}"/>
    <cellStyle name="Normal 16 6 3 3 2" xfId="31964" xr:uid="{737E916D-C14D-4BD4-A213-25FEB843D81D}"/>
    <cellStyle name="Normal 16 6 3 4" xfId="22750" xr:uid="{276F7071-5239-404F-89A8-242E0982713C}"/>
    <cellStyle name="Normal 16 6 4" xfId="6631" xr:uid="{D81735A3-5AC6-40E9-A979-A37BC3A2CE6C}"/>
    <cellStyle name="Normal 16 6 4 2" xfId="15848" xr:uid="{E5D2252D-729A-4F1E-AAA7-561262787B24}"/>
    <cellStyle name="Normal 16 6 4 2 2" xfId="34279" xr:uid="{EE103260-FE7A-47E7-A7B5-861FFF4561E2}"/>
    <cellStyle name="Normal 16 6 4 3" xfId="25065" xr:uid="{17814403-DE79-4040-9FE2-5BA0A1B22201}"/>
    <cellStyle name="Normal 16 6 5" xfId="11347" xr:uid="{ACB187D4-2F3A-4A27-8A66-A1550A68F1E6}"/>
    <cellStyle name="Normal 16 6 5 2" xfId="29778" xr:uid="{91FE8BDA-4B50-4253-AD3B-4AA2EE2621D7}"/>
    <cellStyle name="Normal 16 6 6" xfId="20564" xr:uid="{6C890C41-DF47-4BAF-A9F4-6A3724C18F29}"/>
    <cellStyle name="Normal 16 7" xfId="2644" xr:uid="{40E94728-FD8D-4DA9-8AFB-DF25AAD099D0}"/>
    <cellStyle name="Normal 16 7 2" xfId="4834" xr:uid="{5E2890D6-204E-47AE-A978-5C24ABC3CBC2}"/>
    <cellStyle name="Normal 16 7 2 2" xfId="9564" xr:uid="{E17A4CB5-23D3-46A4-81D5-061C3A145C28}"/>
    <cellStyle name="Normal 16 7 2 2 2" xfId="18780" xr:uid="{3783CB14-A590-4F2E-9BB9-EFA057CCDC2B}"/>
    <cellStyle name="Normal 16 7 2 2 2 2" xfId="37211" xr:uid="{4E152DE6-C7A3-4BAB-B09D-B9D55F4E2952}"/>
    <cellStyle name="Normal 16 7 2 2 3" xfId="27997" xr:uid="{87CE1046-B706-4D09-905F-9E72243BA71F}"/>
    <cellStyle name="Normal 16 7 2 3" xfId="14058" xr:uid="{97068D00-479C-470F-B8EC-60788F0872A7}"/>
    <cellStyle name="Normal 16 7 2 3 2" xfId="32489" xr:uid="{C9B6B0C0-40D6-4A5F-B59E-D6F22B47DEB8}"/>
    <cellStyle name="Normal 16 7 2 4" xfId="23275" xr:uid="{641138FB-ED2C-44AB-B67D-03F5FBBBB404}"/>
    <cellStyle name="Normal 16 7 3" xfId="7229" xr:uid="{94998C6F-F427-4FEF-B087-87F62641CEA0}"/>
    <cellStyle name="Normal 16 7 3 2" xfId="16446" xr:uid="{05ADB98E-010C-4279-B6A1-EBCF07F2EC7F}"/>
    <cellStyle name="Normal 16 7 3 2 2" xfId="34877" xr:uid="{DEEC3C87-32E1-4FDF-A073-4B0EB647892E}"/>
    <cellStyle name="Normal 16 7 3 3" xfId="25663" xr:uid="{0D0EB628-64C4-47A2-8F99-483673CE48C8}"/>
    <cellStyle name="Normal 16 7 4" xfId="11872" xr:uid="{B2CE9ADF-8591-4F40-99E0-A3C6F4211C7F}"/>
    <cellStyle name="Normal 16 7 4 2" xfId="30303" xr:uid="{855998D7-1AC4-4C56-8931-72CCDAE808AB}"/>
    <cellStyle name="Normal 16 7 5" xfId="21089" xr:uid="{F1B2E562-C8DF-4927-AF01-6D4F7A595E57}"/>
    <cellStyle name="Normal 16 8" xfId="3785" xr:uid="{92718E05-BC2C-4320-8425-5675289D8AF0}"/>
    <cellStyle name="Normal 16 8 2" xfId="8514" xr:uid="{72052700-B147-4DD9-A86B-DF4DE4BD3E8F}"/>
    <cellStyle name="Normal 16 8 2 2" xfId="17730" xr:uid="{AE4D6EF0-EC9B-41B1-B8CC-717B8EF7DEDE}"/>
    <cellStyle name="Normal 16 8 2 2 2" xfId="36161" xr:uid="{DC2C832B-8C99-46C3-A1FA-7E3212906959}"/>
    <cellStyle name="Normal 16 8 2 3" xfId="26947" xr:uid="{84AEBE5A-2978-44AE-B280-575EA143E003}"/>
    <cellStyle name="Normal 16 8 3" xfId="13008" xr:uid="{A77228E7-4D35-455E-AB66-FFD1C1B3EB29}"/>
    <cellStyle name="Normal 16 8 3 2" xfId="31439" xr:uid="{A2541E71-628D-4DDF-8A68-27317BA51600}"/>
    <cellStyle name="Normal 16 8 4" xfId="22225" xr:uid="{373808DA-6757-40EA-930F-A7D8D840E621}"/>
    <cellStyle name="Normal 16 9" xfId="6091" xr:uid="{04139C2C-3587-4632-A643-4FFF8A2241A7}"/>
    <cellStyle name="Normal 16 9 2" xfId="15308" xr:uid="{F62C81DC-D81B-43DA-B6A5-F0B7EF9DB8A1}"/>
    <cellStyle name="Normal 16 9 2 2" xfId="33739" xr:uid="{8CCB4A4E-7730-428D-A3F1-E3051C3677C1}"/>
    <cellStyle name="Normal 16 9 3" xfId="24525" xr:uid="{6CE893BB-582A-4219-8FC2-83BA57F541BE}"/>
    <cellStyle name="Normal 17" xfId="1636" xr:uid="{78D9B674-478D-48B4-BC7F-131546367728}"/>
    <cellStyle name="Normal 18" xfId="853" xr:uid="{BBBA9D39-F6AC-46BD-935C-9ED6FEF3B5D5}"/>
    <cellStyle name="Normal 18 2" xfId="943" xr:uid="{5E95F775-FA59-4231-AB32-66CD9F7022A6}"/>
    <cellStyle name="Normal 18 2 2" xfId="1082" xr:uid="{4C9BD8AD-04D3-4E19-883F-C126519C93AF}"/>
    <cellStyle name="Normal 18 2 2 2" xfId="3639" xr:uid="{739F9467-7F96-43FD-8958-B134B1B78CC3}"/>
    <cellStyle name="Normal 18 2 2 2 2" xfId="5830" xr:uid="{24494A31-87AA-479F-8A0F-80DD1CC740F4}"/>
    <cellStyle name="Normal 18 2 2 2 2 2" xfId="10560" xr:uid="{8CAEDB72-D70F-463D-9919-465553D33C90}"/>
    <cellStyle name="Normal 18 2 2 2 2 2 2" xfId="19776" xr:uid="{EF7B1283-8A84-45F0-9F67-BF8DDE478CAE}"/>
    <cellStyle name="Normal 18 2 2 2 2 2 2 2" xfId="38207" xr:uid="{69C2500D-C18E-4B03-947E-8B5E0B061191}"/>
    <cellStyle name="Normal 18 2 2 2 2 2 3" xfId="28993" xr:uid="{92238CAC-9682-4DA2-B34D-5BE99DF47C1D}"/>
    <cellStyle name="Normal 18 2 2 2 2 3" xfId="15054" xr:uid="{8B373DCE-CB2C-410E-96B9-C0E5261E800F}"/>
    <cellStyle name="Normal 18 2 2 2 2 3 2" xfId="33485" xr:uid="{FE9097EF-5849-4656-953C-FA41A623A03E}"/>
    <cellStyle name="Normal 18 2 2 2 2 4" xfId="24271" xr:uid="{AC913D05-3FC6-4855-8A07-19CC14FE83E1}"/>
    <cellStyle name="Normal 18 2 2 2 3" xfId="8225" xr:uid="{A8472AF9-052C-4AB6-9C91-CC11DE6D32EF}"/>
    <cellStyle name="Normal 18 2 2 2 3 2" xfId="17442" xr:uid="{53DE257C-C26C-4AB8-B125-68F6AE7EB725}"/>
    <cellStyle name="Normal 18 2 2 2 3 2 2" xfId="35873" xr:uid="{4EBBA142-BEAE-4B4A-B876-3E3915A4625B}"/>
    <cellStyle name="Normal 18 2 2 2 3 3" xfId="26659" xr:uid="{808D4E85-4626-472A-B484-3DC4C61977F5}"/>
    <cellStyle name="Normal 18 2 2 2 4" xfId="12868" xr:uid="{0CF54D3E-EC5F-4881-8C1F-3A0BED600C55}"/>
    <cellStyle name="Normal 18 2 2 2 4 2" xfId="31299" xr:uid="{C633BAC9-9480-4A26-9B25-D26602D81BCB}"/>
    <cellStyle name="Normal 18 2 2 2 5" xfId="22085" xr:uid="{6AE71661-A849-43EB-91CD-6F2226262966}"/>
    <cellStyle name="Normal 18 2 2 3" xfId="4780" xr:uid="{59F4D1A4-A571-4793-85B6-7D266ED11DB6}"/>
    <cellStyle name="Normal 18 2 2 3 2" xfId="9510" xr:uid="{BC4DBDFF-183B-4088-A39A-25CC04445AA1}"/>
    <cellStyle name="Normal 18 2 2 3 2 2" xfId="18726" xr:uid="{8288623C-93BC-4D55-A796-C91625ABE973}"/>
    <cellStyle name="Normal 18 2 2 3 2 2 2" xfId="37157" xr:uid="{DE770ABE-13DA-4181-9C11-4E298584D4F4}"/>
    <cellStyle name="Normal 18 2 2 3 2 3" xfId="27943" xr:uid="{2059F062-C976-4937-94DC-C67B910474C0}"/>
    <cellStyle name="Normal 18 2 2 3 3" xfId="14004" xr:uid="{2699DE17-536E-4E7D-B93A-A030F6CBC554}"/>
    <cellStyle name="Normal 18 2 2 3 3 2" xfId="32435" xr:uid="{FB5DCD7F-1910-4025-A37A-59736595DAFC}"/>
    <cellStyle name="Normal 18 2 2 3 4" xfId="23221" xr:uid="{6AF36F95-3478-405E-8209-EB913E1900D7}"/>
    <cellStyle name="Normal 18 2 2 4" xfId="7102" xr:uid="{9E50A14E-EE3D-412F-83EA-3019BCA801B4}"/>
    <cellStyle name="Normal 18 2 2 4 2" xfId="16319" xr:uid="{56A06049-908F-4748-B962-B80EE3F96C06}"/>
    <cellStyle name="Normal 18 2 2 4 2 2" xfId="34750" xr:uid="{B7993818-92DF-4185-8AD0-B264C4441779}"/>
    <cellStyle name="Normal 18 2 2 4 3" xfId="25536" xr:uid="{02591F70-4EC4-4B35-845F-8A4C76939113}"/>
    <cellStyle name="Normal 18 2 2 5" xfId="11818" xr:uid="{E081DBC1-C04E-4E55-8C3D-0A8D27E6FA3B}"/>
    <cellStyle name="Normal 18 2 2 5 2" xfId="30249" xr:uid="{BBAB5AE8-7497-47AC-8745-AF6E183BFFBC}"/>
    <cellStyle name="Normal 18 2 2 6" xfId="21035" xr:uid="{89F93E4F-6AB9-4B88-8AB0-6A4D839C5CB7}"/>
    <cellStyle name="Normal 18 2 3" xfId="3114" xr:uid="{396CA0ED-7625-4388-851A-2E05FE764C65}"/>
    <cellStyle name="Normal 18 2 3 2" xfId="5305" xr:uid="{5D33DF8C-A7B4-49D1-A272-BF665BF83FF9}"/>
    <cellStyle name="Normal 18 2 3 2 2" xfId="10035" xr:uid="{B9C104D5-17B5-4973-A6F7-6D921BB02907}"/>
    <cellStyle name="Normal 18 2 3 2 2 2" xfId="19251" xr:uid="{7D662C0D-A601-4270-BD7C-65AEAB6BAF68}"/>
    <cellStyle name="Normal 18 2 3 2 2 2 2" xfId="37682" xr:uid="{33CE5385-C020-4E43-8FD1-67650B77DA56}"/>
    <cellStyle name="Normal 18 2 3 2 2 3" xfId="28468" xr:uid="{A92854C5-DA4F-45FA-97F4-908CECBFD85B}"/>
    <cellStyle name="Normal 18 2 3 2 3" xfId="14529" xr:uid="{B6BA6850-032E-470F-9204-84E0C05F2E50}"/>
    <cellStyle name="Normal 18 2 3 2 3 2" xfId="32960" xr:uid="{BBE3FF5A-00DF-41A9-B522-00F8E53BFF8E}"/>
    <cellStyle name="Normal 18 2 3 2 4" xfId="23746" xr:uid="{56C4C79C-91E1-4046-8A94-50EBBBDC547E}"/>
    <cellStyle name="Normal 18 2 3 3" xfId="7700" xr:uid="{744E8D45-2DFB-4155-AE82-7D8DBE31BEB6}"/>
    <cellStyle name="Normal 18 2 3 3 2" xfId="16917" xr:uid="{5AA9D08F-4F25-4D0D-B7EB-D996BDCE70AD}"/>
    <cellStyle name="Normal 18 2 3 3 2 2" xfId="35348" xr:uid="{F826CD81-9DF8-4768-A975-C0F24766B343}"/>
    <cellStyle name="Normal 18 2 3 3 3" xfId="26134" xr:uid="{628CAE6C-D75D-49DD-82FD-C5F193406113}"/>
    <cellStyle name="Normal 18 2 3 4" xfId="12343" xr:uid="{5F0AB921-C78B-4E36-A24B-3273689D346D}"/>
    <cellStyle name="Normal 18 2 3 4 2" xfId="30774" xr:uid="{03092CA7-17E5-4FA3-AB2C-18B90EE65596}"/>
    <cellStyle name="Normal 18 2 3 5" xfId="21560" xr:uid="{9D5FCDBF-4D65-477C-8B51-764F4D8D22EE}"/>
    <cellStyle name="Normal 18 2 4" xfId="4255" xr:uid="{FC701AE2-4CA9-4A0D-AE28-486F82B59A32}"/>
    <cellStyle name="Normal 18 2 4 2" xfId="8985" xr:uid="{3EA10B88-A648-4178-A24F-88E85F0B89BB}"/>
    <cellStyle name="Normal 18 2 4 2 2" xfId="18201" xr:uid="{52E63F2B-020C-4DA2-BA7D-D046031B4BDC}"/>
    <cellStyle name="Normal 18 2 4 2 2 2" xfId="36632" xr:uid="{733663C7-433B-4A77-B3D4-58B41B84C50C}"/>
    <cellStyle name="Normal 18 2 4 2 3" xfId="27418" xr:uid="{B08F8EBC-86AE-4C0F-B7EA-F11F5CAFD494}"/>
    <cellStyle name="Normal 18 2 4 3" xfId="13479" xr:uid="{1129EAF2-32D9-4763-9CB6-C909812E95C0}"/>
    <cellStyle name="Normal 18 2 4 3 2" xfId="31910" xr:uid="{FFC1398B-6CE8-4686-83C0-1508F0BC8206}"/>
    <cellStyle name="Normal 18 2 4 4" xfId="22696" xr:uid="{9D605C20-B59D-4B00-8332-F3250A2DB8B3}"/>
    <cellStyle name="Normal 18 2 5" xfId="6562" xr:uid="{92BEF0D9-2B49-4202-9FE2-8DAB6CF35FB3}"/>
    <cellStyle name="Normal 18 2 5 2" xfId="15779" xr:uid="{C17A74E4-A31D-44FF-AFCE-5EE1D0A09758}"/>
    <cellStyle name="Normal 18 2 5 2 2" xfId="34210" xr:uid="{673E13C1-48E5-42DF-9A31-3688FD8E9C3D}"/>
    <cellStyle name="Normal 18 2 5 3" xfId="24996" xr:uid="{36B08069-36F6-4B79-97CF-D3382F1C674E}"/>
    <cellStyle name="Normal 18 2 6" xfId="11293" xr:uid="{18533B29-2048-4192-9659-99BCE439E9B1}"/>
    <cellStyle name="Normal 18 2 6 2" xfId="29724" xr:uid="{C1ACC7D2-7025-4FA6-AC5E-05F7734F272B}"/>
    <cellStyle name="Normal 18 2 7" xfId="20510" xr:uid="{6AC8077A-A9A7-41C8-BDAC-9A79A8258A41}"/>
    <cellStyle name="Normal 18 3" xfId="1035" xr:uid="{C844F502-D101-4C31-8BCC-DAE3C6EBA304}"/>
    <cellStyle name="Normal 18 3 2" xfId="3305" xr:uid="{A810C54A-99AA-40F4-B2C5-4962ADAECABE}"/>
    <cellStyle name="Normal 18 3 2 2" xfId="5496" xr:uid="{4BC187EE-26FA-4E34-AF11-C27A479C1604}"/>
    <cellStyle name="Normal 18 3 2 2 2" xfId="10226" xr:uid="{A3470424-EC26-44FE-AC5A-D92A228535FB}"/>
    <cellStyle name="Normal 18 3 2 2 2 2" xfId="19442" xr:uid="{F5CA4720-CBE1-442A-B5ED-AF237C6C7052}"/>
    <cellStyle name="Normal 18 3 2 2 2 2 2" xfId="37873" xr:uid="{FAFC5001-62DC-4796-AC73-CFE1714E8C38}"/>
    <cellStyle name="Normal 18 3 2 2 2 3" xfId="28659" xr:uid="{80F9451F-22A7-447D-B54F-C7F209E33E7E}"/>
    <cellStyle name="Normal 18 3 2 2 3" xfId="14720" xr:uid="{D47E3BC6-C653-4616-9F7F-C8AF7BF65D8B}"/>
    <cellStyle name="Normal 18 3 2 2 3 2" xfId="33151" xr:uid="{F3B9BAD8-C28D-447E-9437-7365C706D26B}"/>
    <cellStyle name="Normal 18 3 2 2 4" xfId="23937" xr:uid="{86D9087D-8556-4286-823B-08334B4F0905}"/>
    <cellStyle name="Normal 18 3 2 3" xfId="7891" xr:uid="{9E4255DF-DA09-481E-B869-6E49DA217C4A}"/>
    <cellStyle name="Normal 18 3 2 3 2" xfId="17108" xr:uid="{234B98DD-111E-4FE4-A2FB-5F97BA490CF6}"/>
    <cellStyle name="Normal 18 3 2 3 2 2" xfId="35539" xr:uid="{9DC14B87-084B-4524-9CD4-071B4606514A}"/>
    <cellStyle name="Normal 18 3 2 3 3" xfId="26325" xr:uid="{07F69297-4CA9-4F10-AA1C-3F5F7542999C}"/>
    <cellStyle name="Normal 18 3 2 4" xfId="12534" xr:uid="{DADB478C-8928-4C46-9720-8AC369801C63}"/>
    <cellStyle name="Normal 18 3 2 4 2" xfId="30965" xr:uid="{ACC35DE1-7CAD-4C24-A45B-B9D8295B17FC}"/>
    <cellStyle name="Normal 18 3 2 5" xfId="21751" xr:uid="{70485EC5-B299-4F61-B6F4-F46FC9D901F9}"/>
    <cellStyle name="Normal 18 3 3" xfId="4446" xr:uid="{32D3B8EB-913B-4A59-98F1-CF4F6206A156}"/>
    <cellStyle name="Normal 18 3 3 2" xfId="9176" xr:uid="{78999DF5-F247-4D0B-BDA9-53763FD9E5FD}"/>
    <cellStyle name="Normal 18 3 3 2 2" xfId="18392" xr:uid="{ED24FB35-A63A-4BF7-86AD-32441294D40F}"/>
    <cellStyle name="Normal 18 3 3 2 2 2" xfId="36823" xr:uid="{14EC6AA4-827A-417D-BCEA-4952EFE04550}"/>
    <cellStyle name="Normal 18 3 3 2 3" xfId="27609" xr:uid="{217C8AE1-FFA7-4C4A-AD6C-240E591526EA}"/>
    <cellStyle name="Normal 18 3 3 3" xfId="13670" xr:uid="{2D5D3F40-04B7-4EBE-A2C1-38A787844F8A}"/>
    <cellStyle name="Normal 18 3 3 3 2" xfId="32101" xr:uid="{92C57005-82B6-4699-B908-BB8F6D41ECC9}"/>
    <cellStyle name="Normal 18 3 3 4" xfId="22887" xr:uid="{311E2A54-FBD1-4328-B264-CB5CB9D26C50}"/>
    <cellStyle name="Normal 18 3 4" xfId="6768" xr:uid="{407C8333-C1B4-4DE2-9A07-3766FF927093}"/>
    <cellStyle name="Normal 18 3 4 2" xfId="15985" xr:uid="{C26492D7-90EB-4A79-8FC9-682A657F4AF6}"/>
    <cellStyle name="Normal 18 3 4 2 2" xfId="34416" xr:uid="{BDBC7ABE-623C-476E-AE7C-585E6DCC1B56}"/>
    <cellStyle name="Normal 18 3 4 3" xfId="25202" xr:uid="{CFDD5422-8A0E-488E-9F83-2DF276853658}"/>
    <cellStyle name="Normal 18 3 5" xfId="11484" xr:uid="{CB548F7F-34C6-4808-8FEE-684B5C8EF78E}"/>
    <cellStyle name="Normal 18 3 5 2" xfId="29915" xr:uid="{FE7AB68F-28F5-4BA2-8C48-928C1D133EAF}"/>
    <cellStyle name="Normal 18 3 6" xfId="20701" xr:uid="{6A5AD72D-7708-4DA2-92D5-B37202B5F68D}"/>
    <cellStyle name="Normal 18 4" xfId="1065" xr:uid="{3B9A5306-968D-42BD-8A3E-61FAD4FFE423}"/>
    <cellStyle name="Normal 18 4 2" xfId="4971" xr:uid="{3C7BB46C-82F2-4227-94D0-262BF7B0D88F}"/>
    <cellStyle name="Normal 18 4 2 2" xfId="9701" xr:uid="{B77AC0B6-BA0E-44A3-B04A-FE619C312CE2}"/>
    <cellStyle name="Normal 18 4 2 2 2" xfId="18917" xr:uid="{5511433F-08FC-42D6-B008-0FCB31933457}"/>
    <cellStyle name="Normal 18 4 2 2 2 2" xfId="37348" xr:uid="{B3F37544-B716-467D-A977-645852DECD76}"/>
    <cellStyle name="Normal 18 4 2 2 3" xfId="28134" xr:uid="{D8DBF498-F533-43ED-B4F1-C9ABB69E3C2D}"/>
    <cellStyle name="Normal 18 4 2 3" xfId="14195" xr:uid="{9A2DD865-9EBA-4263-A586-94BBFA89A4A1}"/>
    <cellStyle name="Normal 18 4 2 3 2" xfId="32626" xr:uid="{F6D3F049-6196-46A9-A585-1C55A9D81B83}"/>
    <cellStyle name="Normal 18 4 2 4" xfId="23412" xr:uid="{E7C3743F-593E-420B-B142-ED9D4EE85628}"/>
    <cellStyle name="Normal 18 4 3" xfId="7366" xr:uid="{4ABE4F2E-3A30-4CF5-A354-B02D8DFC6CD9}"/>
    <cellStyle name="Normal 18 4 3 2" xfId="16583" xr:uid="{D53EF195-107E-4F7C-AE20-D1FE8C095B23}"/>
    <cellStyle name="Normal 18 4 3 2 2" xfId="35014" xr:uid="{C3251742-9A96-44EB-B7EB-86DD1AF661E4}"/>
    <cellStyle name="Normal 18 4 3 3" xfId="25800" xr:uid="{6E0741AC-5F6F-4896-A52D-929A9549A56D}"/>
    <cellStyle name="Normal 18 4 4" xfId="12009" xr:uid="{E6E62EEB-0D47-4572-86C4-36B40FBBD158}"/>
    <cellStyle name="Normal 18 4 4 2" xfId="30440" xr:uid="{34944F71-6894-440D-A2BA-A2C420FD4CAF}"/>
    <cellStyle name="Normal 18 4 5" xfId="21226" xr:uid="{112EB4CA-1B7F-4E75-96C1-7DE9C565A5E4}"/>
    <cellStyle name="Normal 18 5" xfId="3922" xr:uid="{8005DF2E-AD2A-49D6-8085-304A548B7D17}"/>
    <cellStyle name="Normal 18 5 2" xfId="8651" xr:uid="{092E0761-2A48-4523-94B2-C18C0CA23AD3}"/>
    <cellStyle name="Normal 18 5 2 2" xfId="17867" xr:uid="{9320AF5E-3857-4261-A7A9-A6B4F9CF62BF}"/>
    <cellStyle name="Normal 18 5 2 2 2" xfId="36298" xr:uid="{A399E2A3-9A51-4C2E-B453-8C296708B6F1}"/>
    <cellStyle name="Normal 18 5 2 3" xfId="27084" xr:uid="{EC5C322D-A3DA-4200-9F33-1D8829A6FF4C}"/>
    <cellStyle name="Normal 18 5 3" xfId="13145" xr:uid="{FFA76181-C570-4BD5-93B3-5CCB520E016D}"/>
    <cellStyle name="Normal 18 5 3 2" xfId="31576" xr:uid="{FC011BB2-DDD3-4E37-921C-D092E75D215F}"/>
    <cellStyle name="Normal 18 5 4" xfId="22362" xr:uid="{189879B4-B430-4C6A-AE0A-0FE0FA08805F}"/>
    <cellStyle name="Normal 18 6" xfId="6228" xr:uid="{8BA0BB69-60B2-4126-A334-407F969115BD}"/>
    <cellStyle name="Normal 18 6 2" xfId="15445" xr:uid="{54BF0908-3705-4E65-AC3E-637EF808688D}"/>
    <cellStyle name="Normal 18 6 2 2" xfId="33876" xr:uid="{957AF6C3-4BC5-4A84-8A90-16DE890EFB92}"/>
    <cellStyle name="Normal 18 6 3" xfId="24662" xr:uid="{00920BEA-2162-48D4-B855-938C1A8422AC}"/>
    <cellStyle name="Normal 18 7" xfId="10959" xr:uid="{9EBCE726-335A-438B-BA13-B5E8AB8E288A}"/>
    <cellStyle name="Normal 18 7 2" xfId="29390" xr:uid="{6E0E499E-400E-4098-B85B-F7EFA431569C}"/>
    <cellStyle name="Normal 18 8" xfId="20176" xr:uid="{2B20BD3F-8487-466C-A583-2FC062A46F0F}"/>
    <cellStyle name="Normal 19" xfId="1786" xr:uid="{0417D92D-CC0C-4378-A21C-A623B6A9C8DC}"/>
    <cellStyle name="Normal 19 2" xfId="3667" xr:uid="{9FE32A17-1484-4CD7-9438-F9D740E5597E}"/>
    <cellStyle name="Normal 199 2 2" xfId="593" xr:uid="{013B94EB-9567-4DCD-A4EB-1E9BF0749C35}"/>
    <cellStyle name="Normal 2" xfId="9" xr:uid="{5D22AA53-7354-4968-8883-C3B81E2B0E6C}"/>
    <cellStyle name="Normal 2 10" xfId="97" xr:uid="{738A13DE-7B32-4CCF-AA8D-AADF8F4BCFFB}"/>
    <cellStyle name="Normal 2 10 2" xfId="4809" xr:uid="{96C0FE75-CD20-44EC-B87C-7A388C972AC8}"/>
    <cellStyle name="Normal 2 10 2 2" xfId="9539" xr:uid="{C88CC059-D565-483C-A0E8-42A6FB0BCF16}"/>
    <cellStyle name="Normal 2 10 2 2 2" xfId="594" xr:uid="{1F44DD72-545A-4D90-A2D9-6D0EB26C642A}"/>
    <cellStyle name="Normal 2 10 2 2 2 2" xfId="37186" xr:uid="{A9D15A5B-B57B-496A-BEB0-B18950E1DB2E}"/>
    <cellStyle name="Normal 2 10 2 2 2 3" xfId="18755" xr:uid="{ACCA9712-6D20-429D-A168-669CF4A57BD6}"/>
    <cellStyle name="Normal 2 10 2 2 3" xfId="27972" xr:uid="{D7FD4628-F0C2-4E18-9431-20C2F0B961B6}"/>
    <cellStyle name="Normal 2 10 2 3" xfId="14033" xr:uid="{4C0C1961-57BD-4288-9366-B15C3F20EA38}"/>
    <cellStyle name="Normal 2 10 2 3 2" xfId="32464" xr:uid="{46C4506C-4D16-4D0E-BA81-5B64B70AAE06}"/>
    <cellStyle name="Normal 2 10 2 4" xfId="23250" xr:uid="{F705BADE-8F3A-4A65-A228-916EEA106F90}"/>
    <cellStyle name="Normal 2 10 3" xfId="7204" xr:uid="{C381B307-023B-424C-993F-BA8CB82DE132}"/>
    <cellStyle name="Normal 2 10 3 2" xfId="16421" xr:uid="{D4C216A2-B3F6-4D81-9351-9DD7DBA22631}"/>
    <cellStyle name="Normal 2 10 3 2 2" xfId="34852" xr:uid="{A3151A96-924E-4653-8C1A-6DC791A8A350}"/>
    <cellStyle name="Normal 2 10 3 3" xfId="25638" xr:uid="{E7D5BE50-D4A6-4675-A77B-3AB4AD342C9E}"/>
    <cellStyle name="Normal 2 10 4" xfId="11847" xr:uid="{2E63D72E-E352-4D68-BCF3-70BD7516ACD4}"/>
    <cellStyle name="Normal 2 10 4 2" xfId="30278" xr:uid="{84D5FA50-2A15-4873-AE88-269B5A87B53C}"/>
    <cellStyle name="Normal 2 10 5" xfId="21064" xr:uid="{666C23DF-877D-4CD3-86E1-397EAB96E871}"/>
    <cellStyle name="Normal 2 10 6" xfId="2618" xr:uid="{E9DD86EB-C937-47DF-85B9-73BE367B25EB}"/>
    <cellStyle name="Normal 2 11" xfId="3761" xr:uid="{48E609C5-4FCD-4308-AA6E-0F0C6399EDEE}"/>
    <cellStyle name="Normal 2 11 2" xfId="8490" xr:uid="{E4A66904-DEDB-4C5E-B908-C6C366CF6360}"/>
    <cellStyle name="Normal 2 11 2 2" xfId="17706" xr:uid="{0F1DF468-4EB6-424A-A043-DA5AC441BB9D}"/>
    <cellStyle name="Normal 2 11 2 2 2" xfId="36137" xr:uid="{B220A193-02E5-46FA-8C61-4052D8AE3E91}"/>
    <cellStyle name="Normal 2 11 2 3" xfId="26923" xr:uid="{C1022292-6CD3-4C1F-B8B4-B305528D3DAB}"/>
    <cellStyle name="Normal 2 11 3" xfId="12984" xr:uid="{95487F47-C4DD-4EC4-A5AD-EF0C3480EEE6}"/>
    <cellStyle name="Normal 2 11 3 2" xfId="31415" xr:uid="{FBE26299-A58C-4F8A-B85B-130368183317}"/>
    <cellStyle name="Normal 2 11 4" xfId="22201" xr:uid="{F5478156-4294-4DCD-99FD-BDB39BD845DB}"/>
    <cellStyle name="Normal 2 12" xfId="3756" xr:uid="{C6E147FD-7243-4B59-8128-30E394AB157A}"/>
    <cellStyle name="Normal 2 13" xfId="6066" xr:uid="{042DA796-C6A0-459B-BC0B-DD0F85A6103C}"/>
    <cellStyle name="Normal 2 13 2" xfId="15283" xr:uid="{80F717FA-22EC-4F75-B7AD-AC38F94ECDD2}"/>
    <cellStyle name="Normal 2 13 2 2" xfId="33714" xr:uid="{343796A3-F76E-463F-A70D-16E86D3020C1}"/>
    <cellStyle name="Normal 2 13 3" xfId="24500" xr:uid="{B751204B-EECF-4086-9840-7957BA35DE71}"/>
    <cellStyle name="Normal 2 14" xfId="10797" xr:uid="{11EE4DF9-1351-4939-A542-F6CB904DAEA5}"/>
    <cellStyle name="Normal 2 14 2" xfId="29228" xr:uid="{D7E1B763-DC84-4EAD-9907-40DFF4F57AB0}"/>
    <cellStyle name="Normal 2 15" xfId="20014" xr:uid="{04034650-5681-473D-B58B-BF8AAD56EADD}"/>
    <cellStyle name="Normal 2 16" xfId="1597" xr:uid="{5355F221-21B5-4209-9E21-A7BE5CB7E185}"/>
    <cellStyle name="Normal 2 2" xfId="84" xr:uid="{A5D74555-E57C-4AA1-B090-11A0593A21C8}"/>
    <cellStyle name="Normal 2 2 10" xfId="3764" xr:uid="{9041E1B1-71C8-47A0-93D7-908701A38835}"/>
    <cellStyle name="Normal 2 2 10 2" xfId="8493" xr:uid="{D2F8EFEB-8A98-4881-A43F-12A9517329C7}"/>
    <cellStyle name="Normal 2 2 10 2 2" xfId="17709" xr:uid="{C14C0093-CD79-42A7-BF95-87FEF346506F}"/>
    <cellStyle name="Normal 2 2 10 2 2 2" xfId="36140" xr:uid="{101512A8-2CBD-4CFD-90B3-B09184B9E00D}"/>
    <cellStyle name="Normal 2 2 10 2 3" xfId="26926" xr:uid="{AB75CA88-0C0E-4EEB-BA5A-45640149429D}"/>
    <cellStyle name="Normal 2 2 10 3" xfId="12987" xr:uid="{FD0B9229-3970-4BAD-905B-778D6EDB3A57}"/>
    <cellStyle name="Normal 2 2 10 3 2" xfId="31418" xr:uid="{1D3CD050-142A-4BC7-AC36-E8DACA0BB947}"/>
    <cellStyle name="Normal 2 2 10 4" xfId="22204" xr:uid="{1939E352-FAFA-4D1B-BFE9-2007D1519013}"/>
    <cellStyle name="Normal 2 2 11" xfId="6069" xr:uid="{950AC249-6885-4E61-B34A-DC2D9BE7E0BD}"/>
    <cellStyle name="Normal 2 2 11 2" xfId="15286" xr:uid="{59E13C78-481F-4927-AA7B-959CDE4C638E}"/>
    <cellStyle name="Normal 2 2 11 2 2" xfId="33717" xr:uid="{6482D564-1134-422C-AFB1-AFE8F3DC7607}"/>
    <cellStyle name="Normal 2 2 11 3" xfId="24503" xr:uid="{A0C3600E-FCC1-4106-ADFC-E6D92AF13B17}"/>
    <cellStyle name="Normal 2 2 12" xfId="10800" xr:uid="{FA377FFC-E3B5-494A-9AFA-FFCFB35FD1D9}"/>
    <cellStyle name="Normal 2 2 12 2" xfId="29231" xr:uid="{44E765BE-C20C-4383-9D7B-C2113FAE2721}"/>
    <cellStyle name="Normal 2 2 13" xfId="20017" xr:uid="{8F42F55C-902E-4DE0-BAC2-F5C05FFAE19F}"/>
    <cellStyle name="Normal 2 2 2" xfId="103" xr:uid="{AB3B03BD-1CD7-49A4-8349-AC7FDD7B0E2A}"/>
    <cellStyle name="Normal 2 2 2 10" xfId="6081" xr:uid="{0E96B757-32B9-41CC-8235-1BEC7B73B683}"/>
    <cellStyle name="Normal 2 2 2 10 2" xfId="15298" xr:uid="{940B10EA-4922-4505-9160-99C533200272}"/>
    <cellStyle name="Normal 2 2 2 10 2 2" xfId="33729" xr:uid="{F178666A-A87F-4739-B8DC-B998776E5F88}"/>
    <cellStyle name="Normal 2 2 2 10 3" xfId="24515" xr:uid="{5A3AFBAF-9266-4D12-BE10-E05B3E5A7DBE}"/>
    <cellStyle name="Normal 2 2 2 11" xfId="10812" xr:uid="{43E67CAB-DFC7-491A-804D-D233D7B43C6F}"/>
    <cellStyle name="Normal 2 2 2 11 2" xfId="29243" xr:uid="{AAA343CC-39AC-4705-A8CE-BC7C098539C7}"/>
    <cellStyle name="Normal 2 2 2 12" xfId="20029" xr:uid="{9E78C3EE-83A1-4426-B3A8-27E93854754B}"/>
    <cellStyle name="Normal 2 2 2 2" xfId="775" xr:uid="{7A57DE04-BA19-4991-B633-89CFDCE92A1E}"/>
    <cellStyle name="Normal 2 2 2 2 10" xfId="10840" xr:uid="{D9BA1A14-641C-4164-A0F7-E4352833B62B}"/>
    <cellStyle name="Normal 2 2 2 2 10 2" xfId="29271" xr:uid="{18E2BB35-C97D-4514-83FA-F9ED7C807082}"/>
    <cellStyle name="Normal 2 2 2 2 11" xfId="20057" xr:uid="{C03831F2-E6BE-4452-9F3A-AA8CEC541399}"/>
    <cellStyle name="Normal 2 2 2 2 2" xfId="1674" xr:uid="{B3375ACA-E502-4339-B89D-472D0FE03066}"/>
    <cellStyle name="Normal 2 2 2 2 2 2" xfId="1833" xr:uid="{19329F8A-EB0A-48BD-8EAC-A333C95039C0}"/>
    <cellStyle name="Normal 2 2 2 2 2 2 2" xfId="2356" xr:uid="{585A0F77-2205-48D9-B76C-F6C2EDEB14C1}"/>
    <cellStyle name="Normal 2 2 2 2 2 2 2 2" xfId="3406" xr:uid="{56C8F4BD-7C64-4993-9A9D-400E53ABF2DD}"/>
    <cellStyle name="Normal 2 2 2 2 2 2 2 2 2" xfId="5597" xr:uid="{A49C6590-55EF-4A21-B011-10B8946C609C}"/>
    <cellStyle name="Normal 2 2 2 2 2 2 2 2 2 2" xfId="10327" xr:uid="{6EA4FE13-8D5A-4E3F-94DD-E249C64C4BBD}"/>
    <cellStyle name="Normal 2 2 2 2 2 2 2 2 2 2 2" xfId="19543" xr:uid="{62711A70-DCD7-4388-90AA-9E3174AAEEFA}"/>
    <cellStyle name="Normal 2 2 2 2 2 2 2 2 2 2 2 2" xfId="37974" xr:uid="{6788CA55-3353-4314-99C5-A203D6804F12}"/>
    <cellStyle name="Normal 2 2 2 2 2 2 2 2 2 2 3" xfId="28760" xr:uid="{FA417A84-1B02-428E-9B58-13B73A9351BC}"/>
    <cellStyle name="Normal 2 2 2 2 2 2 2 2 2 3" xfId="14821" xr:uid="{A00893E3-55DC-4E43-A42D-B5F2C5B50A41}"/>
    <cellStyle name="Normal 2 2 2 2 2 2 2 2 2 3 2" xfId="33252" xr:uid="{24160361-B443-4BA4-84DA-8EFB50871A13}"/>
    <cellStyle name="Normal 2 2 2 2 2 2 2 2 2 4" xfId="24038" xr:uid="{6F12280A-C4C2-44CB-B895-B5A4E1E27751}"/>
    <cellStyle name="Normal 2 2 2 2 2 2 2 2 3" xfId="7992" xr:uid="{0BBC5692-7E65-4101-AA09-B31B16F4A228}"/>
    <cellStyle name="Normal 2 2 2 2 2 2 2 2 3 2" xfId="17209" xr:uid="{E4D12865-2902-4813-A65A-2B637992AC07}"/>
    <cellStyle name="Normal 2 2 2 2 2 2 2 2 3 2 2" xfId="35640" xr:uid="{ED28D1D2-C65A-4C25-82D8-D5869237986C}"/>
    <cellStyle name="Normal 2 2 2 2 2 2 2 2 3 3" xfId="26426" xr:uid="{4396A944-F09E-489D-AD67-2CE8F6F928DA}"/>
    <cellStyle name="Normal 2 2 2 2 2 2 2 2 4" xfId="12635" xr:uid="{5569EA66-A7BF-4036-AC4B-723004EA0F06}"/>
    <cellStyle name="Normal 2 2 2 2 2 2 2 2 4 2" xfId="31066" xr:uid="{8E19DB0B-E745-479B-B7D9-EE972563553D}"/>
    <cellStyle name="Normal 2 2 2 2 2 2 2 2 5" xfId="21852" xr:uid="{1E30C3FE-A691-41DE-853E-E060740DDA14}"/>
    <cellStyle name="Normal 2 2 2 2 2 2 2 3" xfId="4547" xr:uid="{C5242F56-B078-4236-9E27-0EC170FECDF0}"/>
    <cellStyle name="Normal 2 2 2 2 2 2 2 3 2" xfId="9277" xr:uid="{0C87AFD7-932B-46F8-8144-E6CBB3BAF1E3}"/>
    <cellStyle name="Normal 2 2 2 2 2 2 2 3 2 2" xfId="18493" xr:uid="{60F1C665-2AE5-4030-B970-00B96F85AB41}"/>
    <cellStyle name="Normal 2 2 2 2 2 2 2 3 2 2 2" xfId="36924" xr:uid="{994E583D-FE66-4D37-98AF-D41D302DBADD}"/>
    <cellStyle name="Normal 2 2 2 2 2 2 2 3 2 3" xfId="27710" xr:uid="{630DCB43-8E67-4C6A-B905-1654C1C12404}"/>
    <cellStyle name="Normal 2 2 2 2 2 2 2 3 3" xfId="13771" xr:uid="{7AA4D68F-0961-412E-8115-AC5A0092EC25}"/>
    <cellStyle name="Normal 2 2 2 2 2 2 2 3 3 2" xfId="32202" xr:uid="{23A01825-A2FA-4239-A7F1-16C26DF2E913}"/>
    <cellStyle name="Normal 2 2 2 2 2 2 2 3 4" xfId="22988" xr:uid="{5F3AC65A-9B76-44AD-971F-EFBA61BEBB9C}"/>
    <cellStyle name="Normal 2 2 2 2 2 2 2 4" xfId="6869" xr:uid="{83D1E440-A3D2-4F7D-8510-ECDF06BEA2DA}"/>
    <cellStyle name="Normal 2 2 2 2 2 2 2 4 2" xfId="16086" xr:uid="{17C64318-5CB6-49BB-911D-5BCD7C665DDB}"/>
    <cellStyle name="Normal 2 2 2 2 2 2 2 4 2 2" xfId="34517" xr:uid="{4806601C-ED6E-490C-B5CD-461B49F771D5}"/>
    <cellStyle name="Normal 2 2 2 2 2 2 2 4 3" xfId="25303" xr:uid="{A5607C15-8757-4884-936B-82BEDBD799A4}"/>
    <cellStyle name="Normal 2 2 2 2 2 2 2 5" xfId="11585" xr:uid="{09675268-4AB8-4A3A-8E67-8B160702B78B}"/>
    <cellStyle name="Normal 2 2 2 2 2 2 2 5 2" xfId="30016" xr:uid="{5513C445-54C2-4836-BC2D-7D363A39FACC}"/>
    <cellStyle name="Normal 2 2 2 2 2 2 2 6" xfId="20802" xr:uid="{FC0A900D-1F8A-4608-B120-E4A3C0AC6B82}"/>
    <cellStyle name="Normal 2 2 2 2 2 2 3" xfId="2881" xr:uid="{06CCC200-DB9D-476B-9C7F-33969102B138}"/>
    <cellStyle name="Normal 2 2 2 2 2 2 3 2" xfId="5072" xr:uid="{B758B7BF-52FB-4791-B143-F48E9F960442}"/>
    <cellStyle name="Normal 2 2 2 2 2 2 3 2 2" xfId="9802" xr:uid="{6A953F66-C84F-4815-B0B8-6707DCA5B543}"/>
    <cellStyle name="Normal 2 2 2 2 2 2 3 2 2 2" xfId="19018" xr:uid="{1E629D4F-0B94-4B58-8F72-FF70EF9371FA}"/>
    <cellStyle name="Normal 2 2 2 2 2 2 3 2 2 2 2" xfId="37449" xr:uid="{BFB8B748-F5A6-4CD7-A402-58B962BD6E69}"/>
    <cellStyle name="Normal 2 2 2 2 2 2 3 2 2 3" xfId="28235" xr:uid="{9DE40BC2-277C-4557-B924-EEB9F2201C78}"/>
    <cellStyle name="Normal 2 2 2 2 2 2 3 2 3" xfId="14296" xr:uid="{3E56B26A-D46E-4039-9783-1DF3F0D58E08}"/>
    <cellStyle name="Normal 2 2 2 2 2 2 3 2 3 2" xfId="32727" xr:uid="{31C083E8-16D6-4BF3-9311-1D1F9DE9773D}"/>
    <cellStyle name="Normal 2 2 2 2 2 2 3 2 4" xfId="23513" xr:uid="{1273E6D3-FBF3-4477-B9A7-89B6C7DA21AB}"/>
    <cellStyle name="Normal 2 2 2 2 2 2 3 3" xfId="7467" xr:uid="{35EB6E18-33CD-4FB4-8629-E3877D900141}"/>
    <cellStyle name="Normal 2 2 2 2 2 2 3 3 2" xfId="16684" xr:uid="{9F2D170E-1427-45E4-8710-1489BA282680}"/>
    <cellStyle name="Normal 2 2 2 2 2 2 3 3 2 2" xfId="35115" xr:uid="{38E3B20F-711A-4F0D-A814-BBFA9207D74A}"/>
    <cellStyle name="Normal 2 2 2 2 2 2 3 3 3" xfId="25901" xr:uid="{D58AF45B-ADC1-4001-9025-9D1D7C9EC12D}"/>
    <cellStyle name="Normal 2 2 2 2 2 2 3 4" xfId="12110" xr:uid="{C243F807-0252-4769-9549-296FC682ACF1}"/>
    <cellStyle name="Normal 2 2 2 2 2 2 3 4 2" xfId="30541" xr:uid="{6FB6951E-210E-4D57-B8B0-29F20AE7641C}"/>
    <cellStyle name="Normal 2 2 2 2 2 2 3 5" xfId="21327" xr:uid="{98DA51D7-BF68-4590-9799-E3C3AA2E2A49}"/>
    <cellStyle name="Normal 2 2 2 2 2 2 4" xfId="4022" xr:uid="{F54377F6-B71B-4496-A04D-68C85E0EA949}"/>
    <cellStyle name="Normal 2 2 2 2 2 2 4 2" xfId="8752" xr:uid="{52E270FF-9779-44C9-A76E-886D6E9892FC}"/>
    <cellStyle name="Normal 2 2 2 2 2 2 4 2 2" xfId="17968" xr:uid="{6A69FA47-02B3-468A-87C0-D13A7C056EE4}"/>
    <cellStyle name="Normal 2 2 2 2 2 2 4 2 2 2" xfId="36399" xr:uid="{0D80913E-9162-4A37-B177-25D208067E77}"/>
    <cellStyle name="Normal 2 2 2 2 2 2 4 2 3" xfId="27185" xr:uid="{443FD1C2-E05A-4D63-BCC2-30F2C1AAC60D}"/>
    <cellStyle name="Normal 2 2 2 2 2 2 4 3" xfId="13246" xr:uid="{ABBBB4A0-64E7-40DC-BA2E-AE82E339CA20}"/>
    <cellStyle name="Normal 2 2 2 2 2 2 4 3 2" xfId="31677" xr:uid="{99B0B083-9C7E-440B-9133-D83E79429FF9}"/>
    <cellStyle name="Normal 2 2 2 2 2 2 4 4" xfId="22463" xr:uid="{89D6D718-4954-4884-99C1-05FB8030BB92}"/>
    <cellStyle name="Normal 2 2 2 2 2 2 5" xfId="6329" xr:uid="{E3CA3250-63B6-4491-BEDF-71ABE6CEF3EF}"/>
    <cellStyle name="Normal 2 2 2 2 2 2 5 2" xfId="15546" xr:uid="{8FE3D4F6-AA3A-490F-B21C-959AEF1D6F12}"/>
    <cellStyle name="Normal 2 2 2 2 2 2 5 2 2" xfId="33977" xr:uid="{85389847-2592-4783-BA0D-6B57978FAE19}"/>
    <cellStyle name="Normal 2 2 2 2 2 2 5 3" xfId="24763" xr:uid="{25C00F1F-F2D2-49E9-890A-CA0714B83A3C}"/>
    <cellStyle name="Normal 2 2 2 2 2 2 6" xfId="11060" xr:uid="{A860BAFE-AAE6-4FED-90DE-97EC0BCE13D8}"/>
    <cellStyle name="Normal 2 2 2 2 2 2 6 2" xfId="29491" xr:uid="{DE55C217-CDB9-4931-BA88-1CC46661E74F}"/>
    <cellStyle name="Normal 2 2 2 2 2 2 7" xfId="20277" xr:uid="{D30BCD08-AF6F-40B3-BE4E-591E282AF7D2}"/>
    <cellStyle name="Normal 2 2 2 2 2 3" xfId="2001" xr:uid="{A2114775-A1E8-48FF-94CB-94DD96E9D057}"/>
    <cellStyle name="Normal 2 2 2 2 2 3 2" xfId="2524" xr:uid="{3E8C9CC3-7EA5-4FC5-B21E-F8D9A6A7FDD1}"/>
    <cellStyle name="Normal 2 2 2 2 2 3 2 2" xfId="3574" xr:uid="{88CC30AA-A11F-4A4B-9D14-D5066AB43D47}"/>
    <cellStyle name="Normal 2 2 2 2 2 3 2 2 2" xfId="5765" xr:uid="{2BF687E9-1D87-4E5C-BC89-87B48091AC9E}"/>
    <cellStyle name="Normal 2 2 2 2 2 3 2 2 2 2" xfId="10495" xr:uid="{E3EF48CC-3418-4548-A6FA-31B067102451}"/>
    <cellStyle name="Normal 2 2 2 2 2 3 2 2 2 2 2" xfId="19711" xr:uid="{DFDF5AB5-F887-487B-82F4-2602DBCA6C28}"/>
    <cellStyle name="Normal 2 2 2 2 2 3 2 2 2 2 2 2" xfId="38142" xr:uid="{027595A4-8225-4898-9BC5-5BE207C4DC99}"/>
    <cellStyle name="Normal 2 2 2 2 2 3 2 2 2 2 3" xfId="28928" xr:uid="{F9E056D7-9A06-45DD-9649-5D839845376F}"/>
    <cellStyle name="Normal 2 2 2 2 2 3 2 2 2 3" xfId="14989" xr:uid="{62E3001E-8F53-490B-A5EE-7EF00AA01D6C}"/>
    <cellStyle name="Normal 2 2 2 2 2 3 2 2 2 3 2" xfId="33420" xr:uid="{A334F329-3605-47E3-B6B0-E9158E1AA1EC}"/>
    <cellStyle name="Normal 2 2 2 2 2 3 2 2 2 4" xfId="24206" xr:uid="{0A438AA7-764C-49D3-8FC4-2EDA01A81C1E}"/>
    <cellStyle name="Normal 2 2 2 2 2 3 2 2 3" xfId="8160" xr:uid="{5ADF890B-CEA3-4762-A87A-9FF2E3D4D8CA}"/>
    <cellStyle name="Normal 2 2 2 2 2 3 2 2 3 2" xfId="17377" xr:uid="{1B649F81-2675-4E7B-87BB-7565BCD6D3EF}"/>
    <cellStyle name="Normal 2 2 2 2 2 3 2 2 3 2 2" xfId="35808" xr:uid="{09634D26-BA32-4BF6-9DC5-0D614DBA812A}"/>
    <cellStyle name="Normal 2 2 2 2 2 3 2 2 3 3" xfId="26594" xr:uid="{5AD42841-BFFE-4EE4-B330-301A3CE2917B}"/>
    <cellStyle name="Normal 2 2 2 2 2 3 2 2 4" xfId="12803" xr:uid="{DFCF643B-21E6-429E-92AF-AC0A1578DCBA}"/>
    <cellStyle name="Normal 2 2 2 2 2 3 2 2 4 2" xfId="31234" xr:uid="{84198D23-8894-4BAB-B3DF-70C7E1474E65}"/>
    <cellStyle name="Normal 2 2 2 2 2 3 2 2 5" xfId="22020" xr:uid="{4DCB3065-DFD2-4B2B-957D-42EC4A6290C0}"/>
    <cellStyle name="Normal 2 2 2 2 2 3 2 3" xfId="4715" xr:uid="{9627CBD2-D3A8-4EA3-907F-E109C6B63BFE}"/>
    <cellStyle name="Normal 2 2 2 2 2 3 2 3 2" xfId="9445" xr:uid="{9DF6F9D6-1F4B-4E3C-97EF-402EA98119A8}"/>
    <cellStyle name="Normal 2 2 2 2 2 3 2 3 2 2" xfId="18661" xr:uid="{3FD76AF3-C3B2-439C-813D-EACAA40B5577}"/>
    <cellStyle name="Normal 2 2 2 2 2 3 2 3 2 2 2" xfId="37092" xr:uid="{3F34261F-19CB-46EE-A428-E4D3DAD068D5}"/>
    <cellStyle name="Normal 2 2 2 2 2 3 2 3 2 3" xfId="27878" xr:uid="{A91EF67D-7772-4B28-858A-A86CAAB59ED7}"/>
    <cellStyle name="Normal 2 2 2 2 2 3 2 3 3" xfId="13939" xr:uid="{E03BF2E1-04AA-42A7-A503-2E9A2B8E3F11}"/>
    <cellStyle name="Normal 2 2 2 2 2 3 2 3 3 2" xfId="32370" xr:uid="{13EEFEC4-AF56-49B2-8996-5EBFB4FAB44C}"/>
    <cellStyle name="Normal 2 2 2 2 2 3 2 3 4" xfId="23156" xr:uid="{2AEEB1A9-FCDF-463F-B17D-C63F3FEF4FAF}"/>
    <cellStyle name="Normal 2 2 2 2 2 3 2 4" xfId="7037" xr:uid="{619F0204-5308-443D-A14C-252E974C2066}"/>
    <cellStyle name="Normal 2 2 2 2 2 3 2 4 2" xfId="16254" xr:uid="{D5EE44B5-B0B3-4371-A920-43B0908F0E1A}"/>
    <cellStyle name="Normal 2 2 2 2 2 3 2 4 2 2" xfId="34685" xr:uid="{0A41B441-0E23-45E7-9351-FED371C205EA}"/>
    <cellStyle name="Normal 2 2 2 2 2 3 2 4 3" xfId="25471" xr:uid="{F9956633-4715-4229-A9A4-48D0F718F7A7}"/>
    <cellStyle name="Normal 2 2 2 2 2 3 2 5" xfId="11753" xr:uid="{CCD77F66-2201-44EC-BDA7-DD8806EF0BE7}"/>
    <cellStyle name="Normal 2 2 2 2 2 3 2 5 2" xfId="30184" xr:uid="{FBBF6AF8-6CC1-491F-987D-AB371298EC33}"/>
    <cellStyle name="Normal 2 2 2 2 2 3 2 6" xfId="20970" xr:uid="{0B8F0B53-16BD-4CFC-8AE7-15E48EE6BA77}"/>
    <cellStyle name="Normal 2 2 2 2 2 3 3" xfId="3049" xr:uid="{D08A5027-D24D-481D-938F-498EEA5B4863}"/>
    <cellStyle name="Normal 2 2 2 2 2 3 3 2" xfId="5240" xr:uid="{8B4286D3-631B-4139-B084-EE13579460FC}"/>
    <cellStyle name="Normal 2 2 2 2 2 3 3 2 2" xfId="9970" xr:uid="{4899C2C0-C0F7-423B-B6AA-39C15F77F47A}"/>
    <cellStyle name="Normal 2 2 2 2 2 3 3 2 2 2" xfId="19186" xr:uid="{191948A1-FD29-4F1D-90AD-E561D1299C4F}"/>
    <cellStyle name="Normal 2 2 2 2 2 3 3 2 2 2 2" xfId="37617" xr:uid="{E21F216D-FA3B-4D20-9BF4-032FF07BE026}"/>
    <cellStyle name="Normal 2 2 2 2 2 3 3 2 2 3" xfId="28403" xr:uid="{2720BE16-C906-493A-9264-245B33E49EAC}"/>
    <cellStyle name="Normal 2 2 2 2 2 3 3 2 3" xfId="14464" xr:uid="{D1DF6648-0293-4626-A46C-C8186FDCF7CD}"/>
    <cellStyle name="Normal 2 2 2 2 2 3 3 2 3 2" xfId="32895" xr:uid="{4C78F5AB-9D43-49DC-8FF6-83D2274ED2EF}"/>
    <cellStyle name="Normal 2 2 2 2 2 3 3 2 4" xfId="23681" xr:uid="{FF31BFB7-C4A8-41F9-8BC2-449E4BB922D8}"/>
    <cellStyle name="Normal 2 2 2 2 2 3 3 3" xfId="7635" xr:uid="{DB9D1891-2682-4F3D-821B-49E779060D74}"/>
    <cellStyle name="Normal 2 2 2 2 2 3 3 3 2" xfId="16852" xr:uid="{EF3147E8-075D-450A-A72D-5A2996290FF4}"/>
    <cellStyle name="Normal 2 2 2 2 2 3 3 3 2 2" xfId="35283" xr:uid="{2B86D12D-AFF3-406D-BBF7-CB398B6CFDC1}"/>
    <cellStyle name="Normal 2 2 2 2 2 3 3 3 3" xfId="26069" xr:uid="{A86EF794-81F0-45C5-A6D4-6951A14FE187}"/>
    <cellStyle name="Normal 2 2 2 2 2 3 3 4" xfId="12278" xr:uid="{69E2DCF6-7331-4E28-84C4-5E19A4185158}"/>
    <cellStyle name="Normal 2 2 2 2 2 3 3 4 2" xfId="30709" xr:uid="{EE818AE5-E8F1-467F-9AF3-E3DDF2F4E5E7}"/>
    <cellStyle name="Normal 2 2 2 2 2 3 3 5" xfId="21495" xr:uid="{63D3F778-E8E9-4C91-8D66-6CA9D129C2D8}"/>
    <cellStyle name="Normal 2 2 2 2 2 3 4" xfId="4190" xr:uid="{02B31CA3-5F04-48B2-AFA1-A746969EC953}"/>
    <cellStyle name="Normal 2 2 2 2 2 3 4 2" xfId="8920" xr:uid="{87C0332D-B2B2-4BB4-99CF-67F78FEBA2AA}"/>
    <cellStyle name="Normal 2 2 2 2 2 3 4 2 2" xfId="18136" xr:uid="{488A782C-9177-4071-89A7-EAABD7217B8F}"/>
    <cellStyle name="Normal 2 2 2 2 2 3 4 2 2 2" xfId="36567" xr:uid="{7467216F-0E38-402C-A2BE-366F39539475}"/>
    <cellStyle name="Normal 2 2 2 2 2 3 4 2 3" xfId="27353" xr:uid="{2B27EC31-2C55-4173-AF2F-CEE69EC8D466}"/>
    <cellStyle name="Normal 2 2 2 2 2 3 4 3" xfId="13414" xr:uid="{BC255083-8AF7-4E5F-B0C0-53A86482EA7D}"/>
    <cellStyle name="Normal 2 2 2 2 2 3 4 3 2" xfId="31845" xr:uid="{0A439947-40B7-415A-970F-6380F1E49F7B}"/>
    <cellStyle name="Normal 2 2 2 2 2 3 4 4" xfId="22631" xr:uid="{0715DA8A-9661-49CE-9DDA-D9F574EFE157}"/>
    <cellStyle name="Normal 2 2 2 2 2 3 5" xfId="6497" xr:uid="{388AA7DA-C654-4CCA-8862-4BB9364AB19F}"/>
    <cellStyle name="Normal 2 2 2 2 2 3 5 2" xfId="15714" xr:uid="{2DE1498E-9A21-4B04-9CDD-671A49903DFA}"/>
    <cellStyle name="Normal 2 2 2 2 2 3 5 2 2" xfId="34145" xr:uid="{373CBD2D-7C22-4A95-8941-0DFCAEDB5038}"/>
    <cellStyle name="Normal 2 2 2 2 2 3 5 3" xfId="24931" xr:uid="{1BCFEE8F-22BD-406E-AB46-3AE4A76007D4}"/>
    <cellStyle name="Normal 2 2 2 2 2 3 6" xfId="11228" xr:uid="{16C77D0A-A1C0-4123-981C-084751301531}"/>
    <cellStyle name="Normal 2 2 2 2 2 3 6 2" xfId="29659" xr:uid="{49550599-F952-43F5-BFB3-E9F21488D8DB}"/>
    <cellStyle name="Normal 2 2 2 2 2 3 7" xfId="20445" xr:uid="{688401A9-DA37-4B61-B097-11CF1391A578}"/>
    <cellStyle name="Normal 2 2 2 2 2 4" xfId="2192" xr:uid="{222C07FB-166B-423A-ABA4-53C51DE841AF}"/>
    <cellStyle name="Normal 2 2 2 2 2 4 2" xfId="3240" xr:uid="{2122D0AB-C518-42AE-883D-30439515ED1E}"/>
    <cellStyle name="Normal 2 2 2 2 2 4 2 2" xfId="5431" xr:uid="{0B5C666B-42A1-43C0-B81B-37A257D32B44}"/>
    <cellStyle name="Normal 2 2 2 2 2 4 2 2 2" xfId="10161" xr:uid="{9FD2A8A6-8D30-419F-B107-2D506307C1DF}"/>
    <cellStyle name="Normal 2 2 2 2 2 4 2 2 2 2" xfId="19377" xr:uid="{E07C1FA5-D0FA-4E29-B34F-AF7D0874CBC5}"/>
    <cellStyle name="Normal 2 2 2 2 2 4 2 2 2 2 2" xfId="37808" xr:uid="{C188455B-0327-4D02-ACD6-2DA40F214057}"/>
    <cellStyle name="Normal 2 2 2 2 2 4 2 2 2 3" xfId="28594" xr:uid="{F9699882-BDDC-4CC5-BFBD-66EDBB32827E}"/>
    <cellStyle name="Normal 2 2 2 2 2 4 2 2 3" xfId="14655" xr:uid="{405BA38D-AF2D-4B17-8AF6-5C5E7218DD41}"/>
    <cellStyle name="Normal 2 2 2 2 2 4 2 2 3 2" xfId="33086" xr:uid="{26FF01CD-8393-4287-87FA-61F2FD6A3E88}"/>
    <cellStyle name="Normal 2 2 2 2 2 4 2 2 4" xfId="23872" xr:uid="{026DF813-FCC0-43E7-A7E9-4CEC8F238612}"/>
    <cellStyle name="Normal 2 2 2 2 2 4 2 3" xfId="7826" xr:uid="{9B302422-2C5E-40FD-8170-32460058E454}"/>
    <cellStyle name="Normal 2 2 2 2 2 4 2 3 2" xfId="17043" xr:uid="{03E3026A-C4A1-4123-818F-ACAC2B1120DD}"/>
    <cellStyle name="Normal 2 2 2 2 2 4 2 3 2 2" xfId="35474" xr:uid="{B4B86037-0ED6-4689-AECF-FD77F7BB7663}"/>
    <cellStyle name="Normal 2 2 2 2 2 4 2 3 3" xfId="26260" xr:uid="{3440851E-5F3E-4353-B931-EA9A69D3367E}"/>
    <cellStyle name="Normal 2 2 2 2 2 4 2 4" xfId="12469" xr:uid="{93E2738F-14FC-440C-9520-FB76C6E68092}"/>
    <cellStyle name="Normal 2 2 2 2 2 4 2 4 2" xfId="30900" xr:uid="{EFAE2BDE-E995-4660-B9ED-28AFF716057A}"/>
    <cellStyle name="Normal 2 2 2 2 2 4 2 5" xfId="21686" xr:uid="{940A0016-4869-44C2-850E-9DB947D083D7}"/>
    <cellStyle name="Normal 2 2 2 2 2 4 3" xfId="4381" xr:uid="{67BE0981-D3BA-4F5E-9443-767F68BAC8C2}"/>
    <cellStyle name="Normal 2 2 2 2 2 4 3 2" xfId="9111" xr:uid="{F5B454A2-1E68-4844-AE11-5F1F28803891}"/>
    <cellStyle name="Normal 2 2 2 2 2 4 3 2 2" xfId="18327" xr:uid="{4E0841B8-26F2-4DBD-B036-B13F7D777E13}"/>
    <cellStyle name="Normal 2 2 2 2 2 4 3 2 2 2" xfId="36758" xr:uid="{24C0B4C3-19FF-4055-A894-7053E640C0D8}"/>
    <cellStyle name="Normal 2 2 2 2 2 4 3 2 3" xfId="27544" xr:uid="{0BDC4E28-C918-4EA4-9913-281712A4CCAB}"/>
    <cellStyle name="Normal 2 2 2 2 2 4 3 3" xfId="13605" xr:uid="{B6D315FF-37E4-4D6E-849F-7D393F05F940}"/>
    <cellStyle name="Normal 2 2 2 2 2 4 3 3 2" xfId="32036" xr:uid="{F3686EF4-6CF2-4CBF-96DD-D899F0B34237}"/>
    <cellStyle name="Normal 2 2 2 2 2 4 3 4" xfId="22822" xr:uid="{82D1858B-0610-4DBB-BE5C-FD4B6A255F1F}"/>
    <cellStyle name="Normal 2 2 2 2 2 4 4" xfId="6703" xr:uid="{7420C88C-2D81-4D6D-9ACC-62296775A043}"/>
    <cellStyle name="Normal 2 2 2 2 2 4 4 2" xfId="15920" xr:uid="{A33052C3-7B2A-4D86-A738-3F97C56F5C8D}"/>
    <cellStyle name="Normal 2 2 2 2 2 4 4 2 2" xfId="34351" xr:uid="{49727033-8733-4B6E-8DC7-B005905CF391}"/>
    <cellStyle name="Normal 2 2 2 2 2 4 4 3" xfId="25137" xr:uid="{ED4A7262-B4A3-441D-BA74-B325CB76271F}"/>
    <cellStyle name="Normal 2 2 2 2 2 4 5" xfId="11419" xr:uid="{536C597A-CDEC-419D-AD5E-10F213F6257F}"/>
    <cellStyle name="Normal 2 2 2 2 2 4 5 2" xfId="29850" xr:uid="{9584F748-5C78-4B3A-B2C1-560B1441AD96}"/>
    <cellStyle name="Normal 2 2 2 2 2 4 6" xfId="20636" xr:uid="{FC887E97-3A32-4E90-AA11-3CDFDFCA5C05}"/>
    <cellStyle name="Normal 2 2 2 2 2 5" xfId="2717" xr:uid="{AA600DA8-4BB6-45C8-82DF-34BF1BF65DE4}"/>
    <cellStyle name="Normal 2 2 2 2 2 5 2" xfId="4906" xr:uid="{88DAF79F-F050-4C09-943E-8C98BCF33FAB}"/>
    <cellStyle name="Normal 2 2 2 2 2 5 2 2" xfId="9636" xr:uid="{5AA9BFA9-B333-4DCA-9815-0FB84747A609}"/>
    <cellStyle name="Normal 2 2 2 2 2 5 2 2 2" xfId="18852" xr:uid="{4CDADF2E-9D68-42B1-8A70-373213790A81}"/>
    <cellStyle name="Normal 2 2 2 2 2 5 2 2 2 2" xfId="37283" xr:uid="{835B17C7-420D-407A-826B-B62B26451B3B}"/>
    <cellStyle name="Normal 2 2 2 2 2 5 2 2 3" xfId="28069" xr:uid="{D321212B-446A-4E50-9992-50B6CB629251}"/>
    <cellStyle name="Normal 2 2 2 2 2 5 2 3" xfId="14130" xr:uid="{3E66C847-3399-4D2C-AF14-725B49ED2215}"/>
    <cellStyle name="Normal 2 2 2 2 2 5 2 3 2" xfId="32561" xr:uid="{3DA98BF4-6BD1-438D-ACC7-1E150D7E543C}"/>
    <cellStyle name="Normal 2 2 2 2 2 5 2 4" xfId="23347" xr:uid="{BB4137FE-CF11-4D8C-AEB3-AACD01621799}"/>
    <cellStyle name="Normal 2 2 2 2 2 5 3" xfId="7301" xr:uid="{0670E8B7-2865-487C-8FD8-4D2E794B62DC}"/>
    <cellStyle name="Normal 2 2 2 2 2 5 3 2" xfId="16518" xr:uid="{5794F424-853E-4C6E-8021-E5F6890704E4}"/>
    <cellStyle name="Normal 2 2 2 2 2 5 3 2 2" xfId="34949" xr:uid="{ADB774C2-2A7B-4E98-8BAD-A09F1B465020}"/>
    <cellStyle name="Normal 2 2 2 2 2 5 3 3" xfId="25735" xr:uid="{65536146-2D45-4055-A9E6-203530C460FA}"/>
    <cellStyle name="Normal 2 2 2 2 2 5 4" xfId="11944" xr:uid="{A76D9399-8B49-4520-93E2-4352FF201044}"/>
    <cellStyle name="Normal 2 2 2 2 2 5 4 2" xfId="30375" xr:uid="{1682A3F3-174F-4673-A8E7-AD97EB888FAF}"/>
    <cellStyle name="Normal 2 2 2 2 2 5 5" xfId="21161" xr:uid="{73401843-8E73-4644-A21B-422AC5FED1F6}"/>
    <cellStyle name="Normal 2 2 2 2 2 6" xfId="3857" xr:uid="{E74433EE-8493-4DAA-94C1-AE2638CAF8F4}"/>
    <cellStyle name="Normal 2 2 2 2 2 6 2" xfId="8586" xr:uid="{7339F946-ADD0-4778-BFD5-864FCB8B4E89}"/>
    <cellStyle name="Normal 2 2 2 2 2 6 2 2" xfId="17802" xr:uid="{C101BCD5-E282-42BF-8574-9BA3E819C0E1}"/>
    <cellStyle name="Normal 2 2 2 2 2 6 2 2 2" xfId="36233" xr:uid="{05D66644-E0B3-4A7D-91B6-673F2DDDB810}"/>
    <cellStyle name="Normal 2 2 2 2 2 6 2 3" xfId="27019" xr:uid="{34FBC6E0-A3C3-4755-86F2-E080381191A1}"/>
    <cellStyle name="Normal 2 2 2 2 2 6 3" xfId="13080" xr:uid="{908D8595-A0BC-48A8-8B24-CB27943CDF81}"/>
    <cellStyle name="Normal 2 2 2 2 2 6 3 2" xfId="31511" xr:uid="{22DDAB70-A6A2-4901-988F-D5E46B02C2A9}"/>
    <cellStyle name="Normal 2 2 2 2 2 6 4" xfId="22297" xr:uid="{52A30188-FFD0-408A-BAF0-2D487FDD5664}"/>
    <cellStyle name="Normal 2 2 2 2 2 7" xfId="6163" xr:uid="{EC91E4CD-8CEE-4DBF-A91D-71D0BE5BBBA1}"/>
    <cellStyle name="Normal 2 2 2 2 2 7 2" xfId="15380" xr:uid="{8527D3E9-4949-4047-AA87-A1F28382AB74}"/>
    <cellStyle name="Normal 2 2 2 2 2 7 2 2" xfId="33811" xr:uid="{7EFDBFA7-FEC8-4F70-91F5-5906B833C6BE}"/>
    <cellStyle name="Normal 2 2 2 2 2 7 3" xfId="24597" xr:uid="{D59603CF-29AE-4E87-A45D-6A4884F84B8A}"/>
    <cellStyle name="Normal 2 2 2 2 2 8" xfId="10894" xr:uid="{94C85839-24AB-4E01-9503-A90214CFDF08}"/>
    <cellStyle name="Normal 2 2 2 2 2 8 2" xfId="29325" xr:uid="{9388183F-DEF5-4EDE-BF45-400BA4877A54}"/>
    <cellStyle name="Normal 2 2 2 2 2 9" xfId="20111" xr:uid="{2406DEE2-5E5B-4ED4-AE29-34129F55AFAD}"/>
    <cellStyle name="Normal 2 2 2 2 3" xfId="1722" xr:uid="{460E1A44-F933-4DD9-9163-8CEA19F34DC7}"/>
    <cellStyle name="Normal 2 2 2 2 3 2" xfId="1887" xr:uid="{ECB8FFCC-9E7D-4F3D-A505-BFAAB027891A}"/>
    <cellStyle name="Normal 2 2 2 2 3 2 2" xfId="2410" xr:uid="{5FED455C-9403-4A04-95D8-A719B1E43D69}"/>
    <cellStyle name="Normal 2 2 2 2 3 2 2 2" xfId="3460" xr:uid="{CCB4E425-48E7-474B-9512-E760195D1C2B}"/>
    <cellStyle name="Normal 2 2 2 2 3 2 2 2 2" xfId="5651" xr:uid="{1E7A0C78-7038-4258-BEF2-1479750B05FC}"/>
    <cellStyle name="Normal 2 2 2 2 3 2 2 2 2 2" xfId="10381" xr:uid="{AF71C30E-2EC7-497A-975D-C9B5B2AD2ED1}"/>
    <cellStyle name="Normal 2 2 2 2 3 2 2 2 2 2 2" xfId="19597" xr:uid="{F14B31FA-43AF-480B-8F74-1CE3D9EDCB00}"/>
    <cellStyle name="Normal 2 2 2 2 3 2 2 2 2 2 2 2" xfId="38028" xr:uid="{F90E4F91-9829-4D52-8EE6-6DE67715E041}"/>
    <cellStyle name="Normal 2 2 2 2 3 2 2 2 2 2 3" xfId="28814" xr:uid="{AFAA0197-6667-4BFA-9789-B27A52BA6E4D}"/>
    <cellStyle name="Normal 2 2 2 2 3 2 2 2 2 3" xfId="14875" xr:uid="{4F5A1C7D-403B-47F7-AC02-B9D590FB7515}"/>
    <cellStyle name="Normal 2 2 2 2 3 2 2 2 2 3 2" xfId="33306" xr:uid="{3DF7D118-9F25-4ABD-9534-791D2D18AEEA}"/>
    <cellStyle name="Normal 2 2 2 2 3 2 2 2 2 4" xfId="24092" xr:uid="{9423B654-7A5E-44F3-A3C7-872C073B54E4}"/>
    <cellStyle name="Normal 2 2 2 2 3 2 2 2 3" xfId="8046" xr:uid="{B4B3E771-E47C-471D-A854-3CA69D3363AA}"/>
    <cellStyle name="Normal 2 2 2 2 3 2 2 2 3 2" xfId="17263" xr:uid="{0128CBC8-7225-4F04-A0C8-DBFBDB380156}"/>
    <cellStyle name="Normal 2 2 2 2 3 2 2 2 3 2 2" xfId="35694" xr:uid="{DB4F8908-8445-4111-B9EE-4B67F926AC0A}"/>
    <cellStyle name="Normal 2 2 2 2 3 2 2 2 3 3" xfId="26480" xr:uid="{33F8A23C-1982-4914-B628-9C8ED34A46FF}"/>
    <cellStyle name="Normal 2 2 2 2 3 2 2 2 4" xfId="12689" xr:uid="{D6E4CF0F-66A2-43EC-8C91-1ADAE25BD898}"/>
    <cellStyle name="Normal 2 2 2 2 3 2 2 2 4 2" xfId="31120" xr:uid="{BD5088EA-0E56-4D5B-9055-444E9D0035E9}"/>
    <cellStyle name="Normal 2 2 2 2 3 2 2 2 5" xfId="21906" xr:uid="{01866742-E1C5-40BE-A8EB-C1220CD6F863}"/>
    <cellStyle name="Normal 2 2 2 2 3 2 2 3" xfId="4601" xr:uid="{5056675F-B80C-4588-81B2-F0CC2627F7FB}"/>
    <cellStyle name="Normal 2 2 2 2 3 2 2 3 2" xfId="9331" xr:uid="{66B30CD1-3F07-461E-A37E-BC0C7706F460}"/>
    <cellStyle name="Normal 2 2 2 2 3 2 2 3 2 2" xfId="18547" xr:uid="{2977E110-ABD9-48FA-85D2-AFE82D60A21F}"/>
    <cellStyle name="Normal 2 2 2 2 3 2 2 3 2 2 2" xfId="36978" xr:uid="{9AB3A4CA-1E30-4B21-A8DA-713F88E7253E}"/>
    <cellStyle name="Normal 2 2 2 2 3 2 2 3 2 3" xfId="27764" xr:uid="{0B51A710-1F2E-43DC-A8CE-72FA9D6E04F9}"/>
    <cellStyle name="Normal 2 2 2 2 3 2 2 3 3" xfId="13825" xr:uid="{3741D7FA-EDF1-4CEB-9A14-3EF60AADD3FE}"/>
    <cellStyle name="Normal 2 2 2 2 3 2 2 3 3 2" xfId="32256" xr:uid="{0831E76F-9803-4508-A2D9-D465C9FF30E5}"/>
    <cellStyle name="Normal 2 2 2 2 3 2 2 3 4" xfId="23042" xr:uid="{54C8C2AB-EB70-4230-B3FF-E7EE93AA4FC9}"/>
    <cellStyle name="Normal 2 2 2 2 3 2 2 4" xfId="6923" xr:uid="{C91134D2-8D29-4C42-A5C6-E9CBADAADC2B}"/>
    <cellStyle name="Normal 2 2 2 2 3 2 2 4 2" xfId="16140" xr:uid="{A6D337CE-9BDC-41F8-BEAF-53C00776C729}"/>
    <cellStyle name="Normal 2 2 2 2 3 2 2 4 2 2" xfId="34571" xr:uid="{8BC84C0E-3717-4AB3-B04E-DD5A347AD5CB}"/>
    <cellStyle name="Normal 2 2 2 2 3 2 2 4 3" xfId="25357" xr:uid="{BA19C8C6-E461-4F3B-A453-821D7EEB812B}"/>
    <cellStyle name="Normal 2 2 2 2 3 2 2 5" xfId="11639" xr:uid="{D61BEDE0-1D5F-4E91-B00E-CB0907E692D6}"/>
    <cellStyle name="Normal 2 2 2 2 3 2 2 5 2" xfId="30070" xr:uid="{C33BA623-FCAC-4C70-AE55-5D0E7D0ED0C9}"/>
    <cellStyle name="Normal 2 2 2 2 3 2 2 6" xfId="20856" xr:uid="{91256B32-4FFE-4333-B9D5-F6EC43728187}"/>
    <cellStyle name="Normal 2 2 2 2 3 2 3" xfId="2935" xr:uid="{23209E14-8B94-40B6-9157-96C8AB5BC60B}"/>
    <cellStyle name="Normal 2 2 2 2 3 2 3 2" xfId="5126" xr:uid="{E69BEEF0-683D-46C2-AE2C-CB350DA57C04}"/>
    <cellStyle name="Normal 2 2 2 2 3 2 3 2 2" xfId="9856" xr:uid="{B7E66BC1-26E6-4DED-9D41-36DC2D2E1815}"/>
    <cellStyle name="Normal 2 2 2 2 3 2 3 2 2 2" xfId="19072" xr:uid="{E4EAF92F-A594-4A61-97E6-7C012A276DB5}"/>
    <cellStyle name="Normal 2 2 2 2 3 2 3 2 2 2 2" xfId="37503" xr:uid="{2BF5972E-E4C0-4A66-9AC0-8DAF84E0BAB1}"/>
    <cellStyle name="Normal 2 2 2 2 3 2 3 2 2 3" xfId="28289" xr:uid="{E09AF8B7-8733-42D5-A9D7-D8657912E611}"/>
    <cellStyle name="Normal 2 2 2 2 3 2 3 2 3" xfId="14350" xr:uid="{F5982094-DAB6-4387-9030-AA01634CC1E2}"/>
    <cellStyle name="Normal 2 2 2 2 3 2 3 2 3 2" xfId="32781" xr:uid="{F9D99B81-BDE9-4E40-A86C-08B0F45D1CDA}"/>
    <cellStyle name="Normal 2 2 2 2 3 2 3 2 4" xfId="23567" xr:uid="{E3C38D29-071E-4A46-A2B2-8647161E6546}"/>
    <cellStyle name="Normal 2 2 2 2 3 2 3 3" xfId="7521" xr:uid="{80AA5482-87FB-4B45-ABE3-6FC638285B92}"/>
    <cellStyle name="Normal 2 2 2 2 3 2 3 3 2" xfId="16738" xr:uid="{535C5758-75F5-4054-B68B-EEFC6FC20DE5}"/>
    <cellStyle name="Normal 2 2 2 2 3 2 3 3 2 2" xfId="35169" xr:uid="{2BDA3E63-1C02-4824-95DD-D2C6DCDB24F5}"/>
    <cellStyle name="Normal 2 2 2 2 3 2 3 3 3" xfId="25955" xr:uid="{930E30EB-B156-4ED3-AC72-2014F6D684F7}"/>
    <cellStyle name="Normal 2 2 2 2 3 2 3 4" xfId="12164" xr:uid="{DBEAE5FB-EE6D-40C3-9EEB-6F6FFABBDD2E}"/>
    <cellStyle name="Normal 2 2 2 2 3 2 3 4 2" xfId="30595" xr:uid="{F1F3BEF1-B262-4224-A6A9-E4E184208D76}"/>
    <cellStyle name="Normal 2 2 2 2 3 2 3 5" xfId="21381" xr:uid="{150FD387-634B-418E-A91B-84EC9C8FD08F}"/>
    <cellStyle name="Normal 2 2 2 2 3 2 4" xfId="4076" xr:uid="{253E6050-A4B3-4AF6-9AEA-50C53C45FCDA}"/>
    <cellStyle name="Normal 2 2 2 2 3 2 4 2" xfId="8806" xr:uid="{C458574C-1F83-463B-AB67-8BE47AB99F8B}"/>
    <cellStyle name="Normal 2 2 2 2 3 2 4 2 2" xfId="18022" xr:uid="{EA51F0C8-A314-4137-A8DE-1C89F1D76E43}"/>
    <cellStyle name="Normal 2 2 2 2 3 2 4 2 2 2" xfId="36453" xr:uid="{93882BE0-BE65-4582-93DE-5E8241FAFAA3}"/>
    <cellStyle name="Normal 2 2 2 2 3 2 4 2 3" xfId="27239" xr:uid="{3B3AD352-21B8-44BF-806A-4A48876D52A8}"/>
    <cellStyle name="Normal 2 2 2 2 3 2 4 3" xfId="13300" xr:uid="{505BB04D-23F9-4FBE-808F-403124C0D917}"/>
    <cellStyle name="Normal 2 2 2 2 3 2 4 3 2" xfId="31731" xr:uid="{BF486ECB-95D6-4587-8DC6-75886D5E9B6B}"/>
    <cellStyle name="Normal 2 2 2 2 3 2 4 4" xfId="22517" xr:uid="{387C6121-4859-4C70-9B27-CAE0F65B20FC}"/>
    <cellStyle name="Normal 2 2 2 2 3 2 5" xfId="6383" xr:uid="{A7FB5203-9AD2-47E3-BC98-B5CD6871F07D}"/>
    <cellStyle name="Normal 2 2 2 2 3 2 5 2" xfId="15600" xr:uid="{B54DAF2D-81B4-4CE8-8A45-E50A468DBD25}"/>
    <cellStyle name="Normal 2 2 2 2 3 2 5 2 2" xfId="34031" xr:uid="{30D6272A-2793-4341-9E19-498BD91DB365}"/>
    <cellStyle name="Normal 2 2 2 2 3 2 5 3" xfId="24817" xr:uid="{AF0CDB4D-17AE-48DF-80AE-6A475C155587}"/>
    <cellStyle name="Normal 2 2 2 2 3 2 6" xfId="11114" xr:uid="{BC947EDC-11A5-4DEA-91C4-69FF66851E34}"/>
    <cellStyle name="Normal 2 2 2 2 3 2 6 2" xfId="29545" xr:uid="{1ACFD428-75C1-45BC-8047-2EAB8B403CC2}"/>
    <cellStyle name="Normal 2 2 2 2 3 2 7" xfId="20331" xr:uid="{DAF30598-64EB-4522-834B-58CE1320BE98}"/>
    <cellStyle name="Normal 2 2 2 2 3 3" xfId="2055" xr:uid="{44F009B4-BB36-4B19-BFFA-F62C5CEE6DE3}"/>
    <cellStyle name="Normal 2 2 2 2 3 3 2" xfId="2578" xr:uid="{6980FF69-8308-47BD-A242-808757E9E0CE}"/>
    <cellStyle name="Normal 2 2 2 2 3 3 2 2" xfId="3628" xr:uid="{A947B911-957A-4FA6-9744-F1C41E4B0406}"/>
    <cellStyle name="Normal 2 2 2 2 3 3 2 2 2" xfId="5819" xr:uid="{50678AA3-1465-449F-BFE4-0F577C4D5E5C}"/>
    <cellStyle name="Normal 2 2 2 2 3 3 2 2 2 2" xfId="10549" xr:uid="{75927F84-F2BE-496B-90FC-C2B689E59D76}"/>
    <cellStyle name="Normal 2 2 2 2 3 3 2 2 2 2 2" xfId="19765" xr:uid="{9F99069C-B5E9-4D75-A7C4-F56D3D604CD8}"/>
    <cellStyle name="Normal 2 2 2 2 3 3 2 2 2 2 2 2" xfId="38196" xr:uid="{4258782D-5C8B-46E8-9EA3-1574290D70BE}"/>
    <cellStyle name="Normal 2 2 2 2 3 3 2 2 2 2 3" xfId="28982" xr:uid="{F410A3A2-2A39-4B1C-8149-39789DC1625C}"/>
    <cellStyle name="Normal 2 2 2 2 3 3 2 2 2 3" xfId="15043" xr:uid="{D9966D8E-DB49-414D-AAD2-5B61CC6E2D44}"/>
    <cellStyle name="Normal 2 2 2 2 3 3 2 2 2 3 2" xfId="33474" xr:uid="{113C5566-2A9F-44ED-8132-4B2DFEA875B6}"/>
    <cellStyle name="Normal 2 2 2 2 3 3 2 2 2 4" xfId="24260" xr:uid="{6A043EA4-2413-47BE-82B9-AFE1A41C12E8}"/>
    <cellStyle name="Normal 2 2 2 2 3 3 2 2 3" xfId="8214" xr:uid="{DB574130-DDAF-4AA8-AF4D-4254CE6781A9}"/>
    <cellStyle name="Normal 2 2 2 2 3 3 2 2 3 2" xfId="17431" xr:uid="{CE730AAD-4D8F-4775-A193-ADC5E62A9B38}"/>
    <cellStyle name="Normal 2 2 2 2 3 3 2 2 3 2 2" xfId="35862" xr:uid="{7EF6802D-0781-457C-BE3C-9AD703DE1C42}"/>
    <cellStyle name="Normal 2 2 2 2 3 3 2 2 3 3" xfId="26648" xr:uid="{A6E14FC3-BD85-480A-A036-D0D1DE288629}"/>
    <cellStyle name="Normal 2 2 2 2 3 3 2 2 4" xfId="12857" xr:uid="{98E4731D-B5A1-40E6-9129-303EB1875901}"/>
    <cellStyle name="Normal 2 2 2 2 3 3 2 2 4 2" xfId="31288" xr:uid="{F69FA364-DCFF-43A7-A360-78BB2DE451D1}"/>
    <cellStyle name="Normal 2 2 2 2 3 3 2 2 5" xfId="22074" xr:uid="{B1F101AC-4B73-40BF-9C2C-801A63CACC14}"/>
    <cellStyle name="Normal 2 2 2 2 3 3 2 3" xfId="4769" xr:uid="{062F04C9-2C44-4EC9-BB72-E9567FC47C1B}"/>
    <cellStyle name="Normal 2 2 2 2 3 3 2 3 2" xfId="9499" xr:uid="{27BDB426-8AB1-4199-AF1F-B0D6DB90CA88}"/>
    <cellStyle name="Normal 2 2 2 2 3 3 2 3 2 2" xfId="18715" xr:uid="{996BACB8-14E2-4C37-B360-1B5F2DE6A69B}"/>
    <cellStyle name="Normal 2 2 2 2 3 3 2 3 2 2 2" xfId="37146" xr:uid="{C5C2ACDE-5024-47A6-88EE-CCD725F40191}"/>
    <cellStyle name="Normal 2 2 2 2 3 3 2 3 2 3" xfId="27932" xr:uid="{49A9F91A-E31A-471A-80AF-DA202ABB658D}"/>
    <cellStyle name="Normal 2 2 2 2 3 3 2 3 3" xfId="13993" xr:uid="{EBD00CDF-BB90-4033-80A5-4E24E3D0CC04}"/>
    <cellStyle name="Normal 2 2 2 2 3 3 2 3 3 2" xfId="32424" xr:uid="{502EA5C5-CDBD-49E4-8D29-1FC334F8E3CE}"/>
    <cellStyle name="Normal 2 2 2 2 3 3 2 3 4" xfId="23210" xr:uid="{DD56B2B5-0B2F-40E1-B371-B6643DC189EC}"/>
    <cellStyle name="Normal 2 2 2 2 3 3 2 4" xfId="7091" xr:uid="{6ABE8057-3462-492E-B0AD-BD136D9CF7CD}"/>
    <cellStyle name="Normal 2 2 2 2 3 3 2 4 2" xfId="16308" xr:uid="{5ADA7E39-BA72-4CDA-B343-176E5CE5BE17}"/>
    <cellStyle name="Normal 2 2 2 2 3 3 2 4 2 2" xfId="34739" xr:uid="{CE996A06-3274-48D4-94CA-11B420D2B10E}"/>
    <cellStyle name="Normal 2 2 2 2 3 3 2 4 3" xfId="25525" xr:uid="{27B6DBBA-CF0C-4298-B694-EEDE9106F9C0}"/>
    <cellStyle name="Normal 2 2 2 2 3 3 2 5" xfId="11807" xr:uid="{0E24EA9D-666C-4663-95C8-AEC96E93573E}"/>
    <cellStyle name="Normal 2 2 2 2 3 3 2 5 2" xfId="30238" xr:uid="{160E1738-1F3C-45F2-BCAF-5DF09CF11BC0}"/>
    <cellStyle name="Normal 2 2 2 2 3 3 2 6" xfId="21024" xr:uid="{0221491E-D22F-45BA-AA5D-A89053E4940D}"/>
    <cellStyle name="Normal 2 2 2 2 3 3 3" xfId="3103" xr:uid="{C1D6CEDA-BCA0-4DE3-B1F6-48ACEF5B8DE4}"/>
    <cellStyle name="Normal 2 2 2 2 3 3 3 2" xfId="5294" xr:uid="{8C592889-9E3F-4737-9B9A-7D566E3D8359}"/>
    <cellStyle name="Normal 2 2 2 2 3 3 3 2 2" xfId="10024" xr:uid="{326A7943-8BCC-408C-BA74-5BB62E05E4EB}"/>
    <cellStyle name="Normal 2 2 2 2 3 3 3 2 2 2" xfId="19240" xr:uid="{FEBE0FE1-CFE9-422B-935D-77DA4DA19A24}"/>
    <cellStyle name="Normal 2 2 2 2 3 3 3 2 2 2 2" xfId="37671" xr:uid="{087AB8D8-D066-4FEB-8F75-EE12C2BE7DC8}"/>
    <cellStyle name="Normal 2 2 2 2 3 3 3 2 2 3" xfId="28457" xr:uid="{F89745F5-48E2-4C11-932D-0372513EF99E}"/>
    <cellStyle name="Normal 2 2 2 2 3 3 3 2 3" xfId="14518" xr:uid="{3F446720-2254-49F3-8F58-61B9CF55DD9E}"/>
    <cellStyle name="Normal 2 2 2 2 3 3 3 2 3 2" xfId="32949" xr:uid="{1C030D17-156D-4A41-BA49-526414497C5B}"/>
    <cellStyle name="Normal 2 2 2 2 3 3 3 2 4" xfId="23735" xr:uid="{6F9F6D47-CED9-493B-99D6-F8EF97E96AFD}"/>
    <cellStyle name="Normal 2 2 2 2 3 3 3 3" xfId="7689" xr:uid="{C52F57E3-AD9B-431E-9F31-DDF3BCB3B126}"/>
    <cellStyle name="Normal 2 2 2 2 3 3 3 3 2" xfId="16906" xr:uid="{4BC8F8F3-0C7F-4C06-938A-3D085821E3E0}"/>
    <cellStyle name="Normal 2 2 2 2 3 3 3 3 2 2" xfId="35337" xr:uid="{8831D5E4-E18E-46CB-97EC-A04930ECAE3D}"/>
    <cellStyle name="Normal 2 2 2 2 3 3 3 3 3" xfId="26123" xr:uid="{8CBB7694-983A-49E2-8119-18E404E09F36}"/>
    <cellStyle name="Normal 2 2 2 2 3 3 3 4" xfId="12332" xr:uid="{F9DDD703-168D-4B96-95A7-594020DBF5CE}"/>
    <cellStyle name="Normal 2 2 2 2 3 3 3 4 2" xfId="30763" xr:uid="{F25D78F3-777B-4E4B-91FD-7AD8D99838D5}"/>
    <cellStyle name="Normal 2 2 2 2 3 3 3 5" xfId="21549" xr:uid="{84BB8DE4-D677-4E27-BD7D-222A76B839AD}"/>
    <cellStyle name="Normal 2 2 2 2 3 3 4" xfId="4244" xr:uid="{E1FAB65F-F874-4948-8928-73655F8A14B9}"/>
    <cellStyle name="Normal 2 2 2 2 3 3 4 2" xfId="8974" xr:uid="{3B74A6D5-1AD9-400A-86AD-1FCD7BA54C56}"/>
    <cellStyle name="Normal 2 2 2 2 3 3 4 2 2" xfId="18190" xr:uid="{D3C8602A-57DA-4F5D-B262-423EAF1B5CC6}"/>
    <cellStyle name="Normal 2 2 2 2 3 3 4 2 2 2" xfId="36621" xr:uid="{F233E2E5-61C6-4F98-9BFA-03D3EC865AAC}"/>
    <cellStyle name="Normal 2 2 2 2 3 3 4 2 3" xfId="27407" xr:uid="{B2125455-A1A7-4E41-95AA-A10A656B81AE}"/>
    <cellStyle name="Normal 2 2 2 2 3 3 4 3" xfId="13468" xr:uid="{3D07E509-EE40-4A50-A56B-3DE49E27F517}"/>
    <cellStyle name="Normal 2 2 2 2 3 3 4 3 2" xfId="31899" xr:uid="{99DD5BF6-4B59-4DCB-A78D-42259285D85E}"/>
    <cellStyle name="Normal 2 2 2 2 3 3 4 4" xfId="22685" xr:uid="{AACE6D69-45B5-49C3-8616-9B10518C40D5}"/>
    <cellStyle name="Normal 2 2 2 2 3 3 5" xfId="6551" xr:uid="{B8BCB036-BD3C-444F-A13B-A143BA5ECD5D}"/>
    <cellStyle name="Normal 2 2 2 2 3 3 5 2" xfId="15768" xr:uid="{33B47B0D-4611-452B-A46E-6274E6EE8396}"/>
    <cellStyle name="Normal 2 2 2 2 3 3 5 2 2" xfId="34199" xr:uid="{651EB163-9752-4B8A-8086-4DFD684679CD}"/>
    <cellStyle name="Normal 2 2 2 2 3 3 5 3" xfId="24985" xr:uid="{9FD9D2D3-1A4C-4BB8-9E9D-F15D8E4A6603}"/>
    <cellStyle name="Normal 2 2 2 2 3 3 6" xfId="11282" xr:uid="{899AEEF3-8210-44DA-80F8-9130F0ED485E}"/>
    <cellStyle name="Normal 2 2 2 2 3 3 6 2" xfId="29713" xr:uid="{3700379F-699A-4316-A5C1-10F5392671D7}"/>
    <cellStyle name="Normal 2 2 2 2 3 3 7" xfId="20499" xr:uid="{FF484E13-08A3-4C19-B25D-7C20BB2FBA74}"/>
    <cellStyle name="Normal 2 2 2 2 3 4" xfId="2246" xr:uid="{31D10B34-628B-4E1E-ACEF-E03EC53EDF7A}"/>
    <cellStyle name="Normal 2 2 2 2 3 4 2" xfId="3294" xr:uid="{26A1F290-6F70-460E-B178-959D2E42CD94}"/>
    <cellStyle name="Normal 2 2 2 2 3 4 2 2" xfId="5485" xr:uid="{BF045186-A6F8-4B57-9088-15B922700ECF}"/>
    <cellStyle name="Normal 2 2 2 2 3 4 2 2 2" xfId="10215" xr:uid="{A36D8F7C-B135-4541-A7E6-F0132CF1D6DE}"/>
    <cellStyle name="Normal 2 2 2 2 3 4 2 2 2 2" xfId="19431" xr:uid="{BD639443-6BE9-4CA4-8596-72F5E80AE597}"/>
    <cellStyle name="Normal 2 2 2 2 3 4 2 2 2 2 2" xfId="37862" xr:uid="{AE3B5CAB-C76A-4D3F-AF29-AE1CEA14AB9E}"/>
    <cellStyle name="Normal 2 2 2 2 3 4 2 2 2 3" xfId="28648" xr:uid="{AAE2E7CE-0DDE-412B-9428-7968FF20A477}"/>
    <cellStyle name="Normal 2 2 2 2 3 4 2 2 3" xfId="14709" xr:uid="{A010079B-F8D9-4D2A-B87B-CA1F6359B3C5}"/>
    <cellStyle name="Normal 2 2 2 2 3 4 2 2 3 2" xfId="33140" xr:uid="{37170F96-E97C-4FFE-A048-9A1F1F698B90}"/>
    <cellStyle name="Normal 2 2 2 2 3 4 2 2 4" xfId="23926" xr:uid="{019E5EED-4FCF-4C6A-96AF-48CD8CCB3C59}"/>
    <cellStyle name="Normal 2 2 2 2 3 4 2 3" xfId="7880" xr:uid="{353C6B15-A6E7-41DC-A5C4-DF2F7140FF33}"/>
    <cellStyle name="Normal 2 2 2 2 3 4 2 3 2" xfId="17097" xr:uid="{A438FBC0-0416-4D06-A2B1-89B4C18D8F31}"/>
    <cellStyle name="Normal 2 2 2 2 3 4 2 3 2 2" xfId="35528" xr:uid="{5315BFC0-DB2C-4135-ADB1-B64594A05FFC}"/>
    <cellStyle name="Normal 2 2 2 2 3 4 2 3 3" xfId="26314" xr:uid="{827F287B-0675-4FD0-92F9-F6E2513CCDC6}"/>
    <cellStyle name="Normal 2 2 2 2 3 4 2 4" xfId="12523" xr:uid="{3DCE441B-4FD6-43C3-B473-F15E7E431684}"/>
    <cellStyle name="Normal 2 2 2 2 3 4 2 4 2" xfId="30954" xr:uid="{DCCCABD7-11AB-4382-B450-75FDA93334A2}"/>
    <cellStyle name="Normal 2 2 2 2 3 4 2 5" xfId="21740" xr:uid="{E61BE36F-6C32-49F8-B848-4A6C099649DB}"/>
    <cellStyle name="Normal 2 2 2 2 3 4 3" xfId="4435" xr:uid="{1A3075BA-9F78-47AB-A6BF-EF4E5515F67D}"/>
    <cellStyle name="Normal 2 2 2 2 3 4 3 2" xfId="9165" xr:uid="{C1D66280-A53E-4C9F-97B5-D0F74EDB6186}"/>
    <cellStyle name="Normal 2 2 2 2 3 4 3 2 2" xfId="18381" xr:uid="{18011A6C-C002-48BD-8B7A-8A17F639610A}"/>
    <cellStyle name="Normal 2 2 2 2 3 4 3 2 2 2" xfId="36812" xr:uid="{5D79D431-A578-4FC6-9267-2292DD3B6B39}"/>
    <cellStyle name="Normal 2 2 2 2 3 4 3 2 3" xfId="27598" xr:uid="{B3F44CA6-D365-4B6F-9515-499609ECD04B}"/>
    <cellStyle name="Normal 2 2 2 2 3 4 3 3" xfId="13659" xr:uid="{E728FD14-F32F-4F0E-B9E1-28F38A89B49A}"/>
    <cellStyle name="Normal 2 2 2 2 3 4 3 3 2" xfId="32090" xr:uid="{9E346FDF-D24E-48C3-ACD0-3E3419E1E5DE}"/>
    <cellStyle name="Normal 2 2 2 2 3 4 3 4" xfId="22876" xr:uid="{2AC7965F-49D4-44A0-8BAD-4789820E0589}"/>
    <cellStyle name="Normal 2 2 2 2 3 4 4" xfId="6757" xr:uid="{F00959E0-77D1-4D94-A15D-DDA048510746}"/>
    <cellStyle name="Normal 2 2 2 2 3 4 4 2" xfId="15974" xr:uid="{7328AE0E-1BB9-4D83-85A1-18CEE37AA165}"/>
    <cellStyle name="Normal 2 2 2 2 3 4 4 2 2" xfId="34405" xr:uid="{01C295F9-36E0-4AD1-AB76-312BF50F03EF}"/>
    <cellStyle name="Normal 2 2 2 2 3 4 4 3" xfId="25191" xr:uid="{D997C984-16EB-4AE9-B1F7-733DC8E6F158}"/>
    <cellStyle name="Normal 2 2 2 2 3 4 5" xfId="11473" xr:uid="{54C3793F-A092-4F11-883C-F85EDE85472D}"/>
    <cellStyle name="Normal 2 2 2 2 3 4 5 2" xfId="29904" xr:uid="{5C40DE07-3788-4FDA-8ECF-B65A88E5887C}"/>
    <cellStyle name="Normal 2 2 2 2 3 4 6" xfId="20690" xr:uid="{9D5CE905-D527-4E66-B4A4-9E335B5821EF}"/>
    <cellStyle name="Normal 2 2 2 2 3 5" xfId="2771" xr:uid="{DC5D3D4A-D496-497A-A578-13261D1F7255}"/>
    <cellStyle name="Normal 2 2 2 2 3 5 2" xfId="4960" xr:uid="{8689EC41-7A1D-4E71-B751-0D724D192C7F}"/>
    <cellStyle name="Normal 2 2 2 2 3 5 2 2" xfId="9690" xr:uid="{D760CD42-9CB3-477B-80C0-66E10774B8C8}"/>
    <cellStyle name="Normal 2 2 2 2 3 5 2 2 2" xfId="18906" xr:uid="{C90C4BC6-09BF-4D87-860A-B52F2FC5A342}"/>
    <cellStyle name="Normal 2 2 2 2 3 5 2 2 2 2" xfId="37337" xr:uid="{E60BC1E9-58DF-465C-AB96-ACE4C156C56F}"/>
    <cellStyle name="Normal 2 2 2 2 3 5 2 2 3" xfId="28123" xr:uid="{26C1402B-4EBD-47D0-958E-41D96EF14336}"/>
    <cellStyle name="Normal 2 2 2 2 3 5 2 3" xfId="14184" xr:uid="{7B850EAC-856A-44E6-9C0A-DE82EF5F7422}"/>
    <cellStyle name="Normal 2 2 2 2 3 5 2 3 2" xfId="32615" xr:uid="{F99D6B15-2EAD-4DB9-8B77-480D8F25D326}"/>
    <cellStyle name="Normal 2 2 2 2 3 5 2 4" xfId="23401" xr:uid="{E470DAEF-F38C-4233-919B-E16328517ACF}"/>
    <cellStyle name="Normal 2 2 2 2 3 5 3" xfId="7355" xr:uid="{FD45A1DC-B637-4E76-AE3A-86D29EA59DB8}"/>
    <cellStyle name="Normal 2 2 2 2 3 5 3 2" xfId="16572" xr:uid="{9AA8CE91-A0D8-4E5F-BB54-BDC135DF63A9}"/>
    <cellStyle name="Normal 2 2 2 2 3 5 3 2 2" xfId="35003" xr:uid="{E72C44A4-D91D-494A-9E29-EDBEE37E7FED}"/>
    <cellStyle name="Normal 2 2 2 2 3 5 3 3" xfId="25789" xr:uid="{590004BD-4375-435A-9F06-5D5A76895593}"/>
    <cellStyle name="Normal 2 2 2 2 3 5 4" xfId="11998" xr:uid="{E12CF5CC-8ED5-4110-B3F5-34195C8F144D}"/>
    <cellStyle name="Normal 2 2 2 2 3 5 4 2" xfId="30429" xr:uid="{14C45BEC-9DC8-4FB6-85D9-7672C063FBE3}"/>
    <cellStyle name="Normal 2 2 2 2 3 5 5" xfId="21215" xr:uid="{C278A387-1252-404A-A37E-E82433C819DF}"/>
    <cellStyle name="Normal 2 2 2 2 3 6" xfId="3911" xr:uid="{CD0313A8-FF81-4333-87BE-2BF70B3648C2}"/>
    <cellStyle name="Normal 2 2 2 2 3 6 2" xfId="8640" xr:uid="{A0FCA579-3AD0-466B-819F-C9726C62C344}"/>
    <cellStyle name="Normal 2 2 2 2 3 6 2 2" xfId="17856" xr:uid="{CD1FE8DF-46F5-4013-86B6-56F8FF647387}"/>
    <cellStyle name="Normal 2 2 2 2 3 6 2 2 2" xfId="36287" xr:uid="{ACDBD4B3-DEF3-4A35-A262-FB549A1F168E}"/>
    <cellStyle name="Normal 2 2 2 2 3 6 2 3" xfId="27073" xr:uid="{173D9179-58BD-41BE-9730-FDF9E290D840}"/>
    <cellStyle name="Normal 2 2 2 2 3 6 3" xfId="13134" xr:uid="{CAD5B23D-7129-4C04-ADCB-A377AAFFE133}"/>
    <cellStyle name="Normal 2 2 2 2 3 6 3 2" xfId="31565" xr:uid="{61D21ECE-417C-4E52-86C9-24C6F96CCF6F}"/>
    <cellStyle name="Normal 2 2 2 2 3 6 4" xfId="22351" xr:uid="{374F80A6-8990-424D-8D16-981FE3BF8DDE}"/>
    <cellStyle name="Normal 2 2 2 2 3 7" xfId="6217" xr:uid="{E1866E01-1E85-4659-BEDA-072C5728CC87}"/>
    <cellStyle name="Normal 2 2 2 2 3 7 2" xfId="15434" xr:uid="{609ECA0D-F80F-4B68-9836-1B337C4FDA2A}"/>
    <cellStyle name="Normal 2 2 2 2 3 7 2 2" xfId="33865" xr:uid="{066A6C5B-63AB-46F6-8CF7-2F5021A3B265}"/>
    <cellStyle name="Normal 2 2 2 2 3 7 3" xfId="24651" xr:uid="{A8FA172F-6D3F-43AF-8D10-8D6B0E8158DF}"/>
    <cellStyle name="Normal 2 2 2 2 3 8" xfId="10948" xr:uid="{71756B1E-6F88-4A91-9A7B-AF9F5F6C180D}"/>
    <cellStyle name="Normal 2 2 2 2 3 8 2" xfId="29379" xr:uid="{ED01F11C-6E68-47F6-9297-FC12FD1EF5BB}"/>
    <cellStyle name="Normal 2 2 2 2 3 9" xfId="20165" xr:uid="{AF627435-E9E4-4E91-9651-FF6D5645D4D2}"/>
    <cellStyle name="Normal 2 2 2 2 4" xfId="1777" xr:uid="{6DCC0D68-4F2F-4BEB-B7C2-BA079307AF77}"/>
    <cellStyle name="Normal 2 2 2 2 4 2" xfId="2301" xr:uid="{FAA29EF9-644B-4615-B2B3-CC358CAA8785}"/>
    <cellStyle name="Normal 2 2 2 2 4 2 2" xfId="3350" xr:uid="{CC69990A-EA79-416B-ABD6-8C42AF65374D}"/>
    <cellStyle name="Normal 2 2 2 2 4 2 2 2" xfId="5541" xr:uid="{84E78F10-1955-4093-B662-00AEAB6BF1F8}"/>
    <cellStyle name="Normal 2 2 2 2 4 2 2 2 2" xfId="10271" xr:uid="{2026CFB9-EA6B-4CF3-B93E-9CAFD077692B}"/>
    <cellStyle name="Normal 2 2 2 2 4 2 2 2 2 2" xfId="19487" xr:uid="{FB247062-7987-410D-A388-63D8E9D0DCFC}"/>
    <cellStyle name="Normal 2 2 2 2 4 2 2 2 2 2 2" xfId="37918" xr:uid="{633B7A09-F9AF-4AC5-A498-AD1F0C7F2ACD}"/>
    <cellStyle name="Normal 2 2 2 2 4 2 2 2 2 3" xfId="28704" xr:uid="{BDB3F7DA-A5E7-4E25-AA43-E52EAB73BAFA}"/>
    <cellStyle name="Normal 2 2 2 2 4 2 2 2 3" xfId="14765" xr:uid="{DE3BAC13-CC20-457F-88A9-FE40CB9D6FB0}"/>
    <cellStyle name="Normal 2 2 2 2 4 2 2 2 3 2" xfId="33196" xr:uid="{44885C9B-E017-49D5-9D24-DC6DD81178CE}"/>
    <cellStyle name="Normal 2 2 2 2 4 2 2 2 4" xfId="23982" xr:uid="{5923131D-E138-4DEC-8093-6E6DA239ABEA}"/>
    <cellStyle name="Normal 2 2 2 2 4 2 2 3" xfId="7936" xr:uid="{582FD656-86BE-4287-B1E6-132B5E9CDCF7}"/>
    <cellStyle name="Normal 2 2 2 2 4 2 2 3 2" xfId="17153" xr:uid="{35ADE5BA-ECCC-41BC-BBBE-49259A231352}"/>
    <cellStyle name="Normal 2 2 2 2 4 2 2 3 2 2" xfId="35584" xr:uid="{82E39AF2-BAFE-464F-BD82-48372A534A43}"/>
    <cellStyle name="Normal 2 2 2 2 4 2 2 3 3" xfId="26370" xr:uid="{C6FA0A3E-F3DF-47FF-BB05-CCA243048922}"/>
    <cellStyle name="Normal 2 2 2 2 4 2 2 4" xfId="12579" xr:uid="{C9800B98-B02D-4F5F-B099-0F21E94553E5}"/>
    <cellStyle name="Normal 2 2 2 2 4 2 2 4 2" xfId="31010" xr:uid="{AFF54D99-6565-41F9-BAE2-B15CFF4FECA2}"/>
    <cellStyle name="Normal 2 2 2 2 4 2 2 5" xfId="21796" xr:uid="{BD3A30AC-3B81-4118-A480-498193806D87}"/>
    <cellStyle name="Normal 2 2 2 2 4 2 3" xfId="4491" xr:uid="{AE4D0874-4E30-407A-91E1-1DA305F1A2CB}"/>
    <cellStyle name="Normal 2 2 2 2 4 2 3 2" xfId="9221" xr:uid="{4A2ADD67-0118-418C-B7EB-143CB9B67065}"/>
    <cellStyle name="Normal 2 2 2 2 4 2 3 2 2" xfId="18437" xr:uid="{B0C424BD-8377-41BC-AF09-D702FA40B640}"/>
    <cellStyle name="Normal 2 2 2 2 4 2 3 2 2 2" xfId="36868" xr:uid="{49846056-25F2-45A5-8E9F-275691A1B149}"/>
    <cellStyle name="Normal 2 2 2 2 4 2 3 2 3" xfId="27654" xr:uid="{31E95B0B-1E39-4D75-A689-3F70FD8B213C}"/>
    <cellStyle name="Normal 2 2 2 2 4 2 3 3" xfId="13715" xr:uid="{62313894-6BD5-4AA5-8CCF-A307CE5C9F0D}"/>
    <cellStyle name="Normal 2 2 2 2 4 2 3 3 2" xfId="32146" xr:uid="{39B58F09-C795-494B-AE93-9431F454CE52}"/>
    <cellStyle name="Normal 2 2 2 2 4 2 3 4" xfId="22932" xr:uid="{F53E0248-FBB2-4673-8D7B-0C0DC9F7D265}"/>
    <cellStyle name="Normal 2 2 2 2 4 2 4" xfId="6813" xr:uid="{24C724E9-A4BF-405D-8FC4-6EFDAE8020AC}"/>
    <cellStyle name="Normal 2 2 2 2 4 2 4 2" xfId="16030" xr:uid="{F29BCAE7-0942-45CE-9DF5-04603FF9E90B}"/>
    <cellStyle name="Normal 2 2 2 2 4 2 4 2 2" xfId="34461" xr:uid="{EC48948E-EE8B-410B-9249-0DE4C5F91987}"/>
    <cellStyle name="Normal 2 2 2 2 4 2 4 3" xfId="25247" xr:uid="{DDA8BDBC-83ED-4216-9AC2-6B88D48BEDA3}"/>
    <cellStyle name="Normal 2 2 2 2 4 2 5" xfId="11529" xr:uid="{FDCB5CAA-F8C5-4328-98CF-240D57406DC9}"/>
    <cellStyle name="Normal 2 2 2 2 4 2 5 2" xfId="29960" xr:uid="{E3358715-F76A-428D-AB23-89555D41CE0D}"/>
    <cellStyle name="Normal 2 2 2 2 4 2 6" xfId="20746" xr:uid="{98ED4C99-7958-4A38-8459-18295BD82519}"/>
    <cellStyle name="Normal 2 2 2 2 4 3" xfId="2826" xr:uid="{5BF783F8-814F-4C66-9087-88C621422197}"/>
    <cellStyle name="Normal 2 2 2 2 4 3 2" xfId="5016" xr:uid="{126EF079-1957-4E9C-B99E-A2B86E4003FC}"/>
    <cellStyle name="Normal 2 2 2 2 4 3 2 2" xfId="9746" xr:uid="{1C9F7172-9DE9-4E80-8C07-747307DD8495}"/>
    <cellStyle name="Normal 2 2 2 2 4 3 2 2 2" xfId="18962" xr:uid="{60947B11-C024-4B07-99D0-8A5D99BCE7F3}"/>
    <cellStyle name="Normal 2 2 2 2 4 3 2 2 2 2" xfId="37393" xr:uid="{39869856-6509-4CDB-9796-A25B0B2DCA6D}"/>
    <cellStyle name="Normal 2 2 2 2 4 3 2 2 3" xfId="28179" xr:uid="{192EA121-4B99-4278-8D38-54ECCB1F5F1C}"/>
    <cellStyle name="Normal 2 2 2 2 4 3 2 3" xfId="14240" xr:uid="{3A20960E-C1D0-4361-954C-033A72FAE802}"/>
    <cellStyle name="Normal 2 2 2 2 4 3 2 3 2" xfId="32671" xr:uid="{4E6B20A3-C75C-4E9F-BAA1-40E82B065AEB}"/>
    <cellStyle name="Normal 2 2 2 2 4 3 2 4" xfId="23457" xr:uid="{65B634B0-7556-44E8-B337-DB36A0525DF0}"/>
    <cellStyle name="Normal 2 2 2 2 4 3 3" xfId="7411" xr:uid="{45BD6890-EFEF-43A9-8973-7B03B3B8E5D0}"/>
    <cellStyle name="Normal 2 2 2 2 4 3 3 2" xfId="16628" xr:uid="{276E8518-73A6-4818-84B5-EF14E3AB1C29}"/>
    <cellStyle name="Normal 2 2 2 2 4 3 3 2 2" xfId="35059" xr:uid="{DCDD6E6B-4248-4FAC-B38A-8B94505DE2EA}"/>
    <cellStyle name="Normal 2 2 2 2 4 3 3 3" xfId="25845" xr:uid="{AE9AF074-7596-4042-9549-369489BEF3BF}"/>
    <cellStyle name="Normal 2 2 2 2 4 3 4" xfId="12054" xr:uid="{1CC15488-ACFE-4D07-A161-839929BDC222}"/>
    <cellStyle name="Normal 2 2 2 2 4 3 4 2" xfId="30485" xr:uid="{DEE1EE11-F9E1-4237-BD13-A5764B24E3D5}"/>
    <cellStyle name="Normal 2 2 2 2 4 3 5" xfId="21271" xr:uid="{63076CA1-FA12-4978-B6EE-71D48168ADB8}"/>
    <cellStyle name="Normal 2 2 2 2 4 4" xfId="3967" xr:uid="{11380126-0FF2-4808-A858-E4E9E1A8FFBA}"/>
    <cellStyle name="Normal 2 2 2 2 4 4 2" xfId="8696" xr:uid="{8CD0E1E5-EFAE-4F22-9714-ADF946EBF653}"/>
    <cellStyle name="Normal 2 2 2 2 4 4 2 2" xfId="17912" xr:uid="{04B94D6E-7300-4DCA-B358-8FC5A79BBAE4}"/>
    <cellStyle name="Normal 2 2 2 2 4 4 2 2 2" xfId="36343" xr:uid="{600C2E39-4232-41DB-91CA-0410E31650EE}"/>
    <cellStyle name="Normal 2 2 2 2 4 4 2 3" xfId="27129" xr:uid="{42456139-343B-4EB8-BBF6-8959ED73C1FE}"/>
    <cellStyle name="Normal 2 2 2 2 4 4 3" xfId="13190" xr:uid="{E7AC81D3-552E-43B9-945B-EEA98118B6A8}"/>
    <cellStyle name="Normal 2 2 2 2 4 4 3 2" xfId="31621" xr:uid="{462FF0CA-2586-482E-B4E7-84B3543C9347}"/>
    <cellStyle name="Normal 2 2 2 2 4 4 4" xfId="22407" xr:uid="{2F4F1AB6-ABAE-4CF2-965C-B2B90B624B8A}"/>
    <cellStyle name="Normal 2 2 2 2 4 5" xfId="6273" xr:uid="{03491516-D00D-41F5-83BB-AB4BEABCBFCE}"/>
    <cellStyle name="Normal 2 2 2 2 4 5 2" xfId="15490" xr:uid="{06DA5B23-5CBB-4709-A022-59B9AFF558EE}"/>
    <cellStyle name="Normal 2 2 2 2 4 5 2 2" xfId="33921" xr:uid="{841450BF-E1B1-4C52-BAC1-30AC30478DB2}"/>
    <cellStyle name="Normal 2 2 2 2 4 5 3" xfId="24707" xr:uid="{E50442E5-6D68-459B-9ECE-2FC818DDB99E}"/>
    <cellStyle name="Normal 2 2 2 2 4 6" xfId="11004" xr:uid="{91F84698-1E76-4B1A-9DD3-AAB42D8EC930}"/>
    <cellStyle name="Normal 2 2 2 2 4 6 2" xfId="29435" xr:uid="{1E697F46-1F9B-466E-ACB4-301025D3EE27}"/>
    <cellStyle name="Normal 2 2 2 2 4 7" xfId="20221" xr:uid="{F169BCBE-34D9-4786-9BD5-5747633332CA}"/>
    <cellStyle name="Normal 2 2 2 2 5" xfId="1945" xr:uid="{AB3E28BF-C0C9-4053-8905-A7D055495EAC}"/>
    <cellStyle name="Normal 2 2 2 2 5 2" xfId="2468" xr:uid="{F157CFC6-0ED3-46E0-A3ED-3893637A4737}"/>
    <cellStyle name="Normal 2 2 2 2 5 2 2" xfId="3518" xr:uid="{CC047C57-C059-4D5A-8D10-298B82F7E7A4}"/>
    <cellStyle name="Normal 2 2 2 2 5 2 2 2" xfId="5709" xr:uid="{5CA1F91B-97C1-4E49-9242-D4F3D789490E}"/>
    <cellStyle name="Normal 2 2 2 2 5 2 2 2 2" xfId="10439" xr:uid="{AAE3EC10-A30E-418B-A251-84F5B7400AF1}"/>
    <cellStyle name="Normal 2 2 2 2 5 2 2 2 2 2" xfId="19655" xr:uid="{E0F5C49B-5C1F-4F84-8754-EA4FBD8D2A45}"/>
    <cellStyle name="Normal 2 2 2 2 5 2 2 2 2 2 2" xfId="38086" xr:uid="{FDAD44E1-4824-43DF-BB31-9816E187DA64}"/>
    <cellStyle name="Normal 2 2 2 2 5 2 2 2 2 3" xfId="28872" xr:uid="{FE8C7FB6-2B51-4336-A281-8E607AAB93DD}"/>
    <cellStyle name="Normal 2 2 2 2 5 2 2 2 3" xfId="14933" xr:uid="{5C2556E1-B605-4882-A5F9-9058F0B2FECE}"/>
    <cellStyle name="Normal 2 2 2 2 5 2 2 2 3 2" xfId="33364" xr:uid="{7057525F-91D7-4078-BF9F-C31541529362}"/>
    <cellStyle name="Normal 2 2 2 2 5 2 2 2 4" xfId="24150" xr:uid="{573CBE37-9CD4-4D46-9B0E-5CC40E6A1662}"/>
    <cellStyle name="Normal 2 2 2 2 5 2 2 3" xfId="8104" xr:uid="{F6D3C9F2-357D-429E-82F8-8B1AAB130F23}"/>
    <cellStyle name="Normal 2 2 2 2 5 2 2 3 2" xfId="17321" xr:uid="{9CB80557-2A4F-448C-B34B-78BEF6717C62}"/>
    <cellStyle name="Normal 2 2 2 2 5 2 2 3 2 2" xfId="35752" xr:uid="{AD57784E-84C9-4BBA-B12E-43F8D285F395}"/>
    <cellStyle name="Normal 2 2 2 2 5 2 2 3 3" xfId="26538" xr:uid="{6ACF128D-1A21-49DA-A70A-49A2BDC76C44}"/>
    <cellStyle name="Normal 2 2 2 2 5 2 2 4" xfId="12747" xr:uid="{959F4195-E0B9-463E-AC36-4422AF000748}"/>
    <cellStyle name="Normal 2 2 2 2 5 2 2 4 2" xfId="31178" xr:uid="{9212B7D9-C0B3-46ED-B6DE-F7C5A77943CB}"/>
    <cellStyle name="Normal 2 2 2 2 5 2 2 5" xfId="21964" xr:uid="{16F20788-CABA-4A24-A50A-9C83B66D6A21}"/>
    <cellStyle name="Normal 2 2 2 2 5 2 3" xfId="4659" xr:uid="{FEF5F597-0486-4362-9C61-9C7062700CCD}"/>
    <cellStyle name="Normal 2 2 2 2 5 2 3 2" xfId="9389" xr:uid="{85CF2392-0ECE-47A2-9D38-AA65D3EC004C}"/>
    <cellStyle name="Normal 2 2 2 2 5 2 3 2 2" xfId="18605" xr:uid="{9608379A-1977-42F3-BB2E-C964EA298C57}"/>
    <cellStyle name="Normal 2 2 2 2 5 2 3 2 2 2" xfId="37036" xr:uid="{34431AC0-45FA-465A-A5E4-9141D0CC7F3E}"/>
    <cellStyle name="Normal 2 2 2 2 5 2 3 2 3" xfId="27822" xr:uid="{184ECFDA-9589-4788-8008-86643FBAB36D}"/>
    <cellStyle name="Normal 2 2 2 2 5 2 3 3" xfId="13883" xr:uid="{0944006E-3F14-4EBE-9E1A-A1598CF8343B}"/>
    <cellStyle name="Normal 2 2 2 2 5 2 3 3 2" xfId="32314" xr:uid="{48C4085D-5F70-456A-85BF-6FCC7E6944C2}"/>
    <cellStyle name="Normal 2 2 2 2 5 2 3 4" xfId="23100" xr:uid="{5EE61FCD-8A74-4C65-87EC-7145B67DAC6F}"/>
    <cellStyle name="Normal 2 2 2 2 5 2 4" xfId="6981" xr:uid="{E5B85AD6-4FE2-4741-9C91-FD84CE9FC4C2}"/>
    <cellStyle name="Normal 2 2 2 2 5 2 4 2" xfId="16198" xr:uid="{9069CCDB-DBF9-4B93-BA38-E5040A3F7911}"/>
    <cellStyle name="Normal 2 2 2 2 5 2 4 2 2" xfId="34629" xr:uid="{D4924142-F310-4A19-AC8F-FE09BD01D790}"/>
    <cellStyle name="Normal 2 2 2 2 5 2 4 3" xfId="25415" xr:uid="{557529EE-DAF4-4A94-BF2A-DE3F797F4D6B}"/>
    <cellStyle name="Normal 2 2 2 2 5 2 5" xfId="11697" xr:uid="{E92B94BE-BC27-4111-9C9F-7C71A48C5C70}"/>
    <cellStyle name="Normal 2 2 2 2 5 2 5 2" xfId="30128" xr:uid="{6E8BA46B-D7CA-4656-A58C-781986DDD301}"/>
    <cellStyle name="Normal 2 2 2 2 5 2 6" xfId="20914" xr:uid="{07D13633-8A91-4ACF-89B4-82B353F56A3B}"/>
    <cellStyle name="Normal 2 2 2 2 5 3" xfId="2993" xr:uid="{7439FED2-E9DA-4E0E-BE7A-092C0DA2ACE5}"/>
    <cellStyle name="Normal 2 2 2 2 5 3 2" xfId="5184" xr:uid="{8CB258ED-B510-4A1E-A6E2-1567C72BF2D8}"/>
    <cellStyle name="Normal 2 2 2 2 5 3 2 2" xfId="9914" xr:uid="{E0BDF19D-5881-47D6-8302-A9C28F072872}"/>
    <cellStyle name="Normal 2 2 2 2 5 3 2 2 2" xfId="19130" xr:uid="{04299423-9DB6-4061-A725-EF2A93491B98}"/>
    <cellStyle name="Normal 2 2 2 2 5 3 2 2 2 2" xfId="37561" xr:uid="{FCE68EF2-5441-4821-ABD0-57B1C7C75409}"/>
    <cellStyle name="Normal 2 2 2 2 5 3 2 2 3" xfId="28347" xr:uid="{4ECE2B0D-9CCA-48CB-BF86-EA5B49CAF82F}"/>
    <cellStyle name="Normal 2 2 2 2 5 3 2 3" xfId="14408" xr:uid="{7B5CDC62-F934-4750-B18B-7A54A52AF92A}"/>
    <cellStyle name="Normal 2 2 2 2 5 3 2 3 2" xfId="32839" xr:uid="{A37D752A-6DBC-46E5-9254-CCA3C941D82E}"/>
    <cellStyle name="Normal 2 2 2 2 5 3 2 4" xfId="23625" xr:uid="{4ECFC9CE-C429-4ECB-B13E-A77F222FFE25}"/>
    <cellStyle name="Normal 2 2 2 2 5 3 3" xfId="7579" xr:uid="{1D3DECF6-4AD4-4C48-B68B-B5057A0C1098}"/>
    <cellStyle name="Normal 2 2 2 2 5 3 3 2" xfId="16796" xr:uid="{4DBFDE68-B21A-474C-A90E-D6C766822A68}"/>
    <cellStyle name="Normal 2 2 2 2 5 3 3 2 2" xfId="35227" xr:uid="{E7FC70FC-C197-4727-93F2-37D1C3BB83FF}"/>
    <cellStyle name="Normal 2 2 2 2 5 3 3 3" xfId="26013" xr:uid="{7EB7A04E-C2EB-46E9-B24B-785E09303BE3}"/>
    <cellStyle name="Normal 2 2 2 2 5 3 4" xfId="12222" xr:uid="{709B542C-1B81-4D5F-8415-DA9E98C2AC74}"/>
    <cellStyle name="Normal 2 2 2 2 5 3 4 2" xfId="30653" xr:uid="{145822BE-0E69-42F3-A41D-30B8EA4A0059}"/>
    <cellStyle name="Normal 2 2 2 2 5 3 5" xfId="21439" xr:uid="{4F776876-5485-437C-ACE8-5F9794CEA3BA}"/>
    <cellStyle name="Normal 2 2 2 2 5 4" xfId="4134" xr:uid="{EA77FB6F-E0E8-47DB-BB95-B1559292CE23}"/>
    <cellStyle name="Normal 2 2 2 2 5 4 2" xfId="8864" xr:uid="{79FB411E-DBC3-45BF-B9C1-F445460EECCE}"/>
    <cellStyle name="Normal 2 2 2 2 5 4 2 2" xfId="18080" xr:uid="{4899D65E-6B33-4113-814F-EDD81270CCD0}"/>
    <cellStyle name="Normal 2 2 2 2 5 4 2 2 2" xfId="36511" xr:uid="{2EE325CF-487C-42AB-8610-904318D8BA66}"/>
    <cellStyle name="Normal 2 2 2 2 5 4 2 3" xfId="27297" xr:uid="{663BD0C5-DB1A-4ED2-8015-A33FC89A527A}"/>
    <cellStyle name="Normal 2 2 2 2 5 4 3" xfId="13358" xr:uid="{A8BB8960-FD5A-4405-AF5B-AD78B66D3FD4}"/>
    <cellStyle name="Normal 2 2 2 2 5 4 3 2" xfId="31789" xr:uid="{BA3A5B35-CF6C-4D5A-9C24-C1B7569DF308}"/>
    <cellStyle name="Normal 2 2 2 2 5 4 4" xfId="22575" xr:uid="{B0B576F7-7708-4534-A233-8CDF08483738}"/>
    <cellStyle name="Normal 2 2 2 2 5 5" xfId="6441" xr:uid="{25E2456A-1267-493C-9856-94B9B9887B34}"/>
    <cellStyle name="Normal 2 2 2 2 5 5 2" xfId="15658" xr:uid="{8EA4E584-F044-41B3-9DBE-23150D36EA3A}"/>
    <cellStyle name="Normal 2 2 2 2 5 5 2 2" xfId="34089" xr:uid="{870DE397-816E-4D3F-801B-5B1B629B310A}"/>
    <cellStyle name="Normal 2 2 2 2 5 5 3" xfId="24875" xr:uid="{17DFF035-C8A7-4A89-94D1-6056BE71658F}"/>
    <cellStyle name="Normal 2 2 2 2 5 6" xfId="11172" xr:uid="{4654A8EF-47D2-4560-AC51-A06C507628B1}"/>
    <cellStyle name="Normal 2 2 2 2 5 6 2" xfId="29603" xr:uid="{6DE17134-39B0-4373-9456-6DFD1BE81B44}"/>
    <cellStyle name="Normal 2 2 2 2 5 7" xfId="20389" xr:uid="{EAD73784-B517-48E6-B7CE-E41C9037A55A}"/>
    <cellStyle name="Normal 2 2 2 2 6" xfId="2138" xr:uid="{2BCD785C-9B93-4248-8633-439B82EB9639}"/>
    <cellStyle name="Normal 2 2 2 2 6 2" xfId="3186" xr:uid="{5E617AEC-B93E-4B4D-8837-51993CC7B107}"/>
    <cellStyle name="Normal 2 2 2 2 6 2 2" xfId="5377" xr:uid="{224D2C5C-5647-4117-BB64-8BF460E35215}"/>
    <cellStyle name="Normal 2 2 2 2 6 2 2 2" xfId="10107" xr:uid="{49C81F73-7207-4FA1-90FC-7CA6AF603CFC}"/>
    <cellStyle name="Normal 2 2 2 2 6 2 2 2 2" xfId="19323" xr:uid="{A4814CB8-57B7-4BEB-94B1-24BB7FB07FAB}"/>
    <cellStyle name="Normal 2 2 2 2 6 2 2 2 2 2" xfId="37754" xr:uid="{F89EBEFB-7588-4A29-B19B-FEDDB5BAD8BE}"/>
    <cellStyle name="Normal 2 2 2 2 6 2 2 2 3" xfId="28540" xr:uid="{8FFBFC38-9BB5-457A-A145-0F9D59C4701C}"/>
    <cellStyle name="Normal 2 2 2 2 6 2 2 3" xfId="14601" xr:uid="{C2ADA1EA-7128-44B3-8CA0-06C88188F732}"/>
    <cellStyle name="Normal 2 2 2 2 6 2 2 3 2" xfId="33032" xr:uid="{E87F665E-1088-4C70-A85A-926B61B5C436}"/>
    <cellStyle name="Normal 2 2 2 2 6 2 2 4" xfId="23818" xr:uid="{89AFE038-1715-4886-9928-B8A7F6051188}"/>
    <cellStyle name="Normal 2 2 2 2 6 2 3" xfId="7772" xr:uid="{0C61BE1C-0244-4324-8359-41D992B4D5CF}"/>
    <cellStyle name="Normal 2 2 2 2 6 2 3 2" xfId="16989" xr:uid="{E0B1C78E-0342-4ADB-87DE-898E309C98BD}"/>
    <cellStyle name="Normal 2 2 2 2 6 2 3 2 2" xfId="35420" xr:uid="{A1BB7B03-B892-4980-BB26-E6C714B227D6}"/>
    <cellStyle name="Normal 2 2 2 2 6 2 3 3" xfId="26206" xr:uid="{BB0CE406-05A1-4FCB-9E97-5CCC6F950F58}"/>
    <cellStyle name="Normal 2 2 2 2 6 2 4" xfId="12415" xr:uid="{3AF78C1A-F3E6-4571-8733-0DEC30AD8E1D}"/>
    <cellStyle name="Normal 2 2 2 2 6 2 4 2" xfId="30846" xr:uid="{84379084-AEF8-480D-8FAD-C4157B6DEFDC}"/>
    <cellStyle name="Normal 2 2 2 2 6 2 5" xfId="21632" xr:uid="{089ECC9D-8C33-4E68-952A-0C15A4DD223E}"/>
    <cellStyle name="Normal 2 2 2 2 6 3" xfId="4327" xr:uid="{D86ED99A-6599-4EE8-AB6B-EC1C7076F10B}"/>
    <cellStyle name="Normal 2 2 2 2 6 3 2" xfId="9057" xr:uid="{6A5E1DC6-735B-4AAF-B410-4FD53BA27616}"/>
    <cellStyle name="Normal 2 2 2 2 6 3 2 2" xfId="18273" xr:uid="{0C557214-4F3C-4887-8FD0-0B9857B30240}"/>
    <cellStyle name="Normal 2 2 2 2 6 3 2 2 2" xfId="36704" xr:uid="{7C588151-6EBF-4F82-81D6-A8AFAF415527}"/>
    <cellStyle name="Normal 2 2 2 2 6 3 2 3" xfId="27490" xr:uid="{182B1359-0E7D-4A2D-A479-CA5F619C5B1E}"/>
    <cellStyle name="Normal 2 2 2 2 6 3 3" xfId="13551" xr:uid="{A18E6344-4568-442A-B8D8-C306AAD23725}"/>
    <cellStyle name="Normal 2 2 2 2 6 3 3 2" xfId="31982" xr:uid="{5D6D66FA-A9FE-4A6F-BB91-EBE83AD90AAF}"/>
    <cellStyle name="Normal 2 2 2 2 6 3 4" xfId="22768" xr:uid="{F0210722-528B-4C67-981E-2109D9EF41C3}"/>
    <cellStyle name="Normal 2 2 2 2 6 4" xfId="6649" xr:uid="{85C8D3CE-83B5-4A44-A8B5-70F35C339453}"/>
    <cellStyle name="Normal 2 2 2 2 6 4 2" xfId="15866" xr:uid="{6A63F8BF-7678-4A10-91B2-F94424F119DB}"/>
    <cellStyle name="Normal 2 2 2 2 6 4 2 2" xfId="34297" xr:uid="{D9CCFCB7-6D66-4D60-B4F2-D970D8628E5C}"/>
    <cellStyle name="Normal 2 2 2 2 6 4 3" xfId="25083" xr:uid="{4B592109-A164-471D-8C87-F8519FB14B2C}"/>
    <cellStyle name="Normal 2 2 2 2 6 5" xfId="11365" xr:uid="{10F6800B-9D2B-4A4C-9A95-C331A68487AD}"/>
    <cellStyle name="Normal 2 2 2 2 6 5 2" xfId="29796" xr:uid="{C0B15F64-73C7-42C0-ACF2-39B50925301E}"/>
    <cellStyle name="Normal 2 2 2 2 6 6" xfId="20582" xr:uid="{426CC7D2-BD0A-4A76-ACC0-132E2501C015}"/>
    <cellStyle name="Normal 2 2 2 2 7" xfId="2662" xr:uid="{4616E6E8-E76D-4F04-8688-CE4E6F057D39}"/>
    <cellStyle name="Normal 2 2 2 2 7 2" xfId="4852" xr:uid="{C83E7F4F-76D4-4C3E-B36E-DCF58BAFF25D}"/>
    <cellStyle name="Normal 2 2 2 2 7 2 2" xfId="9582" xr:uid="{D786EDC2-F75D-4679-BDCB-2BA2D91B07EB}"/>
    <cellStyle name="Normal 2 2 2 2 7 2 2 2" xfId="18798" xr:uid="{7F992A16-DDDF-4947-87D4-382977FE18DE}"/>
    <cellStyle name="Normal 2 2 2 2 7 2 2 2 2" xfId="37229" xr:uid="{EA78BB41-EFD2-4DEF-A4A8-81450FEEC3BC}"/>
    <cellStyle name="Normal 2 2 2 2 7 2 2 3" xfId="28015" xr:uid="{BED1508E-5269-47D4-A372-D0B42F390332}"/>
    <cellStyle name="Normal 2 2 2 2 7 2 3" xfId="14076" xr:uid="{BE40D279-0622-4B76-A98F-5EDF585E55A2}"/>
    <cellStyle name="Normal 2 2 2 2 7 2 3 2" xfId="32507" xr:uid="{02E47C7F-DCD3-4817-A77C-FBECE3C444C8}"/>
    <cellStyle name="Normal 2 2 2 2 7 2 4" xfId="23293" xr:uid="{3848F198-25F6-45B4-9A6A-3ED3651ACE30}"/>
    <cellStyle name="Normal 2 2 2 2 7 3" xfId="7247" xr:uid="{3B216D6A-615A-49B3-8081-1D81F57E89FA}"/>
    <cellStyle name="Normal 2 2 2 2 7 3 2" xfId="16464" xr:uid="{FB971CDA-C607-4E68-AE7D-CA70B2CBEE0B}"/>
    <cellStyle name="Normal 2 2 2 2 7 3 2 2" xfId="34895" xr:uid="{F0767B68-9DD0-46E2-BBFE-359EBA403637}"/>
    <cellStyle name="Normal 2 2 2 2 7 3 3" xfId="25681" xr:uid="{8E5CDE35-D41E-4E77-A54A-BCCB0D7B9252}"/>
    <cellStyle name="Normal 2 2 2 2 7 4" xfId="11890" xr:uid="{1321C655-BE5D-4341-A40B-C1618D1B5CA6}"/>
    <cellStyle name="Normal 2 2 2 2 7 4 2" xfId="30321" xr:uid="{AFE7A98A-2D45-4BC9-9A96-6E2C2745F181}"/>
    <cellStyle name="Normal 2 2 2 2 7 5" xfId="21107" xr:uid="{3A8B733F-A692-4DF9-B6F4-4E47AD410321}"/>
    <cellStyle name="Normal 2 2 2 2 8" xfId="3803" xr:uid="{85F0EA43-3C14-443A-A335-3C52555C5A73}"/>
    <cellStyle name="Normal 2 2 2 2 8 2" xfId="8532" xr:uid="{B33616A5-7BCE-4C71-8C5A-D0B7F5CE07F8}"/>
    <cellStyle name="Normal 2 2 2 2 8 2 2" xfId="17748" xr:uid="{393C79B9-C187-499D-AAC9-B4CC77ADFF42}"/>
    <cellStyle name="Normal 2 2 2 2 8 2 2 2" xfId="36179" xr:uid="{AB0A7443-193A-4779-82E4-ACAE9539AFEF}"/>
    <cellStyle name="Normal 2 2 2 2 8 2 3" xfId="26965" xr:uid="{ADEB8567-362D-4585-9F32-2F9D4CD1F755}"/>
    <cellStyle name="Normal 2 2 2 2 8 3" xfId="13026" xr:uid="{DEC4BCAE-AC03-423B-9046-7BD066493966}"/>
    <cellStyle name="Normal 2 2 2 2 8 3 2" xfId="31457" xr:uid="{D0BA5316-90D8-4E83-97CD-CF04E3716CCE}"/>
    <cellStyle name="Normal 2 2 2 2 8 4" xfId="22243" xr:uid="{510EEAD4-1BCD-4542-9C19-085279F8ABC2}"/>
    <cellStyle name="Normal 2 2 2 2 9" xfId="6109" xr:uid="{BFC3661F-824A-4033-8D96-44FC42C9959C}"/>
    <cellStyle name="Normal 2 2 2 2 9 2" xfId="15326" xr:uid="{FF364523-613C-48C3-8B0E-B4EEB01A8B3A}"/>
    <cellStyle name="Normal 2 2 2 2 9 2 2" xfId="33757" xr:uid="{28B7F876-F79D-4EC3-A7E3-8974C1DF21CF}"/>
    <cellStyle name="Normal 2 2 2 2 9 3" xfId="24543" xr:uid="{AA647747-37BD-40F9-87D1-6F54E3B6FB49}"/>
    <cellStyle name="Normal 2 2 2 3" xfId="595" xr:uid="{8ED1DB03-9965-433E-88AA-55E2B24F5C13}"/>
    <cellStyle name="Normal 2 2 2 3 10" xfId="1649" xr:uid="{09AC1F98-DF46-4E3A-9597-A448153A32AE}"/>
    <cellStyle name="Normal 2 2 2 3 2" xfId="1805" xr:uid="{EB924907-3E71-462C-8254-396280DA62EF}"/>
    <cellStyle name="Normal 2 2 2 3 2 2" xfId="2328" xr:uid="{4D7F07AF-2A46-41E8-9C09-AFA46FB7112C}"/>
    <cellStyle name="Normal 2 2 2 3 2 2 2" xfId="3378" xr:uid="{019561EE-8953-4F68-B409-CEA757F9964D}"/>
    <cellStyle name="Normal 2 2 2 3 2 2 2 2" xfId="5569" xr:uid="{BB65CA16-F570-4F99-9F22-F6AD6A024536}"/>
    <cellStyle name="Normal 2 2 2 3 2 2 2 2 2" xfId="10299" xr:uid="{81B50731-0B8F-4626-8C4E-811D0EA373A6}"/>
    <cellStyle name="Normal 2 2 2 3 2 2 2 2 2 2" xfId="19515" xr:uid="{940AEB31-5FC0-4233-8005-4E35593776F4}"/>
    <cellStyle name="Normal 2 2 2 3 2 2 2 2 2 2 2" xfId="37946" xr:uid="{9D5F7057-EC55-475C-ABFF-22DF766DBA11}"/>
    <cellStyle name="Normal 2 2 2 3 2 2 2 2 2 3" xfId="28732" xr:uid="{01C5C1CC-9BF5-4E0D-B264-F85187E355D1}"/>
    <cellStyle name="Normal 2 2 2 3 2 2 2 2 3" xfId="14793" xr:uid="{FC807FC2-9244-443D-A988-F0E63D156768}"/>
    <cellStyle name="Normal 2 2 2 3 2 2 2 2 3 2" xfId="33224" xr:uid="{987CBDA0-9C70-4EB4-97D5-F179508E8AEF}"/>
    <cellStyle name="Normal 2 2 2 3 2 2 2 2 4" xfId="24010" xr:uid="{732EDA0A-CF21-406A-90BB-04B134A2B820}"/>
    <cellStyle name="Normal 2 2 2 3 2 2 2 3" xfId="7964" xr:uid="{BC3887FE-4579-46BF-A151-4B1250BBE4F4}"/>
    <cellStyle name="Normal 2 2 2 3 2 2 2 3 2" xfId="17181" xr:uid="{E5ED8DE7-8F04-4C56-AC7E-223F6BE8D303}"/>
    <cellStyle name="Normal 2 2 2 3 2 2 2 3 2 2" xfId="35612" xr:uid="{1FB7ACA2-F428-4681-8153-2AC23B89F3D7}"/>
    <cellStyle name="Normal 2 2 2 3 2 2 2 3 3" xfId="26398" xr:uid="{A114EC44-47AA-45DE-B62A-160544A1AA2D}"/>
    <cellStyle name="Normal 2 2 2 3 2 2 2 4" xfId="12607" xr:uid="{664089B0-016E-4FD1-B131-CE7D7814AEED}"/>
    <cellStyle name="Normal 2 2 2 3 2 2 2 4 2" xfId="31038" xr:uid="{732CB0C8-E046-42CA-ABA3-442D2CCBF9B2}"/>
    <cellStyle name="Normal 2 2 2 3 2 2 2 5" xfId="21824" xr:uid="{468FA475-E168-4B2D-9C43-D321A183C811}"/>
    <cellStyle name="Normal 2 2 2 3 2 2 3" xfId="4519" xr:uid="{B99A3913-C23B-487A-A112-E79EA4F102DF}"/>
    <cellStyle name="Normal 2 2 2 3 2 2 3 2" xfId="9249" xr:uid="{A6CE1AB0-3F12-41F0-ABB2-16E0C14DA938}"/>
    <cellStyle name="Normal 2 2 2 3 2 2 3 2 2" xfId="18465" xr:uid="{0D8B915C-E693-4FC6-BBEB-32D84D98CD08}"/>
    <cellStyle name="Normal 2 2 2 3 2 2 3 2 2 2" xfId="36896" xr:uid="{9106BBB5-2F3D-4D5F-B6B1-5C93F34A84DA}"/>
    <cellStyle name="Normal 2 2 2 3 2 2 3 2 3" xfId="27682" xr:uid="{ED0DD049-D4EC-4118-A227-A156AFBDB105}"/>
    <cellStyle name="Normal 2 2 2 3 2 2 3 3" xfId="13743" xr:uid="{0DAB631A-501C-4BCA-8D17-C0EFEEB35F57}"/>
    <cellStyle name="Normal 2 2 2 3 2 2 3 3 2" xfId="32174" xr:uid="{2FFAC738-FD1F-4E23-9804-BC52B5CADA25}"/>
    <cellStyle name="Normal 2 2 2 3 2 2 3 4" xfId="22960" xr:uid="{473230B3-3D63-484D-BA9A-D90C3EA8D76E}"/>
    <cellStyle name="Normal 2 2 2 3 2 2 4" xfId="6841" xr:uid="{4013DE76-5AEC-4BA1-9681-E55E84A85FFD}"/>
    <cellStyle name="Normal 2 2 2 3 2 2 4 2" xfId="16058" xr:uid="{44118EA7-460A-4E87-8EFF-067E9FE577D7}"/>
    <cellStyle name="Normal 2 2 2 3 2 2 4 2 2" xfId="34489" xr:uid="{4E8F5669-6969-4CC4-B415-C6A163BC48F2}"/>
    <cellStyle name="Normal 2 2 2 3 2 2 4 3" xfId="25275" xr:uid="{7B4D89DC-2199-43DB-8216-8A7DDE12B618}"/>
    <cellStyle name="Normal 2 2 2 3 2 2 5" xfId="11557" xr:uid="{8100F203-F247-4D7E-8520-FD85771857F5}"/>
    <cellStyle name="Normal 2 2 2 3 2 2 5 2" xfId="29988" xr:uid="{E9212C6E-4562-4B18-8A1F-9CD003208AF8}"/>
    <cellStyle name="Normal 2 2 2 3 2 2 6" xfId="20774" xr:uid="{A3415E92-1A60-4102-ABCC-061A017B5A37}"/>
    <cellStyle name="Normal 2 2 2 3 2 3" xfId="2853" xr:uid="{1420B4AE-2FFD-4EE9-B8B4-FFFA68754BFE}"/>
    <cellStyle name="Normal 2 2 2 3 2 3 2" xfId="5044" xr:uid="{85E64016-7BA8-4337-84BB-5AB893C6295D}"/>
    <cellStyle name="Normal 2 2 2 3 2 3 2 2" xfId="9774" xr:uid="{CA21214D-A228-4C8A-8A3F-82CA13C86B36}"/>
    <cellStyle name="Normal 2 2 2 3 2 3 2 2 2" xfId="18990" xr:uid="{226F7C82-A6A9-44FE-B5E8-4D9196556152}"/>
    <cellStyle name="Normal 2 2 2 3 2 3 2 2 2 2" xfId="37421" xr:uid="{855C76E4-6D26-4D92-8B65-98D4BC0D8473}"/>
    <cellStyle name="Normal 2 2 2 3 2 3 2 2 3" xfId="28207" xr:uid="{E0436460-0171-4379-980F-895BF90007C9}"/>
    <cellStyle name="Normal 2 2 2 3 2 3 2 3" xfId="14268" xr:uid="{BDDD0C19-B0B0-406F-B55D-E5868CC7AE86}"/>
    <cellStyle name="Normal 2 2 2 3 2 3 2 3 2" xfId="32699" xr:uid="{477A678C-56FE-4E63-811D-E406E7D8BCE5}"/>
    <cellStyle name="Normal 2 2 2 3 2 3 2 4" xfId="23485" xr:uid="{931C9877-A803-4CCA-8EAF-404D7F92A406}"/>
    <cellStyle name="Normal 2 2 2 3 2 3 3" xfId="7439" xr:uid="{18EE94B2-0DBC-4D26-A872-B89A9EA43250}"/>
    <cellStyle name="Normal 2 2 2 3 2 3 3 2" xfId="16656" xr:uid="{036E585F-1F49-445A-B920-7F759878D297}"/>
    <cellStyle name="Normal 2 2 2 3 2 3 3 2 2" xfId="35087" xr:uid="{039D1A1D-3F8C-4A85-ADA7-742D5BE26299}"/>
    <cellStyle name="Normal 2 2 2 3 2 3 3 3" xfId="25873" xr:uid="{A4E2CA21-3DBA-4A90-9953-C0E98442260B}"/>
    <cellStyle name="Normal 2 2 2 3 2 3 4" xfId="12082" xr:uid="{B8BCA577-228F-4C74-96F9-6B75F2A2C3CE}"/>
    <cellStyle name="Normal 2 2 2 3 2 3 4 2" xfId="30513" xr:uid="{44F68B2A-3E01-4304-9374-B1972F764E79}"/>
    <cellStyle name="Normal 2 2 2 3 2 3 5" xfId="21299" xr:uid="{31EB5D8B-1330-4688-BFE4-1A08D14FF2FE}"/>
    <cellStyle name="Normal 2 2 2 3 2 4" xfId="3994" xr:uid="{0C29A16E-8CE5-4189-8BC6-3305C79F4C12}"/>
    <cellStyle name="Normal 2 2 2 3 2 4 2" xfId="8724" xr:uid="{F6D990E2-2140-4CCA-A37A-E3CDE9C3A9CD}"/>
    <cellStyle name="Normal 2 2 2 3 2 4 2 2" xfId="17940" xr:uid="{17D57DEB-733E-40E8-B5E3-A60194448EB2}"/>
    <cellStyle name="Normal 2 2 2 3 2 4 2 2 2" xfId="36371" xr:uid="{3B3790D8-AACB-4A94-A1BF-92FC27A24526}"/>
    <cellStyle name="Normal 2 2 2 3 2 4 2 3" xfId="27157" xr:uid="{BAD0BAA9-4039-43B0-907A-7538F1E4D888}"/>
    <cellStyle name="Normal 2 2 2 3 2 4 3" xfId="13218" xr:uid="{980ECC99-7285-4A6C-9D58-D4225F8BFE48}"/>
    <cellStyle name="Normal 2 2 2 3 2 4 3 2" xfId="31649" xr:uid="{64B12495-8E35-4CD8-B444-2A8DDBEB28A0}"/>
    <cellStyle name="Normal 2 2 2 3 2 4 4" xfId="22435" xr:uid="{923E5844-3163-4462-83A1-01BE13CCD8D3}"/>
    <cellStyle name="Normal 2 2 2 3 2 5" xfId="6301" xr:uid="{E57A33DC-75E6-4716-8524-4BBF6D0ADDE6}"/>
    <cellStyle name="Normal 2 2 2 3 2 5 2" xfId="15518" xr:uid="{4D5CDC95-5E43-4229-AAF0-1BBA793785BF}"/>
    <cellStyle name="Normal 2 2 2 3 2 5 2 2" xfId="33949" xr:uid="{FC1F9F7C-07AF-4AC1-AF85-DCEA08E12163}"/>
    <cellStyle name="Normal 2 2 2 3 2 5 3" xfId="24735" xr:uid="{72792CD9-470F-4E20-999D-10F2A0195BDE}"/>
    <cellStyle name="Normal 2 2 2 3 2 6" xfId="11032" xr:uid="{318A8787-CFA8-4D8F-88A6-C004747B4097}"/>
    <cellStyle name="Normal 2 2 2 3 2 6 2" xfId="29463" xr:uid="{49387778-F9AF-4AA1-9367-7047E3EC15DD}"/>
    <cellStyle name="Normal 2 2 2 3 2 7" xfId="20249" xr:uid="{C734D1FE-ED96-409D-9D8E-29EB6DC501B3}"/>
    <cellStyle name="Normal 2 2 2 3 3" xfId="1973" xr:uid="{BE332CEE-893C-4A5D-9DBA-AEA562DDC919}"/>
    <cellStyle name="Normal 2 2 2 3 3 2" xfId="2496" xr:uid="{931C77C5-4BFF-4B6D-A065-76E17FFA5DE3}"/>
    <cellStyle name="Normal 2 2 2 3 3 2 2" xfId="3546" xr:uid="{F6EF1875-0F2C-4D3F-AA9C-F169B4F5E3CF}"/>
    <cellStyle name="Normal 2 2 2 3 3 2 2 2" xfId="5737" xr:uid="{06245F9A-0BE5-4255-9375-2716063270DF}"/>
    <cellStyle name="Normal 2 2 2 3 3 2 2 2 2" xfId="10467" xr:uid="{5C4DFBFA-29C8-473D-8C42-2D78C889F5FF}"/>
    <cellStyle name="Normal 2 2 2 3 3 2 2 2 2 2" xfId="19683" xr:uid="{A0F55D07-09B9-490E-8998-DDDC66D9DDC3}"/>
    <cellStyle name="Normal 2 2 2 3 3 2 2 2 2 2 2" xfId="38114" xr:uid="{89618706-3914-42B0-8604-35C1BCA740F0}"/>
    <cellStyle name="Normal 2 2 2 3 3 2 2 2 2 3" xfId="28900" xr:uid="{69B9290C-EE59-4E45-A379-2591FA9FC456}"/>
    <cellStyle name="Normal 2 2 2 3 3 2 2 2 3" xfId="14961" xr:uid="{4E87BD18-F3D4-4042-95DC-08F4275B0F3A}"/>
    <cellStyle name="Normal 2 2 2 3 3 2 2 2 3 2" xfId="33392" xr:uid="{F05A60C9-4B94-4536-8E8E-60C392E636E2}"/>
    <cellStyle name="Normal 2 2 2 3 3 2 2 2 4" xfId="24178" xr:uid="{E025210C-7CDC-4F70-AF90-3672D27EC653}"/>
    <cellStyle name="Normal 2 2 2 3 3 2 2 3" xfId="8132" xr:uid="{B607F022-8DDD-4E9E-95C3-F114E46325CA}"/>
    <cellStyle name="Normal 2 2 2 3 3 2 2 3 2" xfId="17349" xr:uid="{0C20C14D-A8FA-44BA-B764-5975618094C1}"/>
    <cellStyle name="Normal 2 2 2 3 3 2 2 3 2 2" xfId="35780" xr:uid="{74E094DB-512C-4705-90C7-EC1D444687E8}"/>
    <cellStyle name="Normal 2 2 2 3 3 2 2 3 3" xfId="26566" xr:uid="{6562FBCE-4217-4475-8F75-F7C123421D99}"/>
    <cellStyle name="Normal 2 2 2 3 3 2 2 4" xfId="12775" xr:uid="{35DB8792-333D-4F30-ACC8-8FF39A17D18A}"/>
    <cellStyle name="Normal 2 2 2 3 3 2 2 4 2" xfId="31206" xr:uid="{E7004E7B-9A8C-4088-8908-CB6A6D7C7407}"/>
    <cellStyle name="Normal 2 2 2 3 3 2 2 5" xfId="21992" xr:uid="{5BC9155B-A526-454F-A9A0-3CEDD2A5090E}"/>
    <cellStyle name="Normal 2 2 2 3 3 2 3" xfId="4687" xr:uid="{96707F40-7047-43A5-94AE-925F67F60791}"/>
    <cellStyle name="Normal 2 2 2 3 3 2 3 2" xfId="9417" xr:uid="{F7850C8C-8153-47A6-A055-9592D0ADA418}"/>
    <cellStyle name="Normal 2 2 2 3 3 2 3 2 2" xfId="18633" xr:uid="{6B1EF271-0CB4-40BD-B7FA-3C46D7019897}"/>
    <cellStyle name="Normal 2 2 2 3 3 2 3 2 2 2" xfId="37064" xr:uid="{61951680-608B-4681-9B49-AA5F8513DB48}"/>
    <cellStyle name="Normal 2 2 2 3 3 2 3 2 3" xfId="27850" xr:uid="{FA0E3F83-AD97-455E-9671-4F4210661DD9}"/>
    <cellStyle name="Normal 2 2 2 3 3 2 3 3" xfId="13911" xr:uid="{109E2DEA-22D5-4942-AA0D-CAED3F5AE206}"/>
    <cellStyle name="Normal 2 2 2 3 3 2 3 3 2" xfId="32342" xr:uid="{BE93254A-89A6-46F4-B184-959AB33AE3E2}"/>
    <cellStyle name="Normal 2 2 2 3 3 2 3 4" xfId="23128" xr:uid="{6471F814-BEFD-4103-B3DB-1BD9AB6CD672}"/>
    <cellStyle name="Normal 2 2 2 3 3 2 4" xfId="7009" xr:uid="{832AA558-3001-45CB-988F-0E7FB5BEFEED}"/>
    <cellStyle name="Normal 2 2 2 3 3 2 4 2" xfId="16226" xr:uid="{F1289EFF-8E4F-455A-AF5B-12AFB0C4CCD9}"/>
    <cellStyle name="Normal 2 2 2 3 3 2 4 2 2" xfId="34657" xr:uid="{322B744E-9563-48FB-828F-84F397083A2B}"/>
    <cellStyle name="Normal 2 2 2 3 3 2 4 3" xfId="25443" xr:uid="{6340FD9F-93BF-47AF-BD9F-5871ED26D960}"/>
    <cellStyle name="Normal 2 2 2 3 3 2 5" xfId="11725" xr:uid="{5F062E65-E397-4C33-86DF-ABF73199C2C5}"/>
    <cellStyle name="Normal 2 2 2 3 3 2 5 2" xfId="30156" xr:uid="{50070287-18E2-4AEF-A79F-63492F3B5694}"/>
    <cellStyle name="Normal 2 2 2 3 3 2 6" xfId="20942" xr:uid="{0F1EA2E7-19FC-41A8-B7E7-59F11023E7C1}"/>
    <cellStyle name="Normal 2 2 2 3 3 3" xfId="3021" xr:uid="{A674EF2C-F438-4D55-BD61-1F384A15A5FD}"/>
    <cellStyle name="Normal 2 2 2 3 3 3 2" xfId="5212" xr:uid="{EEE2405A-832B-415D-B9B1-F1002A61E36C}"/>
    <cellStyle name="Normal 2 2 2 3 3 3 2 2" xfId="9942" xr:uid="{DACCF7A1-34D1-4D99-BA84-DAE1DC637D5B}"/>
    <cellStyle name="Normal 2 2 2 3 3 3 2 2 2" xfId="19158" xr:uid="{AFA3224E-0F15-45F7-BE5B-BEA1FB2603B1}"/>
    <cellStyle name="Normal 2 2 2 3 3 3 2 2 2 2" xfId="37589" xr:uid="{D7C34EE0-6B67-4970-AA5D-9C57C113D5AC}"/>
    <cellStyle name="Normal 2 2 2 3 3 3 2 2 3" xfId="28375" xr:uid="{0F41A713-04DD-473D-BA44-ECF1A66BA191}"/>
    <cellStyle name="Normal 2 2 2 3 3 3 2 3" xfId="14436" xr:uid="{83FB2836-60EA-46DB-AA2C-BCBA19C7D039}"/>
    <cellStyle name="Normal 2 2 2 3 3 3 2 3 2" xfId="32867" xr:uid="{C6123C16-541F-48FE-9734-DB0ED3485A01}"/>
    <cellStyle name="Normal 2 2 2 3 3 3 2 4" xfId="23653" xr:uid="{A1AC438D-0210-4C9E-B275-ACD352240D3E}"/>
    <cellStyle name="Normal 2 2 2 3 3 3 3" xfId="7607" xr:uid="{CC182D2B-CF10-4EF8-83EA-5A6ABCB98F23}"/>
    <cellStyle name="Normal 2 2 2 3 3 3 3 2" xfId="16824" xr:uid="{C04763B5-3655-4A77-B528-8D3CFA2AEDD6}"/>
    <cellStyle name="Normal 2 2 2 3 3 3 3 2 2" xfId="35255" xr:uid="{FABE8EF7-6C2F-4E61-A545-1D420B9B141F}"/>
    <cellStyle name="Normal 2 2 2 3 3 3 3 3" xfId="26041" xr:uid="{02C20135-EA0D-4A3F-95F3-9C5D3040E055}"/>
    <cellStyle name="Normal 2 2 2 3 3 3 4" xfId="12250" xr:uid="{9973E90D-C7CB-480B-A976-A3ED61E2F969}"/>
    <cellStyle name="Normal 2 2 2 3 3 3 4 2" xfId="30681" xr:uid="{64C05D4E-3CE7-499B-8BE4-B522B7132213}"/>
    <cellStyle name="Normal 2 2 2 3 3 3 5" xfId="21467" xr:uid="{B3F5F229-FE92-4E49-AEA2-3B950C0E98F9}"/>
    <cellStyle name="Normal 2 2 2 3 3 4" xfId="4162" xr:uid="{A69D43FD-FC81-49A8-AF5F-C81CE246E0B2}"/>
    <cellStyle name="Normal 2 2 2 3 3 4 2" xfId="8892" xr:uid="{2CCD15BF-165A-4452-91C3-9874774AD80B}"/>
    <cellStyle name="Normal 2 2 2 3 3 4 2 2" xfId="18108" xr:uid="{2688278A-AF13-4776-B7F4-9A459C286C89}"/>
    <cellStyle name="Normal 2 2 2 3 3 4 2 2 2" xfId="36539" xr:uid="{464DDC17-A0A8-41EF-B72A-158ABE3E96F5}"/>
    <cellStyle name="Normal 2 2 2 3 3 4 2 3" xfId="27325" xr:uid="{3542F05A-4D6A-4D11-8495-66E5430E61A6}"/>
    <cellStyle name="Normal 2 2 2 3 3 4 3" xfId="13386" xr:uid="{E8AD533A-D474-4201-996C-ABEC673805E7}"/>
    <cellStyle name="Normal 2 2 2 3 3 4 3 2" xfId="31817" xr:uid="{B0F02DC1-192D-4B39-9B46-F5828BDB7795}"/>
    <cellStyle name="Normal 2 2 2 3 3 4 4" xfId="22603" xr:uid="{7C232933-BFCE-4D60-9FA8-DC8928406535}"/>
    <cellStyle name="Normal 2 2 2 3 3 5" xfId="6469" xr:uid="{B312D2DC-54B3-4CD9-81E7-6192FB26E46D}"/>
    <cellStyle name="Normal 2 2 2 3 3 5 2" xfId="15686" xr:uid="{B971BD97-71EE-46A5-B345-284C10A1C5A7}"/>
    <cellStyle name="Normal 2 2 2 3 3 5 2 2" xfId="34117" xr:uid="{F8430475-73BE-4AB4-A1D3-78A068C1B893}"/>
    <cellStyle name="Normal 2 2 2 3 3 5 3" xfId="24903" xr:uid="{57139918-A7DE-4D37-941D-52DC128C35FB}"/>
    <cellStyle name="Normal 2 2 2 3 3 6" xfId="11200" xr:uid="{CA935718-91E8-4913-A3D9-4074A3892FE0}"/>
    <cellStyle name="Normal 2 2 2 3 3 6 2" xfId="29631" xr:uid="{B03637AA-3227-4A7F-A155-CF20B45A69C2}"/>
    <cellStyle name="Normal 2 2 2 3 3 7" xfId="20417" xr:uid="{E8EF4C2C-05B3-4AD1-BAE3-8A4DFC05E8BC}"/>
    <cellStyle name="Normal 2 2 2 3 4" xfId="2164" xr:uid="{57FD6C5E-EDE2-40B5-B16D-05E37A5E72A5}"/>
    <cellStyle name="Normal 2 2 2 3 4 2" xfId="3212" xr:uid="{F6C097E3-EC52-4964-93B2-320706FC2072}"/>
    <cellStyle name="Normal 2 2 2 3 4 2 2" xfId="5403" xr:uid="{8E553262-23EE-4291-8C2B-30C5C60522E0}"/>
    <cellStyle name="Normal 2 2 2 3 4 2 2 2" xfId="10133" xr:uid="{6AEC2261-B9C9-47E1-83C3-4BFF259C02C0}"/>
    <cellStyle name="Normal 2 2 2 3 4 2 2 2 2" xfId="19349" xr:uid="{1702749C-6AEF-4BE1-9DF8-F1F510B0D096}"/>
    <cellStyle name="Normal 2 2 2 3 4 2 2 2 2 2" xfId="37780" xr:uid="{B36A4BD1-F170-46DD-839B-41B9EED5A0A1}"/>
    <cellStyle name="Normal 2 2 2 3 4 2 2 2 3" xfId="28566" xr:uid="{6B0F1091-B9DD-4ED1-B3BC-FCD6FA65A1E3}"/>
    <cellStyle name="Normal 2 2 2 3 4 2 2 3" xfId="14627" xr:uid="{01413FC7-C37A-4FB3-8BA9-DEDDAEE6EF48}"/>
    <cellStyle name="Normal 2 2 2 3 4 2 2 3 2" xfId="33058" xr:uid="{BCCC54E2-6CBD-43C7-AA9C-2190C0E3A29E}"/>
    <cellStyle name="Normal 2 2 2 3 4 2 2 4" xfId="23844" xr:uid="{69EA6BEF-D532-44DE-A01C-3D08A466A21A}"/>
    <cellStyle name="Normal 2 2 2 3 4 2 3" xfId="7798" xr:uid="{1D57315E-D939-4961-BA07-3DE08776A474}"/>
    <cellStyle name="Normal 2 2 2 3 4 2 3 2" xfId="17015" xr:uid="{132683CD-898B-4B6B-A739-4475F117724B}"/>
    <cellStyle name="Normal 2 2 2 3 4 2 3 2 2" xfId="35446" xr:uid="{40A91BC2-9A76-459E-94E8-7EF7B0488423}"/>
    <cellStyle name="Normal 2 2 2 3 4 2 3 3" xfId="26232" xr:uid="{B29A912D-E64C-4B60-AD61-C14CD8190E05}"/>
    <cellStyle name="Normal 2 2 2 3 4 2 4" xfId="12441" xr:uid="{EFC0BC43-2914-44EB-B3F6-BEB766BFC6F5}"/>
    <cellStyle name="Normal 2 2 2 3 4 2 4 2" xfId="30872" xr:uid="{937D5C91-5E00-4237-B3E4-A1C36ADE10AB}"/>
    <cellStyle name="Normal 2 2 2 3 4 2 5" xfId="21658" xr:uid="{8EAC218A-74AB-4E7B-8473-2F11CB62697C}"/>
    <cellStyle name="Normal 2 2 2 3 4 3" xfId="4353" xr:uid="{9B508A02-739C-426E-9BFE-A1A684220228}"/>
    <cellStyle name="Normal 2 2 2 3 4 3 2" xfId="9083" xr:uid="{C41721AC-A838-4A3B-B7DC-C702149407B5}"/>
    <cellStyle name="Normal 2 2 2 3 4 3 2 2" xfId="18299" xr:uid="{CA153EC0-D1B8-4F27-9F8D-08A052061456}"/>
    <cellStyle name="Normal 2 2 2 3 4 3 2 2 2" xfId="36730" xr:uid="{B36BDD57-AE1F-4767-BB63-8F8911D05172}"/>
    <cellStyle name="Normal 2 2 2 3 4 3 2 3" xfId="27516" xr:uid="{5754AD4A-6A1A-4B7F-BDE1-94BD56325FE1}"/>
    <cellStyle name="Normal 2 2 2 3 4 3 3" xfId="13577" xr:uid="{C1BA7411-B1C6-41C2-AE5B-95F9BD7F2E61}"/>
    <cellStyle name="Normal 2 2 2 3 4 3 3 2" xfId="32008" xr:uid="{1EB70100-3175-48F1-9BE7-10A0B6F47D85}"/>
    <cellStyle name="Normal 2 2 2 3 4 3 4" xfId="22794" xr:uid="{7CF9FFA7-F645-4457-A41B-B475BEE377F2}"/>
    <cellStyle name="Normal 2 2 2 3 4 4" xfId="6675" xr:uid="{0ADBF70F-FF2E-4FB9-9E98-8165D79D8D21}"/>
    <cellStyle name="Normal 2 2 2 3 4 4 2" xfId="15892" xr:uid="{A914E4E5-2843-4E49-BAE5-416DCCFFCD36}"/>
    <cellStyle name="Normal 2 2 2 3 4 4 2 2" xfId="34323" xr:uid="{1806361D-55CB-4B7A-9F89-CE605BC4A8EC}"/>
    <cellStyle name="Normal 2 2 2 3 4 4 3" xfId="25109" xr:uid="{87691D87-711E-4F07-BD86-BF65730D887B}"/>
    <cellStyle name="Normal 2 2 2 3 4 5" xfId="11391" xr:uid="{9ED993AE-3079-423E-8D45-948293530E0D}"/>
    <cellStyle name="Normal 2 2 2 3 4 5 2" xfId="29822" xr:uid="{7E8032A4-A742-4A20-93C9-0DEE968470B5}"/>
    <cellStyle name="Normal 2 2 2 3 4 6" xfId="20608" xr:uid="{1B15C2DB-CA11-4301-A53C-77930AFE861B}"/>
    <cellStyle name="Normal 2 2 2 3 5" xfId="2689" xr:uid="{5004693C-B3E6-4E58-9755-153CB9A4473C}"/>
    <cellStyle name="Normal 2 2 2 3 5 2" xfId="4878" xr:uid="{F7BE6EDA-007D-4348-86FF-5D902D8D0956}"/>
    <cellStyle name="Normal 2 2 2 3 5 2 2" xfId="9608" xr:uid="{A120E8DD-9424-47CA-9C75-FEE2B60F3BEB}"/>
    <cellStyle name="Normal 2 2 2 3 5 2 2 2" xfId="18824" xr:uid="{056D0483-7D94-41B4-9679-0F020107EC34}"/>
    <cellStyle name="Normal 2 2 2 3 5 2 2 2 2" xfId="37255" xr:uid="{0957346C-B1D3-467C-B3ED-8937B313040C}"/>
    <cellStyle name="Normal 2 2 2 3 5 2 2 3" xfId="28041" xr:uid="{C7938850-B9BF-40F6-9AEE-2F0C24FD7DB3}"/>
    <cellStyle name="Normal 2 2 2 3 5 2 3" xfId="14102" xr:uid="{86D0723B-90F6-49C5-820C-2D1957FB40E7}"/>
    <cellStyle name="Normal 2 2 2 3 5 2 3 2" xfId="32533" xr:uid="{1758A47A-6E18-4EC7-A64C-827C3942FC47}"/>
    <cellStyle name="Normal 2 2 2 3 5 2 4" xfId="23319" xr:uid="{A53F1039-D3AD-45E4-969B-A368181840F4}"/>
    <cellStyle name="Normal 2 2 2 3 5 3" xfId="7273" xr:uid="{F7DC363B-D64E-4F2C-A745-682009D3651E}"/>
    <cellStyle name="Normal 2 2 2 3 5 3 2" xfId="16490" xr:uid="{A26EC6A8-B0D8-4ECB-96F4-61AD2C1D22FC}"/>
    <cellStyle name="Normal 2 2 2 3 5 3 2 2" xfId="34921" xr:uid="{31601771-625C-4695-8B1B-17983AAEBF85}"/>
    <cellStyle name="Normal 2 2 2 3 5 3 3" xfId="25707" xr:uid="{CD8EE775-8C9C-4CCB-9C99-314D502D0E90}"/>
    <cellStyle name="Normal 2 2 2 3 5 4" xfId="11916" xr:uid="{1BC825AF-BDCC-4776-9F59-9DC9C903EBCD}"/>
    <cellStyle name="Normal 2 2 2 3 5 4 2" xfId="30347" xr:uid="{D01A7A28-5327-4CF1-B13A-FDD95575A7AA}"/>
    <cellStyle name="Normal 2 2 2 3 5 5" xfId="21133" xr:uid="{1686376E-7D08-4E94-9B2F-159BDBD4F098}"/>
    <cellStyle name="Normal 2 2 2 3 6" xfId="3829" xr:uid="{26F50634-4568-42DE-A308-A9F4B06EC9ED}"/>
    <cellStyle name="Normal 2 2 2 3 6 2" xfId="8558" xr:uid="{B70C266F-A49A-4ACB-95DF-8F02100C1692}"/>
    <cellStyle name="Normal 2 2 2 3 6 2 2" xfId="17774" xr:uid="{8A3CE061-BC4A-48DC-B8E5-7A1C88E86B9C}"/>
    <cellStyle name="Normal 2 2 2 3 6 2 2 2" xfId="36205" xr:uid="{524B286C-40C6-4A75-9727-3E04C8ABCBAD}"/>
    <cellStyle name="Normal 2 2 2 3 6 2 3" xfId="26991" xr:uid="{AAE72F26-2761-4228-B4FC-AF8A1FF1CC3A}"/>
    <cellStyle name="Normal 2 2 2 3 6 3" xfId="13052" xr:uid="{95B10458-6BF7-456E-B2F6-4E701F7D9FF2}"/>
    <cellStyle name="Normal 2 2 2 3 6 3 2" xfId="31483" xr:uid="{FA22EBA8-4B31-4339-B56F-8C5DAFFBDFB6}"/>
    <cellStyle name="Normal 2 2 2 3 6 4" xfId="22269" xr:uid="{15C041F3-8C83-4AF9-A8A3-3B7718CBCAC0}"/>
    <cellStyle name="Normal 2 2 2 3 7" xfId="6135" xr:uid="{DFA6BCFB-2309-47C9-B875-51A101EEDEF1}"/>
    <cellStyle name="Normal 2 2 2 3 7 2" xfId="15352" xr:uid="{68052AE4-9699-4EE2-8B22-0F70E0D7CDB8}"/>
    <cellStyle name="Normal 2 2 2 3 7 2 2" xfId="33783" xr:uid="{011BF56E-0F21-4D7E-89DC-F39A41E7AD78}"/>
    <cellStyle name="Normal 2 2 2 3 7 3" xfId="24569" xr:uid="{71ABB8C5-159B-455C-B299-091DFB6D9281}"/>
    <cellStyle name="Normal 2 2 2 3 8" xfId="10866" xr:uid="{B1471A82-3C94-48CE-BC0D-027CE876AFF0}"/>
    <cellStyle name="Normal 2 2 2 3 8 2" xfId="29297" xr:uid="{36820A3B-7125-4270-9FE6-C42882238E47}"/>
    <cellStyle name="Normal 2 2 2 3 9" xfId="20083" xr:uid="{3D1896ED-9D63-4ABA-8F33-384DF68CE268}"/>
    <cellStyle name="Normal 2 2 2 4" xfId="1696" xr:uid="{D3595F9D-E0F6-4804-BD61-6284ED72CFCD}"/>
    <cellStyle name="Normal 2 2 2 4 2" xfId="1859" xr:uid="{EE2A151C-166A-49E4-9C3C-DA4872D921BC}"/>
    <cellStyle name="Normal 2 2 2 4 2 2" xfId="2382" xr:uid="{4D7C961D-89A4-418F-8C69-85A1EA6D4FE6}"/>
    <cellStyle name="Normal 2 2 2 4 2 2 2" xfId="3432" xr:uid="{6E2C633F-3DB0-4E98-92B5-FD43D77D9C4D}"/>
    <cellStyle name="Normal 2 2 2 4 2 2 2 2" xfId="5623" xr:uid="{3ECF98ED-17A2-4016-AA62-BF8010479E64}"/>
    <cellStyle name="Normal 2 2 2 4 2 2 2 2 2" xfId="10353" xr:uid="{3224F5FB-1CB0-48CF-8A06-2095ABB89BF7}"/>
    <cellStyle name="Normal 2 2 2 4 2 2 2 2 2 2" xfId="19569" xr:uid="{7DB24176-BC68-42D4-AA83-DDF5263039F1}"/>
    <cellStyle name="Normal 2 2 2 4 2 2 2 2 2 2 2" xfId="38000" xr:uid="{15E0D589-7725-450A-9705-C3636D763758}"/>
    <cellStyle name="Normal 2 2 2 4 2 2 2 2 2 3" xfId="28786" xr:uid="{06BAB93F-F12C-4E94-B885-5B544E573166}"/>
    <cellStyle name="Normal 2 2 2 4 2 2 2 2 3" xfId="14847" xr:uid="{3B31DECE-E93C-489A-BDB8-1EC9FBB558EB}"/>
    <cellStyle name="Normal 2 2 2 4 2 2 2 2 3 2" xfId="33278" xr:uid="{F275E9C0-4979-4CA5-B390-35A5D52EC7B7}"/>
    <cellStyle name="Normal 2 2 2 4 2 2 2 2 4" xfId="24064" xr:uid="{0C4977EB-E975-4FA1-996A-177967665102}"/>
    <cellStyle name="Normal 2 2 2 4 2 2 2 3" xfId="8018" xr:uid="{25E1C2C8-66B2-40E3-A693-DF3E522D7D1E}"/>
    <cellStyle name="Normal 2 2 2 4 2 2 2 3 2" xfId="17235" xr:uid="{E5960BE4-D0FA-4257-80BF-FAC4BAF19CDF}"/>
    <cellStyle name="Normal 2 2 2 4 2 2 2 3 2 2" xfId="35666" xr:uid="{C1C480B8-CB88-4796-96DC-60D901C7E04D}"/>
    <cellStyle name="Normal 2 2 2 4 2 2 2 3 3" xfId="26452" xr:uid="{0974A8F3-A330-4F4F-BCD5-04FE4C86FD85}"/>
    <cellStyle name="Normal 2 2 2 4 2 2 2 4" xfId="12661" xr:uid="{48344197-EB54-4AE7-9C52-BF470067F1B5}"/>
    <cellStyle name="Normal 2 2 2 4 2 2 2 4 2" xfId="31092" xr:uid="{B449D165-90B8-44AB-9329-492BA689B1B7}"/>
    <cellStyle name="Normal 2 2 2 4 2 2 2 5" xfId="21878" xr:uid="{20A9863B-4EC4-4D4F-8249-6D9C0F9B73DE}"/>
    <cellStyle name="Normal 2 2 2 4 2 2 3" xfId="4573" xr:uid="{EDABD08B-3CEC-42B9-8F5D-FE612C8A06E9}"/>
    <cellStyle name="Normal 2 2 2 4 2 2 3 2" xfId="9303" xr:uid="{ED9B0C67-1E8F-4726-A1E1-F3AFABEEA55D}"/>
    <cellStyle name="Normal 2 2 2 4 2 2 3 2 2" xfId="18519" xr:uid="{B0B8F83D-283C-4273-9DA8-4C0811F60E31}"/>
    <cellStyle name="Normal 2 2 2 4 2 2 3 2 2 2" xfId="36950" xr:uid="{4BF2FFA7-4340-4B35-BD1E-0414A190F2D7}"/>
    <cellStyle name="Normal 2 2 2 4 2 2 3 2 3" xfId="27736" xr:uid="{D266AD94-5B52-47B2-907F-D9443DBBA63C}"/>
    <cellStyle name="Normal 2 2 2 4 2 2 3 3" xfId="13797" xr:uid="{199EF53F-85B1-4EA0-B955-CFBD91927014}"/>
    <cellStyle name="Normal 2 2 2 4 2 2 3 3 2" xfId="32228" xr:uid="{EF05F73E-0351-4879-837D-06BD608170D7}"/>
    <cellStyle name="Normal 2 2 2 4 2 2 3 4" xfId="23014" xr:uid="{D6E69BA2-D7A8-4FE7-9505-8D255252BCDF}"/>
    <cellStyle name="Normal 2 2 2 4 2 2 4" xfId="6895" xr:uid="{54F9F517-8D41-4F25-A99B-2FB18C3FF406}"/>
    <cellStyle name="Normal 2 2 2 4 2 2 4 2" xfId="16112" xr:uid="{235466C0-1DC5-4F72-82E9-87161905D12B}"/>
    <cellStyle name="Normal 2 2 2 4 2 2 4 2 2" xfId="34543" xr:uid="{120AC332-3071-4C2C-AF4D-F27AC03EEC90}"/>
    <cellStyle name="Normal 2 2 2 4 2 2 4 3" xfId="25329" xr:uid="{FE18FFB8-0F76-4098-B68F-C83142DFF71B}"/>
    <cellStyle name="Normal 2 2 2 4 2 2 5" xfId="11611" xr:uid="{590E7CAC-E294-437E-8CA7-364DDBC532F2}"/>
    <cellStyle name="Normal 2 2 2 4 2 2 5 2" xfId="30042" xr:uid="{5D3743BA-ABC1-4779-A609-BE8563B2B999}"/>
    <cellStyle name="Normal 2 2 2 4 2 2 6" xfId="20828" xr:uid="{ED9EA619-CF7D-40F8-AFA2-C852F13B816B}"/>
    <cellStyle name="Normal 2 2 2 4 2 3" xfId="2907" xr:uid="{3675210E-FB81-4306-B58F-F5035B8A2F4A}"/>
    <cellStyle name="Normal 2 2 2 4 2 3 2" xfId="5098" xr:uid="{8DE6C6B6-B41D-4A37-A80E-DB4AD8836FAC}"/>
    <cellStyle name="Normal 2 2 2 4 2 3 2 2" xfId="9828" xr:uid="{EC266690-DDC2-4B64-8783-2CFFB0021519}"/>
    <cellStyle name="Normal 2 2 2 4 2 3 2 2 2" xfId="19044" xr:uid="{F606E98C-19CE-410B-8E01-151908760573}"/>
    <cellStyle name="Normal 2 2 2 4 2 3 2 2 2 2" xfId="37475" xr:uid="{DC19CB92-E8AF-4795-8FA7-79A86D59435F}"/>
    <cellStyle name="Normal 2 2 2 4 2 3 2 2 3" xfId="28261" xr:uid="{F5CB6F05-B456-4E36-B8C5-EAB84937A430}"/>
    <cellStyle name="Normal 2 2 2 4 2 3 2 3" xfId="14322" xr:uid="{D03FF45E-5374-4A20-9333-79FE07D29DBA}"/>
    <cellStyle name="Normal 2 2 2 4 2 3 2 3 2" xfId="32753" xr:uid="{6A2F7208-F563-4AF0-A570-54F1CFD7BD9E}"/>
    <cellStyle name="Normal 2 2 2 4 2 3 2 4" xfId="23539" xr:uid="{B67EBADB-1986-472C-BA5D-37F166B192C7}"/>
    <cellStyle name="Normal 2 2 2 4 2 3 3" xfId="7493" xr:uid="{9D298472-1C2E-4354-9E84-9088B02309B7}"/>
    <cellStyle name="Normal 2 2 2 4 2 3 3 2" xfId="16710" xr:uid="{2ECBE47C-FC50-4185-AB75-DB6DC3402F6F}"/>
    <cellStyle name="Normal 2 2 2 4 2 3 3 2 2" xfId="35141" xr:uid="{0F7DB483-B4A4-4E0C-A77F-01242ABF377E}"/>
    <cellStyle name="Normal 2 2 2 4 2 3 3 3" xfId="25927" xr:uid="{44ED27F3-FEF9-4EDB-A245-2F31BCE3E179}"/>
    <cellStyle name="Normal 2 2 2 4 2 3 4" xfId="12136" xr:uid="{9545B248-F297-4CA4-A7C2-79BFF8696308}"/>
    <cellStyle name="Normal 2 2 2 4 2 3 4 2" xfId="30567" xr:uid="{A7E7965F-1B07-4306-BD3E-EC41771C7586}"/>
    <cellStyle name="Normal 2 2 2 4 2 3 5" xfId="21353" xr:uid="{482F6D0C-EDE4-45CB-BF17-7880E971231F}"/>
    <cellStyle name="Normal 2 2 2 4 2 4" xfId="4048" xr:uid="{8F1BE9DB-EDAF-458D-AE50-D7AE03C069A8}"/>
    <cellStyle name="Normal 2 2 2 4 2 4 2" xfId="8778" xr:uid="{0063D810-E6B2-40F9-A89D-B24A77F85F00}"/>
    <cellStyle name="Normal 2 2 2 4 2 4 2 2" xfId="17994" xr:uid="{C8A8C394-5B04-401B-865B-E1C246CC1684}"/>
    <cellStyle name="Normal 2 2 2 4 2 4 2 2 2" xfId="36425" xr:uid="{8649FDD4-1BB0-43CD-BC9A-D78D2B2B0484}"/>
    <cellStyle name="Normal 2 2 2 4 2 4 2 3" xfId="27211" xr:uid="{C67594B2-E7C6-4E38-81D5-2723D38F3F13}"/>
    <cellStyle name="Normal 2 2 2 4 2 4 3" xfId="13272" xr:uid="{58CC8A33-3E0B-4233-9779-603561383720}"/>
    <cellStyle name="Normal 2 2 2 4 2 4 3 2" xfId="31703" xr:uid="{C4375A2F-BD41-4EEB-BDB3-B91B1396C01F}"/>
    <cellStyle name="Normal 2 2 2 4 2 4 4" xfId="22489" xr:uid="{FA2C2FE2-CD34-41AC-A39E-D7BF6D821697}"/>
    <cellStyle name="Normal 2 2 2 4 2 5" xfId="6355" xr:uid="{FFA92FDD-F0EB-40DA-8884-97A1CF337180}"/>
    <cellStyle name="Normal 2 2 2 4 2 5 2" xfId="15572" xr:uid="{5146A330-6386-4059-92DA-66CC61EB4702}"/>
    <cellStyle name="Normal 2 2 2 4 2 5 2 2" xfId="34003" xr:uid="{4211A41D-B77C-4451-A76A-D073FCEA4526}"/>
    <cellStyle name="Normal 2 2 2 4 2 5 3" xfId="24789" xr:uid="{BBC33890-4D9B-4D75-86CF-FF6FAD536150}"/>
    <cellStyle name="Normal 2 2 2 4 2 6" xfId="11086" xr:uid="{5894B8CB-2D5D-4FA6-92F1-29BB71DA82E6}"/>
    <cellStyle name="Normal 2 2 2 4 2 6 2" xfId="29517" xr:uid="{BB4E8F87-F136-4F00-9344-B73599C12CD2}"/>
    <cellStyle name="Normal 2 2 2 4 2 7" xfId="20303" xr:uid="{A8E71CEF-4A71-4D58-A87E-AADD52B87B67}"/>
    <cellStyle name="Normal 2 2 2 4 3" xfId="2027" xr:uid="{6C2E2D65-06C3-4A84-8406-0534DB1AB157}"/>
    <cellStyle name="Normal 2 2 2 4 3 2" xfId="2550" xr:uid="{7CB9C923-8CAB-420A-92ED-0AF7FF6A6B38}"/>
    <cellStyle name="Normal 2 2 2 4 3 2 2" xfId="3600" xr:uid="{19162769-8C99-4EA5-9EAF-E754A9E08788}"/>
    <cellStyle name="Normal 2 2 2 4 3 2 2 2" xfId="5791" xr:uid="{6B4FAE62-4559-4E4D-97C2-A4873EC74638}"/>
    <cellStyle name="Normal 2 2 2 4 3 2 2 2 2" xfId="10521" xr:uid="{DEA0884C-6E77-45A4-B88F-D4223B79F42A}"/>
    <cellStyle name="Normal 2 2 2 4 3 2 2 2 2 2" xfId="19737" xr:uid="{7DF8830B-2D47-4405-BCEF-CDCC19B63713}"/>
    <cellStyle name="Normal 2 2 2 4 3 2 2 2 2 2 2" xfId="38168" xr:uid="{266D1EDD-6847-4B6A-8CDD-662B467B491D}"/>
    <cellStyle name="Normal 2 2 2 4 3 2 2 2 2 3" xfId="28954" xr:uid="{18AF4B24-F865-4055-93B9-B4CFEE6FBA7A}"/>
    <cellStyle name="Normal 2 2 2 4 3 2 2 2 3" xfId="15015" xr:uid="{7FE0668F-F57F-49EC-B5E1-F87B98D460F9}"/>
    <cellStyle name="Normal 2 2 2 4 3 2 2 2 3 2" xfId="33446" xr:uid="{9452CF99-4399-4608-9AB0-8E92D3225393}"/>
    <cellStyle name="Normal 2 2 2 4 3 2 2 2 4" xfId="24232" xr:uid="{B2745567-059A-4301-BA0A-2B0B49C3102C}"/>
    <cellStyle name="Normal 2 2 2 4 3 2 2 3" xfId="8186" xr:uid="{16D6DB9D-8084-40AE-811A-7EEBA704FEAE}"/>
    <cellStyle name="Normal 2 2 2 4 3 2 2 3 2" xfId="17403" xr:uid="{170E0F75-FF08-4816-90A4-CBBD1E6909EE}"/>
    <cellStyle name="Normal 2 2 2 4 3 2 2 3 2 2" xfId="35834" xr:uid="{77227781-7C07-4BEF-8D7B-E7B17161271B}"/>
    <cellStyle name="Normal 2 2 2 4 3 2 2 3 3" xfId="26620" xr:uid="{E166CC55-2B2D-4ADC-8854-67474E1635EA}"/>
    <cellStyle name="Normal 2 2 2 4 3 2 2 4" xfId="12829" xr:uid="{094E5211-6602-4C55-A110-552D0DC024D0}"/>
    <cellStyle name="Normal 2 2 2 4 3 2 2 4 2" xfId="31260" xr:uid="{B9BCAC84-9571-4C49-AF2D-69BDE79200E3}"/>
    <cellStyle name="Normal 2 2 2 4 3 2 2 5" xfId="22046" xr:uid="{83F8BB9A-CE7D-4DD9-A9A3-B7231CAE1D82}"/>
    <cellStyle name="Normal 2 2 2 4 3 2 3" xfId="4741" xr:uid="{2A806088-0D83-4AE3-892F-07F3B2518441}"/>
    <cellStyle name="Normal 2 2 2 4 3 2 3 2" xfId="9471" xr:uid="{CBB6A499-7D37-41C5-9D20-06FFCD080F8C}"/>
    <cellStyle name="Normal 2 2 2 4 3 2 3 2 2" xfId="18687" xr:uid="{F5B588BC-62DA-4566-82E3-86410C5E4BE2}"/>
    <cellStyle name="Normal 2 2 2 4 3 2 3 2 2 2" xfId="37118" xr:uid="{0A3EB6F0-9C3D-4AE2-8CB4-F74EEE7A74F8}"/>
    <cellStyle name="Normal 2 2 2 4 3 2 3 2 3" xfId="27904" xr:uid="{05D28536-3988-45FB-8249-A1B5F1BC0DA4}"/>
    <cellStyle name="Normal 2 2 2 4 3 2 3 3" xfId="13965" xr:uid="{00F63579-B3FE-409C-ACC7-D61A91CBBD77}"/>
    <cellStyle name="Normal 2 2 2 4 3 2 3 3 2" xfId="32396" xr:uid="{65311669-367E-46F3-90CA-E9B2D52CD26E}"/>
    <cellStyle name="Normal 2 2 2 4 3 2 3 4" xfId="23182" xr:uid="{47A75EC6-4BD3-4ACC-AFD2-42D3EE82D143}"/>
    <cellStyle name="Normal 2 2 2 4 3 2 4" xfId="7063" xr:uid="{4F4BFEC6-33BE-4A15-BA19-E7ED44BC170F}"/>
    <cellStyle name="Normal 2 2 2 4 3 2 4 2" xfId="16280" xr:uid="{C2819270-7973-4ED6-96F4-18D590D8C9C7}"/>
    <cellStyle name="Normal 2 2 2 4 3 2 4 2 2" xfId="34711" xr:uid="{8A093F40-09A8-4EAE-9733-5720956F0023}"/>
    <cellStyle name="Normal 2 2 2 4 3 2 4 3" xfId="25497" xr:uid="{DABB5E39-6E08-4874-AC69-EE8D734E4901}"/>
    <cellStyle name="Normal 2 2 2 4 3 2 5" xfId="11779" xr:uid="{854D9FED-EC66-4E15-9F49-2BBFA2CA214F}"/>
    <cellStyle name="Normal 2 2 2 4 3 2 5 2" xfId="30210" xr:uid="{D77B1C5E-9287-47C4-9863-E52E2485BA78}"/>
    <cellStyle name="Normal 2 2 2 4 3 2 6" xfId="20996" xr:uid="{3EE9DBB1-1FC6-4BE8-94EC-5F2F3A1120DE}"/>
    <cellStyle name="Normal 2 2 2 4 3 3" xfId="3075" xr:uid="{C4FCD8FB-C8BA-47A2-90DA-DFEBF77978DE}"/>
    <cellStyle name="Normal 2 2 2 4 3 3 2" xfId="5266" xr:uid="{BCC37D98-E221-4763-A096-07FF50CF8AA8}"/>
    <cellStyle name="Normal 2 2 2 4 3 3 2 2" xfId="9996" xr:uid="{2BDFD2FC-0B52-4BF7-A736-36B6AEFECF32}"/>
    <cellStyle name="Normal 2 2 2 4 3 3 2 2 2" xfId="19212" xr:uid="{D6C4BAF3-2646-4971-BAE0-17E02953A7CF}"/>
    <cellStyle name="Normal 2 2 2 4 3 3 2 2 2 2" xfId="37643" xr:uid="{FAD77D1C-29C9-43BC-A8E2-3BCF983EC255}"/>
    <cellStyle name="Normal 2 2 2 4 3 3 2 2 3" xfId="28429" xr:uid="{AA5A6D68-01E6-42BC-9F5E-C93B52CEE8BC}"/>
    <cellStyle name="Normal 2 2 2 4 3 3 2 3" xfId="14490" xr:uid="{D10F1D98-A4C8-4136-8D4D-325B368CD9CD}"/>
    <cellStyle name="Normal 2 2 2 4 3 3 2 3 2" xfId="32921" xr:uid="{CE85B508-A850-4955-BF90-5F2D0B358AEF}"/>
    <cellStyle name="Normal 2 2 2 4 3 3 2 4" xfId="23707" xr:uid="{DFC68ECF-AEB4-42DF-86DB-C82C91CE313D}"/>
    <cellStyle name="Normal 2 2 2 4 3 3 3" xfId="7661" xr:uid="{75398FE5-FDFE-4CB3-B38A-89C28000E926}"/>
    <cellStyle name="Normal 2 2 2 4 3 3 3 2" xfId="16878" xr:uid="{887F6C71-E937-430E-9DCB-2C455EFE8AC4}"/>
    <cellStyle name="Normal 2 2 2 4 3 3 3 2 2" xfId="35309" xr:uid="{5F1264B1-72D8-40A4-9F34-CF24B29BB906}"/>
    <cellStyle name="Normal 2 2 2 4 3 3 3 3" xfId="26095" xr:uid="{9AB875B7-03BC-4AE6-AE08-E2846702EAD8}"/>
    <cellStyle name="Normal 2 2 2 4 3 3 4" xfId="12304" xr:uid="{76D9D8EE-CF27-4CB6-BAD3-79442E8B0A4E}"/>
    <cellStyle name="Normal 2 2 2 4 3 3 4 2" xfId="30735" xr:uid="{85E8AE7F-5163-400A-8A08-C81CCFBD4869}"/>
    <cellStyle name="Normal 2 2 2 4 3 3 5" xfId="21521" xr:uid="{8AC8FBB8-BB16-4E69-AA56-6FDA17C4C9AC}"/>
    <cellStyle name="Normal 2 2 2 4 3 4" xfId="4216" xr:uid="{AEA3F178-D4C3-43A2-99F1-74BBA6D4C6C0}"/>
    <cellStyle name="Normal 2 2 2 4 3 4 2" xfId="8946" xr:uid="{BD385B33-8AD0-4694-85B4-82246F3831D9}"/>
    <cellStyle name="Normal 2 2 2 4 3 4 2 2" xfId="18162" xr:uid="{0822097A-27BD-4D75-9F58-196A8FDA0974}"/>
    <cellStyle name="Normal 2 2 2 4 3 4 2 2 2" xfId="36593" xr:uid="{4D8BEC32-6998-4E43-901F-BAA2B58E0E0D}"/>
    <cellStyle name="Normal 2 2 2 4 3 4 2 3" xfId="27379" xr:uid="{2462B367-6AD2-46DD-80EF-BD9E3027C222}"/>
    <cellStyle name="Normal 2 2 2 4 3 4 3" xfId="13440" xr:uid="{8EBC5D6E-2FBE-412D-A4B2-7016DB8F5B4E}"/>
    <cellStyle name="Normal 2 2 2 4 3 4 3 2" xfId="31871" xr:uid="{02DB10FD-3656-45F7-AFA5-9D0BC8D5B02A}"/>
    <cellStyle name="Normal 2 2 2 4 3 4 4" xfId="22657" xr:uid="{5EFE33F3-28CB-4082-82F8-4DA178E34FEE}"/>
    <cellStyle name="Normal 2 2 2 4 3 5" xfId="6523" xr:uid="{4B5AAEDB-73A1-4DEC-8598-35A822E6D7F7}"/>
    <cellStyle name="Normal 2 2 2 4 3 5 2" xfId="15740" xr:uid="{188A3636-53E0-422F-A6C9-6094F2C6378A}"/>
    <cellStyle name="Normal 2 2 2 4 3 5 2 2" xfId="34171" xr:uid="{A63C2407-8767-402E-8536-252EB186DBD9}"/>
    <cellStyle name="Normal 2 2 2 4 3 5 3" xfId="24957" xr:uid="{AF4046A1-DD9B-439E-B50B-3028BCADADCB}"/>
    <cellStyle name="Normal 2 2 2 4 3 6" xfId="11254" xr:uid="{AF6A993E-6574-4A1C-9188-F5A173F3C0F2}"/>
    <cellStyle name="Normal 2 2 2 4 3 6 2" xfId="29685" xr:uid="{261EEBA6-49C7-4F9C-BE22-3E89A564E3D5}"/>
    <cellStyle name="Normal 2 2 2 4 3 7" xfId="20471" xr:uid="{D43D3B22-C028-4B61-A22E-F1EE0C0B977F}"/>
    <cellStyle name="Normal 2 2 2 4 4" xfId="2218" xr:uid="{2E72FE90-ABE6-482F-BCF1-6A9CCE976230}"/>
    <cellStyle name="Normal 2 2 2 4 4 2" xfId="3266" xr:uid="{5AD6D366-4D47-447E-996A-78E45661A4BC}"/>
    <cellStyle name="Normal 2 2 2 4 4 2 2" xfId="5457" xr:uid="{EA212117-3210-454C-A05F-AA386822EBEF}"/>
    <cellStyle name="Normal 2 2 2 4 4 2 2 2" xfId="10187" xr:uid="{452174D3-6DF6-457B-8AED-3E84A987346D}"/>
    <cellStyle name="Normal 2 2 2 4 4 2 2 2 2" xfId="19403" xr:uid="{6446A830-744F-4F5E-B578-882C0916892F}"/>
    <cellStyle name="Normal 2 2 2 4 4 2 2 2 2 2" xfId="37834" xr:uid="{459970CD-03C3-4297-9229-BA652FECB742}"/>
    <cellStyle name="Normal 2 2 2 4 4 2 2 2 3" xfId="28620" xr:uid="{D336B2BE-90AB-4E15-AA56-4C19E2C30574}"/>
    <cellStyle name="Normal 2 2 2 4 4 2 2 3" xfId="14681" xr:uid="{808D5E3F-721F-4837-9C1D-3399669B238A}"/>
    <cellStyle name="Normal 2 2 2 4 4 2 2 3 2" xfId="33112" xr:uid="{CA15AD0D-C094-45F8-A6C2-2E9202E42AFA}"/>
    <cellStyle name="Normal 2 2 2 4 4 2 2 4" xfId="23898" xr:uid="{753C1B23-5CBF-4CB1-AD91-BA9DAC8D35DD}"/>
    <cellStyle name="Normal 2 2 2 4 4 2 3" xfId="7852" xr:uid="{B5E64635-79DF-4177-8DB4-426D9B76F733}"/>
    <cellStyle name="Normal 2 2 2 4 4 2 3 2" xfId="17069" xr:uid="{DB89E5B3-EF98-4622-8D00-6F4D7E3BF9F0}"/>
    <cellStyle name="Normal 2 2 2 4 4 2 3 2 2" xfId="35500" xr:uid="{36032284-FA6D-45F9-9D16-F62E6D29766D}"/>
    <cellStyle name="Normal 2 2 2 4 4 2 3 3" xfId="26286" xr:uid="{7D816E63-D06F-4494-8E7A-839C134B73BA}"/>
    <cellStyle name="Normal 2 2 2 4 4 2 4" xfId="12495" xr:uid="{6616F307-B407-43D4-B5AB-638E13C0EC08}"/>
    <cellStyle name="Normal 2 2 2 4 4 2 4 2" xfId="30926" xr:uid="{CA7BEBE4-0773-4039-91F3-D573594B3C74}"/>
    <cellStyle name="Normal 2 2 2 4 4 2 5" xfId="21712" xr:uid="{E99643DE-32E9-44AA-8CA5-686C6EC81CBA}"/>
    <cellStyle name="Normal 2 2 2 4 4 3" xfId="4407" xr:uid="{05695C4E-4CDD-4F72-A05B-7B064D263717}"/>
    <cellStyle name="Normal 2 2 2 4 4 3 2" xfId="9137" xr:uid="{C1282311-4D67-4CCB-92D9-E76F13A9731C}"/>
    <cellStyle name="Normal 2 2 2 4 4 3 2 2" xfId="18353" xr:uid="{61CEA0F6-3ECE-49BC-A35C-1610D790E14A}"/>
    <cellStyle name="Normal 2 2 2 4 4 3 2 2 2" xfId="36784" xr:uid="{A4E66A26-28F3-40B7-A07A-EC2CDFDDB81C}"/>
    <cellStyle name="Normal 2 2 2 4 4 3 2 3" xfId="27570" xr:uid="{8ACC7F61-F314-447F-BA6B-07DD537F66BE}"/>
    <cellStyle name="Normal 2 2 2 4 4 3 3" xfId="13631" xr:uid="{430EA756-16E0-4F9D-B446-1DB7408E772E}"/>
    <cellStyle name="Normal 2 2 2 4 4 3 3 2" xfId="32062" xr:uid="{74D6012D-A584-458D-8EEB-E4BBFD54A728}"/>
    <cellStyle name="Normal 2 2 2 4 4 3 4" xfId="22848" xr:uid="{2C5DB0AC-F938-4D88-9223-F273296886BC}"/>
    <cellStyle name="Normal 2 2 2 4 4 4" xfId="6729" xr:uid="{2FB7F5C4-9B6F-42ED-9D68-FAC56FAE4FC4}"/>
    <cellStyle name="Normal 2 2 2 4 4 4 2" xfId="15946" xr:uid="{5B062849-28B1-492D-99FC-1A3E00F88754}"/>
    <cellStyle name="Normal 2 2 2 4 4 4 2 2" xfId="34377" xr:uid="{C3994BDB-1F10-45BB-A0C8-106B52999C4B}"/>
    <cellStyle name="Normal 2 2 2 4 4 4 3" xfId="25163" xr:uid="{7A43846C-A159-40DA-9B54-80260B53EBC4}"/>
    <cellStyle name="Normal 2 2 2 4 4 5" xfId="11445" xr:uid="{AF4DA133-517E-4DC4-93AB-3593265851AB}"/>
    <cellStyle name="Normal 2 2 2 4 4 5 2" xfId="29876" xr:uid="{25946485-B842-4745-9984-CC2B2FF5E2CA}"/>
    <cellStyle name="Normal 2 2 2 4 4 6" xfId="20662" xr:uid="{6AF50DBB-37D8-4207-98F1-2131A70C60F7}"/>
    <cellStyle name="Normal 2 2 2 4 5" xfId="2743" xr:uid="{95841702-F3AD-4995-80D5-B34F0B647DCA}"/>
    <cellStyle name="Normal 2 2 2 4 5 2" xfId="4932" xr:uid="{89A1ECEB-8526-48CC-B6CF-B5994B094C73}"/>
    <cellStyle name="Normal 2 2 2 4 5 2 2" xfId="9662" xr:uid="{C846A577-D00D-4647-98AB-805C2E364D74}"/>
    <cellStyle name="Normal 2 2 2 4 5 2 2 2" xfId="18878" xr:uid="{7CEE3FDB-11D8-4DC0-965F-D4D003E119A1}"/>
    <cellStyle name="Normal 2 2 2 4 5 2 2 2 2" xfId="37309" xr:uid="{38C64FD3-A62D-4D99-ACC2-F9914ED539C8}"/>
    <cellStyle name="Normal 2 2 2 4 5 2 2 3" xfId="28095" xr:uid="{6BF668BE-A2DE-45CF-84C4-C18AE47C5A52}"/>
    <cellStyle name="Normal 2 2 2 4 5 2 3" xfId="14156" xr:uid="{8EA5B6F7-6470-48E6-BDB3-65F80A324D73}"/>
    <cellStyle name="Normal 2 2 2 4 5 2 3 2" xfId="32587" xr:uid="{36702B5C-8B84-41E3-AA99-079BBA2FFEA9}"/>
    <cellStyle name="Normal 2 2 2 4 5 2 4" xfId="23373" xr:uid="{52246F66-DFD8-4949-80CA-D35780A0C49B}"/>
    <cellStyle name="Normal 2 2 2 4 5 3" xfId="7327" xr:uid="{0C0C5D10-E23A-4DFD-A0AF-BDBA209CF08D}"/>
    <cellStyle name="Normal 2 2 2 4 5 3 2" xfId="16544" xr:uid="{0932451A-05BC-4508-8C15-59D58B66C779}"/>
    <cellStyle name="Normal 2 2 2 4 5 3 2 2" xfId="34975" xr:uid="{2F1489B4-D115-496D-9D52-7D48D66C890C}"/>
    <cellStyle name="Normal 2 2 2 4 5 3 3" xfId="25761" xr:uid="{A734A345-8905-42FA-8992-75F41860D6B8}"/>
    <cellStyle name="Normal 2 2 2 4 5 4" xfId="11970" xr:uid="{EDD18357-B7A3-4FB5-BDD3-FD397F152A03}"/>
    <cellStyle name="Normal 2 2 2 4 5 4 2" xfId="30401" xr:uid="{D9608730-DD11-4C25-98C5-BB9C05CADC02}"/>
    <cellStyle name="Normal 2 2 2 4 5 5" xfId="21187" xr:uid="{4E898FD3-D85F-4EEA-9BFF-C9F85FE6CA0A}"/>
    <cellStyle name="Normal 2 2 2 4 6" xfId="3883" xr:uid="{4896A499-D842-49AD-B9CE-B950AFE823B6}"/>
    <cellStyle name="Normal 2 2 2 4 6 2" xfId="8612" xr:uid="{738167D3-87AE-4D0D-9458-59DDEBB08EC4}"/>
    <cellStyle name="Normal 2 2 2 4 6 2 2" xfId="17828" xr:uid="{B0A8ACCE-2365-4BEA-BFE9-9DC9387BAE9B}"/>
    <cellStyle name="Normal 2 2 2 4 6 2 2 2" xfId="36259" xr:uid="{D15EEC78-9B7B-4394-91C5-DD3BABF1DB3A}"/>
    <cellStyle name="Normal 2 2 2 4 6 2 3" xfId="27045" xr:uid="{69B5E509-3F8D-4187-B09F-E85B674FC110}"/>
    <cellStyle name="Normal 2 2 2 4 6 3" xfId="13106" xr:uid="{7A0F0033-798C-4C44-BC3F-9FE2B4A6AF7A}"/>
    <cellStyle name="Normal 2 2 2 4 6 3 2" xfId="31537" xr:uid="{837CE910-EBCA-4908-B2E3-FBA50DCDBDA2}"/>
    <cellStyle name="Normal 2 2 2 4 6 4" xfId="22323" xr:uid="{DFE7D135-7EF9-47D3-AF3E-2C9F0F01B7FE}"/>
    <cellStyle name="Normal 2 2 2 4 7" xfId="6189" xr:uid="{F5A19114-A2BD-40AB-8614-F99497716A01}"/>
    <cellStyle name="Normal 2 2 2 4 7 2" xfId="15406" xr:uid="{3F3195DF-EBA3-42E7-A856-69AF513F86AD}"/>
    <cellStyle name="Normal 2 2 2 4 7 2 2" xfId="33837" xr:uid="{7F556410-974E-4EC8-9AE0-3246BD570CC7}"/>
    <cellStyle name="Normal 2 2 2 4 7 3" xfId="24623" xr:uid="{32D9AC61-F7FA-4BB4-950E-816DBDC78E96}"/>
    <cellStyle name="Normal 2 2 2 4 8" xfId="10920" xr:uid="{FDEBC6E5-BA11-4CD2-B57C-F145A7DDD9F1}"/>
    <cellStyle name="Normal 2 2 2 4 8 2" xfId="29351" xr:uid="{1BF42D34-C406-444A-A96A-D2D119332B9C}"/>
    <cellStyle name="Normal 2 2 2 4 9" xfId="20137" xr:uid="{5DFCBB4B-34D8-4949-950C-07EA23980572}"/>
    <cellStyle name="Normal 2 2 2 5" xfId="1749" xr:uid="{0B28C0B5-AF53-42FA-BDBD-26E0D50D6F48}"/>
    <cellStyle name="Normal 2 2 2 5 2" xfId="2082" xr:uid="{680D8AB2-5F16-4F2A-B29C-FF588981C5A9}"/>
    <cellStyle name="Normal 2 2 2 5 2 2" xfId="2605" xr:uid="{F20F811F-D07F-4755-8356-AFFB06248F87}"/>
    <cellStyle name="Normal 2 2 2 5 2 2 2" xfId="3656" xr:uid="{4B288DDD-F4F2-4DA4-A4CD-1CDDB099DA88}"/>
    <cellStyle name="Normal 2 2 2 5 2 2 2 2" xfId="5847" xr:uid="{546CF58E-B235-43B4-8228-6DED05924C6E}"/>
    <cellStyle name="Normal 2 2 2 5 2 2 2 2 2" xfId="10577" xr:uid="{D556DE49-A5A1-44AB-967B-D02C9B6198C7}"/>
    <cellStyle name="Normal 2 2 2 5 2 2 2 2 2 2" xfId="19793" xr:uid="{9F51FF24-3E85-46C6-A122-E2932EF7F546}"/>
    <cellStyle name="Normal 2 2 2 5 2 2 2 2 2 2 2" xfId="38224" xr:uid="{6687E816-FB03-4D7E-9262-310DB5AE011C}"/>
    <cellStyle name="Normal 2 2 2 5 2 2 2 2 2 3" xfId="29010" xr:uid="{E4193640-8D79-4269-8A05-9017C49C2C69}"/>
    <cellStyle name="Normal 2 2 2 5 2 2 2 2 3" xfId="15071" xr:uid="{887D34FD-85C7-4635-BD85-3203B381BF2E}"/>
    <cellStyle name="Normal 2 2 2 5 2 2 2 2 3 2" xfId="33502" xr:uid="{2B215590-9115-44A2-80CE-2642F4F4535A}"/>
    <cellStyle name="Normal 2 2 2 5 2 2 2 2 4" xfId="24288" xr:uid="{DC09546C-E3CD-4BD1-8A78-AE8D8FC0A9D5}"/>
    <cellStyle name="Normal 2 2 2 5 2 2 2 3" xfId="8242" xr:uid="{9D5F99EF-F7E4-4833-B7B4-42E97CB8CF4F}"/>
    <cellStyle name="Normal 2 2 2 5 2 2 2 3 2" xfId="17459" xr:uid="{3C8F1F74-A8FB-4E1C-8C59-25E6C2379C86}"/>
    <cellStyle name="Normal 2 2 2 5 2 2 2 3 2 2" xfId="35890" xr:uid="{A1A3A1B6-45B4-4E40-98D5-906D7CF43330}"/>
    <cellStyle name="Normal 2 2 2 5 2 2 2 3 3" xfId="26676" xr:uid="{7D0BE285-361B-4B57-800A-DE1072B0BA18}"/>
    <cellStyle name="Normal 2 2 2 5 2 2 2 4" xfId="12885" xr:uid="{1BD1FB78-D7E8-46CF-9BDE-26601A403EE8}"/>
    <cellStyle name="Normal 2 2 2 5 2 2 2 4 2" xfId="31316" xr:uid="{8DD3E1AB-D869-4049-890F-5B1D3D28EBE9}"/>
    <cellStyle name="Normal 2 2 2 5 2 2 2 5" xfId="22102" xr:uid="{3EC38749-DD14-47F4-87BF-80EC46B90700}"/>
    <cellStyle name="Normal 2 2 2 5 2 2 3" xfId="4797" xr:uid="{C1332458-4E78-4BB9-9E2C-EA35F5EC07C2}"/>
    <cellStyle name="Normal 2 2 2 5 2 2 3 2" xfId="9527" xr:uid="{8113A6B2-2775-4FCF-955D-0203B871E360}"/>
    <cellStyle name="Normal 2 2 2 5 2 2 3 2 2" xfId="18743" xr:uid="{B18023DB-63F9-46DB-B161-D8BA4C6E2307}"/>
    <cellStyle name="Normal 2 2 2 5 2 2 3 2 2 2" xfId="37174" xr:uid="{4A9DED9D-C527-4E43-AFFA-EB7D09C73898}"/>
    <cellStyle name="Normal 2 2 2 5 2 2 3 2 3" xfId="27960" xr:uid="{EE674F50-AAA6-4709-93A6-385745487DC5}"/>
    <cellStyle name="Normal 2 2 2 5 2 2 3 3" xfId="14021" xr:uid="{BF0DA6A6-24E2-46CF-9F31-9EDECA1B159C}"/>
    <cellStyle name="Normal 2 2 2 5 2 2 3 3 2" xfId="32452" xr:uid="{96EA7F81-FECD-45D2-B290-90CEA550EF63}"/>
    <cellStyle name="Normal 2 2 2 5 2 2 3 4" xfId="23238" xr:uid="{FECE8C95-11B4-4FA7-BCCD-C7585D093E64}"/>
    <cellStyle name="Normal 2 2 2 5 2 2 4" xfId="7119" xr:uid="{03AC689E-C3F3-401F-8265-DB21C17CEFFC}"/>
    <cellStyle name="Normal 2 2 2 5 2 2 4 2" xfId="16336" xr:uid="{003AF83C-FDF0-42AA-ACAD-3F15B1656B1D}"/>
    <cellStyle name="Normal 2 2 2 5 2 2 4 2 2" xfId="34767" xr:uid="{DAD8A104-BE3F-40F4-A6E7-423EF4650D00}"/>
    <cellStyle name="Normal 2 2 2 5 2 2 4 3" xfId="25553" xr:uid="{F5761E3A-0AEA-4A48-AF64-1F734D123647}"/>
    <cellStyle name="Normal 2 2 2 5 2 2 5" xfId="11835" xr:uid="{491487C2-E2FB-41C0-83BA-A74D884234B7}"/>
    <cellStyle name="Normal 2 2 2 5 2 2 5 2" xfId="30266" xr:uid="{95699FB9-82DB-4099-A7EB-923BF253AB9A}"/>
    <cellStyle name="Normal 2 2 2 5 2 2 6" xfId="21052" xr:uid="{0F9FF5BD-B4AB-4EAD-88B6-709601E9DB0D}"/>
    <cellStyle name="Normal 2 2 2 5 2 3" xfId="3131" xr:uid="{315398CB-2F51-4939-91D5-E2EADE5EC30B}"/>
    <cellStyle name="Normal 2 2 2 5 2 3 2" xfId="5322" xr:uid="{61D76E64-0DBA-47FD-B74A-8643FEE8DA8C}"/>
    <cellStyle name="Normal 2 2 2 5 2 3 2 2" xfId="10052" xr:uid="{5F290731-9A9A-41FE-8F05-5D8674A67481}"/>
    <cellStyle name="Normal 2 2 2 5 2 3 2 2 2" xfId="19268" xr:uid="{861BDFF4-083D-4036-8C6A-DB2C2281E24D}"/>
    <cellStyle name="Normal 2 2 2 5 2 3 2 2 2 2" xfId="37699" xr:uid="{F1F46AAA-1D3B-499F-8323-A1E56784D925}"/>
    <cellStyle name="Normal 2 2 2 5 2 3 2 2 3" xfId="28485" xr:uid="{79665153-B1D2-451C-BA92-35E28C23B9CA}"/>
    <cellStyle name="Normal 2 2 2 5 2 3 2 3" xfId="14546" xr:uid="{1D80BF8C-F0EA-4213-8C2E-50EBFF74EF44}"/>
    <cellStyle name="Normal 2 2 2 5 2 3 2 3 2" xfId="32977" xr:uid="{E3F7B17E-D29C-4C75-A562-4F38809A069C}"/>
    <cellStyle name="Normal 2 2 2 5 2 3 2 4" xfId="23763" xr:uid="{FD65214C-F52B-4A82-AD81-04DF3BE5F7C3}"/>
    <cellStyle name="Normal 2 2 2 5 2 3 3" xfId="7717" xr:uid="{0F6F4E34-7F1E-4DCF-A193-331DDC5448E1}"/>
    <cellStyle name="Normal 2 2 2 5 2 3 3 2" xfId="16934" xr:uid="{818DA272-30BF-4E44-B995-80DE06424482}"/>
    <cellStyle name="Normal 2 2 2 5 2 3 3 2 2" xfId="35365" xr:uid="{8D20BA9B-84D3-42E4-A42F-F503118BCDC1}"/>
    <cellStyle name="Normal 2 2 2 5 2 3 3 3" xfId="26151" xr:uid="{B450948F-F249-40D3-ADF4-27B843D4E8BB}"/>
    <cellStyle name="Normal 2 2 2 5 2 3 4" xfId="12360" xr:uid="{924A2A15-2E67-4CF3-B291-844865D61082}"/>
    <cellStyle name="Normal 2 2 2 5 2 3 4 2" xfId="30791" xr:uid="{05F2433B-6D33-4C28-96F2-8D089A01A384}"/>
    <cellStyle name="Normal 2 2 2 5 2 3 5" xfId="21577" xr:uid="{39E11D24-709F-415A-88CE-E1C2D3229B5D}"/>
    <cellStyle name="Normal 2 2 2 5 2 4" xfId="4272" xr:uid="{9B32B3A0-2ECF-4F6A-882E-F8B687F5E9EE}"/>
    <cellStyle name="Normal 2 2 2 5 2 4 2" xfId="9002" xr:uid="{C2ABDCA8-C977-479C-934D-B698F874F975}"/>
    <cellStyle name="Normal 2 2 2 5 2 4 2 2" xfId="18218" xr:uid="{795B202F-A54C-4A81-8FBB-8832F3E37467}"/>
    <cellStyle name="Normal 2 2 2 5 2 4 2 2 2" xfId="36649" xr:uid="{AC9E3A89-4364-4AE9-B2F0-E25C82E1FE72}"/>
    <cellStyle name="Normal 2 2 2 5 2 4 2 3" xfId="27435" xr:uid="{CC54AF1C-472D-4173-B633-7B06F17C68C0}"/>
    <cellStyle name="Normal 2 2 2 5 2 4 3" xfId="13496" xr:uid="{C15D151D-D82F-45CD-B5D2-B8EFA314FC65}"/>
    <cellStyle name="Normal 2 2 2 5 2 4 3 2" xfId="31927" xr:uid="{1B1969E4-2C5E-47DE-8423-87442C7FFEC3}"/>
    <cellStyle name="Normal 2 2 2 5 2 4 4" xfId="22713" xr:uid="{0415E1F6-BB5B-4A4B-A1B0-F9C8E826E5E5}"/>
    <cellStyle name="Normal 2 2 2 5 2 5" xfId="6579" xr:uid="{2C54236B-6062-419E-A0EA-3C4BD2640FB4}"/>
    <cellStyle name="Normal 2 2 2 5 2 5 2" xfId="15796" xr:uid="{E09BF1CF-E61F-4BEF-B20F-C9F337F5E9AF}"/>
    <cellStyle name="Normal 2 2 2 5 2 5 2 2" xfId="34227" xr:uid="{7DE3994B-3C50-4014-B243-C671FBF4E67E}"/>
    <cellStyle name="Normal 2 2 2 5 2 5 3" xfId="25013" xr:uid="{4A015C3E-9CEC-4398-9225-9FA8D34CCA43}"/>
    <cellStyle name="Normal 2 2 2 5 2 6" xfId="11310" xr:uid="{9C0AF192-B407-4B28-BAEB-DE973D432D2A}"/>
    <cellStyle name="Normal 2 2 2 5 2 6 2" xfId="29741" xr:uid="{7342ECBE-82C9-4EF8-83E7-D40060532B50}"/>
    <cellStyle name="Normal 2 2 2 5 2 7" xfId="20527" xr:uid="{A21842F0-08E7-4267-8018-7C08BFA09AA6}"/>
    <cellStyle name="Normal 2 2 2 5 3" xfId="2273" xr:uid="{4BA7978A-4933-4D6D-AAF1-F434B2CC7F23}"/>
    <cellStyle name="Normal 2 2 2 5 3 2" xfId="3322" xr:uid="{C449CF1D-FDBC-4192-B49B-6068E8FC4309}"/>
    <cellStyle name="Normal 2 2 2 5 3 2 2" xfId="5513" xr:uid="{8AE3AF08-C4DA-4049-8D06-ACD550DB318F}"/>
    <cellStyle name="Normal 2 2 2 5 3 2 2 2" xfId="10243" xr:uid="{57E9FCF0-5E7B-4F74-95C1-512CEF6EBCA0}"/>
    <cellStyle name="Normal 2 2 2 5 3 2 2 2 2" xfId="19459" xr:uid="{DBF82D75-7CE1-4FFA-A3F7-120639738284}"/>
    <cellStyle name="Normal 2 2 2 5 3 2 2 2 2 2" xfId="37890" xr:uid="{49BB8E53-C54C-476B-9762-3B3D04DD2FA2}"/>
    <cellStyle name="Normal 2 2 2 5 3 2 2 2 3" xfId="28676" xr:uid="{3B713118-8A26-4489-901A-8B1C4AB28129}"/>
    <cellStyle name="Normal 2 2 2 5 3 2 2 3" xfId="14737" xr:uid="{3D4F52A4-18DB-4B9C-81F2-A776D5AFF11E}"/>
    <cellStyle name="Normal 2 2 2 5 3 2 2 3 2" xfId="33168" xr:uid="{1E99F3D6-7D9B-4E37-984E-A560CF66FCD0}"/>
    <cellStyle name="Normal 2 2 2 5 3 2 2 4" xfId="23954" xr:uid="{4024E59E-648E-4396-9CE6-D4AD934690C2}"/>
    <cellStyle name="Normal 2 2 2 5 3 2 3" xfId="7908" xr:uid="{10009701-349E-49FA-BB0D-C78DFEC3D265}"/>
    <cellStyle name="Normal 2 2 2 5 3 2 3 2" xfId="17125" xr:uid="{992809D5-D68B-4561-88F8-91B3B8F53DE3}"/>
    <cellStyle name="Normal 2 2 2 5 3 2 3 2 2" xfId="35556" xr:uid="{5D81D1D4-D016-4120-952D-1695C3E76680}"/>
    <cellStyle name="Normal 2 2 2 5 3 2 3 3" xfId="26342" xr:uid="{0718DFD9-CCD5-4947-8ED4-A397AD22EEF0}"/>
    <cellStyle name="Normal 2 2 2 5 3 2 4" xfId="12551" xr:uid="{1559831A-B3C6-4EF5-955A-241DF5B14370}"/>
    <cellStyle name="Normal 2 2 2 5 3 2 4 2" xfId="30982" xr:uid="{D4E2177A-0A94-46D8-904B-38A84CBBFF8A}"/>
    <cellStyle name="Normal 2 2 2 5 3 2 5" xfId="21768" xr:uid="{FA01432C-CED2-462C-A515-F3930CF2BB53}"/>
    <cellStyle name="Normal 2 2 2 5 3 3" xfId="4463" xr:uid="{39F11CBE-6FA7-43E5-BA14-7F355C8BA4A9}"/>
    <cellStyle name="Normal 2 2 2 5 3 3 2" xfId="9193" xr:uid="{A097D620-EFEA-482F-9258-D91E619E1518}"/>
    <cellStyle name="Normal 2 2 2 5 3 3 2 2" xfId="18409" xr:uid="{240AA8D7-FAE3-4DB8-B72E-F6B9E383855F}"/>
    <cellStyle name="Normal 2 2 2 5 3 3 2 2 2" xfId="36840" xr:uid="{D8C07B42-C9C5-4A51-BA76-DA39892BEDB5}"/>
    <cellStyle name="Normal 2 2 2 5 3 3 2 3" xfId="27626" xr:uid="{F09C6E65-4C6B-46C9-A93B-D5FB74675FF7}"/>
    <cellStyle name="Normal 2 2 2 5 3 3 3" xfId="13687" xr:uid="{34C28078-4EC4-464F-884B-93D547E8CE48}"/>
    <cellStyle name="Normal 2 2 2 5 3 3 3 2" xfId="32118" xr:uid="{B556E09A-0995-4894-A246-DD1E345B7DEC}"/>
    <cellStyle name="Normal 2 2 2 5 3 3 4" xfId="22904" xr:uid="{18BDBD4E-4F21-44FB-9AB4-D7AA05497C06}"/>
    <cellStyle name="Normal 2 2 2 5 3 4" xfId="6785" xr:uid="{033E0EE2-142A-4033-A4CF-497CE0CB1410}"/>
    <cellStyle name="Normal 2 2 2 5 3 4 2" xfId="16002" xr:uid="{74A12C8A-D21F-41B7-8E40-244139B74D06}"/>
    <cellStyle name="Normal 2 2 2 5 3 4 2 2" xfId="34433" xr:uid="{A19C0C91-2177-499B-BA7D-D7E0B34229AD}"/>
    <cellStyle name="Normal 2 2 2 5 3 4 3" xfId="25219" xr:uid="{9AFB9FAA-FC5E-443F-BB3C-7DAFD142F5C3}"/>
    <cellStyle name="Normal 2 2 2 5 3 5" xfId="11501" xr:uid="{59E75E9D-D461-416E-A40C-3EF0AE83B5CE}"/>
    <cellStyle name="Normal 2 2 2 5 3 5 2" xfId="29932" xr:uid="{1D37DA91-B283-412C-A72C-D0C2761ADFF0}"/>
    <cellStyle name="Normal 2 2 2 5 3 6" xfId="20718" xr:uid="{55EE0188-DE1E-453A-B1EB-EAB6C01E3BEB}"/>
    <cellStyle name="Normal 2 2 2 5 4" xfId="2798" xr:uid="{F4173335-B43D-46DA-A5AF-0570AA8B984B}"/>
    <cellStyle name="Normal 2 2 2 5 4 2" xfId="4988" xr:uid="{3C7B6303-67CE-4898-B235-1B8D15695F43}"/>
    <cellStyle name="Normal 2 2 2 5 4 2 2" xfId="9718" xr:uid="{D7342A80-D3AC-48C5-9624-A0C028112454}"/>
    <cellStyle name="Normal 2 2 2 5 4 2 2 2" xfId="18934" xr:uid="{643984B1-BA3A-4E3D-96CA-1F629438BE9C}"/>
    <cellStyle name="Normal 2 2 2 5 4 2 2 2 2" xfId="37365" xr:uid="{1DC669BC-18FE-401C-BC11-983C6090A427}"/>
    <cellStyle name="Normal 2 2 2 5 4 2 2 3" xfId="28151" xr:uid="{7D8167DE-D043-4F03-A5B7-404EEE782E90}"/>
    <cellStyle name="Normal 2 2 2 5 4 2 3" xfId="14212" xr:uid="{D1FD594A-9E6A-467C-B50A-8AF628811C9C}"/>
    <cellStyle name="Normal 2 2 2 5 4 2 3 2" xfId="32643" xr:uid="{7D9C8C8C-8FCB-4496-A3D8-C18AB81786E5}"/>
    <cellStyle name="Normal 2 2 2 5 4 2 4" xfId="23429" xr:uid="{67A33E3D-C6EE-41DB-9E49-371DAA24CF10}"/>
    <cellStyle name="Normal 2 2 2 5 4 3" xfId="7383" xr:uid="{49E92B36-0E7B-4DE4-BF6E-EDFEF0E38BA3}"/>
    <cellStyle name="Normal 2 2 2 5 4 3 2" xfId="16600" xr:uid="{389A551C-79A5-4F7D-93D2-F998C92BD663}"/>
    <cellStyle name="Normal 2 2 2 5 4 3 2 2" xfId="35031" xr:uid="{BF8FAFD9-7BE9-4ECB-8AA2-C26AAAD5AF11}"/>
    <cellStyle name="Normal 2 2 2 5 4 3 3" xfId="25817" xr:uid="{D88B5683-FE1A-489A-92DF-98977DDFBAAF}"/>
    <cellStyle name="Normal 2 2 2 5 4 4" xfId="12026" xr:uid="{89E230CC-8C1B-4328-88A0-E157679CEBAC}"/>
    <cellStyle name="Normal 2 2 2 5 4 4 2" xfId="30457" xr:uid="{6C33B5DB-8B72-4C92-A994-D365FFB7914F}"/>
    <cellStyle name="Normal 2 2 2 5 4 5" xfId="21243" xr:uid="{83C3C001-FA26-4A25-92C5-904B1F4718A8}"/>
    <cellStyle name="Normal 2 2 2 5 5" xfId="3939" xr:uid="{B4687BC0-0EDA-4BC9-B0FB-19C0FDD2562E}"/>
    <cellStyle name="Normal 2 2 2 5 5 2" xfId="8668" xr:uid="{05ADDCDA-3EEC-4949-8E31-99B0269EA7DB}"/>
    <cellStyle name="Normal 2 2 2 5 5 2 2" xfId="17884" xr:uid="{CE58386B-4BFD-432C-90B7-F7451F62A86D}"/>
    <cellStyle name="Normal 2 2 2 5 5 2 2 2" xfId="36315" xr:uid="{0619C304-F81A-4645-AB55-4E4E7F6F06CC}"/>
    <cellStyle name="Normal 2 2 2 5 5 2 3" xfId="27101" xr:uid="{34DAB057-C5ED-4464-B988-CB5508D3E3BA}"/>
    <cellStyle name="Normal 2 2 2 5 5 3" xfId="13162" xr:uid="{4CFD4F5C-AFC0-4B3F-84E6-5C8DD73A51C2}"/>
    <cellStyle name="Normal 2 2 2 5 5 3 2" xfId="31593" xr:uid="{1127F2F9-126A-4AF8-A58C-961159E16135}"/>
    <cellStyle name="Normal 2 2 2 5 5 4" xfId="22379" xr:uid="{C9F6B4A0-F9F1-4DE2-A8AF-8CBCDE22C596}"/>
    <cellStyle name="Normal 2 2 2 5 6" xfId="6245" xr:uid="{95A9748B-1758-4202-82C8-CF09AA2356D7}"/>
    <cellStyle name="Normal 2 2 2 5 6 2" xfId="15462" xr:uid="{2AEA39C4-C397-4806-8A80-ABC08427848A}"/>
    <cellStyle name="Normal 2 2 2 5 6 2 2" xfId="33893" xr:uid="{D54B3D47-039A-4334-8EAB-90B1EE620F63}"/>
    <cellStyle name="Normal 2 2 2 5 6 3" xfId="24679" xr:uid="{E29596C4-7873-45BA-98BB-BE8EA9208A44}"/>
    <cellStyle name="Normal 2 2 2 5 7" xfId="10976" xr:uid="{52F892D3-06AF-4FEB-969F-564BC33DA801}"/>
    <cellStyle name="Normal 2 2 2 5 7 2" xfId="29407" xr:uid="{DAD667F7-EDA0-4C33-9FD0-027144C8AF75}"/>
    <cellStyle name="Normal 2 2 2 5 8" xfId="20193" xr:uid="{26A4F6BC-2F80-4534-8D34-CACFE7047559}"/>
    <cellStyle name="Normal 2 2 2 6" xfId="1917" xr:uid="{FA46EE93-E90B-4525-B802-DABF8DCA9F1D}"/>
    <cellStyle name="Normal 2 2 2 6 2" xfId="2440" xr:uid="{AC08FE0D-EB90-4E6C-99B2-D4B6B823C831}"/>
    <cellStyle name="Normal 2 2 2 6 2 2" xfId="3490" xr:uid="{F2A77993-47D5-4600-ACA9-19DE5B84B24C}"/>
    <cellStyle name="Normal 2 2 2 6 2 2 2" xfId="5681" xr:uid="{9A029C29-A62F-45B6-9337-2743D69D72A2}"/>
    <cellStyle name="Normal 2 2 2 6 2 2 2 2" xfId="10411" xr:uid="{B28D8C38-5100-4105-9E7B-D129A94F6F47}"/>
    <cellStyle name="Normal 2 2 2 6 2 2 2 2 2" xfId="19627" xr:uid="{D7E67D87-7448-4755-8BAA-D838544D1117}"/>
    <cellStyle name="Normal 2 2 2 6 2 2 2 2 2 2" xfId="38058" xr:uid="{4903839A-69C2-4C74-987F-7C529EAD545C}"/>
    <cellStyle name="Normal 2 2 2 6 2 2 2 2 3" xfId="28844" xr:uid="{96106C1F-A19E-4253-8671-7400C072439D}"/>
    <cellStyle name="Normal 2 2 2 6 2 2 2 3" xfId="14905" xr:uid="{1164E875-A948-4042-9AD8-E84F8E678751}"/>
    <cellStyle name="Normal 2 2 2 6 2 2 2 3 2" xfId="33336" xr:uid="{3B76ACCE-3E09-4779-92B9-0D02FDD93D4B}"/>
    <cellStyle name="Normal 2 2 2 6 2 2 2 4" xfId="24122" xr:uid="{EEFFBE7D-281E-4564-AAD4-DBBBFF96F73F}"/>
    <cellStyle name="Normal 2 2 2 6 2 2 3" xfId="8076" xr:uid="{78C2335C-00AE-4368-9DF3-E1411BE03146}"/>
    <cellStyle name="Normal 2 2 2 6 2 2 3 2" xfId="17293" xr:uid="{1188702D-17AF-417F-A7DE-7A4C7E99BAE7}"/>
    <cellStyle name="Normal 2 2 2 6 2 2 3 2 2" xfId="35724" xr:uid="{9AC6685F-C88E-47AE-B15F-28F7F7996DD4}"/>
    <cellStyle name="Normal 2 2 2 6 2 2 3 3" xfId="26510" xr:uid="{B57CE94F-C775-42A5-9FD8-4C610BC98434}"/>
    <cellStyle name="Normal 2 2 2 6 2 2 4" xfId="12719" xr:uid="{66A52C81-B305-457A-9B96-2976D8411C28}"/>
    <cellStyle name="Normal 2 2 2 6 2 2 4 2" xfId="31150" xr:uid="{B1EC4DDC-E303-437A-951D-C783F7B05250}"/>
    <cellStyle name="Normal 2 2 2 6 2 2 5" xfId="21936" xr:uid="{E6416950-615A-4775-95EB-85714850F6B8}"/>
    <cellStyle name="Normal 2 2 2 6 2 3" xfId="4631" xr:uid="{530DE018-4319-432F-8704-3B68F7FBB075}"/>
    <cellStyle name="Normal 2 2 2 6 2 3 2" xfId="9361" xr:uid="{B98F6FA6-5D28-456B-B5DA-0F35BB63BBA6}"/>
    <cellStyle name="Normal 2 2 2 6 2 3 2 2" xfId="18577" xr:uid="{B5BDC801-7B20-426E-BCA6-FEC87F879965}"/>
    <cellStyle name="Normal 2 2 2 6 2 3 2 2 2" xfId="37008" xr:uid="{BB741DEB-CBC8-44F6-84A2-D7F668E43385}"/>
    <cellStyle name="Normal 2 2 2 6 2 3 2 3" xfId="27794" xr:uid="{B3F85DFB-8BD8-49BE-BC68-392A98F88829}"/>
    <cellStyle name="Normal 2 2 2 6 2 3 3" xfId="13855" xr:uid="{BBB4C972-8D4C-4911-8B71-BF7549D16523}"/>
    <cellStyle name="Normal 2 2 2 6 2 3 3 2" xfId="32286" xr:uid="{0004B5DA-569A-4170-8DCD-8D1070B3A66B}"/>
    <cellStyle name="Normal 2 2 2 6 2 3 4" xfId="23072" xr:uid="{E37333B1-E57D-4998-AE30-EC003D6F7AA1}"/>
    <cellStyle name="Normal 2 2 2 6 2 4" xfId="6953" xr:uid="{66214B1A-E6E0-4917-BC0D-B527C7A4320A}"/>
    <cellStyle name="Normal 2 2 2 6 2 4 2" xfId="16170" xr:uid="{A338C364-DA4E-406C-BE16-0E8A9DDA6FAE}"/>
    <cellStyle name="Normal 2 2 2 6 2 4 2 2" xfId="34601" xr:uid="{2F26F2E4-F16C-4426-A067-37D1B235EB31}"/>
    <cellStyle name="Normal 2 2 2 6 2 4 3" xfId="25387" xr:uid="{52DB115B-BFBB-4D2D-90CB-3DB1D4FAE02C}"/>
    <cellStyle name="Normal 2 2 2 6 2 5" xfId="11669" xr:uid="{F8022B57-AD17-4960-ADCE-5377406DE913}"/>
    <cellStyle name="Normal 2 2 2 6 2 5 2" xfId="30100" xr:uid="{FA14654C-4B3D-44FA-96C6-FE6B36A546EB}"/>
    <cellStyle name="Normal 2 2 2 6 2 6" xfId="20886" xr:uid="{5C3BF6A9-35DA-40A0-8A58-EC3B6BB08E49}"/>
    <cellStyle name="Normal 2 2 2 6 3" xfId="2965" xr:uid="{12FCB8C9-0F49-4BC8-8AF9-1F5BF0D2DECF}"/>
    <cellStyle name="Normal 2 2 2 6 3 2" xfId="5156" xr:uid="{5A23BF8E-A679-400F-A596-FF59FCCB8402}"/>
    <cellStyle name="Normal 2 2 2 6 3 2 2" xfId="9886" xr:uid="{F495EF80-9905-4961-8668-2AA9D406B392}"/>
    <cellStyle name="Normal 2 2 2 6 3 2 2 2" xfId="19102" xr:uid="{15FF13B4-9489-463A-B8E3-B76FDEA7B000}"/>
    <cellStyle name="Normal 2 2 2 6 3 2 2 2 2" xfId="37533" xr:uid="{85117BC6-AE40-4CB1-AE39-BCA7D2C2E23C}"/>
    <cellStyle name="Normal 2 2 2 6 3 2 2 3" xfId="28319" xr:uid="{2EBF1E9B-F49D-446D-8414-8F90A6DBCCF0}"/>
    <cellStyle name="Normal 2 2 2 6 3 2 3" xfId="14380" xr:uid="{FB59161B-0715-4014-9DA3-ADDCEC925EF8}"/>
    <cellStyle name="Normal 2 2 2 6 3 2 3 2" xfId="32811" xr:uid="{9C09B292-D691-48CF-9759-0426D51A44C6}"/>
    <cellStyle name="Normal 2 2 2 6 3 2 4" xfId="23597" xr:uid="{FAE3CFF3-B762-40A9-8485-7B10D048ABD2}"/>
    <cellStyle name="Normal 2 2 2 6 3 3" xfId="7551" xr:uid="{8C9D6F9B-8CE6-42B1-A5F7-86F357D3202C}"/>
    <cellStyle name="Normal 2 2 2 6 3 3 2" xfId="16768" xr:uid="{5F20A572-0FC1-41F1-AFD0-D1699EDC3C45}"/>
    <cellStyle name="Normal 2 2 2 6 3 3 2 2" xfId="35199" xr:uid="{8A0230BD-A667-4E87-989D-51968679B443}"/>
    <cellStyle name="Normal 2 2 2 6 3 3 3" xfId="25985" xr:uid="{E0E5042B-3597-47D1-B81B-B4C3D1C7BE6C}"/>
    <cellStyle name="Normal 2 2 2 6 3 4" xfId="12194" xr:uid="{65DFF5B3-8128-4A15-8286-84822C18CFDA}"/>
    <cellStyle name="Normal 2 2 2 6 3 4 2" xfId="30625" xr:uid="{822755C1-61F3-403B-A836-397681253567}"/>
    <cellStyle name="Normal 2 2 2 6 3 5" xfId="21411" xr:uid="{C062D735-2CA5-448F-8705-E9B975573EB2}"/>
    <cellStyle name="Normal 2 2 2 6 4" xfId="4106" xr:uid="{F82F7ADB-1CB3-4BDF-B787-DD7BE6A73FCF}"/>
    <cellStyle name="Normal 2 2 2 6 4 2" xfId="8836" xr:uid="{042F7879-FF08-47A1-A135-9ED3C92ACBD3}"/>
    <cellStyle name="Normal 2 2 2 6 4 2 2" xfId="18052" xr:uid="{E959820F-2A20-46CE-8326-2775CB5EB4CB}"/>
    <cellStyle name="Normal 2 2 2 6 4 2 2 2" xfId="36483" xr:uid="{73E48475-FF5C-476F-85AD-50E3DA00733F}"/>
    <cellStyle name="Normal 2 2 2 6 4 2 3" xfId="27269" xr:uid="{A9CA4839-8D30-453A-A313-BC2DFB06DEFC}"/>
    <cellStyle name="Normal 2 2 2 6 4 3" xfId="13330" xr:uid="{5796F5DF-60CE-45D1-9FAC-AF6066449494}"/>
    <cellStyle name="Normal 2 2 2 6 4 3 2" xfId="31761" xr:uid="{2492001E-431B-4E3E-A894-C9D0228D3D93}"/>
    <cellStyle name="Normal 2 2 2 6 4 4" xfId="22547" xr:uid="{37617633-9DF9-4846-87E8-41741858372A}"/>
    <cellStyle name="Normal 2 2 2 6 5" xfId="6413" xr:uid="{837362B0-16D0-45F7-9608-0F795B2AEAF6}"/>
    <cellStyle name="Normal 2 2 2 6 5 2" xfId="15630" xr:uid="{CB507186-4AC7-4E6C-9989-312CF5848985}"/>
    <cellStyle name="Normal 2 2 2 6 5 2 2" xfId="34061" xr:uid="{14CEEA23-90FD-4D78-9BEA-6CD984F5080A}"/>
    <cellStyle name="Normal 2 2 2 6 5 3" xfId="24847" xr:uid="{5AE39F33-FFF5-4E26-A1B8-EC446D76059D}"/>
    <cellStyle name="Normal 2 2 2 6 6" xfId="11144" xr:uid="{7C2E9F97-5A2D-477B-A247-DD4F7AC84302}"/>
    <cellStyle name="Normal 2 2 2 6 6 2" xfId="29575" xr:uid="{0DADE026-154B-4B1D-B4F6-59D9E2F788CC}"/>
    <cellStyle name="Normal 2 2 2 6 7" xfId="20361" xr:uid="{02386A37-14BC-4156-B009-3AC8A083333E}"/>
    <cellStyle name="Normal 2 2 2 7" xfId="2109" xr:uid="{D41D1A34-9854-46D5-B6C2-2C93AE49D11E}"/>
    <cellStyle name="Normal 2 2 2 7 2" xfId="3158" xr:uid="{35943DA1-88A0-4E39-A9D2-63EC11C29CE2}"/>
    <cellStyle name="Normal 2 2 2 7 2 2" xfId="5349" xr:uid="{D81F5BB8-2D9F-4913-9598-A0DA5BF8B3A5}"/>
    <cellStyle name="Normal 2 2 2 7 2 2 2" xfId="10079" xr:uid="{977FFF3F-F1C7-4B5B-BC97-5F1C06202EC2}"/>
    <cellStyle name="Normal 2 2 2 7 2 2 2 2" xfId="19295" xr:uid="{88284FE9-BDF7-49D3-9917-9A5B67BF9F46}"/>
    <cellStyle name="Normal 2 2 2 7 2 2 2 2 2" xfId="37726" xr:uid="{BA4A2DF7-9BAC-45C1-A395-19A2CB71C1BA}"/>
    <cellStyle name="Normal 2 2 2 7 2 2 2 3" xfId="28512" xr:uid="{FA938652-3EA6-48E9-9741-DA8798C62FB6}"/>
    <cellStyle name="Normal 2 2 2 7 2 2 3" xfId="14573" xr:uid="{C4C1C3FF-E9CA-4D2A-A86A-D82B02C8FAE8}"/>
    <cellStyle name="Normal 2 2 2 7 2 2 3 2" xfId="33004" xr:uid="{DE3CB2F6-0390-4A07-90EE-3D0859DCF049}"/>
    <cellStyle name="Normal 2 2 2 7 2 2 4" xfId="23790" xr:uid="{A849F139-9422-42D5-BA0C-46FFB88005FF}"/>
    <cellStyle name="Normal 2 2 2 7 2 3" xfId="7744" xr:uid="{687C155A-9608-4860-B601-ABC9A24804A5}"/>
    <cellStyle name="Normal 2 2 2 7 2 3 2" xfId="16961" xr:uid="{70A802A0-AD9D-4085-B502-8DD3D6526F0D}"/>
    <cellStyle name="Normal 2 2 2 7 2 3 2 2" xfId="35392" xr:uid="{487324F7-7DA8-46A7-82E8-63667871149C}"/>
    <cellStyle name="Normal 2 2 2 7 2 3 3" xfId="26178" xr:uid="{9ED99D8A-083F-4E8D-A3BF-EF3F230A1986}"/>
    <cellStyle name="Normal 2 2 2 7 2 4" xfId="12387" xr:uid="{0CEB0576-CAF6-4A09-A8DC-7123CDB6BBFD}"/>
    <cellStyle name="Normal 2 2 2 7 2 4 2" xfId="30818" xr:uid="{A225C347-59C9-4F97-A579-565F4624CB4B}"/>
    <cellStyle name="Normal 2 2 2 7 2 5" xfId="21604" xr:uid="{E0E5DB04-6E0B-45B7-98D7-6AEF1135578C}"/>
    <cellStyle name="Normal 2 2 2 7 3" xfId="4299" xr:uid="{591F788E-15C8-4339-B58C-52175E12C670}"/>
    <cellStyle name="Normal 2 2 2 7 3 2" xfId="9029" xr:uid="{F7E65941-D2E1-4E3A-ABDE-05A0080645B5}"/>
    <cellStyle name="Normal 2 2 2 7 3 2 2" xfId="18245" xr:uid="{9E127AEA-D6F7-4BF7-A745-003D8F0980B7}"/>
    <cellStyle name="Normal 2 2 2 7 3 2 2 2" xfId="36676" xr:uid="{B47F014C-EEE4-430A-B1AB-CBA356687AAF}"/>
    <cellStyle name="Normal 2 2 2 7 3 2 3" xfId="27462" xr:uid="{0169821F-4316-4E1A-98DF-52B2DD81A271}"/>
    <cellStyle name="Normal 2 2 2 7 3 3" xfId="13523" xr:uid="{5F6F65BE-5C99-422F-B0ED-4B62370429E8}"/>
    <cellStyle name="Normal 2 2 2 7 3 3 2" xfId="31954" xr:uid="{8EBD600E-A2D3-4069-9252-1D957FB81D64}"/>
    <cellStyle name="Normal 2 2 2 7 3 4" xfId="22740" xr:uid="{3B4FB26D-C4E4-423E-8995-CD4A5128835F}"/>
    <cellStyle name="Normal 2 2 2 7 4" xfId="6621" xr:uid="{8ECD53C5-ABE5-4483-AD9D-82539EA61980}"/>
    <cellStyle name="Normal 2 2 2 7 4 2" xfId="15838" xr:uid="{1F898322-7EB4-45F7-9138-B1A8BF5B67A8}"/>
    <cellStyle name="Normal 2 2 2 7 4 2 2" xfId="34269" xr:uid="{A27195AF-70B4-4DC2-BD8B-E01A5DCA67C3}"/>
    <cellStyle name="Normal 2 2 2 7 4 3" xfId="25055" xr:uid="{A1B18617-E2D9-4A81-9C37-AC661FA52BB4}"/>
    <cellStyle name="Normal 2 2 2 7 5" xfId="11337" xr:uid="{F044D200-7074-4184-84A1-D1C0A5CD2DAB}"/>
    <cellStyle name="Normal 2 2 2 7 5 2" xfId="29768" xr:uid="{64D6D7A1-8302-4733-BB7E-53CF25341E0E}"/>
    <cellStyle name="Normal 2 2 2 7 6" xfId="20554" xr:uid="{7D6FB01F-1A54-4FE0-80E1-E253E005315A}"/>
    <cellStyle name="Normal 2 2 2 8" xfId="2633" xr:uid="{035DEA7C-43E2-4584-93F2-37D03C9B5AB0}"/>
    <cellStyle name="Normal 2 2 2 8 2" xfId="4824" xr:uid="{CBC8D614-935F-43F3-8A2B-33F55E875291}"/>
    <cellStyle name="Normal 2 2 2 8 2 2" xfId="9554" xr:uid="{585DE112-8129-4FAB-9149-DA5BDDF134A4}"/>
    <cellStyle name="Normal 2 2 2 8 2 2 2" xfId="18770" xr:uid="{9CAD4223-A3F2-4CF7-9FCB-6CB27365E094}"/>
    <cellStyle name="Normal 2 2 2 8 2 2 2 2" xfId="37201" xr:uid="{EDC96FF0-B0F5-42FC-BD18-B8E64D3175F4}"/>
    <cellStyle name="Normal 2 2 2 8 2 2 3" xfId="27987" xr:uid="{BD521F8F-C450-4558-B35E-533D0C53E3A1}"/>
    <cellStyle name="Normal 2 2 2 8 2 3" xfId="14048" xr:uid="{5CED0F2B-558B-4B19-B61D-E85F34F16E02}"/>
    <cellStyle name="Normal 2 2 2 8 2 3 2" xfId="32479" xr:uid="{6F9DA67C-6872-4215-A19D-60EE3DC4335F}"/>
    <cellStyle name="Normal 2 2 2 8 2 4" xfId="23265" xr:uid="{2CBEBF0A-A132-4BDD-829D-D7A8A2044E2C}"/>
    <cellStyle name="Normal 2 2 2 8 3" xfId="7219" xr:uid="{822E4EFC-F23D-473D-B837-56D64B7A19DD}"/>
    <cellStyle name="Normal 2 2 2 8 3 2" xfId="16436" xr:uid="{1616ED71-DF73-477A-99E1-98F21A91B610}"/>
    <cellStyle name="Normal 2 2 2 8 3 2 2" xfId="34867" xr:uid="{535C4E26-3524-4F39-8874-CA5D6F786726}"/>
    <cellStyle name="Normal 2 2 2 8 3 3" xfId="25653" xr:uid="{3875003F-B2AE-415D-BA7C-29AC3B0189B5}"/>
    <cellStyle name="Normal 2 2 2 8 4" xfId="11862" xr:uid="{413B34CE-8E40-4B75-B360-E9798A69823B}"/>
    <cellStyle name="Normal 2 2 2 8 4 2" xfId="30293" xr:uid="{4F1938A1-AD23-4512-AD0E-D2BAF7C3644C}"/>
    <cellStyle name="Normal 2 2 2 8 5" xfId="21079" xr:uid="{C59F1C14-4877-405F-B9DB-867AC4052C1B}"/>
    <cellStyle name="Normal 2 2 2 9" xfId="3775" xr:uid="{B4D846D6-BEFE-46CD-AF54-2AD472BBD35B}"/>
    <cellStyle name="Normal 2 2 2 9 2" xfId="8504" xr:uid="{132F52E4-A005-4298-B10C-60ACDB3179B0}"/>
    <cellStyle name="Normal 2 2 2 9 2 2" xfId="17720" xr:uid="{6E954E0A-1D3F-481B-A765-20446D09D522}"/>
    <cellStyle name="Normal 2 2 2 9 2 2 2" xfId="36151" xr:uid="{F57DA39F-B2A7-4F27-BE1B-51FC2E6E0D70}"/>
    <cellStyle name="Normal 2 2 2 9 2 3" xfId="26937" xr:uid="{8955AB39-A06C-4691-A230-D54D89863934}"/>
    <cellStyle name="Normal 2 2 2 9 3" xfId="12998" xr:uid="{36471ACE-7B0F-49C0-A7DC-D8CC2D324CEA}"/>
    <cellStyle name="Normal 2 2 2 9 3 2" xfId="31429" xr:uid="{FB82DD90-C97B-4E7E-8CE9-0C0AF5E3167A}"/>
    <cellStyle name="Normal 2 2 2 9 4" xfId="22215" xr:uid="{6D586620-3858-42C7-9938-6C6DAE3444A4}"/>
    <cellStyle name="Normal 2 2 3" xfId="776" xr:uid="{B1648D69-5F41-49DE-9E94-09368050D260}"/>
    <cellStyle name="Normal 2 2 3 10" xfId="10827" xr:uid="{C325BEDC-0962-4F23-B9CB-421F73F461ED}"/>
    <cellStyle name="Normal 2 2 3 10 2" xfId="29258" xr:uid="{CCFC351A-6502-4056-AD3F-AF5351C40C86}"/>
    <cellStyle name="Normal 2 2 3 11" xfId="20044" xr:uid="{52BCE3C0-819B-4D0F-982E-AC70898AA0D6}"/>
    <cellStyle name="Normal 2 2 3 2" xfId="1087" xr:uid="{714DE55A-2D1C-4878-8B0E-686F22CE118B}"/>
    <cellStyle name="Normal 2 2 3 2 2" xfId="1820" xr:uid="{D348B475-6148-4D46-81D3-4B6E42D887ED}"/>
    <cellStyle name="Normal 2 2 3 2 2 2" xfId="2343" xr:uid="{25BA4C46-91DC-4B55-93A5-04C4C066AA87}"/>
    <cellStyle name="Normal 2 2 3 2 2 2 2" xfId="3393" xr:uid="{9A14F24F-4BD4-40CE-86E0-4BB463D2FFDC}"/>
    <cellStyle name="Normal 2 2 3 2 2 2 2 2" xfId="5584" xr:uid="{0AE54C2C-F046-4636-86DA-09665DB45A36}"/>
    <cellStyle name="Normal 2 2 3 2 2 2 2 2 2" xfId="10314" xr:uid="{FF36088D-F036-485A-A246-43995A7459F8}"/>
    <cellStyle name="Normal 2 2 3 2 2 2 2 2 2 2" xfId="19530" xr:uid="{49E5BCC5-88E0-4C25-9E34-20738DCE5F0B}"/>
    <cellStyle name="Normal 2 2 3 2 2 2 2 2 2 2 2" xfId="37961" xr:uid="{CD08A05F-804D-4AD1-8690-BBAF3972D961}"/>
    <cellStyle name="Normal 2 2 3 2 2 2 2 2 2 3" xfId="28747" xr:uid="{76C70712-9852-457B-A380-357CA25D3603}"/>
    <cellStyle name="Normal 2 2 3 2 2 2 2 2 3" xfId="14808" xr:uid="{1451D628-90C3-467A-9A3D-B697955024CD}"/>
    <cellStyle name="Normal 2 2 3 2 2 2 2 2 3 2" xfId="33239" xr:uid="{310C45C8-17F8-4958-9693-B29418CFA519}"/>
    <cellStyle name="Normal 2 2 3 2 2 2 2 2 4" xfId="24025" xr:uid="{48427C8B-00C8-44F2-BA4C-6AD73A09DDC2}"/>
    <cellStyle name="Normal 2 2 3 2 2 2 2 3" xfId="7979" xr:uid="{C5F8A15A-9E1B-4224-91C8-18AC02A9CD0A}"/>
    <cellStyle name="Normal 2 2 3 2 2 2 2 3 2" xfId="17196" xr:uid="{B773C3AF-2E94-4CC0-ADC0-291032DBE4EE}"/>
    <cellStyle name="Normal 2 2 3 2 2 2 2 3 2 2" xfId="35627" xr:uid="{0DD38744-E0B3-42F5-B63A-64C7DCADAD11}"/>
    <cellStyle name="Normal 2 2 3 2 2 2 2 3 3" xfId="26413" xr:uid="{2320F74A-9E05-4816-8B64-8C856A7FBA33}"/>
    <cellStyle name="Normal 2 2 3 2 2 2 2 4" xfId="12622" xr:uid="{1B95DA81-188A-41AE-A4D1-7929822A333C}"/>
    <cellStyle name="Normal 2 2 3 2 2 2 2 4 2" xfId="31053" xr:uid="{888039E8-776D-4DCD-B5D2-325067AE32B4}"/>
    <cellStyle name="Normal 2 2 3 2 2 2 2 5" xfId="21839" xr:uid="{82504012-8784-4523-84A9-695A3EC17A56}"/>
    <cellStyle name="Normal 2 2 3 2 2 2 3" xfId="4534" xr:uid="{C5CBE348-8BD9-450F-AB6E-8CF669AC3AA9}"/>
    <cellStyle name="Normal 2 2 3 2 2 2 3 2" xfId="9264" xr:uid="{BC3CA07A-A7AA-44CB-9EB1-C31B50634274}"/>
    <cellStyle name="Normal 2 2 3 2 2 2 3 2 2" xfId="18480" xr:uid="{A555FBC4-4AE8-41BA-994F-C1514DAA7BF2}"/>
    <cellStyle name="Normal 2 2 3 2 2 2 3 2 2 2" xfId="36911" xr:uid="{1A650F43-E600-452F-B592-E775113ADE92}"/>
    <cellStyle name="Normal 2 2 3 2 2 2 3 2 3" xfId="27697" xr:uid="{076DB59E-BD8D-48DD-B2D1-1EEFC8C9B17B}"/>
    <cellStyle name="Normal 2 2 3 2 2 2 3 3" xfId="13758" xr:uid="{6ACC4664-A3E2-408A-96E1-0709F6D8C1E7}"/>
    <cellStyle name="Normal 2 2 3 2 2 2 3 3 2" xfId="32189" xr:uid="{102E7CD8-A966-445D-8A41-6D93FD2B2B81}"/>
    <cellStyle name="Normal 2 2 3 2 2 2 3 4" xfId="22975" xr:uid="{82B653B8-E457-4029-98AC-4CFCA427E5E4}"/>
    <cellStyle name="Normal 2 2 3 2 2 2 4" xfId="6856" xr:uid="{5C27D786-53D5-4FBD-9626-8CFE424A5AB2}"/>
    <cellStyle name="Normal 2 2 3 2 2 2 4 2" xfId="16073" xr:uid="{E9A9E78B-C0D3-4E10-B5AC-F0472C3CD8A2}"/>
    <cellStyle name="Normal 2 2 3 2 2 2 4 2 2" xfId="34504" xr:uid="{98868497-EE8E-44DE-9698-75B1654494EA}"/>
    <cellStyle name="Normal 2 2 3 2 2 2 4 3" xfId="25290" xr:uid="{66553F0E-5D08-4C15-AA87-219BEB2A79EB}"/>
    <cellStyle name="Normal 2 2 3 2 2 2 5" xfId="11572" xr:uid="{27FF0A03-8BEA-4D7D-8AA9-0B3DACB214B6}"/>
    <cellStyle name="Normal 2 2 3 2 2 2 5 2" xfId="30003" xr:uid="{77C05343-8C76-4481-8D2A-0BC3E461E2AA}"/>
    <cellStyle name="Normal 2 2 3 2 2 2 6" xfId="20789" xr:uid="{291A46E1-7401-4153-BB20-A8789400F2BF}"/>
    <cellStyle name="Normal 2 2 3 2 2 3" xfId="2868" xr:uid="{C9AFAC01-F57A-4E43-A3CE-D621D5D194E0}"/>
    <cellStyle name="Normal 2 2 3 2 2 3 2" xfId="5059" xr:uid="{DFB09C41-063B-4579-B6BD-67351275807E}"/>
    <cellStyle name="Normal 2 2 3 2 2 3 2 2" xfId="9789" xr:uid="{31648B58-0042-4B3B-96CB-F9A3D735CF3E}"/>
    <cellStyle name="Normal 2 2 3 2 2 3 2 2 2" xfId="19005" xr:uid="{5A07A07A-BF27-44BA-AA92-96BC087AEDCB}"/>
    <cellStyle name="Normal 2 2 3 2 2 3 2 2 2 2" xfId="37436" xr:uid="{6771FE06-1A10-4DFD-AE3B-D171CA83CD4D}"/>
    <cellStyle name="Normal 2 2 3 2 2 3 2 2 3" xfId="28222" xr:uid="{98C5E5DF-6A73-4677-9909-F470DC515376}"/>
    <cellStyle name="Normal 2 2 3 2 2 3 2 3" xfId="14283" xr:uid="{8F1E394E-D6F1-4AA1-9001-794A9E70F02B}"/>
    <cellStyle name="Normal 2 2 3 2 2 3 2 3 2" xfId="32714" xr:uid="{1C1E24D0-7B22-4B0C-90A3-2544F99F6F12}"/>
    <cellStyle name="Normal 2 2 3 2 2 3 2 4" xfId="23500" xr:uid="{8A49C89E-F9E1-4416-858F-F5CCF11044E7}"/>
    <cellStyle name="Normal 2 2 3 2 2 3 3" xfId="7454" xr:uid="{73FDB956-95FA-4643-A9CE-0405B4E8E0A9}"/>
    <cellStyle name="Normal 2 2 3 2 2 3 3 2" xfId="16671" xr:uid="{F0B5FAD9-A02B-4938-A437-CED02B0C2C12}"/>
    <cellStyle name="Normal 2 2 3 2 2 3 3 2 2" xfId="35102" xr:uid="{58D390BE-05A4-493D-99E9-BD4A0F0A4A86}"/>
    <cellStyle name="Normal 2 2 3 2 2 3 3 3" xfId="25888" xr:uid="{4265F88D-03EF-4AF2-96CF-47A688B9E6AC}"/>
    <cellStyle name="Normal 2 2 3 2 2 3 4" xfId="12097" xr:uid="{449520E2-4AB9-46AF-ABDA-940D41DF2BA5}"/>
    <cellStyle name="Normal 2 2 3 2 2 3 4 2" xfId="30528" xr:uid="{462B2CFE-6202-43B1-A03D-2DDE325B2239}"/>
    <cellStyle name="Normal 2 2 3 2 2 3 5" xfId="21314" xr:uid="{CF10E827-D8B5-42F2-A397-001E620BB16B}"/>
    <cellStyle name="Normal 2 2 3 2 2 4" xfId="4009" xr:uid="{C9C4CE4C-57E2-4305-A808-C693BD109EF2}"/>
    <cellStyle name="Normal 2 2 3 2 2 4 2" xfId="8739" xr:uid="{80D42B72-AD51-42DF-800A-546A1086FF11}"/>
    <cellStyle name="Normal 2 2 3 2 2 4 2 2" xfId="17955" xr:uid="{8CA8F56D-F6AD-4B8D-93C8-425082546D32}"/>
    <cellStyle name="Normal 2 2 3 2 2 4 2 2 2" xfId="36386" xr:uid="{1F7BD665-557C-4094-8572-F0B1EAC88FAA}"/>
    <cellStyle name="Normal 2 2 3 2 2 4 2 3" xfId="27172" xr:uid="{FB6A95D3-F7C1-4804-B012-ABFDF2A09FE9}"/>
    <cellStyle name="Normal 2 2 3 2 2 4 3" xfId="13233" xr:uid="{5852FE95-EA07-4526-8DDE-A21B1B20ABC3}"/>
    <cellStyle name="Normal 2 2 3 2 2 4 3 2" xfId="31664" xr:uid="{707ECF98-EB56-484B-B823-AD79CA1779EF}"/>
    <cellStyle name="Normal 2 2 3 2 2 4 4" xfId="22450" xr:uid="{036C275B-CDFF-40A1-A7E5-775486CA98DB}"/>
    <cellStyle name="Normal 2 2 3 2 2 5" xfId="6316" xr:uid="{019B8222-81DA-4C83-B08B-4EBC92B9F28C}"/>
    <cellStyle name="Normal 2 2 3 2 2 5 2" xfId="15533" xr:uid="{9CE2F45D-57A1-4B2F-876A-4DBC90C481AD}"/>
    <cellStyle name="Normal 2 2 3 2 2 5 2 2" xfId="33964" xr:uid="{A0BBD480-40A7-4F66-87B1-8280500243CD}"/>
    <cellStyle name="Normal 2 2 3 2 2 5 3" xfId="24750" xr:uid="{05B965D5-FAB4-4ADB-B5FF-9C366FF6AD09}"/>
    <cellStyle name="Normal 2 2 3 2 2 6" xfId="11047" xr:uid="{17175F00-72DC-4D85-9328-071EB036F56F}"/>
    <cellStyle name="Normal 2 2 3 2 2 6 2" xfId="29478" xr:uid="{B2AF359F-EBD9-47E2-852A-C46AB4423354}"/>
    <cellStyle name="Normal 2 2 3 2 2 7" xfId="20264" xr:uid="{8404F466-D0F8-4EAD-9FF7-5AAE3CF02FCA}"/>
    <cellStyle name="Normal 2 2 3 2 3" xfId="1988" xr:uid="{C9B92A6A-31ED-4E1B-B7D3-F7923081BC3E}"/>
    <cellStyle name="Normal 2 2 3 2 3 2" xfId="2511" xr:uid="{4DF85E56-E746-4E32-8234-AA9339C536EC}"/>
    <cellStyle name="Normal 2 2 3 2 3 2 2" xfId="3561" xr:uid="{EDB3AE0C-7BB3-4445-8D33-80C868B3CE9E}"/>
    <cellStyle name="Normal 2 2 3 2 3 2 2 2" xfId="5752" xr:uid="{F9AD10D1-91CD-4B10-8689-95AB5AA56810}"/>
    <cellStyle name="Normal 2 2 3 2 3 2 2 2 2" xfId="10482" xr:uid="{A28DF66C-6C70-4D20-A10A-92F5EEAD0641}"/>
    <cellStyle name="Normal 2 2 3 2 3 2 2 2 2 2" xfId="19698" xr:uid="{E315AE1E-A093-43C7-81BD-00CC7293E77D}"/>
    <cellStyle name="Normal 2 2 3 2 3 2 2 2 2 2 2" xfId="38129" xr:uid="{D923B2E3-9F44-4844-BBFC-5C95FE01EA54}"/>
    <cellStyle name="Normal 2 2 3 2 3 2 2 2 2 3" xfId="28915" xr:uid="{26258C3C-8F15-486C-B8D5-E4081F5B0B9E}"/>
    <cellStyle name="Normal 2 2 3 2 3 2 2 2 3" xfId="14976" xr:uid="{CF199A27-315D-4FF6-83BD-3A8F58388D0E}"/>
    <cellStyle name="Normal 2 2 3 2 3 2 2 2 3 2" xfId="33407" xr:uid="{8555818A-6353-4804-BB76-D8F61256A305}"/>
    <cellStyle name="Normal 2 2 3 2 3 2 2 2 4" xfId="24193" xr:uid="{13399D45-D808-46D3-93D8-087248A0F9AA}"/>
    <cellStyle name="Normal 2 2 3 2 3 2 2 3" xfId="8147" xr:uid="{49CD371B-C746-4CB0-BAAA-A3535BBB002F}"/>
    <cellStyle name="Normal 2 2 3 2 3 2 2 3 2" xfId="17364" xr:uid="{36427767-0CF6-4B76-AB0F-709011E03D12}"/>
    <cellStyle name="Normal 2 2 3 2 3 2 2 3 2 2" xfId="35795" xr:uid="{45569806-4483-4487-BA8F-23629EAF79A4}"/>
    <cellStyle name="Normal 2 2 3 2 3 2 2 3 3" xfId="26581" xr:uid="{0B7616C3-0732-492D-A7E1-D6C892A25FE8}"/>
    <cellStyle name="Normal 2 2 3 2 3 2 2 4" xfId="12790" xr:uid="{039D824F-FC57-4E97-864B-CC9C2925895F}"/>
    <cellStyle name="Normal 2 2 3 2 3 2 2 4 2" xfId="31221" xr:uid="{49E5AFC2-AB80-4F51-AB1C-430D8CB93FF3}"/>
    <cellStyle name="Normal 2 2 3 2 3 2 2 5" xfId="22007" xr:uid="{C7EC76E2-21E5-4B8A-B9D8-3EAA1D08802F}"/>
    <cellStyle name="Normal 2 2 3 2 3 2 3" xfId="4702" xr:uid="{5B51471D-5A61-4389-9248-E1835D198DB2}"/>
    <cellStyle name="Normal 2 2 3 2 3 2 3 2" xfId="9432" xr:uid="{53FE112D-E580-4616-AEEA-52F34841A330}"/>
    <cellStyle name="Normal 2 2 3 2 3 2 3 2 2" xfId="18648" xr:uid="{10112896-02A6-4144-A759-4A40ADF6FCB7}"/>
    <cellStyle name="Normal 2 2 3 2 3 2 3 2 2 2" xfId="37079" xr:uid="{176FB30B-9348-4B61-859B-1BD57DA7339D}"/>
    <cellStyle name="Normal 2 2 3 2 3 2 3 2 3" xfId="27865" xr:uid="{972C889E-5CAF-4481-B24D-77FACA42EF5C}"/>
    <cellStyle name="Normal 2 2 3 2 3 2 3 3" xfId="13926" xr:uid="{2A2E3ABD-18B5-47DE-996E-55AC425E2E2C}"/>
    <cellStyle name="Normal 2 2 3 2 3 2 3 3 2" xfId="32357" xr:uid="{B988018A-45E0-4B32-A183-2A6BAFBE7796}"/>
    <cellStyle name="Normal 2 2 3 2 3 2 3 4" xfId="23143" xr:uid="{193F296A-3890-45A6-84D3-0CF59926B801}"/>
    <cellStyle name="Normal 2 2 3 2 3 2 4" xfId="7024" xr:uid="{69D44465-3816-4081-97AC-3D0761F9AA26}"/>
    <cellStyle name="Normal 2 2 3 2 3 2 4 2" xfId="16241" xr:uid="{8C600944-1466-4F0D-8380-94CEEC91F110}"/>
    <cellStyle name="Normal 2 2 3 2 3 2 4 2 2" xfId="34672" xr:uid="{0B95576E-00E7-41A0-B073-C3B48B82292A}"/>
    <cellStyle name="Normal 2 2 3 2 3 2 4 3" xfId="25458" xr:uid="{8EB8388A-873A-48E9-A318-0EA1C7A75F17}"/>
    <cellStyle name="Normal 2 2 3 2 3 2 5" xfId="11740" xr:uid="{BC7F8684-517F-4379-B942-8B8DCD4E5DEE}"/>
    <cellStyle name="Normal 2 2 3 2 3 2 5 2" xfId="30171" xr:uid="{34F15AAD-569B-4331-B60E-C7FCF0AFAF82}"/>
    <cellStyle name="Normal 2 2 3 2 3 2 6" xfId="20957" xr:uid="{B8B75012-14B1-406C-AE63-1A794B5C3DF2}"/>
    <cellStyle name="Normal 2 2 3 2 3 3" xfId="3036" xr:uid="{7E3CBCAF-2B53-4DA6-B0E6-E46698537EE3}"/>
    <cellStyle name="Normal 2 2 3 2 3 3 2" xfId="5227" xr:uid="{1C7377F9-8321-4D13-ADB0-1D6892A6C123}"/>
    <cellStyle name="Normal 2 2 3 2 3 3 2 2" xfId="9957" xr:uid="{5E04193E-E29B-4F6C-A03B-86F2EE587999}"/>
    <cellStyle name="Normal 2 2 3 2 3 3 2 2 2" xfId="19173" xr:uid="{07B3162F-74AB-48E8-820F-839EA494B8F2}"/>
    <cellStyle name="Normal 2 2 3 2 3 3 2 2 2 2" xfId="37604" xr:uid="{7D5186DE-6D6E-4345-84B9-E107CFD8EC0C}"/>
    <cellStyle name="Normal 2 2 3 2 3 3 2 2 3" xfId="28390" xr:uid="{7A3BFD1B-058F-436B-8A85-7C56D85E7449}"/>
    <cellStyle name="Normal 2 2 3 2 3 3 2 3" xfId="14451" xr:uid="{75856299-4431-4404-AF94-EAE1744EB562}"/>
    <cellStyle name="Normal 2 2 3 2 3 3 2 3 2" xfId="32882" xr:uid="{2241C868-6AF1-4BDD-92E3-A68F52D5A404}"/>
    <cellStyle name="Normal 2 2 3 2 3 3 2 4" xfId="23668" xr:uid="{B154B3A9-167D-4A06-BB20-BECE2F758AA8}"/>
    <cellStyle name="Normal 2 2 3 2 3 3 3" xfId="7622" xr:uid="{81A646F3-C9E8-4CD2-9C0A-04588EA7ED3C}"/>
    <cellStyle name="Normal 2 2 3 2 3 3 3 2" xfId="16839" xr:uid="{2D2C48B7-6724-4D4B-A75F-31EE5B5BD0A9}"/>
    <cellStyle name="Normal 2 2 3 2 3 3 3 2 2" xfId="35270" xr:uid="{76009B9F-9F4A-4A47-89F8-2DFD7BC57CBF}"/>
    <cellStyle name="Normal 2 2 3 2 3 3 3 3" xfId="26056" xr:uid="{633C9085-B5A7-4B00-8897-2C259AC3FD77}"/>
    <cellStyle name="Normal 2 2 3 2 3 3 4" xfId="12265" xr:uid="{D8D96E36-C249-4ABE-9EB7-A646A45EBA3C}"/>
    <cellStyle name="Normal 2 2 3 2 3 3 4 2" xfId="30696" xr:uid="{C99BDA25-BBFA-4D64-BDF4-829555773F30}"/>
    <cellStyle name="Normal 2 2 3 2 3 3 5" xfId="21482" xr:uid="{3C877188-FC70-4EA0-B6EB-E22E1F0DD715}"/>
    <cellStyle name="Normal 2 2 3 2 3 4" xfId="4177" xr:uid="{EF62C211-29D5-4D10-92F2-550DDAB39335}"/>
    <cellStyle name="Normal 2 2 3 2 3 4 2" xfId="8907" xr:uid="{9DE53F35-9E23-4227-95B9-10139D84FF69}"/>
    <cellStyle name="Normal 2 2 3 2 3 4 2 2" xfId="18123" xr:uid="{F50594F7-A882-4E4D-BAD5-5663C169809F}"/>
    <cellStyle name="Normal 2 2 3 2 3 4 2 2 2" xfId="36554" xr:uid="{08C6748F-CA0E-44EB-B62E-F92D5EC63757}"/>
    <cellStyle name="Normal 2 2 3 2 3 4 2 3" xfId="27340" xr:uid="{11D81417-3F3E-4C1F-A189-EC07843BAFF2}"/>
    <cellStyle name="Normal 2 2 3 2 3 4 3" xfId="13401" xr:uid="{CD19D5BC-A8D6-41B2-B740-B8DBDA8A2288}"/>
    <cellStyle name="Normal 2 2 3 2 3 4 3 2" xfId="31832" xr:uid="{A9F7F928-2C7B-453D-AF6D-095E2A23445D}"/>
    <cellStyle name="Normal 2 2 3 2 3 4 4" xfId="22618" xr:uid="{0AA94243-7677-4429-8154-5AD12E02D94B}"/>
    <cellStyle name="Normal 2 2 3 2 3 5" xfId="6484" xr:uid="{D03A455A-9233-4402-AF6D-B0BB9734EFBE}"/>
    <cellStyle name="Normal 2 2 3 2 3 5 2" xfId="15701" xr:uid="{7804CA4E-1BD3-46C6-B15F-019A8FB888CC}"/>
    <cellStyle name="Normal 2 2 3 2 3 5 2 2" xfId="34132" xr:uid="{3716835D-2179-4A39-ABC5-B4001C84D329}"/>
    <cellStyle name="Normal 2 2 3 2 3 5 3" xfId="24918" xr:uid="{7344DB8F-DA79-4550-908B-1AB1FB121D91}"/>
    <cellStyle name="Normal 2 2 3 2 3 6" xfId="11215" xr:uid="{C5737A04-ABE9-4B67-A80D-141A7E486C5A}"/>
    <cellStyle name="Normal 2 2 3 2 3 6 2" xfId="29646" xr:uid="{B9C7BEB0-8187-458A-BF45-7AB5E413F14A}"/>
    <cellStyle name="Normal 2 2 3 2 3 7" xfId="20432" xr:uid="{96FC2BB8-478B-40B8-9E7F-C6F4EA8641CC}"/>
    <cellStyle name="Normal 2 2 3 2 4" xfId="2179" xr:uid="{9F070182-C999-4DE6-A0FC-CC03165FF909}"/>
    <cellStyle name="Normal 2 2 3 2 4 2" xfId="3227" xr:uid="{B389F7D5-7D81-4E59-AA3A-FC5E877C9E8F}"/>
    <cellStyle name="Normal 2 2 3 2 4 2 2" xfId="5418" xr:uid="{71B4CAD5-154B-4DE5-A487-95409AD8254D}"/>
    <cellStyle name="Normal 2 2 3 2 4 2 2 2" xfId="10148" xr:uid="{3B6B9ED0-CB26-4F85-8563-2E6B125ED39A}"/>
    <cellStyle name="Normal 2 2 3 2 4 2 2 2 2" xfId="19364" xr:uid="{838F507B-F7D3-46A6-BE9E-6410D4A2DD2B}"/>
    <cellStyle name="Normal 2 2 3 2 4 2 2 2 2 2" xfId="37795" xr:uid="{5C0C5E6B-9249-4E78-BAC8-6DFA8C014779}"/>
    <cellStyle name="Normal 2 2 3 2 4 2 2 2 3" xfId="28581" xr:uid="{74618C2C-6758-4E04-B125-0FB676275981}"/>
    <cellStyle name="Normal 2 2 3 2 4 2 2 3" xfId="14642" xr:uid="{D975BB39-C198-438D-99D1-3D0F9C990B5D}"/>
    <cellStyle name="Normal 2 2 3 2 4 2 2 3 2" xfId="33073" xr:uid="{98DE03EF-48A6-49F0-81A8-93B822C2E33C}"/>
    <cellStyle name="Normal 2 2 3 2 4 2 2 4" xfId="23859" xr:uid="{FE720354-0970-48E2-ABB7-6216AF37BF0C}"/>
    <cellStyle name="Normal 2 2 3 2 4 2 3" xfId="7813" xr:uid="{46FC86F2-E26E-4EFA-85FC-1745D93740E3}"/>
    <cellStyle name="Normal 2 2 3 2 4 2 3 2" xfId="17030" xr:uid="{EE169FE1-D026-4BF0-8296-7965DB36365C}"/>
    <cellStyle name="Normal 2 2 3 2 4 2 3 2 2" xfId="35461" xr:uid="{1B4586BB-4691-4E44-A0B0-28870414CE57}"/>
    <cellStyle name="Normal 2 2 3 2 4 2 3 3" xfId="26247" xr:uid="{972D4894-5625-4E12-8104-72C1CE73C3F6}"/>
    <cellStyle name="Normal 2 2 3 2 4 2 4" xfId="12456" xr:uid="{1953DD57-AA4D-49B2-BE03-1DAD6BC26B72}"/>
    <cellStyle name="Normal 2 2 3 2 4 2 4 2" xfId="30887" xr:uid="{F6A0A887-9C98-4328-9BEB-A68BE5C65F33}"/>
    <cellStyle name="Normal 2 2 3 2 4 2 5" xfId="21673" xr:uid="{2C5DC9F9-07AC-433C-8DA5-889A1D79F72E}"/>
    <cellStyle name="Normal 2 2 3 2 4 3" xfId="4368" xr:uid="{9D365FF0-41F6-45E1-85E2-729FB705E072}"/>
    <cellStyle name="Normal 2 2 3 2 4 3 2" xfId="9098" xr:uid="{532E75BA-E443-4ACA-8681-2726901A04FD}"/>
    <cellStyle name="Normal 2 2 3 2 4 3 2 2" xfId="18314" xr:uid="{91F2344A-BF37-437D-A662-A6EB6FBD4E5A}"/>
    <cellStyle name="Normal 2 2 3 2 4 3 2 2 2" xfId="36745" xr:uid="{0BAF0157-1E3C-46A8-8A95-51C460B8201C}"/>
    <cellStyle name="Normal 2 2 3 2 4 3 2 3" xfId="27531" xr:uid="{18248DA9-663B-4095-85CA-C0573C156460}"/>
    <cellStyle name="Normal 2 2 3 2 4 3 3" xfId="13592" xr:uid="{4BAC55C3-14D6-46E2-8D29-6922D23C53AC}"/>
    <cellStyle name="Normal 2 2 3 2 4 3 3 2" xfId="32023" xr:uid="{B00FA4CC-18A0-4931-B39A-8730F5251390}"/>
    <cellStyle name="Normal 2 2 3 2 4 3 4" xfId="22809" xr:uid="{5B81D620-13CD-492F-BE9E-741BC1009199}"/>
    <cellStyle name="Normal 2 2 3 2 4 4" xfId="6690" xr:uid="{826F2B79-F392-499F-9EDA-FE4994A525BA}"/>
    <cellStyle name="Normal 2 2 3 2 4 4 2" xfId="15907" xr:uid="{8BF4C509-3318-4034-97B3-6BF6E40EC8BB}"/>
    <cellStyle name="Normal 2 2 3 2 4 4 2 2" xfId="34338" xr:uid="{955E5414-64BA-4197-B1A5-4C8AA7B47E6F}"/>
    <cellStyle name="Normal 2 2 3 2 4 4 3" xfId="25124" xr:uid="{AA810E38-1EE6-48E6-BD00-18B25F7FCD1B}"/>
    <cellStyle name="Normal 2 2 3 2 4 5" xfId="11406" xr:uid="{BF171595-298F-41D9-8AE9-07B799339EAC}"/>
    <cellStyle name="Normal 2 2 3 2 4 5 2" xfId="29837" xr:uid="{FA7566A1-F2F5-4734-AB2A-1D89AA8FB073}"/>
    <cellStyle name="Normal 2 2 3 2 4 6" xfId="20623" xr:uid="{1D0AB4A8-2006-44B7-8A0F-09152D89ECD0}"/>
    <cellStyle name="Normal 2 2 3 2 5" xfId="2704" xr:uid="{D2F2F008-D66C-497C-887B-1C7095263662}"/>
    <cellStyle name="Normal 2 2 3 2 5 2" xfId="4893" xr:uid="{B4E3896A-036B-42E9-89E7-C073A50BEF98}"/>
    <cellStyle name="Normal 2 2 3 2 5 2 2" xfId="9623" xr:uid="{74CBBE59-C77A-4402-9D9A-B0909C9A04DC}"/>
    <cellStyle name="Normal 2 2 3 2 5 2 2 2" xfId="18839" xr:uid="{ACEA9957-8906-4FA8-B130-D48149035ED0}"/>
    <cellStyle name="Normal 2 2 3 2 5 2 2 2 2" xfId="37270" xr:uid="{8AB4F5B3-368C-4E15-B352-63A324372470}"/>
    <cellStyle name="Normal 2 2 3 2 5 2 2 3" xfId="28056" xr:uid="{9FA509A6-EA09-402F-8996-BE31EADB14AF}"/>
    <cellStyle name="Normal 2 2 3 2 5 2 3" xfId="14117" xr:uid="{E68258EF-91D0-4F6D-BB97-4F003C91D28C}"/>
    <cellStyle name="Normal 2 2 3 2 5 2 3 2" xfId="32548" xr:uid="{95DCEBB5-5D3C-4EEB-937E-9D2E8748D4FC}"/>
    <cellStyle name="Normal 2 2 3 2 5 2 4" xfId="23334" xr:uid="{605408EE-3F56-4869-A964-B2BA72F6F279}"/>
    <cellStyle name="Normal 2 2 3 2 5 3" xfId="7288" xr:uid="{B31B7132-C5AC-456E-861B-925829244081}"/>
    <cellStyle name="Normal 2 2 3 2 5 3 2" xfId="16505" xr:uid="{E68C8F77-6423-4172-8127-8BEC53E1898B}"/>
    <cellStyle name="Normal 2 2 3 2 5 3 2 2" xfId="34936" xr:uid="{D7032F54-5737-49C9-A36D-51D5915B4417}"/>
    <cellStyle name="Normal 2 2 3 2 5 3 3" xfId="25722" xr:uid="{1B3A2941-0037-4F8C-9C78-8994B7FDC85F}"/>
    <cellStyle name="Normal 2 2 3 2 5 4" xfId="11931" xr:uid="{A2D939D6-2A11-40AF-A19D-B75FFF368A99}"/>
    <cellStyle name="Normal 2 2 3 2 5 4 2" xfId="30362" xr:uid="{87429B68-CD90-4ED0-8B39-810BACA9C7D5}"/>
    <cellStyle name="Normal 2 2 3 2 5 5" xfId="21148" xr:uid="{433F683A-E7C8-4470-B3B8-637ABAA03576}"/>
    <cellStyle name="Normal 2 2 3 2 6" xfId="3844" xr:uid="{469C478F-40B7-4FED-98B4-3C2732426DDA}"/>
    <cellStyle name="Normal 2 2 3 2 6 2" xfId="8573" xr:uid="{3B547962-0069-4C36-B9D0-14DB27BB71EE}"/>
    <cellStyle name="Normal 2 2 3 2 6 2 2" xfId="17789" xr:uid="{1E569298-9385-44CD-8D32-A12A14C2915C}"/>
    <cellStyle name="Normal 2 2 3 2 6 2 2 2" xfId="36220" xr:uid="{94AA7B4A-0FC3-4C2C-903A-2B4F7870F25E}"/>
    <cellStyle name="Normal 2 2 3 2 6 2 3" xfId="27006" xr:uid="{2BE6F1A2-762B-4B70-B63A-6B3AFFDFA33E}"/>
    <cellStyle name="Normal 2 2 3 2 6 3" xfId="13067" xr:uid="{2881836D-FFD7-4F79-A703-B2A66440C2B0}"/>
    <cellStyle name="Normal 2 2 3 2 6 3 2" xfId="31498" xr:uid="{30E0154A-81F0-46F8-9C2C-C539551397D4}"/>
    <cellStyle name="Normal 2 2 3 2 6 4" xfId="22284" xr:uid="{0C1FAB85-9D03-498B-BA2A-EE67FBA5501A}"/>
    <cellStyle name="Normal 2 2 3 2 7" xfId="6150" xr:uid="{5036D592-7197-4605-8063-0744FC20C431}"/>
    <cellStyle name="Normal 2 2 3 2 7 2" xfId="15367" xr:uid="{2A552575-E7C0-432C-AD9F-44790AA2DC04}"/>
    <cellStyle name="Normal 2 2 3 2 7 2 2" xfId="33798" xr:uid="{CD2DDF69-97CD-47E5-BDC9-DBBF0D23D682}"/>
    <cellStyle name="Normal 2 2 3 2 7 3" xfId="24584" xr:uid="{EC2632EC-AE42-4E4F-A13D-8CF5C883DB77}"/>
    <cellStyle name="Normal 2 2 3 2 8" xfId="10881" xr:uid="{5D0FF9E7-97C3-47FF-B34A-0779E8CE4BDF}"/>
    <cellStyle name="Normal 2 2 3 2 8 2" xfId="29312" xr:uid="{CF069784-3399-4005-9109-FECD01635B7B}"/>
    <cellStyle name="Normal 2 2 3 2 9" xfId="20098" xr:uid="{D9A95B7A-1CA3-4EED-BD83-2D3E80BBDF78}"/>
    <cellStyle name="Normal 2 2 3 3" xfId="918" xr:uid="{5B510434-DD84-48D2-8DC8-A1CDC6FD04E2}"/>
    <cellStyle name="Normal 2 2 3 3 2" xfId="1874" xr:uid="{07C4DEFA-C128-453E-ABAF-36832CFD3C50}"/>
    <cellStyle name="Normal 2 2 3 3 2 2" xfId="2397" xr:uid="{B16753FD-746E-4721-A67F-0D04381E01E9}"/>
    <cellStyle name="Normal 2 2 3 3 2 2 2" xfId="3447" xr:uid="{5EC39470-9293-468C-B33E-1CF81CCB26FD}"/>
    <cellStyle name="Normal 2 2 3 3 2 2 2 2" xfId="5638" xr:uid="{CA96E697-477B-4BBE-9838-CDC654F11CCD}"/>
    <cellStyle name="Normal 2 2 3 3 2 2 2 2 2" xfId="10368" xr:uid="{CE1AFBA9-06D5-41D3-8359-D1AF8B850061}"/>
    <cellStyle name="Normal 2 2 3 3 2 2 2 2 2 2" xfId="19584" xr:uid="{10B4566D-2108-489C-B63A-25362C0EEAB5}"/>
    <cellStyle name="Normal 2 2 3 3 2 2 2 2 2 2 2" xfId="38015" xr:uid="{BA914F7C-3AEF-4F48-893D-1D37DE83979C}"/>
    <cellStyle name="Normal 2 2 3 3 2 2 2 2 2 3" xfId="28801" xr:uid="{77384926-D60C-48DA-8ECB-34D263299164}"/>
    <cellStyle name="Normal 2 2 3 3 2 2 2 2 3" xfId="14862" xr:uid="{C4CB811F-B111-495F-8E45-FA4B4A4D00C0}"/>
    <cellStyle name="Normal 2 2 3 3 2 2 2 2 3 2" xfId="33293" xr:uid="{4FA6747D-BEA4-436E-9DF9-AB309DB0A8E3}"/>
    <cellStyle name="Normal 2 2 3 3 2 2 2 2 4" xfId="24079" xr:uid="{C13D2C66-DE49-4D63-80B8-A08000DCB4D7}"/>
    <cellStyle name="Normal 2 2 3 3 2 2 2 3" xfId="8033" xr:uid="{E44BCF1C-897B-42EB-9E92-1CF620AAF54E}"/>
    <cellStyle name="Normal 2 2 3 3 2 2 2 3 2" xfId="17250" xr:uid="{0677A2CE-00E6-4181-BDC1-A5955706C5CC}"/>
    <cellStyle name="Normal 2 2 3 3 2 2 2 3 2 2" xfId="35681" xr:uid="{423B7F84-364D-4177-9C5D-FC3EAF36FDF8}"/>
    <cellStyle name="Normal 2 2 3 3 2 2 2 3 3" xfId="26467" xr:uid="{78A5E71C-01AE-45CF-B36D-807476F63AAC}"/>
    <cellStyle name="Normal 2 2 3 3 2 2 2 4" xfId="12676" xr:uid="{3738424C-9A48-4DB2-B042-66A0A729DBBD}"/>
    <cellStyle name="Normal 2 2 3 3 2 2 2 4 2" xfId="31107" xr:uid="{8AA5DA38-ECE7-4871-B461-FF7959899180}"/>
    <cellStyle name="Normal 2 2 3 3 2 2 2 5" xfId="21893" xr:uid="{8388E954-202D-4B15-8735-CE3ED4F15B74}"/>
    <cellStyle name="Normal 2 2 3 3 2 2 3" xfId="4588" xr:uid="{36CD4836-5925-4EFC-8B07-984FFC395525}"/>
    <cellStyle name="Normal 2 2 3 3 2 2 3 2" xfId="9318" xr:uid="{A83D2096-5B11-410C-B9F1-440A3948B205}"/>
    <cellStyle name="Normal 2 2 3 3 2 2 3 2 2" xfId="18534" xr:uid="{51BB133F-C480-4FF3-BBCD-2C4BF514A3A2}"/>
    <cellStyle name="Normal 2 2 3 3 2 2 3 2 2 2" xfId="36965" xr:uid="{5972CD79-9386-4ECD-A25D-96F785D9A1DF}"/>
    <cellStyle name="Normal 2 2 3 3 2 2 3 2 3" xfId="27751" xr:uid="{66AFBC49-15B4-4F27-8FC9-5678367F96B5}"/>
    <cellStyle name="Normal 2 2 3 3 2 2 3 3" xfId="13812" xr:uid="{494976C4-92EF-4173-A571-528DF7D7201F}"/>
    <cellStyle name="Normal 2 2 3 3 2 2 3 3 2" xfId="32243" xr:uid="{2783DC2E-E8A4-4E00-B7B7-1A1487403AE4}"/>
    <cellStyle name="Normal 2 2 3 3 2 2 3 4" xfId="23029" xr:uid="{A5ABC116-76A7-4FA4-A45A-597695EFA734}"/>
    <cellStyle name="Normal 2 2 3 3 2 2 4" xfId="6910" xr:uid="{08E7CA92-594F-4CF7-9823-4FD3AC4E4107}"/>
    <cellStyle name="Normal 2 2 3 3 2 2 4 2" xfId="16127" xr:uid="{3F5DB8F1-0DC8-4CC6-BF5D-3A4AD0D15653}"/>
    <cellStyle name="Normal 2 2 3 3 2 2 4 2 2" xfId="34558" xr:uid="{A51757D2-0881-4856-A620-A27018DFB25E}"/>
    <cellStyle name="Normal 2 2 3 3 2 2 4 3" xfId="25344" xr:uid="{4A630F56-1ACE-4649-AF2C-938565F5AFB0}"/>
    <cellStyle name="Normal 2 2 3 3 2 2 5" xfId="11626" xr:uid="{35CFDFF6-C11F-4AD6-9E79-43E9EB4DF897}"/>
    <cellStyle name="Normal 2 2 3 3 2 2 5 2" xfId="30057" xr:uid="{AF90A6BC-5D58-4303-B6D1-28D2F3E2B7B9}"/>
    <cellStyle name="Normal 2 2 3 3 2 2 6" xfId="20843" xr:uid="{8A7DEF8F-12A0-4BCA-A9A1-F449745B8429}"/>
    <cellStyle name="Normal 2 2 3 3 2 3" xfId="2922" xr:uid="{474EAA85-6FE9-4895-A46F-50EA2CAF95F7}"/>
    <cellStyle name="Normal 2 2 3 3 2 3 2" xfId="5113" xr:uid="{A83AA8D8-3A3D-4F22-9132-B9BCF33CF48A}"/>
    <cellStyle name="Normal 2 2 3 3 2 3 2 2" xfId="9843" xr:uid="{53C8108A-D226-4717-87EE-79EECAA8D3ED}"/>
    <cellStyle name="Normal 2 2 3 3 2 3 2 2 2" xfId="19059" xr:uid="{EE69A772-8F81-4B39-BE27-70B2261125BD}"/>
    <cellStyle name="Normal 2 2 3 3 2 3 2 2 2 2" xfId="37490" xr:uid="{A2963F11-8897-45FF-8C1B-4A1700F1D658}"/>
    <cellStyle name="Normal 2 2 3 3 2 3 2 2 3" xfId="28276" xr:uid="{7FD76A5A-2153-4E71-AC25-43996E70712D}"/>
    <cellStyle name="Normal 2 2 3 3 2 3 2 3" xfId="14337" xr:uid="{4B2D6E16-C523-4B99-8BEE-FD542B833393}"/>
    <cellStyle name="Normal 2 2 3 3 2 3 2 3 2" xfId="32768" xr:uid="{EC76DFFA-88F2-4DC0-A4E4-8FF8E5A20DB6}"/>
    <cellStyle name="Normal 2 2 3 3 2 3 2 4" xfId="23554" xr:uid="{AB958F7F-8F31-45BA-AA44-8F979A975081}"/>
    <cellStyle name="Normal 2 2 3 3 2 3 3" xfId="7508" xr:uid="{D50D5A91-55C1-4176-9057-843476767C43}"/>
    <cellStyle name="Normal 2 2 3 3 2 3 3 2" xfId="16725" xr:uid="{8A40B76E-4030-4170-9707-B732C6732368}"/>
    <cellStyle name="Normal 2 2 3 3 2 3 3 2 2" xfId="35156" xr:uid="{7A3606E7-E373-411E-B623-B67C71575C30}"/>
    <cellStyle name="Normal 2 2 3 3 2 3 3 3" xfId="25942" xr:uid="{2A8FD0C3-E8CB-48A4-B7FB-84145763AD94}"/>
    <cellStyle name="Normal 2 2 3 3 2 3 4" xfId="12151" xr:uid="{0A8C4221-0343-411A-A1B6-F36887DE8A9A}"/>
    <cellStyle name="Normal 2 2 3 3 2 3 4 2" xfId="30582" xr:uid="{C464BF43-F9FE-47AB-B43C-C398B59084CB}"/>
    <cellStyle name="Normal 2 2 3 3 2 3 5" xfId="21368" xr:uid="{B4EB5E24-E7AA-4717-8C66-C0E1385B1085}"/>
    <cellStyle name="Normal 2 2 3 3 2 4" xfId="4063" xr:uid="{77318A92-D728-45AF-9D68-DA59C732240D}"/>
    <cellStyle name="Normal 2 2 3 3 2 4 2" xfId="8793" xr:uid="{24231B7D-1F1D-410E-B855-F495064D2E69}"/>
    <cellStyle name="Normal 2 2 3 3 2 4 2 2" xfId="18009" xr:uid="{0AE4D0D5-32E8-4027-A605-DE2F04036456}"/>
    <cellStyle name="Normal 2 2 3 3 2 4 2 2 2" xfId="36440" xr:uid="{EC52CC83-2BA2-4BF7-87E0-BD3CA4880413}"/>
    <cellStyle name="Normal 2 2 3 3 2 4 2 3" xfId="27226" xr:uid="{91EA14E0-791B-4742-A91C-DF191B510526}"/>
    <cellStyle name="Normal 2 2 3 3 2 4 3" xfId="13287" xr:uid="{4FA3AED9-2BAF-480B-B1CF-FDB216B79E1F}"/>
    <cellStyle name="Normal 2 2 3 3 2 4 3 2" xfId="31718" xr:uid="{E9FA2509-7A80-4643-88C5-CE03F7FE40C2}"/>
    <cellStyle name="Normal 2 2 3 3 2 4 4" xfId="22504" xr:uid="{F99A288F-5B6E-4751-B3AC-A5578E78EE5A}"/>
    <cellStyle name="Normal 2 2 3 3 2 5" xfId="6370" xr:uid="{D4A3EAEC-127C-468A-8145-79E1734BA1DF}"/>
    <cellStyle name="Normal 2 2 3 3 2 5 2" xfId="15587" xr:uid="{0B16C4D6-B04B-4928-990E-EEEC656E18A8}"/>
    <cellStyle name="Normal 2 2 3 3 2 5 2 2" xfId="34018" xr:uid="{8DF6647D-DB6E-4D90-A168-E4981D6998A9}"/>
    <cellStyle name="Normal 2 2 3 3 2 5 3" xfId="24804" xr:uid="{3F24F92C-5CD1-4E0F-BA2C-F6CB69B5D079}"/>
    <cellStyle name="Normal 2 2 3 3 2 6" xfId="11101" xr:uid="{DF64D583-700C-4EBD-867E-2766CB1F596F}"/>
    <cellStyle name="Normal 2 2 3 3 2 6 2" xfId="29532" xr:uid="{190938CC-94E7-444C-9FF0-1CBC6EECCBC7}"/>
    <cellStyle name="Normal 2 2 3 3 2 7" xfId="20318" xr:uid="{63E5D1DA-D552-449A-82CE-93C473F35DA1}"/>
    <cellStyle name="Normal 2 2 3 3 3" xfId="2042" xr:uid="{F0A9A1FA-BA6A-4A6F-925A-A490CCEBD97B}"/>
    <cellStyle name="Normal 2 2 3 3 3 2" xfId="2565" xr:uid="{A4A4FC35-8EB9-46B2-BF6C-6CD03BC972FB}"/>
    <cellStyle name="Normal 2 2 3 3 3 2 2" xfId="3615" xr:uid="{95E56F8F-05DE-45E1-88CE-5E410EB5F1CA}"/>
    <cellStyle name="Normal 2 2 3 3 3 2 2 2" xfId="5806" xr:uid="{58D05EF7-5D81-4970-98B7-5BDA9B877ABE}"/>
    <cellStyle name="Normal 2 2 3 3 3 2 2 2 2" xfId="10536" xr:uid="{81AA5125-EED9-45B1-AF16-767F7E3ACFBB}"/>
    <cellStyle name="Normal 2 2 3 3 3 2 2 2 2 2" xfId="19752" xr:uid="{1D47832B-E7EB-47BA-BDE1-1EDB6B7C672D}"/>
    <cellStyle name="Normal 2 2 3 3 3 2 2 2 2 2 2" xfId="38183" xr:uid="{DF77A0A1-B6F6-4377-9AED-F3FB6849446A}"/>
    <cellStyle name="Normal 2 2 3 3 3 2 2 2 2 3" xfId="28969" xr:uid="{CD23AC67-7BAD-4BE0-8058-C78AC8B28E48}"/>
    <cellStyle name="Normal 2 2 3 3 3 2 2 2 3" xfId="15030" xr:uid="{0C3BAA3F-7F82-40A8-8F71-62CB699CEEAC}"/>
    <cellStyle name="Normal 2 2 3 3 3 2 2 2 3 2" xfId="33461" xr:uid="{895DF358-C6D1-4607-844F-96DE937A2388}"/>
    <cellStyle name="Normal 2 2 3 3 3 2 2 2 4" xfId="24247" xr:uid="{CF97741B-06AE-4D27-AA0A-A2102F0E597F}"/>
    <cellStyle name="Normal 2 2 3 3 3 2 2 3" xfId="8201" xr:uid="{84183CBF-0526-4E01-834C-3680812E1F8B}"/>
    <cellStyle name="Normal 2 2 3 3 3 2 2 3 2" xfId="17418" xr:uid="{9C9D63FF-158F-4CCA-A73C-1BB24FE6F906}"/>
    <cellStyle name="Normal 2 2 3 3 3 2 2 3 2 2" xfId="35849" xr:uid="{3524101F-9B22-4628-AF42-86C1E45DA1A1}"/>
    <cellStyle name="Normal 2 2 3 3 3 2 2 3 3" xfId="26635" xr:uid="{106FC047-BEF5-4558-A772-A549B28D6711}"/>
    <cellStyle name="Normal 2 2 3 3 3 2 2 4" xfId="12844" xr:uid="{CFD97CB0-0499-4BF1-B0FA-4F4EAC158757}"/>
    <cellStyle name="Normal 2 2 3 3 3 2 2 4 2" xfId="31275" xr:uid="{BF874812-9812-4986-99D1-ECB8F4FDFB50}"/>
    <cellStyle name="Normal 2 2 3 3 3 2 2 5" xfId="22061" xr:uid="{39CCFE69-FEAF-4337-BD30-ACF1F86898CC}"/>
    <cellStyle name="Normal 2 2 3 3 3 2 3" xfId="4756" xr:uid="{42F0BC4D-C873-438E-8F5C-882DFFAC9261}"/>
    <cellStyle name="Normal 2 2 3 3 3 2 3 2" xfId="9486" xr:uid="{978B4282-6B37-41F6-859C-3763DBB10F30}"/>
    <cellStyle name="Normal 2 2 3 3 3 2 3 2 2" xfId="18702" xr:uid="{1C499B42-F567-40FA-AA67-B3D9A7BC1277}"/>
    <cellStyle name="Normal 2 2 3 3 3 2 3 2 2 2" xfId="37133" xr:uid="{39483B02-93A8-45BD-A191-35DE45E87EA3}"/>
    <cellStyle name="Normal 2 2 3 3 3 2 3 2 3" xfId="27919" xr:uid="{EEF1A63C-7429-4B4E-8F82-DDC91C3AF9F5}"/>
    <cellStyle name="Normal 2 2 3 3 3 2 3 3" xfId="13980" xr:uid="{C41B32B8-9CAA-4992-8009-B7D2CD776936}"/>
    <cellStyle name="Normal 2 2 3 3 3 2 3 3 2" xfId="32411" xr:uid="{068C4B62-70CA-4B9A-B46D-B4CD7D6CFBCE}"/>
    <cellStyle name="Normal 2 2 3 3 3 2 3 4" xfId="23197" xr:uid="{C28A559D-F78D-463F-8F3A-0CE9253E56D2}"/>
    <cellStyle name="Normal 2 2 3 3 3 2 4" xfId="7078" xr:uid="{FC610AE6-2817-4F24-B00A-F27AE7913552}"/>
    <cellStyle name="Normal 2 2 3 3 3 2 4 2" xfId="16295" xr:uid="{1E3D0333-477F-467B-9AE8-4E3CC3A5F133}"/>
    <cellStyle name="Normal 2 2 3 3 3 2 4 2 2" xfId="34726" xr:uid="{0C200895-64E1-4E8B-A180-5593FBA3579F}"/>
    <cellStyle name="Normal 2 2 3 3 3 2 4 3" xfId="25512" xr:uid="{728CA9B1-3B23-4DE4-ABAD-1F2C55893DDB}"/>
    <cellStyle name="Normal 2 2 3 3 3 2 5" xfId="11794" xr:uid="{A7B3217F-186E-4A38-99CE-2F0BC735DA42}"/>
    <cellStyle name="Normal 2 2 3 3 3 2 5 2" xfId="30225" xr:uid="{8A7663A4-627F-4C8D-9540-13FB5374672B}"/>
    <cellStyle name="Normal 2 2 3 3 3 2 6" xfId="21011" xr:uid="{6E994EF3-8872-48F0-8E3C-A1B1027094A8}"/>
    <cellStyle name="Normal 2 2 3 3 3 3" xfId="3090" xr:uid="{8B60FB1D-330A-439E-B740-2116BB4BF8F7}"/>
    <cellStyle name="Normal 2 2 3 3 3 3 2" xfId="5281" xr:uid="{B6CDEBEB-AB3F-4673-BDE9-3A8B9A2A8D7A}"/>
    <cellStyle name="Normal 2 2 3 3 3 3 2 2" xfId="10011" xr:uid="{0E41CA48-B4C2-4E90-895E-B3D4AD25A311}"/>
    <cellStyle name="Normal 2 2 3 3 3 3 2 2 2" xfId="19227" xr:uid="{79A62B21-F091-48BF-A662-9A93F2B7CC93}"/>
    <cellStyle name="Normal 2 2 3 3 3 3 2 2 2 2" xfId="37658" xr:uid="{4CC38752-9428-440F-9CC4-4DE6BEC3BB29}"/>
    <cellStyle name="Normal 2 2 3 3 3 3 2 2 3" xfId="28444" xr:uid="{2A179A52-F921-4A13-B857-94DB987F57C2}"/>
    <cellStyle name="Normal 2 2 3 3 3 3 2 3" xfId="14505" xr:uid="{3472FA66-0A58-4BD0-8B4F-BE0A77B24A70}"/>
    <cellStyle name="Normal 2 2 3 3 3 3 2 3 2" xfId="32936" xr:uid="{AB0F0262-52AF-491E-ADB3-347623FAB51A}"/>
    <cellStyle name="Normal 2 2 3 3 3 3 2 4" xfId="23722" xr:uid="{EB2E361A-6CB9-419D-A3C7-DA5C6983F318}"/>
    <cellStyle name="Normal 2 2 3 3 3 3 3" xfId="7676" xr:uid="{538258D0-94F1-4A8C-9952-566EEA8C7DD6}"/>
    <cellStyle name="Normal 2 2 3 3 3 3 3 2" xfId="16893" xr:uid="{C1E729E9-CC66-416C-9FDB-F9D57154BB56}"/>
    <cellStyle name="Normal 2 2 3 3 3 3 3 2 2" xfId="35324" xr:uid="{22E778D3-8146-47A8-8215-B526EB9D0C15}"/>
    <cellStyle name="Normal 2 2 3 3 3 3 3 3" xfId="26110" xr:uid="{0B9E5701-A8B9-473D-88E1-9A641AB78FC3}"/>
    <cellStyle name="Normal 2 2 3 3 3 3 4" xfId="12319" xr:uid="{BCDE26A7-AC00-404D-96EE-1EE94022F9DA}"/>
    <cellStyle name="Normal 2 2 3 3 3 3 4 2" xfId="30750" xr:uid="{CD4AF1E1-0E87-4AED-83B4-47143E323D01}"/>
    <cellStyle name="Normal 2 2 3 3 3 3 5" xfId="21536" xr:uid="{1B231AC1-979B-4F96-BA6B-20028186EDC9}"/>
    <cellStyle name="Normal 2 2 3 3 3 4" xfId="4231" xr:uid="{69A8309C-EB3A-4CCA-A112-B69B157E78FE}"/>
    <cellStyle name="Normal 2 2 3 3 3 4 2" xfId="8961" xr:uid="{EB085040-55AE-456C-BC1B-8A75EE3C2204}"/>
    <cellStyle name="Normal 2 2 3 3 3 4 2 2" xfId="18177" xr:uid="{0DA80B39-AC79-407E-8A2F-682B647F497B}"/>
    <cellStyle name="Normal 2 2 3 3 3 4 2 2 2" xfId="36608" xr:uid="{2C49C09D-7BDD-49FB-8F40-4D72B50FC731}"/>
    <cellStyle name="Normal 2 2 3 3 3 4 2 3" xfId="27394" xr:uid="{5656DD87-07B3-4042-B743-05E8E3D490D3}"/>
    <cellStyle name="Normal 2 2 3 3 3 4 3" xfId="13455" xr:uid="{298E356C-8B0A-46E1-93AD-7D3F649918AF}"/>
    <cellStyle name="Normal 2 2 3 3 3 4 3 2" xfId="31886" xr:uid="{992107A2-8FA5-4920-A098-9FBE5B9DA1C0}"/>
    <cellStyle name="Normal 2 2 3 3 3 4 4" xfId="22672" xr:uid="{91E3AE4D-0AAF-41D5-A231-3BD17C22BD83}"/>
    <cellStyle name="Normal 2 2 3 3 3 5" xfId="6538" xr:uid="{2AE35ED5-AF10-4C4D-BD05-AEDB9C1C8123}"/>
    <cellStyle name="Normal 2 2 3 3 3 5 2" xfId="15755" xr:uid="{12116EF7-4DF7-4527-BF27-80ADD91FE7B9}"/>
    <cellStyle name="Normal 2 2 3 3 3 5 2 2" xfId="34186" xr:uid="{A96C4B9B-04A8-46CF-8197-A72438C36DC2}"/>
    <cellStyle name="Normal 2 2 3 3 3 5 3" xfId="24972" xr:uid="{20FFA8CD-7BF2-4ECF-B4C7-3B12A25234B9}"/>
    <cellStyle name="Normal 2 2 3 3 3 6" xfId="11269" xr:uid="{CAC05C67-A6D1-447B-ADE5-E19E70268946}"/>
    <cellStyle name="Normal 2 2 3 3 3 6 2" xfId="29700" xr:uid="{8444DCAC-7323-4380-9399-EB89ACA53915}"/>
    <cellStyle name="Normal 2 2 3 3 3 7" xfId="20486" xr:uid="{6673F6AA-7B60-4A5A-8BC6-EE637614BA89}"/>
    <cellStyle name="Normal 2 2 3 3 4" xfId="2233" xr:uid="{8220452C-28CB-4F9A-B18D-DCF034E56686}"/>
    <cellStyle name="Normal 2 2 3 3 4 2" xfId="3281" xr:uid="{FADF6BD3-405F-4518-8317-2960916C60C3}"/>
    <cellStyle name="Normal 2 2 3 3 4 2 2" xfId="5472" xr:uid="{B3DF2C0F-4137-4994-AF42-27CC707DD6EE}"/>
    <cellStyle name="Normal 2 2 3 3 4 2 2 2" xfId="10202" xr:uid="{AF264167-DA33-4EDC-9BD2-0369753CB9A7}"/>
    <cellStyle name="Normal 2 2 3 3 4 2 2 2 2" xfId="19418" xr:uid="{3EA3C096-F94C-486D-9EBA-B536D5429D0F}"/>
    <cellStyle name="Normal 2 2 3 3 4 2 2 2 2 2" xfId="37849" xr:uid="{890EEC9A-DA1F-4D32-9F62-174A49D62A31}"/>
    <cellStyle name="Normal 2 2 3 3 4 2 2 2 3" xfId="28635" xr:uid="{ADA44566-8A96-42C8-91C7-6C08736CC31A}"/>
    <cellStyle name="Normal 2 2 3 3 4 2 2 3" xfId="14696" xr:uid="{116313D3-404B-4ED1-B159-9C36B1FEEA37}"/>
    <cellStyle name="Normal 2 2 3 3 4 2 2 3 2" xfId="33127" xr:uid="{C59642FB-B155-4C05-AF65-DE7C8991D58C}"/>
    <cellStyle name="Normal 2 2 3 3 4 2 2 4" xfId="23913" xr:uid="{4348B7E7-DF4E-45CD-8DAE-6E9D9F510A1B}"/>
    <cellStyle name="Normal 2 2 3 3 4 2 3" xfId="7867" xr:uid="{C379D859-2EE5-4C09-82A7-6437168B8714}"/>
    <cellStyle name="Normal 2 2 3 3 4 2 3 2" xfId="17084" xr:uid="{78D091B7-220E-4D35-BAA2-D33B0670EE38}"/>
    <cellStyle name="Normal 2 2 3 3 4 2 3 2 2" xfId="35515" xr:uid="{71FA1450-9E72-4D55-9A96-FC2D1F198A85}"/>
    <cellStyle name="Normal 2 2 3 3 4 2 3 3" xfId="26301" xr:uid="{CC42D70E-E46D-420B-8C35-9DFBF5F409A5}"/>
    <cellStyle name="Normal 2 2 3 3 4 2 4" xfId="12510" xr:uid="{86647C9D-E133-411E-99AC-BF89DA2E453B}"/>
    <cellStyle name="Normal 2 2 3 3 4 2 4 2" xfId="30941" xr:uid="{A67BBC76-F042-46AC-9F77-933DDAC8C5DE}"/>
    <cellStyle name="Normal 2 2 3 3 4 2 5" xfId="21727" xr:uid="{F2366BF2-ECF6-4E1E-83C2-CCBC66D2E819}"/>
    <cellStyle name="Normal 2 2 3 3 4 3" xfId="4422" xr:uid="{35EE8A7E-0E1B-46AC-9A77-7FEB6C6FD6DA}"/>
    <cellStyle name="Normal 2 2 3 3 4 3 2" xfId="9152" xr:uid="{5A9B79D7-674F-4ED0-B87F-4B9DFD02AD24}"/>
    <cellStyle name="Normal 2 2 3 3 4 3 2 2" xfId="18368" xr:uid="{9E53F171-38E1-4036-9348-6A1088F6B572}"/>
    <cellStyle name="Normal 2 2 3 3 4 3 2 2 2" xfId="36799" xr:uid="{20E95269-975A-4764-BC0C-45E66ABF770F}"/>
    <cellStyle name="Normal 2 2 3 3 4 3 2 3" xfId="27585" xr:uid="{7BAC9578-AB71-4BE0-889D-73C01CBC3E1D}"/>
    <cellStyle name="Normal 2 2 3 3 4 3 3" xfId="13646" xr:uid="{5BA7A2E5-D094-436F-ADC4-E0AA8D9BA036}"/>
    <cellStyle name="Normal 2 2 3 3 4 3 3 2" xfId="32077" xr:uid="{EFA107F0-C867-4744-9187-4890726C71E8}"/>
    <cellStyle name="Normal 2 2 3 3 4 3 4" xfId="22863" xr:uid="{342B90B7-0A39-4E0B-87A2-AC8DAEF52E46}"/>
    <cellStyle name="Normal 2 2 3 3 4 4" xfId="6744" xr:uid="{C08F9AE4-7CE3-4B37-A239-1996F596A770}"/>
    <cellStyle name="Normal 2 2 3 3 4 4 2" xfId="15961" xr:uid="{01DDD057-79B2-4FE9-B714-7C9AF38B4E91}"/>
    <cellStyle name="Normal 2 2 3 3 4 4 2 2" xfId="34392" xr:uid="{77CE5427-4E56-4EDF-984B-05AF25304A8B}"/>
    <cellStyle name="Normal 2 2 3 3 4 4 3" xfId="25178" xr:uid="{D47B26F7-E8B0-4CD7-91E0-D92ED8355B3D}"/>
    <cellStyle name="Normal 2 2 3 3 4 5" xfId="11460" xr:uid="{B811300A-006F-4E71-AEA5-E28CAE1861AE}"/>
    <cellStyle name="Normal 2 2 3 3 4 5 2" xfId="29891" xr:uid="{DD6BB4BD-5B7D-4972-B682-D6F525B61EBB}"/>
    <cellStyle name="Normal 2 2 3 3 4 6" xfId="20677" xr:uid="{44F2D2C0-0667-4324-8143-BEE4D4357C2F}"/>
    <cellStyle name="Normal 2 2 3 3 5" xfId="2758" xr:uid="{600F6F60-C261-4C1F-AC3C-22ACA9EA08A2}"/>
    <cellStyle name="Normal 2 2 3 3 5 2" xfId="4947" xr:uid="{4C032C6E-4735-421B-88F9-A44D32B6882E}"/>
    <cellStyle name="Normal 2 2 3 3 5 2 2" xfId="9677" xr:uid="{FE025A66-B40D-4D85-96DA-1439FA625274}"/>
    <cellStyle name="Normal 2 2 3 3 5 2 2 2" xfId="18893" xr:uid="{FB084472-C70A-4A9F-842E-EA87B5F4943F}"/>
    <cellStyle name="Normal 2 2 3 3 5 2 2 2 2" xfId="37324" xr:uid="{D5EB3FE6-87FD-4EC2-8D91-E351D6B0D90F}"/>
    <cellStyle name="Normal 2 2 3 3 5 2 2 3" xfId="28110" xr:uid="{DCD41CD3-98D7-4611-B21D-DF35420D47B6}"/>
    <cellStyle name="Normal 2 2 3 3 5 2 3" xfId="14171" xr:uid="{63B8FD34-4C5B-4B90-AD9C-73443B5734C5}"/>
    <cellStyle name="Normal 2 2 3 3 5 2 3 2" xfId="32602" xr:uid="{8F6595D7-A315-4035-890E-FD28B14C6732}"/>
    <cellStyle name="Normal 2 2 3 3 5 2 4" xfId="23388" xr:uid="{D5B43CBA-E5BF-42E7-B83B-36074881EA02}"/>
    <cellStyle name="Normal 2 2 3 3 5 3" xfId="7342" xr:uid="{91C05F63-B6D3-47B1-BB52-AEEBF9082E55}"/>
    <cellStyle name="Normal 2 2 3 3 5 3 2" xfId="16559" xr:uid="{B9F5E951-DA29-4A0D-8247-8C4F7A01C035}"/>
    <cellStyle name="Normal 2 2 3 3 5 3 2 2" xfId="34990" xr:uid="{C7B834BE-FA79-4A2E-9B29-B4D538052794}"/>
    <cellStyle name="Normal 2 2 3 3 5 3 3" xfId="25776" xr:uid="{FA34F6D1-7029-44B5-97A7-5C6115F6626A}"/>
    <cellStyle name="Normal 2 2 3 3 5 4" xfId="11985" xr:uid="{326930F2-9D15-42F8-8547-CF49683D1237}"/>
    <cellStyle name="Normal 2 2 3 3 5 4 2" xfId="30416" xr:uid="{EA423AFF-4214-478D-B8C5-C3C4F910FB27}"/>
    <cellStyle name="Normal 2 2 3 3 5 5" xfId="21202" xr:uid="{586AC225-C66F-451D-95C0-DD6523518FCB}"/>
    <cellStyle name="Normal 2 2 3 3 6" xfId="3898" xr:uid="{B090BE0B-F32C-401D-9050-92C562C686AD}"/>
    <cellStyle name="Normal 2 2 3 3 6 2" xfId="8627" xr:uid="{3489AE5B-35FE-4993-9559-0FD21F4B85F8}"/>
    <cellStyle name="Normal 2 2 3 3 6 2 2" xfId="17843" xr:uid="{30C1EF32-9E51-4998-B9E1-F9C0D9E35B49}"/>
    <cellStyle name="Normal 2 2 3 3 6 2 2 2" xfId="36274" xr:uid="{3341F807-3D65-45B1-BF83-B503D5E56872}"/>
    <cellStyle name="Normal 2 2 3 3 6 2 3" xfId="27060" xr:uid="{CD064208-C7B0-4A2F-B6CD-3386F49C05D5}"/>
    <cellStyle name="Normal 2 2 3 3 6 3" xfId="13121" xr:uid="{06A024C1-8526-4E7F-839F-82945C1A555B}"/>
    <cellStyle name="Normal 2 2 3 3 6 3 2" xfId="31552" xr:uid="{2C293E0C-3DBB-4983-9B2A-47FA122B55EA}"/>
    <cellStyle name="Normal 2 2 3 3 6 4" xfId="22338" xr:uid="{D9468A7D-A335-4118-8BF5-24517A149A23}"/>
    <cellStyle name="Normal 2 2 3 3 7" xfId="6204" xr:uid="{18D5E89B-C8A3-4761-A793-8DB4AD7A1932}"/>
    <cellStyle name="Normal 2 2 3 3 7 2" xfId="15421" xr:uid="{0BA72378-AAA6-4A5D-9846-DAE34DAA4FED}"/>
    <cellStyle name="Normal 2 2 3 3 7 2 2" xfId="33852" xr:uid="{F645AC11-EC48-4DE6-812A-C8A1B1761273}"/>
    <cellStyle name="Normal 2 2 3 3 7 3" xfId="24638" xr:uid="{BA5A4D2B-E884-4092-8D76-96A01019930F}"/>
    <cellStyle name="Normal 2 2 3 3 8" xfId="10935" xr:uid="{339F67AE-DD19-4396-860D-61A7818D29DA}"/>
    <cellStyle name="Normal 2 2 3 3 8 2" xfId="29366" xr:uid="{E582B177-C4A0-44F3-8C4C-F5BC9EA47D21}"/>
    <cellStyle name="Normal 2 2 3 3 9" xfId="20152" xr:uid="{AD597E4A-BB92-470F-B966-C8A3A9F6CA73}"/>
    <cellStyle name="Normal 2 2 3 4" xfId="1764" xr:uid="{49FE1954-6B62-457C-9E47-142646FFEEB2}"/>
    <cellStyle name="Normal 2 2 3 4 2" xfId="2288" xr:uid="{69A1AE65-B9ED-454B-9778-62BA23382C2B}"/>
    <cellStyle name="Normal 2 2 3 4 2 2" xfId="3337" xr:uid="{42D7A089-1104-4146-A526-83BB9588DEB7}"/>
    <cellStyle name="Normal 2 2 3 4 2 2 2" xfId="5528" xr:uid="{4B99A0C9-4D59-4450-B51E-6E75749CEE53}"/>
    <cellStyle name="Normal 2 2 3 4 2 2 2 2" xfId="10258" xr:uid="{62C308D8-1E61-4E5B-8403-570381B2B779}"/>
    <cellStyle name="Normal 2 2 3 4 2 2 2 2 2" xfId="19474" xr:uid="{511B5383-9D7E-4321-9A72-6E61426AFD60}"/>
    <cellStyle name="Normal 2 2 3 4 2 2 2 2 2 2" xfId="37905" xr:uid="{68A627D4-0114-40EF-8DD5-1BB0D3C14C09}"/>
    <cellStyle name="Normal 2 2 3 4 2 2 2 2 3" xfId="28691" xr:uid="{0540FE30-0271-4161-9939-82A81C504862}"/>
    <cellStyle name="Normal 2 2 3 4 2 2 2 3" xfId="14752" xr:uid="{369CF6CF-DBFD-4B35-98AE-0BECA0038396}"/>
    <cellStyle name="Normal 2 2 3 4 2 2 2 3 2" xfId="33183" xr:uid="{F699C86E-0182-40B0-A6E9-EFE7EFFF0EE9}"/>
    <cellStyle name="Normal 2 2 3 4 2 2 2 4" xfId="23969" xr:uid="{1487ABB1-08A5-4CC2-9042-FDF8667E1CA2}"/>
    <cellStyle name="Normal 2 2 3 4 2 2 3" xfId="7923" xr:uid="{529D233A-ABD8-4636-B341-5263EDAFE278}"/>
    <cellStyle name="Normal 2 2 3 4 2 2 3 2" xfId="17140" xr:uid="{B90D5E2B-E39B-452E-8B42-BA3459901AD5}"/>
    <cellStyle name="Normal 2 2 3 4 2 2 3 2 2" xfId="35571" xr:uid="{54606763-6318-4643-8C11-6428C5893DF7}"/>
    <cellStyle name="Normal 2 2 3 4 2 2 3 3" xfId="26357" xr:uid="{61FA1FE1-BAD7-46D4-B968-45CD7ACB962D}"/>
    <cellStyle name="Normal 2 2 3 4 2 2 4" xfId="12566" xr:uid="{AB5E96DA-08A5-45C1-A11D-D4D3693B7321}"/>
    <cellStyle name="Normal 2 2 3 4 2 2 4 2" xfId="30997" xr:uid="{BDCE96AC-B297-429B-B1ED-7FB453AA1EBE}"/>
    <cellStyle name="Normal 2 2 3 4 2 2 5" xfId="21783" xr:uid="{F1747A98-3828-48C1-96E5-2E62990B5AB9}"/>
    <cellStyle name="Normal 2 2 3 4 2 3" xfId="4478" xr:uid="{4934DFA7-3A85-481F-A8EF-2DBCD64E8979}"/>
    <cellStyle name="Normal 2 2 3 4 2 3 2" xfId="9208" xr:uid="{D10645CA-EFCA-4670-B5FC-36E77D3BFD44}"/>
    <cellStyle name="Normal 2 2 3 4 2 3 2 2" xfId="18424" xr:uid="{BADEF733-671A-4A69-9BC4-4CCAAE6AFE52}"/>
    <cellStyle name="Normal 2 2 3 4 2 3 2 2 2" xfId="36855" xr:uid="{53B1EFBF-0322-4A7A-8756-9568E1E6AFEC}"/>
    <cellStyle name="Normal 2 2 3 4 2 3 2 3" xfId="27641" xr:uid="{6C1D959F-B72A-43B2-94CD-9DF168391FB0}"/>
    <cellStyle name="Normal 2 2 3 4 2 3 3" xfId="13702" xr:uid="{D9FD4204-D792-402C-988D-59392D1ED178}"/>
    <cellStyle name="Normal 2 2 3 4 2 3 3 2" xfId="32133" xr:uid="{C25F4483-1FCE-4B3E-B896-99324358D891}"/>
    <cellStyle name="Normal 2 2 3 4 2 3 4" xfId="22919" xr:uid="{CFF26B1E-2956-461B-8BC0-A8B9DF6EB5D0}"/>
    <cellStyle name="Normal 2 2 3 4 2 4" xfId="6800" xr:uid="{2F7A9E24-435C-4D5C-9814-0BF0A2F911E7}"/>
    <cellStyle name="Normal 2 2 3 4 2 4 2" xfId="16017" xr:uid="{30F606BA-E882-4E1E-A3B0-BACA05BBBC75}"/>
    <cellStyle name="Normal 2 2 3 4 2 4 2 2" xfId="34448" xr:uid="{2A012459-702C-4E04-8812-584852D33846}"/>
    <cellStyle name="Normal 2 2 3 4 2 4 3" xfId="25234" xr:uid="{E5A1FCB2-84A2-4D7A-BF45-FAD7E779CDBA}"/>
    <cellStyle name="Normal 2 2 3 4 2 5" xfId="11516" xr:uid="{7F9D5BA3-7439-4325-83F5-DDEE3A176B32}"/>
    <cellStyle name="Normal 2 2 3 4 2 5 2" xfId="29947" xr:uid="{C4385381-240B-49F6-A78D-C2E29EF2CC4B}"/>
    <cellStyle name="Normal 2 2 3 4 2 6" xfId="20733" xr:uid="{09450C64-3304-46C2-8232-DF17A6AC5B73}"/>
    <cellStyle name="Normal 2 2 3 4 3" xfId="2813" xr:uid="{A8F17F2F-12FE-48E9-B03E-46C31278034E}"/>
    <cellStyle name="Normal 2 2 3 4 3 2" xfId="5003" xr:uid="{014278B3-D0D6-4C9E-B8C6-BF24361604FC}"/>
    <cellStyle name="Normal 2 2 3 4 3 2 2" xfId="9733" xr:uid="{C51406C1-1FA6-42A4-B828-AC498684ED5D}"/>
    <cellStyle name="Normal 2 2 3 4 3 2 2 2" xfId="18949" xr:uid="{C4B18C38-6D70-4D85-BFE9-FB043AC8B0FE}"/>
    <cellStyle name="Normal 2 2 3 4 3 2 2 2 2" xfId="37380" xr:uid="{4562ECEC-204B-4F62-BD56-F486358C671D}"/>
    <cellStyle name="Normal 2 2 3 4 3 2 2 3" xfId="28166" xr:uid="{779118D3-3332-4276-AB9E-F45B5DFF0E82}"/>
    <cellStyle name="Normal 2 2 3 4 3 2 3" xfId="14227" xr:uid="{DE7594CC-0173-4082-A37E-5FCE829CBA1A}"/>
    <cellStyle name="Normal 2 2 3 4 3 2 3 2" xfId="32658" xr:uid="{546BB0F8-731E-4A19-AB62-7626F8801CFF}"/>
    <cellStyle name="Normal 2 2 3 4 3 2 4" xfId="23444" xr:uid="{04D15BE1-D7DC-4774-9C0A-073FEF08806D}"/>
    <cellStyle name="Normal 2 2 3 4 3 3" xfId="7398" xr:uid="{8B0BD7F8-A826-4219-B954-6F1A51A077B0}"/>
    <cellStyle name="Normal 2 2 3 4 3 3 2" xfId="16615" xr:uid="{10CFBF06-B70C-4D0B-AA9D-EF309A2274AC}"/>
    <cellStyle name="Normal 2 2 3 4 3 3 2 2" xfId="35046" xr:uid="{CE41BBF6-2C6F-4278-8796-7F14A1C5FE51}"/>
    <cellStyle name="Normal 2 2 3 4 3 3 3" xfId="25832" xr:uid="{C91937C4-410D-4FC3-8A3A-8810046FD2C6}"/>
    <cellStyle name="Normal 2 2 3 4 3 4" xfId="12041" xr:uid="{8BD96AAC-3A86-4441-9645-73F313E6F426}"/>
    <cellStyle name="Normal 2 2 3 4 3 4 2" xfId="30472" xr:uid="{675006E3-0FE1-4202-9E07-38545BA44CC8}"/>
    <cellStyle name="Normal 2 2 3 4 3 5" xfId="21258" xr:uid="{4C7F227C-B05D-4AAB-89BE-1E78F9676BA0}"/>
    <cellStyle name="Normal 2 2 3 4 4" xfId="3954" xr:uid="{29823F24-BA8F-48A5-8659-03D3C04AE415}"/>
    <cellStyle name="Normal 2 2 3 4 4 2" xfId="8683" xr:uid="{DCF94E96-1FF3-419A-AA07-4EE3DE66B51B}"/>
    <cellStyle name="Normal 2 2 3 4 4 2 2" xfId="17899" xr:uid="{4E83A98F-2C2C-415C-A594-5809D3B81916}"/>
    <cellStyle name="Normal 2 2 3 4 4 2 2 2" xfId="36330" xr:uid="{C2FD2C00-8C85-4A12-8F6C-F4D7A7342D2E}"/>
    <cellStyle name="Normal 2 2 3 4 4 2 3" xfId="27116" xr:uid="{7F4099B4-6C1F-481C-BE78-B9481A834D13}"/>
    <cellStyle name="Normal 2 2 3 4 4 3" xfId="13177" xr:uid="{43086D91-8926-4428-811A-F36E6CCC34AA}"/>
    <cellStyle name="Normal 2 2 3 4 4 3 2" xfId="31608" xr:uid="{38544F3C-E493-4466-8B29-8D98B405AE34}"/>
    <cellStyle name="Normal 2 2 3 4 4 4" xfId="22394" xr:uid="{8B7EA78D-8595-420B-AB13-0EB874DC8A31}"/>
    <cellStyle name="Normal 2 2 3 4 5" xfId="6260" xr:uid="{727A2723-73C3-47B4-B42F-F2E936A6CD22}"/>
    <cellStyle name="Normal 2 2 3 4 5 2" xfId="15477" xr:uid="{6EF58718-2ED0-497D-82EC-E7265F414846}"/>
    <cellStyle name="Normal 2 2 3 4 5 2 2" xfId="33908" xr:uid="{DF69F73A-1C94-4164-9661-9D9250D50CD0}"/>
    <cellStyle name="Normal 2 2 3 4 5 3" xfId="24694" xr:uid="{CB4DBED7-7F7F-4DFA-A913-31DACF792272}"/>
    <cellStyle name="Normal 2 2 3 4 6" xfId="10991" xr:uid="{EFDD4DCF-07FB-49E0-9745-4888D03BABD6}"/>
    <cellStyle name="Normal 2 2 3 4 6 2" xfId="29422" xr:uid="{6701F2A5-C6A2-45B9-A374-AD3919907018}"/>
    <cellStyle name="Normal 2 2 3 4 7" xfId="20208" xr:uid="{F7180763-79ED-478A-AC1A-74A605D91CBE}"/>
    <cellStyle name="Normal 2 2 3 5" xfId="1932" xr:uid="{E1F68E11-D1B5-402E-AD39-DE589DE047F7}"/>
    <cellStyle name="Normal 2 2 3 5 2" xfId="2455" xr:uid="{474FC164-A9EA-4EF2-91CC-FDC657DC3A7C}"/>
    <cellStyle name="Normal 2 2 3 5 2 2" xfId="3505" xr:uid="{843A1110-9ABF-4992-AF8A-32048D9D22F2}"/>
    <cellStyle name="Normal 2 2 3 5 2 2 2" xfId="5696" xr:uid="{BEB4E2F3-D532-496B-B857-1BAF18F8CFDA}"/>
    <cellStyle name="Normal 2 2 3 5 2 2 2 2" xfId="10426" xr:uid="{40D09285-71ED-4661-92EE-7E5FADA9F83C}"/>
    <cellStyle name="Normal 2 2 3 5 2 2 2 2 2" xfId="19642" xr:uid="{19C7C388-7AC2-4449-9369-50B1DD1DB7D6}"/>
    <cellStyle name="Normal 2 2 3 5 2 2 2 2 2 2" xfId="38073" xr:uid="{6D0F21C1-667F-43C8-A143-C75CCDEBB152}"/>
    <cellStyle name="Normal 2 2 3 5 2 2 2 2 3" xfId="28859" xr:uid="{DED44A1E-9F74-4B68-8D1F-0B06080956BA}"/>
    <cellStyle name="Normal 2 2 3 5 2 2 2 3" xfId="14920" xr:uid="{C3B2FE10-01CD-47B5-BE67-65DE41717510}"/>
    <cellStyle name="Normal 2 2 3 5 2 2 2 3 2" xfId="33351" xr:uid="{62659D2A-074B-41E0-AAB6-D38BFB3FE417}"/>
    <cellStyle name="Normal 2 2 3 5 2 2 2 4" xfId="24137" xr:uid="{23DE3235-F165-43E0-9D15-9201AFD6ACF9}"/>
    <cellStyle name="Normal 2 2 3 5 2 2 3" xfId="8091" xr:uid="{DFB672C7-D2DC-46CC-8D3D-DD3E1DF3B6D4}"/>
    <cellStyle name="Normal 2 2 3 5 2 2 3 2" xfId="17308" xr:uid="{FF32506F-49F2-4312-872E-1F90C0D54E4F}"/>
    <cellStyle name="Normal 2 2 3 5 2 2 3 2 2" xfId="35739" xr:uid="{6ECB86A0-0B3A-404A-91F4-50ACAD00A21E}"/>
    <cellStyle name="Normal 2 2 3 5 2 2 3 3" xfId="26525" xr:uid="{1ADF7117-4BBF-47F0-8BF2-70CE1C605B3E}"/>
    <cellStyle name="Normal 2 2 3 5 2 2 4" xfId="12734" xr:uid="{8EE08077-5761-4441-9514-8D28FAEB4E06}"/>
    <cellStyle name="Normal 2 2 3 5 2 2 4 2" xfId="31165" xr:uid="{9BDB7036-4D27-40C4-B6A9-933C056CA727}"/>
    <cellStyle name="Normal 2 2 3 5 2 2 5" xfId="21951" xr:uid="{1F4A2670-78F1-468D-8443-3D8E7DFB46DF}"/>
    <cellStyle name="Normal 2 2 3 5 2 3" xfId="4646" xr:uid="{C327D27A-73AD-409E-B43D-B1B89E1FCF7C}"/>
    <cellStyle name="Normal 2 2 3 5 2 3 2" xfId="9376" xr:uid="{4D6891B1-D370-4711-A908-2ACEE4032573}"/>
    <cellStyle name="Normal 2 2 3 5 2 3 2 2" xfId="18592" xr:uid="{8A86790E-7102-4551-ADC3-878776F6BBFD}"/>
    <cellStyle name="Normal 2 2 3 5 2 3 2 2 2" xfId="37023" xr:uid="{9CED735D-D1F1-4F5B-86A5-90BE64B10388}"/>
    <cellStyle name="Normal 2 2 3 5 2 3 2 3" xfId="27809" xr:uid="{3616AADC-11B7-4E86-B685-1C7E81E40A0D}"/>
    <cellStyle name="Normal 2 2 3 5 2 3 3" xfId="13870" xr:uid="{469DFB92-95A9-42E1-87C6-0440EA7EA359}"/>
    <cellStyle name="Normal 2 2 3 5 2 3 3 2" xfId="32301" xr:uid="{0BD576BE-6D9C-45FD-949D-C80E2D2CD0CA}"/>
    <cellStyle name="Normal 2 2 3 5 2 3 4" xfId="23087" xr:uid="{B273FE5C-A3CB-4A0E-92CB-C88D34EEF95E}"/>
    <cellStyle name="Normal 2 2 3 5 2 4" xfId="6968" xr:uid="{2939C15E-B58B-4AA4-897F-D41D8C4B9188}"/>
    <cellStyle name="Normal 2 2 3 5 2 4 2" xfId="16185" xr:uid="{DD7B9B78-AC61-4A6E-942F-604245DF482C}"/>
    <cellStyle name="Normal 2 2 3 5 2 4 2 2" xfId="34616" xr:uid="{E67F8D0A-B09C-4E02-8C33-08FF60AF30E2}"/>
    <cellStyle name="Normal 2 2 3 5 2 4 3" xfId="25402" xr:uid="{E402A0A1-A8E3-4161-B63C-ACCACAAB9555}"/>
    <cellStyle name="Normal 2 2 3 5 2 5" xfId="11684" xr:uid="{6BBA16FA-68E0-417F-B7E8-3C621407C72B}"/>
    <cellStyle name="Normal 2 2 3 5 2 5 2" xfId="30115" xr:uid="{6F6FD50A-F7F4-438B-925D-CDE007830FD6}"/>
    <cellStyle name="Normal 2 2 3 5 2 6" xfId="20901" xr:uid="{C9838291-284C-4532-9169-AA5DFEF20890}"/>
    <cellStyle name="Normal 2 2 3 5 3" xfId="2980" xr:uid="{C59F799A-E517-44D4-AC48-5188DD21948B}"/>
    <cellStyle name="Normal 2 2 3 5 3 2" xfId="5171" xr:uid="{BBFC403B-C28F-40E8-88F4-D2C8A2058432}"/>
    <cellStyle name="Normal 2 2 3 5 3 2 2" xfId="9901" xr:uid="{8C0BDCE4-C73C-4B74-8346-8521C3AB73FE}"/>
    <cellStyle name="Normal 2 2 3 5 3 2 2 2" xfId="19117" xr:uid="{066E8D8E-76F3-4E73-8DFA-92EB295A8E48}"/>
    <cellStyle name="Normal 2 2 3 5 3 2 2 2 2" xfId="37548" xr:uid="{A8E26213-5C7B-4CAD-A5AD-73E76F8CB52C}"/>
    <cellStyle name="Normal 2 2 3 5 3 2 2 3" xfId="28334" xr:uid="{020F53AE-CFC2-4035-98BD-91B8B32B8304}"/>
    <cellStyle name="Normal 2 2 3 5 3 2 3" xfId="14395" xr:uid="{7597D1AD-69D3-4D89-83C6-165BD95F4A28}"/>
    <cellStyle name="Normal 2 2 3 5 3 2 3 2" xfId="32826" xr:uid="{B3585DB0-207B-4822-8AC7-540C3CB625AD}"/>
    <cellStyle name="Normal 2 2 3 5 3 2 4" xfId="23612" xr:uid="{33800F94-52BE-40B1-AF44-0965DD6B94C5}"/>
    <cellStyle name="Normal 2 2 3 5 3 3" xfId="7566" xr:uid="{8791E405-DB00-4F5C-BE2E-9EC38FF5FC5A}"/>
    <cellStyle name="Normal 2 2 3 5 3 3 2" xfId="16783" xr:uid="{872E7A37-5184-42D4-A926-9B5C388D46D2}"/>
    <cellStyle name="Normal 2 2 3 5 3 3 2 2" xfId="35214" xr:uid="{FD4C8106-2B98-4D30-8E69-12013800F393}"/>
    <cellStyle name="Normal 2 2 3 5 3 3 3" xfId="26000" xr:uid="{6E359D54-39FF-4577-8980-4D8D82F255B5}"/>
    <cellStyle name="Normal 2 2 3 5 3 4" xfId="12209" xr:uid="{EE9C2565-60C1-4E3D-9020-19D0C5AF333A}"/>
    <cellStyle name="Normal 2 2 3 5 3 4 2" xfId="30640" xr:uid="{0688D9C3-E84F-4DF0-AD96-493D59BB3F41}"/>
    <cellStyle name="Normal 2 2 3 5 3 5" xfId="21426" xr:uid="{F64B745A-90ED-4AB8-86D2-B871237AABB1}"/>
    <cellStyle name="Normal 2 2 3 5 4" xfId="4121" xr:uid="{036CF703-2071-4B14-9CD7-D4E4D958B553}"/>
    <cellStyle name="Normal 2 2 3 5 4 2" xfId="8851" xr:uid="{0D8589DE-5394-459F-824C-253828D305A8}"/>
    <cellStyle name="Normal 2 2 3 5 4 2 2" xfId="18067" xr:uid="{F759743A-66FD-4DC1-BCB1-8F4AD8DD4031}"/>
    <cellStyle name="Normal 2 2 3 5 4 2 2 2" xfId="36498" xr:uid="{9D6D0505-A679-4E50-AA3E-8001694B3530}"/>
    <cellStyle name="Normal 2 2 3 5 4 2 3" xfId="27284" xr:uid="{20B509F0-2660-454B-ACB9-6B3F9E1F994F}"/>
    <cellStyle name="Normal 2 2 3 5 4 3" xfId="13345" xr:uid="{027A2F05-CC94-4053-AFC7-48BC6AD8D20F}"/>
    <cellStyle name="Normal 2 2 3 5 4 3 2" xfId="31776" xr:uid="{F25BD971-56E3-45A9-AF43-FDE28A1CF3E9}"/>
    <cellStyle name="Normal 2 2 3 5 4 4" xfId="22562" xr:uid="{8106AA46-C4C7-4EB8-BC8B-FE0861E2A661}"/>
    <cellStyle name="Normal 2 2 3 5 5" xfId="6428" xr:uid="{74677DAB-9404-4274-B072-3947443D4CC2}"/>
    <cellStyle name="Normal 2 2 3 5 5 2" xfId="15645" xr:uid="{BEA48594-68DC-44F6-993F-E04BF50E5B75}"/>
    <cellStyle name="Normal 2 2 3 5 5 2 2" xfId="34076" xr:uid="{F52A4284-4F59-4962-9E2E-2B4C0AFDAB1A}"/>
    <cellStyle name="Normal 2 2 3 5 5 3" xfId="24862" xr:uid="{594355C6-04A0-4801-8DDA-6C2BAEC4EDCD}"/>
    <cellStyle name="Normal 2 2 3 5 6" xfId="11159" xr:uid="{DC3C9AE3-97FC-4066-965B-4C5E9BE2843A}"/>
    <cellStyle name="Normal 2 2 3 5 6 2" xfId="29590" xr:uid="{EF90E1C9-EA46-4E37-AFFC-B5113E366659}"/>
    <cellStyle name="Normal 2 2 3 5 7" xfId="20376" xr:uid="{67D302AE-E7C5-4BCC-BF50-F97791D36154}"/>
    <cellStyle name="Normal 2 2 3 6" xfId="2125" xr:uid="{55E88F17-0DC5-41EF-9DD1-6787516C0C9E}"/>
    <cellStyle name="Normal 2 2 3 6 2" xfId="3173" xr:uid="{2AED5CC0-25A6-43C1-B2DD-45082FDCD744}"/>
    <cellStyle name="Normal 2 2 3 6 2 2" xfId="5364" xr:uid="{B45AB814-523E-4D6A-BE36-5F2FC16C785B}"/>
    <cellStyle name="Normal 2 2 3 6 2 2 2" xfId="10094" xr:uid="{EA8CE145-E712-4D65-B4BC-A99019B0106E}"/>
    <cellStyle name="Normal 2 2 3 6 2 2 2 2" xfId="19310" xr:uid="{D10A3D7F-E915-4ADC-9A8C-DC401929F941}"/>
    <cellStyle name="Normal 2 2 3 6 2 2 2 2 2" xfId="37741" xr:uid="{BCB0F577-7F3A-4B19-9AA0-7261110AFA76}"/>
    <cellStyle name="Normal 2 2 3 6 2 2 2 3" xfId="28527" xr:uid="{09D71838-1688-466F-B466-EE3A3AA8C322}"/>
    <cellStyle name="Normal 2 2 3 6 2 2 3" xfId="14588" xr:uid="{A512A823-D850-4FEC-AF29-6A55D72393E0}"/>
    <cellStyle name="Normal 2 2 3 6 2 2 3 2" xfId="33019" xr:uid="{930D3F0E-FFED-49B7-BF04-CC5F91BCF6CB}"/>
    <cellStyle name="Normal 2 2 3 6 2 2 4" xfId="23805" xr:uid="{6039B977-ED42-4A56-8E9E-FFCB3000A205}"/>
    <cellStyle name="Normal 2 2 3 6 2 3" xfId="7759" xr:uid="{9700BF98-2641-4612-80D2-327A28204589}"/>
    <cellStyle name="Normal 2 2 3 6 2 3 2" xfId="16976" xr:uid="{9AF5EB46-771C-4C34-B072-7D1F654FBC03}"/>
    <cellStyle name="Normal 2 2 3 6 2 3 2 2" xfId="35407" xr:uid="{6AB334C2-6032-44A8-AE68-ADDFB63ED9F1}"/>
    <cellStyle name="Normal 2 2 3 6 2 3 3" xfId="26193" xr:uid="{ECC4D159-6ED3-4667-BDC3-146C0E822023}"/>
    <cellStyle name="Normal 2 2 3 6 2 4" xfId="12402" xr:uid="{7C76A1A8-9218-4431-ACE3-566FE2E0105C}"/>
    <cellStyle name="Normal 2 2 3 6 2 4 2" xfId="30833" xr:uid="{404B3DC7-BC04-4565-B7CB-7B544312F19B}"/>
    <cellStyle name="Normal 2 2 3 6 2 5" xfId="21619" xr:uid="{F76DB96D-B72C-4F24-828C-C64AAAF15716}"/>
    <cellStyle name="Normal 2 2 3 6 3" xfId="4314" xr:uid="{7E0099B4-91B6-4515-A191-65B6D883F621}"/>
    <cellStyle name="Normal 2 2 3 6 3 2" xfId="9044" xr:uid="{62BC073F-F572-4360-A841-489BB90827B4}"/>
    <cellStyle name="Normal 2 2 3 6 3 2 2" xfId="18260" xr:uid="{98DCC199-F54A-492A-BA17-5ECEA2AD4A3B}"/>
    <cellStyle name="Normal 2 2 3 6 3 2 2 2" xfId="36691" xr:uid="{83D562DF-E39F-4046-A81D-6369C7AEF1C6}"/>
    <cellStyle name="Normal 2 2 3 6 3 2 3" xfId="27477" xr:uid="{A10D0EE2-F5A0-4B71-8572-7590C1188500}"/>
    <cellStyle name="Normal 2 2 3 6 3 3" xfId="13538" xr:uid="{A498C755-FC59-40B8-87CD-9769032B3CF5}"/>
    <cellStyle name="Normal 2 2 3 6 3 3 2" xfId="31969" xr:uid="{7E77F773-82B7-4A3D-A13D-837F78187B0F}"/>
    <cellStyle name="Normal 2 2 3 6 3 4" xfId="22755" xr:uid="{8D94CB55-B91F-42B0-8BC9-82675334FD18}"/>
    <cellStyle name="Normal 2 2 3 6 4" xfId="6636" xr:uid="{8B1F2DFE-B554-4380-B7AF-1A940D54397B}"/>
    <cellStyle name="Normal 2 2 3 6 4 2" xfId="15853" xr:uid="{F8AD3B10-7EFE-4E72-83A4-1B128085A172}"/>
    <cellStyle name="Normal 2 2 3 6 4 2 2" xfId="34284" xr:uid="{66A62898-3865-41F1-8A02-01C4B5AAF1F0}"/>
    <cellStyle name="Normal 2 2 3 6 4 3" xfId="25070" xr:uid="{AA8F6CF0-09D9-4A8B-B374-8C9FCF4F4CA4}"/>
    <cellStyle name="Normal 2 2 3 6 5" xfId="11352" xr:uid="{F869986C-2C22-4027-9E84-D5EE2851BDF8}"/>
    <cellStyle name="Normal 2 2 3 6 5 2" xfId="29783" xr:uid="{192A083A-330E-4391-B4DC-DA2926860935}"/>
    <cellStyle name="Normal 2 2 3 6 6" xfId="20569" xr:uid="{945B2FA3-EC0E-4AF6-BBB5-457478AF6C65}"/>
    <cellStyle name="Normal 2 2 3 7" xfId="2649" xr:uid="{CD774F7E-73BA-4B03-8C96-149663553D2E}"/>
    <cellStyle name="Normal 2 2 3 7 2" xfId="4839" xr:uid="{586F42CB-406D-4F93-82F7-E6474723F483}"/>
    <cellStyle name="Normal 2 2 3 7 2 2" xfId="9569" xr:uid="{B8A1B9F5-3B74-4FDB-A3FB-24756CDDC229}"/>
    <cellStyle name="Normal 2 2 3 7 2 2 2" xfId="18785" xr:uid="{7B4D07FF-63B2-477D-9C9E-A8C49EF38B58}"/>
    <cellStyle name="Normal 2 2 3 7 2 2 2 2" xfId="37216" xr:uid="{74C9F09F-81B7-4DAB-B8F6-3E758CE95823}"/>
    <cellStyle name="Normal 2 2 3 7 2 2 3" xfId="28002" xr:uid="{71484856-CEA8-4CC3-977A-DAE223CB851E}"/>
    <cellStyle name="Normal 2 2 3 7 2 3" xfId="14063" xr:uid="{FBDDAF8C-2184-4CF3-82A9-228DCE62BC83}"/>
    <cellStyle name="Normal 2 2 3 7 2 3 2" xfId="32494" xr:uid="{69E6C6BB-24AF-4338-9A54-BF95AB4D3B8D}"/>
    <cellStyle name="Normal 2 2 3 7 2 4" xfId="23280" xr:uid="{D72EF5C1-FC24-4949-BC22-0B340E05BADA}"/>
    <cellStyle name="Normal 2 2 3 7 3" xfId="7234" xr:uid="{ECEFD217-E43F-4EF8-A554-3E9EEFE37608}"/>
    <cellStyle name="Normal 2 2 3 7 3 2" xfId="16451" xr:uid="{45B1E4B1-469D-4B3A-8E48-883891A70631}"/>
    <cellStyle name="Normal 2 2 3 7 3 2 2" xfId="34882" xr:uid="{E4A7AE0C-137F-4407-89E9-1A64806B0B77}"/>
    <cellStyle name="Normal 2 2 3 7 3 3" xfId="25668" xr:uid="{D1D306CE-2B8D-419E-8C69-01FDD63B9EE3}"/>
    <cellStyle name="Normal 2 2 3 7 4" xfId="11877" xr:uid="{99D57AB2-45F4-4C21-BDEF-3B9D53C3CB65}"/>
    <cellStyle name="Normal 2 2 3 7 4 2" xfId="30308" xr:uid="{4228248F-E57C-4961-9022-522CFF9E30B9}"/>
    <cellStyle name="Normal 2 2 3 7 5" xfId="21094" xr:uid="{75E53FEF-C89E-4505-9198-140DAE1A7674}"/>
    <cellStyle name="Normal 2 2 3 8" xfId="3790" xr:uid="{80702056-080F-4B0D-B8F2-F8A685885B33}"/>
    <cellStyle name="Normal 2 2 3 8 2" xfId="8519" xr:uid="{A26B3644-1658-4493-B26E-C318FC46B4A1}"/>
    <cellStyle name="Normal 2 2 3 8 2 2" xfId="17735" xr:uid="{7DE12170-54CD-4813-8F71-F38826A2838E}"/>
    <cellStyle name="Normal 2 2 3 8 2 2 2" xfId="36166" xr:uid="{D180276E-CEB7-4E00-8259-4EBF6DF18089}"/>
    <cellStyle name="Normal 2 2 3 8 2 3" xfId="26952" xr:uid="{6A125BCB-5A5C-4780-9E6D-4E41A7DF286D}"/>
    <cellStyle name="Normal 2 2 3 8 3" xfId="13013" xr:uid="{5207F3C3-68A6-43B5-8760-66722446516B}"/>
    <cellStyle name="Normal 2 2 3 8 3 2" xfId="31444" xr:uid="{7EC42EBD-E56A-47DD-90C4-CDF5FCB763BC}"/>
    <cellStyle name="Normal 2 2 3 8 4" xfId="22230" xr:uid="{34A903E9-1F27-4452-B578-A1960B51F276}"/>
    <cellStyle name="Normal 2 2 3 9" xfId="6096" xr:uid="{3E77F5CA-B3AA-4CF8-AF66-5FC525C1EE4C}"/>
    <cellStyle name="Normal 2 2 3 9 2" xfId="15313" xr:uid="{24AF35DF-28F6-4126-B1A8-FE35D98E0857}"/>
    <cellStyle name="Normal 2 2 3 9 2 2" xfId="33744" xr:uid="{F21C5B3F-B131-49CE-82CB-7E9A6CC38465}"/>
    <cellStyle name="Normal 2 2 3 9 3" xfId="24530" xr:uid="{2916E051-1132-4143-8630-6A2A457DC5A4}"/>
    <cellStyle name="Normal 2 2 4" xfId="1047" xr:uid="{BBCB9631-1B65-4E20-833D-D9E4F4D140B3}"/>
    <cellStyle name="Normal 2 2 4 2" xfId="1793" xr:uid="{12ED7749-F022-4B3B-8C24-77FBF45701A3}"/>
    <cellStyle name="Normal 2 2 4 2 2" xfId="2316" xr:uid="{ED95D54A-52DA-409F-A3DC-5E8F72FBD767}"/>
    <cellStyle name="Normal 2 2 4 2 2 2" xfId="3366" xr:uid="{BEB13BDC-CAE3-4237-A60C-2FF03B679815}"/>
    <cellStyle name="Normal 2 2 4 2 2 2 2" xfId="5557" xr:uid="{BF89BECB-F290-46CE-AA1B-5CDD5A2E9EB9}"/>
    <cellStyle name="Normal 2 2 4 2 2 2 2 2" xfId="10287" xr:uid="{6E064FE7-168A-4043-9E5F-D05282624AFB}"/>
    <cellStyle name="Normal 2 2 4 2 2 2 2 2 2" xfId="19503" xr:uid="{AADC347A-1550-4FD5-A028-217267B760F0}"/>
    <cellStyle name="Normal 2 2 4 2 2 2 2 2 2 2" xfId="37934" xr:uid="{232A4183-969D-44FB-AED2-9292930303ED}"/>
    <cellStyle name="Normal 2 2 4 2 2 2 2 2 3" xfId="28720" xr:uid="{CA1B01A7-7EC4-4AE4-B940-A68EC1B9944A}"/>
    <cellStyle name="Normal 2 2 4 2 2 2 2 3" xfId="14781" xr:uid="{B526FDDC-79E0-4A7F-AF9C-0442A68A70FC}"/>
    <cellStyle name="Normal 2 2 4 2 2 2 2 3 2" xfId="33212" xr:uid="{B623CA2E-6765-4429-BC09-731023D4514C}"/>
    <cellStyle name="Normal 2 2 4 2 2 2 2 4" xfId="23998" xr:uid="{E1A6EF7C-3763-4CF9-BA20-BAD0EFC576AC}"/>
    <cellStyle name="Normal 2 2 4 2 2 2 3" xfId="7952" xr:uid="{5B2370CE-D413-4B27-9FDB-590249A2556C}"/>
    <cellStyle name="Normal 2 2 4 2 2 2 3 2" xfId="17169" xr:uid="{3E282081-F698-4938-AD3E-AA57E1BA4FD1}"/>
    <cellStyle name="Normal 2 2 4 2 2 2 3 2 2" xfId="35600" xr:uid="{8958E891-956C-45AF-9C78-67D50A8C2704}"/>
    <cellStyle name="Normal 2 2 4 2 2 2 3 3" xfId="26386" xr:uid="{BFADAD5C-B31C-4A37-8723-66C6202C41A4}"/>
    <cellStyle name="Normal 2 2 4 2 2 2 4" xfId="12595" xr:uid="{FEEF9AA3-BB2E-4A71-AD84-812F9148F6BC}"/>
    <cellStyle name="Normal 2 2 4 2 2 2 4 2" xfId="31026" xr:uid="{9361F67F-865F-4E89-AF0C-2A72CF7D5ED0}"/>
    <cellStyle name="Normal 2 2 4 2 2 2 5" xfId="21812" xr:uid="{7E8BB465-3995-4350-8CD8-8F8F9CCE6685}"/>
    <cellStyle name="Normal 2 2 4 2 2 3" xfId="4507" xr:uid="{2AA2D1DB-643F-4790-961A-8336DE340107}"/>
    <cellStyle name="Normal 2 2 4 2 2 3 2" xfId="9237" xr:uid="{1DAB913F-C8D2-4EC8-805E-FDFC7411F4D4}"/>
    <cellStyle name="Normal 2 2 4 2 2 3 2 2" xfId="18453" xr:uid="{A2D221D3-82CD-4ACD-BDC2-81494A83D4B2}"/>
    <cellStyle name="Normal 2 2 4 2 2 3 2 2 2" xfId="36884" xr:uid="{D401CE01-47A4-4576-A67C-C3E89141CBE4}"/>
    <cellStyle name="Normal 2 2 4 2 2 3 2 3" xfId="27670" xr:uid="{319DE312-ADA8-412E-8249-E24F640FFC72}"/>
    <cellStyle name="Normal 2 2 4 2 2 3 3" xfId="13731" xr:uid="{31BE5159-361F-4C3B-A537-9912BC8333EE}"/>
    <cellStyle name="Normal 2 2 4 2 2 3 3 2" xfId="32162" xr:uid="{626DC7D6-D4F0-48F7-BA3D-5E964A92BD5D}"/>
    <cellStyle name="Normal 2 2 4 2 2 3 4" xfId="22948" xr:uid="{EF4D0A6F-6CD2-46AF-A3F9-86F02D0C9840}"/>
    <cellStyle name="Normal 2 2 4 2 2 4" xfId="6829" xr:uid="{9453E8AB-BC81-4117-B9D5-C0C38E8773A0}"/>
    <cellStyle name="Normal 2 2 4 2 2 4 2" xfId="16046" xr:uid="{46AEC16F-00B9-4C9A-BCC4-5F0DB2CD0CDC}"/>
    <cellStyle name="Normal 2 2 4 2 2 4 2 2" xfId="34477" xr:uid="{B4D0F06F-3607-4DDE-A701-05942C7F8CBE}"/>
    <cellStyle name="Normal 2 2 4 2 2 4 3" xfId="25263" xr:uid="{D7130421-1A52-4CD6-83AC-DCC6E68F681B}"/>
    <cellStyle name="Normal 2 2 4 2 2 5" xfId="11545" xr:uid="{F66B76A9-56DF-4E4A-915D-498C4EBC9546}"/>
    <cellStyle name="Normal 2 2 4 2 2 5 2" xfId="29976" xr:uid="{016B88FC-394D-423A-82CA-8A86121146FD}"/>
    <cellStyle name="Normal 2 2 4 2 2 6" xfId="20762" xr:uid="{62927F29-2456-491C-AF15-803C02E37B51}"/>
    <cellStyle name="Normal 2 2 4 2 3" xfId="2841" xr:uid="{2C1015B9-8F7D-4545-BDC8-07689B0C1891}"/>
    <cellStyle name="Normal 2 2 4 2 3 2" xfId="5032" xr:uid="{569E3B5C-F50B-4EBC-AA54-B1ABD824D1F7}"/>
    <cellStyle name="Normal 2 2 4 2 3 2 2" xfId="9762" xr:uid="{E644F798-CC4E-4B1D-90FE-664B7807B804}"/>
    <cellStyle name="Normal 2 2 4 2 3 2 2 2" xfId="18978" xr:uid="{5E4BD61E-26EC-4125-B72D-3F777D2AFC38}"/>
    <cellStyle name="Normal 2 2 4 2 3 2 2 2 2" xfId="37409" xr:uid="{CA3EA77D-2751-4D78-B54C-50FE429F7A7A}"/>
    <cellStyle name="Normal 2 2 4 2 3 2 2 3" xfId="28195" xr:uid="{C89C1A5D-4A70-4CDB-8897-6D5D06D9FB19}"/>
    <cellStyle name="Normal 2 2 4 2 3 2 3" xfId="14256" xr:uid="{B4C485D8-46FC-4C68-9FC8-384BF9551CB5}"/>
    <cellStyle name="Normal 2 2 4 2 3 2 3 2" xfId="32687" xr:uid="{E40EFB61-831A-418C-A4F1-10AC6457D57C}"/>
    <cellStyle name="Normal 2 2 4 2 3 2 4" xfId="23473" xr:uid="{5D1BD442-E74F-4765-B25B-F934439F3695}"/>
    <cellStyle name="Normal 2 2 4 2 3 3" xfId="7427" xr:uid="{8A970A93-01DD-4364-9190-A765767E9A22}"/>
    <cellStyle name="Normal 2 2 4 2 3 3 2" xfId="16644" xr:uid="{B20472F8-27E7-46CB-AC94-ABE3BABD28D1}"/>
    <cellStyle name="Normal 2 2 4 2 3 3 2 2" xfId="35075" xr:uid="{8B6289FE-0AC8-496F-99F8-D1A4E1B071E8}"/>
    <cellStyle name="Normal 2 2 4 2 3 3 3" xfId="25861" xr:uid="{3E4408B0-2396-4A94-89A5-C71A2057FAD8}"/>
    <cellStyle name="Normal 2 2 4 2 3 4" xfId="12070" xr:uid="{F95E11E1-8FD6-41AB-837F-6E8C1CC01348}"/>
    <cellStyle name="Normal 2 2 4 2 3 4 2" xfId="30501" xr:uid="{9FD5B665-F181-4A41-AD63-3D9B2FBC241C}"/>
    <cellStyle name="Normal 2 2 4 2 3 5" xfId="21287" xr:uid="{D5B207C6-4405-4636-AB6B-2D5F4449EB7A}"/>
    <cellStyle name="Normal 2 2 4 2 4" xfId="3982" xr:uid="{0004605C-FBC1-43CF-9B65-2218561FA353}"/>
    <cellStyle name="Normal 2 2 4 2 4 2" xfId="8712" xr:uid="{DE8BBC14-5408-4FC6-86BA-B330FD7F9563}"/>
    <cellStyle name="Normal 2 2 4 2 4 2 2" xfId="17928" xr:uid="{C05980AF-E67D-4FF1-9987-7B98C2B11C70}"/>
    <cellStyle name="Normal 2 2 4 2 4 2 2 2" xfId="36359" xr:uid="{536F23EF-9C84-4C99-85E4-15A13060A349}"/>
    <cellStyle name="Normal 2 2 4 2 4 2 3" xfId="27145" xr:uid="{FD2CB5FA-327C-49B9-A2B3-42B292CE4A53}"/>
    <cellStyle name="Normal 2 2 4 2 4 3" xfId="13206" xr:uid="{FEB5EE2B-90D8-4C00-AFCC-02C56016DE97}"/>
    <cellStyle name="Normal 2 2 4 2 4 3 2" xfId="31637" xr:uid="{04653032-FB18-4B5F-9896-DBC4DA7F9C37}"/>
    <cellStyle name="Normal 2 2 4 2 4 4" xfId="22423" xr:uid="{D2F8D1F1-E930-47BB-A683-0A205BB7632E}"/>
    <cellStyle name="Normal 2 2 4 2 5" xfId="6289" xr:uid="{5104390D-5F36-4B8C-8936-B74532517D80}"/>
    <cellStyle name="Normal 2 2 4 2 5 2" xfId="15506" xr:uid="{3ABB8920-1191-4916-961F-444C346533C1}"/>
    <cellStyle name="Normal 2 2 4 2 5 2 2" xfId="33937" xr:uid="{FC9D2E52-CC10-46D4-B7A9-11A7FD3264E0}"/>
    <cellStyle name="Normal 2 2 4 2 5 3" xfId="24723" xr:uid="{B5FFBD89-5FDA-4433-AF7F-E0DD35A98A4E}"/>
    <cellStyle name="Normal 2 2 4 2 6" xfId="11020" xr:uid="{25BDC39C-43BB-4798-AA87-DFFEF92DA308}"/>
    <cellStyle name="Normal 2 2 4 2 6 2" xfId="29451" xr:uid="{C3B871B8-E938-4137-9AFB-AA15A363E091}"/>
    <cellStyle name="Normal 2 2 4 2 7" xfId="20237" xr:uid="{498604B8-9297-45B0-B92B-E8326C66DFAB}"/>
    <cellStyle name="Normal 2 2 4 3" xfId="1961" xr:uid="{947DA3A5-400C-448F-8549-1A021F8A06B5}"/>
    <cellStyle name="Normal 2 2 4 3 2" xfId="2484" xr:uid="{4F4E56C4-4052-465B-9C50-EBD38DDE5EFC}"/>
    <cellStyle name="Normal 2 2 4 3 2 2" xfId="3534" xr:uid="{3D81E78E-43C0-484D-AA5B-15C76D570F6D}"/>
    <cellStyle name="Normal 2 2 4 3 2 2 2" xfId="5725" xr:uid="{86948430-9004-4762-900F-FA18DBF04391}"/>
    <cellStyle name="Normal 2 2 4 3 2 2 2 2" xfId="10455" xr:uid="{A346A1FA-119C-4D52-A68A-D0CB359923AB}"/>
    <cellStyle name="Normal 2 2 4 3 2 2 2 2 2" xfId="19671" xr:uid="{C80F78AC-1E13-4A56-9EFF-B6308D96DE5F}"/>
    <cellStyle name="Normal 2 2 4 3 2 2 2 2 2 2" xfId="38102" xr:uid="{C0162608-9028-4D4E-A1CD-67CEBE84AC51}"/>
    <cellStyle name="Normal 2 2 4 3 2 2 2 2 3" xfId="28888" xr:uid="{14CE4EA0-FD49-4ABA-B924-B3E3B14E0B5A}"/>
    <cellStyle name="Normal 2 2 4 3 2 2 2 3" xfId="14949" xr:uid="{F0A219ED-1770-427E-B79C-DF637ABE9200}"/>
    <cellStyle name="Normal 2 2 4 3 2 2 2 3 2" xfId="33380" xr:uid="{15DB7C52-6B59-4514-9979-9A828EA45135}"/>
    <cellStyle name="Normal 2 2 4 3 2 2 2 4" xfId="24166" xr:uid="{3AE337CB-CCC9-4474-B4BE-F2401E2E1D1A}"/>
    <cellStyle name="Normal 2 2 4 3 2 2 3" xfId="8120" xr:uid="{6B5E1F23-1373-4F36-A1AD-1ACDDFC90E34}"/>
    <cellStyle name="Normal 2 2 4 3 2 2 3 2" xfId="17337" xr:uid="{AA99AA9F-7D5A-43B3-AADB-1AB026123730}"/>
    <cellStyle name="Normal 2 2 4 3 2 2 3 2 2" xfId="35768" xr:uid="{4D269298-1FD7-468A-94AD-83A33C0C3143}"/>
    <cellStyle name="Normal 2 2 4 3 2 2 3 3" xfId="26554" xr:uid="{551E39A1-ED6D-472D-AD45-90D790EC5FDC}"/>
    <cellStyle name="Normal 2 2 4 3 2 2 4" xfId="12763" xr:uid="{D073AC7F-8EF5-4589-A535-079E57FEEBD3}"/>
    <cellStyle name="Normal 2 2 4 3 2 2 4 2" xfId="31194" xr:uid="{7EDFCDC2-A517-490F-89F2-D12506C87ED6}"/>
    <cellStyle name="Normal 2 2 4 3 2 2 5" xfId="21980" xr:uid="{1B7E5131-079A-48DE-AECB-1C448454CB49}"/>
    <cellStyle name="Normal 2 2 4 3 2 3" xfId="4675" xr:uid="{9F802CB4-0253-4341-8CC2-ECBB3D9C569E}"/>
    <cellStyle name="Normal 2 2 4 3 2 3 2" xfId="9405" xr:uid="{D446D0A7-FAC7-4602-A8FC-7CE57B79B9A0}"/>
    <cellStyle name="Normal 2 2 4 3 2 3 2 2" xfId="18621" xr:uid="{DB91A89E-FF4F-4E85-A386-091A389A5BDA}"/>
    <cellStyle name="Normal 2 2 4 3 2 3 2 2 2" xfId="37052" xr:uid="{2B3F6768-0B7E-4E62-AE7D-B2E6962C52FA}"/>
    <cellStyle name="Normal 2 2 4 3 2 3 2 3" xfId="27838" xr:uid="{78D417BA-140C-4AD0-B017-845E1E99520B}"/>
    <cellStyle name="Normal 2 2 4 3 2 3 3" xfId="13899" xr:uid="{8EC827C4-A39F-4EAC-AF62-623E1D4C6AC1}"/>
    <cellStyle name="Normal 2 2 4 3 2 3 3 2" xfId="32330" xr:uid="{F2CAF77F-74D2-455A-BC40-485962A4FAEE}"/>
    <cellStyle name="Normal 2 2 4 3 2 3 4" xfId="23116" xr:uid="{64DA3703-979F-42A9-8FCC-D84EA22884CD}"/>
    <cellStyle name="Normal 2 2 4 3 2 4" xfId="6997" xr:uid="{07B7E796-F00C-447A-9E8B-99ABDA7DDAD4}"/>
    <cellStyle name="Normal 2 2 4 3 2 4 2" xfId="16214" xr:uid="{936E721F-F58A-4BFB-99A7-334488F1FEB3}"/>
    <cellStyle name="Normal 2 2 4 3 2 4 2 2" xfId="34645" xr:uid="{E522FF13-6728-4DC7-852A-6F6699AFDB1B}"/>
    <cellStyle name="Normal 2 2 4 3 2 4 3" xfId="25431" xr:uid="{A2968797-9E62-4AF1-AEE6-3CEFB34C63C2}"/>
    <cellStyle name="Normal 2 2 4 3 2 5" xfId="11713" xr:uid="{790728CC-41DF-4667-8969-4E9424BCF143}"/>
    <cellStyle name="Normal 2 2 4 3 2 5 2" xfId="30144" xr:uid="{76EF01AC-2BA4-4A17-AEE2-9FADE9B71121}"/>
    <cellStyle name="Normal 2 2 4 3 2 6" xfId="20930" xr:uid="{169B791A-87B3-4A30-931F-12424001B1C7}"/>
    <cellStyle name="Normal 2 2 4 3 3" xfId="3009" xr:uid="{5679A8D2-2C74-49CD-A3AB-B648A02F7636}"/>
    <cellStyle name="Normal 2 2 4 3 3 2" xfId="5200" xr:uid="{1B2506F7-957D-4926-B2F7-5D1B264CA063}"/>
    <cellStyle name="Normal 2 2 4 3 3 2 2" xfId="9930" xr:uid="{52F9A4B9-0F29-4C81-B81E-2106130BAD3C}"/>
    <cellStyle name="Normal 2 2 4 3 3 2 2 2" xfId="19146" xr:uid="{2257DDF2-2F14-48E5-8F9C-83FA8609FC9D}"/>
    <cellStyle name="Normal 2 2 4 3 3 2 2 2 2" xfId="37577" xr:uid="{28AAE191-9ED2-410F-A1F6-DC037266BBD2}"/>
    <cellStyle name="Normal 2 2 4 3 3 2 2 3" xfId="28363" xr:uid="{F12ACA93-31EE-4BDF-B70B-0D2E8B6D2667}"/>
    <cellStyle name="Normal 2 2 4 3 3 2 3" xfId="14424" xr:uid="{8A8B9E79-A0AE-4437-B94E-5724A485EE35}"/>
    <cellStyle name="Normal 2 2 4 3 3 2 3 2" xfId="32855" xr:uid="{4A2A9EA2-CF39-4591-9F2F-84B20A67D3A4}"/>
    <cellStyle name="Normal 2 2 4 3 3 2 4" xfId="23641" xr:uid="{10C34577-5D1A-4C13-9DF4-527D912C4F0D}"/>
    <cellStyle name="Normal 2 2 4 3 3 3" xfId="7595" xr:uid="{F5A55BCC-8DD5-4514-A91B-6F0691C26702}"/>
    <cellStyle name="Normal 2 2 4 3 3 3 2" xfId="16812" xr:uid="{1E09672C-F7BF-4563-BFE0-C193A5FCFDE2}"/>
    <cellStyle name="Normal 2 2 4 3 3 3 2 2" xfId="35243" xr:uid="{A5F5214D-BA30-4BDF-8589-B96934E2A528}"/>
    <cellStyle name="Normal 2 2 4 3 3 3 3" xfId="26029" xr:uid="{1F254F77-B4AC-4783-8601-2C0D60611BD1}"/>
    <cellStyle name="Normal 2 2 4 3 3 4" xfId="12238" xr:uid="{8BAAB7A0-C0B0-4CFF-B7EB-1E302DE8C0A1}"/>
    <cellStyle name="Normal 2 2 4 3 3 4 2" xfId="30669" xr:uid="{3FCF71D1-0216-49CE-BF56-229C2F621109}"/>
    <cellStyle name="Normal 2 2 4 3 3 5" xfId="21455" xr:uid="{830488A3-1103-447F-A75B-2D9E71C4ED4D}"/>
    <cellStyle name="Normal 2 2 4 3 4" xfId="4150" xr:uid="{052DE7E7-2D18-4BCC-9045-E2ECF7C0A42E}"/>
    <cellStyle name="Normal 2 2 4 3 4 2" xfId="8880" xr:uid="{59212289-184E-40DC-ABEB-D58823D93698}"/>
    <cellStyle name="Normal 2 2 4 3 4 2 2" xfId="18096" xr:uid="{376CC6D5-1487-4526-9CA8-273152BB831F}"/>
    <cellStyle name="Normal 2 2 4 3 4 2 2 2" xfId="36527" xr:uid="{8E17C4F3-4B27-48A4-938A-09D4179A7C36}"/>
    <cellStyle name="Normal 2 2 4 3 4 2 3" xfId="27313" xr:uid="{CABE10BD-5659-489E-9284-55E866E96F9C}"/>
    <cellStyle name="Normal 2 2 4 3 4 3" xfId="13374" xr:uid="{30FC7BB4-0C07-4FB0-9999-6C1050BF3EAD}"/>
    <cellStyle name="Normal 2 2 4 3 4 3 2" xfId="31805" xr:uid="{9BD640E0-0C8F-4AAE-BBDE-44F2DBEE9949}"/>
    <cellStyle name="Normal 2 2 4 3 4 4" xfId="22591" xr:uid="{BD294591-BD9F-42E8-8C0A-8B7B5D61E996}"/>
    <cellStyle name="Normal 2 2 4 3 5" xfId="6457" xr:uid="{C3A89BCA-D035-416D-98B2-660F6BCA3521}"/>
    <cellStyle name="Normal 2 2 4 3 5 2" xfId="15674" xr:uid="{3AB954D9-674A-4682-996E-FBC14DA2FD8B}"/>
    <cellStyle name="Normal 2 2 4 3 5 2 2" xfId="34105" xr:uid="{7EB5A316-86AC-4F88-B907-609326B0C726}"/>
    <cellStyle name="Normal 2 2 4 3 5 3" xfId="24891" xr:uid="{1670DF7C-9FF6-4E4A-BB2F-A91A5EE344FF}"/>
    <cellStyle name="Normal 2 2 4 3 6" xfId="11188" xr:uid="{276D1ADD-0FCA-4BC9-903F-D995C9482917}"/>
    <cellStyle name="Normal 2 2 4 3 6 2" xfId="29619" xr:uid="{C8F00A85-4BB9-411B-8FA3-4E1B0B0B5678}"/>
    <cellStyle name="Normal 2 2 4 3 7" xfId="20405" xr:uid="{EAA272AD-3BE3-4915-B87B-88267124529F}"/>
    <cellStyle name="Normal 2 2 4 4" xfId="2152" xr:uid="{FB30D503-C864-4323-A447-0226A9EC4D07}"/>
    <cellStyle name="Normal 2 2 4 4 2" xfId="3200" xr:uid="{7A8E5CD1-9DE3-49C0-B001-AB35CE366373}"/>
    <cellStyle name="Normal 2 2 4 4 2 2" xfId="5391" xr:uid="{D7B19B5C-D04B-4994-BF5C-50F7AA8185AC}"/>
    <cellStyle name="Normal 2 2 4 4 2 2 2" xfId="10121" xr:uid="{B1ABD229-6EA0-4AC6-A7E4-A204BC186A06}"/>
    <cellStyle name="Normal 2 2 4 4 2 2 2 2" xfId="19337" xr:uid="{B9F30129-BBD6-44AB-A7ED-5F35FDBD5637}"/>
    <cellStyle name="Normal 2 2 4 4 2 2 2 2 2" xfId="37768" xr:uid="{36083A0E-9E13-4EC3-8B8F-AFB78499EF0E}"/>
    <cellStyle name="Normal 2 2 4 4 2 2 2 3" xfId="28554" xr:uid="{8FB59539-B3E1-4F46-8B75-53BA79998BBA}"/>
    <cellStyle name="Normal 2 2 4 4 2 2 3" xfId="14615" xr:uid="{D61451F6-DB9E-45E7-91BF-8317C26D5C17}"/>
    <cellStyle name="Normal 2 2 4 4 2 2 3 2" xfId="33046" xr:uid="{46343A1D-A4F0-4174-8522-17B1A8667757}"/>
    <cellStyle name="Normal 2 2 4 4 2 2 4" xfId="23832" xr:uid="{0F149B1A-4EBC-479A-8DC8-16D488760F65}"/>
    <cellStyle name="Normal 2 2 4 4 2 3" xfId="7786" xr:uid="{A6FFD1B8-ADD3-44A2-AF3D-C44E708BD732}"/>
    <cellStyle name="Normal 2 2 4 4 2 3 2" xfId="17003" xr:uid="{8B8752CC-3CA6-46B2-AC61-0B66AC4BFE3F}"/>
    <cellStyle name="Normal 2 2 4 4 2 3 2 2" xfId="35434" xr:uid="{FB66FFCF-722C-4641-88A1-49BAC3EB65AD}"/>
    <cellStyle name="Normal 2 2 4 4 2 3 3" xfId="26220" xr:uid="{C0D877C0-75D4-4B4F-8AE9-C4F29968EBBC}"/>
    <cellStyle name="Normal 2 2 4 4 2 4" xfId="12429" xr:uid="{FEAB9DED-2FC2-40B6-92B3-74DAE23D2BDA}"/>
    <cellStyle name="Normal 2 2 4 4 2 4 2" xfId="30860" xr:uid="{8EC5C5EA-BD78-4037-84ED-C9727B92299C}"/>
    <cellStyle name="Normal 2 2 4 4 2 5" xfId="21646" xr:uid="{76B532B4-2CB8-4C65-9971-59BF2D003336}"/>
    <cellStyle name="Normal 2 2 4 4 3" xfId="4341" xr:uid="{983C5F1C-F289-465F-9DBF-466E56734482}"/>
    <cellStyle name="Normal 2 2 4 4 3 2" xfId="9071" xr:uid="{8B4E00D8-05FB-474B-8A44-20750883B893}"/>
    <cellStyle name="Normal 2 2 4 4 3 2 2" xfId="18287" xr:uid="{FA14FB77-19D5-4D31-A286-60000E29072A}"/>
    <cellStyle name="Normal 2 2 4 4 3 2 2 2" xfId="36718" xr:uid="{E8FD6808-81DC-47D2-9AF3-D5DAD1BE3AC5}"/>
    <cellStyle name="Normal 2 2 4 4 3 2 3" xfId="27504" xr:uid="{9A66E2B3-50D8-4419-8168-E4A7D43201EE}"/>
    <cellStyle name="Normal 2 2 4 4 3 3" xfId="13565" xr:uid="{E1CE3D02-1FB7-4D6D-BD35-3081AC3598D4}"/>
    <cellStyle name="Normal 2 2 4 4 3 3 2" xfId="31996" xr:uid="{A9D4AD6C-B374-4CDC-8F95-0C990F49D2D8}"/>
    <cellStyle name="Normal 2 2 4 4 3 4" xfId="22782" xr:uid="{90100B5C-B9C5-4CD0-8B13-AAA437C0F5F6}"/>
    <cellStyle name="Normal 2 2 4 4 4" xfId="6663" xr:uid="{182B2714-B39F-45FD-9CBA-85E7D78DDB0C}"/>
    <cellStyle name="Normal 2 2 4 4 4 2" xfId="15880" xr:uid="{F8B19498-F41E-4AB6-9FF6-8FDEA8B938DF}"/>
    <cellStyle name="Normal 2 2 4 4 4 2 2" xfId="34311" xr:uid="{7F996B33-7E5C-4073-B54F-CF303707F2F0}"/>
    <cellStyle name="Normal 2 2 4 4 4 3" xfId="25097" xr:uid="{89B62F92-4603-4C1A-917E-C9C3013DB928}"/>
    <cellStyle name="Normal 2 2 4 4 5" xfId="11379" xr:uid="{82D1683C-22C6-4508-A88E-FFEEAE2BC422}"/>
    <cellStyle name="Normal 2 2 4 4 5 2" xfId="29810" xr:uid="{A13D3172-CDAB-4580-BB79-EF4792CC5D2F}"/>
    <cellStyle name="Normal 2 2 4 4 6" xfId="20596" xr:uid="{5D55E3F1-852B-4557-A83A-FEEB2478A6C3}"/>
    <cellStyle name="Normal 2 2 4 5" xfId="2677" xr:uid="{9155AB56-DDF8-4CB1-BB91-ABAB23848518}"/>
    <cellStyle name="Normal 2 2 4 5 2" xfId="4866" xr:uid="{8214FE1A-E5F0-4415-BCE1-BB11FE691FC6}"/>
    <cellStyle name="Normal 2 2 4 5 2 2" xfId="9596" xr:uid="{FF7FFDCD-AFC3-48F6-9D27-A94E6CAE2493}"/>
    <cellStyle name="Normal 2 2 4 5 2 2 2" xfId="18812" xr:uid="{2D82CF49-75D8-4015-8AC9-9131646F85A8}"/>
    <cellStyle name="Normal 2 2 4 5 2 2 2 2" xfId="37243" xr:uid="{27FE13A6-70F4-4B6E-89B9-EBA5848E9E04}"/>
    <cellStyle name="Normal 2 2 4 5 2 2 3" xfId="28029" xr:uid="{8BFBFF64-2160-42B0-B4AC-82B20E0FA275}"/>
    <cellStyle name="Normal 2 2 4 5 2 3" xfId="14090" xr:uid="{5F4188C0-1111-4AD8-8140-57866258C1D0}"/>
    <cellStyle name="Normal 2 2 4 5 2 3 2" xfId="32521" xr:uid="{163855E0-00D7-41FF-84C6-163B2A9D9214}"/>
    <cellStyle name="Normal 2 2 4 5 2 4" xfId="23307" xr:uid="{355C96EA-4102-4983-ACF9-5E66823C024A}"/>
    <cellStyle name="Normal 2 2 4 5 3" xfId="7261" xr:uid="{30E8F9B7-63AD-42C7-A730-3CA08D56534F}"/>
    <cellStyle name="Normal 2 2 4 5 3 2" xfId="16478" xr:uid="{5FD96FC6-2D87-4943-A32A-B00768366B57}"/>
    <cellStyle name="Normal 2 2 4 5 3 2 2" xfId="34909" xr:uid="{8043E609-E632-4FC0-8D67-ED1C53377C50}"/>
    <cellStyle name="Normal 2 2 4 5 3 3" xfId="25695" xr:uid="{92E93145-63BA-4D38-B31D-7505BB3275EB}"/>
    <cellStyle name="Normal 2 2 4 5 4" xfId="11904" xr:uid="{94D6DA63-12A0-452A-9CD9-EE8F305C6DD0}"/>
    <cellStyle name="Normal 2 2 4 5 4 2" xfId="30335" xr:uid="{13C6BBCF-3D48-40E1-8F7C-2B85DC3D3123}"/>
    <cellStyle name="Normal 2 2 4 5 5" xfId="21121" xr:uid="{5083A424-C1C7-472C-8067-B107E26F26DB}"/>
    <cellStyle name="Normal 2 2 4 6" xfId="3817" xr:uid="{FEB423E0-E3B5-4588-82FB-59901F13ACA4}"/>
    <cellStyle name="Normal 2 2 4 6 2" xfId="8546" xr:uid="{91239E81-7BDE-4DC0-B46D-CD46E420B8BF}"/>
    <cellStyle name="Normal 2 2 4 6 2 2" xfId="17762" xr:uid="{9974792C-FC50-44E2-B56C-A547AE4DF344}"/>
    <cellStyle name="Normal 2 2 4 6 2 2 2" xfId="36193" xr:uid="{89AD8BA6-0B4C-42EE-8241-1E1535D8E7ED}"/>
    <cellStyle name="Normal 2 2 4 6 2 3" xfId="26979" xr:uid="{8FC6DB34-C18E-462C-8116-756BE087D59A}"/>
    <cellStyle name="Normal 2 2 4 6 3" xfId="13040" xr:uid="{011C054B-8094-4BCE-A5DE-23087F246BFD}"/>
    <cellStyle name="Normal 2 2 4 6 3 2" xfId="31471" xr:uid="{703855A6-E457-4A70-A15E-608281D3F787}"/>
    <cellStyle name="Normal 2 2 4 6 4" xfId="22257" xr:uid="{15EFBDA6-BD75-435E-96A9-468C95EBD1F5}"/>
    <cellStyle name="Normal 2 2 4 7" xfId="6123" xr:uid="{1A6F1D25-CF0B-48D1-AD4D-AAEFDF1B075B}"/>
    <cellStyle name="Normal 2 2 4 7 2" xfId="15340" xr:uid="{9AA20FD4-3E41-4C9D-B4CB-F924FE46BD07}"/>
    <cellStyle name="Normal 2 2 4 7 2 2" xfId="33771" xr:uid="{A80EE9B6-B40F-4BD4-9643-DB22E522F39C}"/>
    <cellStyle name="Normal 2 2 4 7 3" xfId="24557" xr:uid="{63D33FA1-3666-4C89-9AAD-B976C488711C}"/>
    <cellStyle name="Normal 2 2 4 8" xfId="10854" xr:uid="{087BD98F-26A1-405C-898B-93BB0D6040A7}"/>
    <cellStyle name="Normal 2 2 4 8 2" xfId="29285" xr:uid="{77918ED3-0228-4B46-BBF0-151328B4BDCB}"/>
    <cellStyle name="Normal 2 2 4 9" xfId="20071" xr:uid="{F2E5C606-EF5C-468B-B95E-CCA7A999CC4D}"/>
    <cellStyle name="Normal 2 2 5" xfId="1067" xr:uid="{1176DA35-2E9F-44F3-9FE3-D793B9460DCB}"/>
    <cellStyle name="Normal 2 2 5 2" xfId="1847" xr:uid="{163BE19F-E839-4E48-87BA-D51731732847}"/>
    <cellStyle name="Normal 2 2 5 2 2" xfId="2370" xr:uid="{2FB14F92-4A0F-4F26-9F2A-08A174225022}"/>
    <cellStyle name="Normal 2 2 5 2 2 2" xfId="3420" xr:uid="{6F2A5B3D-5782-405E-A71F-D4EF96D43F91}"/>
    <cellStyle name="Normal 2 2 5 2 2 2 2" xfId="5611" xr:uid="{FEC89E57-5681-439A-BB30-9CA2F63C05C3}"/>
    <cellStyle name="Normal 2 2 5 2 2 2 2 2" xfId="10341" xr:uid="{032E117F-A4E7-4B3A-9F7E-42224BD26798}"/>
    <cellStyle name="Normal 2 2 5 2 2 2 2 2 2" xfId="19557" xr:uid="{E0484643-97F7-4062-9942-7B0D3AB805D2}"/>
    <cellStyle name="Normal 2 2 5 2 2 2 2 2 2 2" xfId="37988" xr:uid="{F25C5B3B-EEEC-4294-8888-8EF2475F0DE1}"/>
    <cellStyle name="Normal 2 2 5 2 2 2 2 2 3" xfId="28774" xr:uid="{94CF852B-586C-4B9C-8343-E7C472C9E44B}"/>
    <cellStyle name="Normal 2 2 5 2 2 2 2 3" xfId="14835" xr:uid="{6C6A45F8-F17F-44EC-92B8-C33EAD31FD88}"/>
    <cellStyle name="Normal 2 2 5 2 2 2 2 3 2" xfId="33266" xr:uid="{E756C783-5214-465D-ADBA-4B336095F9F3}"/>
    <cellStyle name="Normal 2 2 5 2 2 2 2 4" xfId="24052" xr:uid="{D54A88A4-A5D7-410A-B846-8CE31C01F61D}"/>
    <cellStyle name="Normal 2 2 5 2 2 2 3" xfId="8006" xr:uid="{B5DB50CA-421E-4C73-ADD7-FD648BD07B95}"/>
    <cellStyle name="Normal 2 2 5 2 2 2 3 2" xfId="17223" xr:uid="{B2DDE1FE-AC00-4EF8-ACF1-A8FF3DEE3025}"/>
    <cellStyle name="Normal 2 2 5 2 2 2 3 2 2" xfId="35654" xr:uid="{85D24D6D-AA2A-4AF9-AD33-B1AF2BEA9671}"/>
    <cellStyle name="Normal 2 2 5 2 2 2 3 3" xfId="26440" xr:uid="{4055E00F-A6BE-490C-A5D9-EFE17EF2E0E2}"/>
    <cellStyle name="Normal 2 2 5 2 2 2 4" xfId="12649" xr:uid="{2AAD1F5C-6B8B-4F1D-8AD5-EAC98B1AAEED}"/>
    <cellStyle name="Normal 2 2 5 2 2 2 4 2" xfId="31080" xr:uid="{0F5C7FFE-0984-4D4E-96FF-2B6EC4F70F37}"/>
    <cellStyle name="Normal 2 2 5 2 2 2 5" xfId="21866" xr:uid="{FBD8709B-10A2-4644-82CF-CE0F98616653}"/>
    <cellStyle name="Normal 2 2 5 2 2 3" xfId="4561" xr:uid="{6E2DA384-CAD8-42F5-942D-8E7C17F70F28}"/>
    <cellStyle name="Normal 2 2 5 2 2 3 2" xfId="9291" xr:uid="{2700922C-1C76-457C-9A98-D15CAED22ACD}"/>
    <cellStyle name="Normal 2 2 5 2 2 3 2 2" xfId="18507" xr:uid="{67A1822F-21F2-4CA5-82D8-81C74185C8F3}"/>
    <cellStyle name="Normal 2 2 5 2 2 3 2 2 2" xfId="36938" xr:uid="{07E57AF9-BD20-41FF-BC52-FAF0D79D8DF8}"/>
    <cellStyle name="Normal 2 2 5 2 2 3 2 3" xfId="27724" xr:uid="{DF99915D-7851-4890-A79B-F04CEE52C6B0}"/>
    <cellStyle name="Normal 2 2 5 2 2 3 3" xfId="13785" xr:uid="{9938A3E8-A813-4741-9E64-6ADB3E13B7E5}"/>
    <cellStyle name="Normal 2 2 5 2 2 3 3 2" xfId="32216" xr:uid="{C43BC13F-4CF9-4301-8568-DC3D0F4CB4EC}"/>
    <cellStyle name="Normal 2 2 5 2 2 3 4" xfId="23002" xr:uid="{6BD567FE-CF43-4392-A6B8-12925E049EC2}"/>
    <cellStyle name="Normal 2 2 5 2 2 4" xfId="6883" xr:uid="{C047F9B6-7EA5-4EA1-9C80-4A31C686BF0E}"/>
    <cellStyle name="Normal 2 2 5 2 2 4 2" xfId="16100" xr:uid="{850D7F27-7D74-4073-85B3-80E1365CBA79}"/>
    <cellStyle name="Normal 2 2 5 2 2 4 2 2" xfId="34531" xr:uid="{AEF9D32F-76AB-41BA-8D67-BF2730E57B3C}"/>
    <cellStyle name="Normal 2 2 5 2 2 4 3" xfId="25317" xr:uid="{FE5FB32C-59C6-4EF9-ADFD-394DBF887562}"/>
    <cellStyle name="Normal 2 2 5 2 2 5" xfId="11599" xr:uid="{08820190-9FF7-42DB-B1C6-7B5D5959037C}"/>
    <cellStyle name="Normal 2 2 5 2 2 5 2" xfId="30030" xr:uid="{DE1AC61D-CBE5-4412-82C2-AF46856AC011}"/>
    <cellStyle name="Normal 2 2 5 2 2 6" xfId="20816" xr:uid="{A211ADB7-8F76-4960-B1D5-1EA46ADAF58A}"/>
    <cellStyle name="Normal 2 2 5 2 3" xfId="2895" xr:uid="{7F7FC95A-F4BE-4429-8342-F37B13C4AFAE}"/>
    <cellStyle name="Normal 2 2 5 2 3 2" xfId="5086" xr:uid="{78E8A228-9046-4088-844E-D0CDDD0EF486}"/>
    <cellStyle name="Normal 2 2 5 2 3 2 2" xfId="9816" xr:uid="{4E00BD1D-8559-4F95-8A4A-A45967468DF4}"/>
    <cellStyle name="Normal 2 2 5 2 3 2 2 2" xfId="19032" xr:uid="{03C4DCC5-7892-4801-93A3-1861C98CCC66}"/>
    <cellStyle name="Normal 2 2 5 2 3 2 2 2 2" xfId="37463" xr:uid="{224BDB2E-E3F6-4AA2-9168-68149D40917E}"/>
    <cellStyle name="Normal 2 2 5 2 3 2 2 3" xfId="28249" xr:uid="{72EDC75C-543D-4E82-920C-A8143ADD8EEB}"/>
    <cellStyle name="Normal 2 2 5 2 3 2 3" xfId="14310" xr:uid="{956B1814-F1EB-459D-94B0-B2D480871AFB}"/>
    <cellStyle name="Normal 2 2 5 2 3 2 3 2" xfId="32741" xr:uid="{04A824B8-C9FB-45EC-97DD-DF4D5659D8E3}"/>
    <cellStyle name="Normal 2 2 5 2 3 2 4" xfId="23527" xr:uid="{CBB57675-BF6A-4253-AA00-CA654DA13D9B}"/>
    <cellStyle name="Normal 2 2 5 2 3 3" xfId="7481" xr:uid="{FD959C99-74E1-4988-8EA2-9091BBFCB00E}"/>
    <cellStyle name="Normal 2 2 5 2 3 3 2" xfId="16698" xr:uid="{9B788FC6-BDE1-4E15-8EDC-4D1F366484B0}"/>
    <cellStyle name="Normal 2 2 5 2 3 3 2 2" xfId="35129" xr:uid="{99CDE978-A35F-4160-BDFD-05DA092B1816}"/>
    <cellStyle name="Normal 2 2 5 2 3 3 3" xfId="25915" xr:uid="{44445950-876A-4C23-9ADE-FE9FAC65AA61}"/>
    <cellStyle name="Normal 2 2 5 2 3 4" xfId="12124" xr:uid="{66F53519-16F2-4F22-902E-2F56C8C06802}"/>
    <cellStyle name="Normal 2 2 5 2 3 4 2" xfId="30555" xr:uid="{FB837AFB-A87A-45E8-B6DB-D1BEEB817046}"/>
    <cellStyle name="Normal 2 2 5 2 3 5" xfId="21341" xr:uid="{8291FC68-3408-4555-890F-0AE9C59408F4}"/>
    <cellStyle name="Normal 2 2 5 2 4" xfId="4036" xr:uid="{705971BA-40D0-49F5-A7B0-F8D66B45D22C}"/>
    <cellStyle name="Normal 2 2 5 2 4 2" xfId="8766" xr:uid="{741A464E-8A7F-43DC-8BF6-2717AF3B01D6}"/>
    <cellStyle name="Normal 2 2 5 2 4 2 2" xfId="17982" xr:uid="{BBE4CA74-94FB-4F38-B8DA-65AD3D2BC29C}"/>
    <cellStyle name="Normal 2 2 5 2 4 2 2 2" xfId="36413" xr:uid="{4739B93F-6E34-48FF-982D-6C55462729D7}"/>
    <cellStyle name="Normal 2 2 5 2 4 2 3" xfId="27199" xr:uid="{1DFE7927-315F-443F-94E9-26D5ECDCE0FB}"/>
    <cellStyle name="Normal 2 2 5 2 4 3" xfId="13260" xr:uid="{DF4D9B41-5F90-4EB6-B34F-CDE15EDDD174}"/>
    <cellStyle name="Normal 2 2 5 2 4 3 2" xfId="31691" xr:uid="{ECA1DD5E-4285-4875-9A8B-91F7B705449F}"/>
    <cellStyle name="Normal 2 2 5 2 4 4" xfId="22477" xr:uid="{40B808A6-E0F4-4A51-8A47-2D987D5AC2EA}"/>
    <cellStyle name="Normal 2 2 5 2 5" xfId="6343" xr:uid="{FA3E6535-A95C-42DD-B9DC-7049C496961F}"/>
    <cellStyle name="Normal 2 2 5 2 5 2" xfId="15560" xr:uid="{35FD3995-B466-4826-A2DB-5A8196F6EFA7}"/>
    <cellStyle name="Normal 2 2 5 2 5 2 2" xfId="33991" xr:uid="{F03E705B-555C-4D5E-B70D-9ACFCC43E873}"/>
    <cellStyle name="Normal 2 2 5 2 5 3" xfId="24777" xr:uid="{BA981DEE-184D-4CBE-8F29-1D316B35E826}"/>
    <cellStyle name="Normal 2 2 5 2 6" xfId="11074" xr:uid="{7A01611E-1DA2-4692-89F6-58E16056013C}"/>
    <cellStyle name="Normal 2 2 5 2 6 2" xfId="29505" xr:uid="{B14EFB6C-F11D-4EE2-A215-922013A1AA71}"/>
    <cellStyle name="Normal 2 2 5 2 7" xfId="20291" xr:uid="{949A8D24-DC3E-42FE-84B0-C29F6264C88F}"/>
    <cellStyle name="Normal 2 2 5 3" xfId="2015" xr:uid="{302F8159-3618-420F-8580-3F67A078377F}"/>
    <cellStyle name="Normal 2 2 5 3 2" xfId="2538" xr:uid="{93D6A879-883E-4696-8853-B040D36B482D}"/>
    <cellStyle name="Normal 2 2 5 3 2 2" xfId="3588" xr:uid="{F592DC21-4D36-4399-880D-FDDBC95A9D0D}"/>
    <cellStyle name="Normal 2 2 5 3 2 2 2" xfId="5779" xr:uid="{C67C7218-EBD0-421C-A117-18634434CE15}"/>
    <cellStyle name="Normal 2 2 5 3 2 2 2 2" xfId="10509" xr:uid="{46E0AD70-7CD6-4097-916C-7A3CB89298E4}"/>
    <cellStyle name="Normal 2 2 5 3 2 2 2 2 2" xfId="19725" xr:uid="{FF232F2A-1E28-40FD-A86A-49A35B7E98F0}"/>
    <cellStyle name="Normal 2 2 5 3 2 2 2 2 2 2" xfId="38156" xr:uid="{86F3C3BE-4BF8-43A4-8FFF-7BE18379E25D}"/>
    <cellStyle name="Normal 2 2 5 3 2 2 2 2 3" xfId="28942" xr:uid="{D8CE9659-673B-43A4-B49B-057CB3B94F76}"/>
    <cellStyle name="Normal 2 2 5 3 2 2 2 3" xfId="15003" xr:uid="{F747D416-2593-4BE5-968A-FAB1F26DE56C}"/>
    <cellStyle name="Normal 2 2 5 3 2 2 2 3 2" xfId="33434" xr:uid="{0AE4A003-A379-4505-A8DE-ADD65BB09FB1}"/>
    <cellStyle name="Normal 2 2 5 3 2 2 2 4" xfId="24220" xr:uid="{EEF55711-C7C8-488C-A5FC-A9F6D84F30DA}"/>
    <cellStyle name="Normal 2 2 5 3 2 2 3" xfId="8174" xr:uid="{8EEE250F-FD08-4A54-AB2E-77CCAD4C84C1}"/>
    <cellStyle name="Normal 2 2 5 3 2 2 3 2" xfId="17391" xr:uid="{7115DB1B-0001-47C9-8AE7-000D8AE124D8}"/>
    <cellStyle name="Normal 2 2 5 3 2 2 3 2 2" xfId="35822" xr:uid="{91FC9741-01F9-43FF-B08E-ED43E0212C39}"/>
    <cellStyle name="Normal 2 2 5 3 2 2 3 3" xfId="26608" xr:uid="{A3E0AAB9-BFD6-4EC1-BFEA-A0B317637942}"/>
    <cellStyle name="Normal 2 2 5 3 2 2 4" xfId="12817" xr:uid="{4415570E-E7C1-487A-8934-10CC21777A47}"/>
    <cellStyle name="Normal 2 2 5 3 2 2 4 2" xfId="31248" xr:uid="{ED4B869E-A179-40C7-8738-F5DAD909DCDE}"/>
    <cellStyle name="Normal 2 2 5 3 2 2 5" xfId="22034" xr:uid="{3F5DACDD-C708-46A9-868B-BC97941BA24D}"/>
    <cellStyle name="Normal 2 2 5 3 2 3" xfId="4729" xr:uid="{48F2F8B3-4767-4D5B-A1EB-CCDBAA7448AC}"/>
    <cellStyle name="Normal 2 2 5 3 2 3 2" xfId="9459" xr:uid="{D8E4A918-0291-4F8C-98EA-534C8ADE25FF}"/>
    <cellStyle name="Normal 2 2 5 3 2 3 2 2" xfId="18675" xr:uid="{2B451CD2-3603-4C80-95EE-4616878AA897}"/>
    <cellStyle name="Normal 2 2 5 3 2 3 2 2 2" xfId="37106" xr:uid="{6DA4B608-DBC6-4969-A4D2-481FA6FCCBE6}"/>
    <cellStyle name="Normal 2 2 5 3 2 3 2 3" xfId="27892" xr:uid="{F00263AD-5E73-4AB8-B6F4-F0EA331F33D6}"/>
    <cellStyle name="Normal 2 2 5 3 2 3 3" xfId="13953" xr:uid="{0D9049D6-831B-415F-AB46-E2BDDAAC6D0F}"/>
    <cellStyle name="Normal 2 2 5 3 2 3 3 2" xfId="32384" xr:uid="{00872254-9EC7-49A1-979A-83289DBE072A}"/>
    <cellStyle name="Normal 2 2 5 3 2 3 4" xfId="23170" xr:uid="{3A9BC7D3-37F0-4B4B-B720-604C35B624D5}"/>
    <cellStyle name="Normal 2 2 5 3 2 4" xfId="7051" xr:uid="{FFBF9E95-0241-4F7D-8726-15544D194621}"/>
    <cellStyle name="Normal 2 2 5 3 2 4 2" xfId="16268" xr:uid="{7D424F72-0344-46A3-BCA3-A62296F4EE77}"/>
    <cellStyle name="Normal 2 2 5 3 2 4 2 2" xfId="34699" xr:uid="{D371EE6C-271C-4791-BEEE-39A319715622}"/>
    <cellStyle name="Normal 2 2 5 3 2 4 3" xfId="25485" xr:uid="{BA765725-8BDD-4EB5-B6C4-951887AC5EF8}"/>
    <cellStyle name="Normal 2 2 5 3 2 5" xfId="11767" xr:uid="{5672B8D6-F989-46A8-B5CF-9C8558CDD28D}"/>
    <cellStyle name="Normal 2 2 5 3 2 5 2" xfId="30198" xr:uid="{D5640465-DF8F-45C2-A1D0-E7BF42015906}"/>
    <cellStyle name="Normal 2 2 5 3 2 6" xfId="20984" xr:uid="{F50A3593-3DBD-4670-9059-60F0AAA8ED05}"/>
    <cellStyle name="Normal 2 2 5 3 3" xfId="3063" xr:uid="{FA076263-F429-4AF6-8DED-883C07017143}"/>
    <cellStyle name="Normal 2 2 5 3 3 2" xfId="5254" xr:uid="{3896A64B-FECB-419A-9F8E-AC25F2785FDD}"/>
    <cellStyle name="Normal 2 2 5 3 3 2 2" xfId="9984" xr:uid="{0904C2F5-358E-4153-BC0D-4E2FB1265A98}"/>
    <cellStyle name="Normal 2 2 5 3 3 2 2 2" xfId="19200" xr:uid="{433EFBF4-627D-46CC-B5D2-BB2C5E28B9A4}"/>
    <cellStyle name="Normal 2 2 5 3 3 2 2 2 2" xfId="37631" xr:uid="{3E64603B-8A16-4977-AD5E-9CB95131EE1F}"/>
    <cellStyle name="Normal 2 2 5 3 3 2 2 3" xfId="28417" xr:uid="{2B76F1E4-E1D2-4229-B11E-7438DEC11C43}"/>
    <cellStyle name="Normal 2 2 5 3 3 2 3" xfId="14478" xr:uid="{4E0DD13B-9F1E-4E88-BBBD-BD531E88F803}"/>
    <cellStyle name="Normal 2 2 5 3 3 2 3 2" xfId="32909" xr:uid="{ED18FB5E-547C-4878-8B8B-19C9644A3C7A}"/>
    <cellStyle name="Normal 2 2 5 3 3 2 4" xfId="23695" xr:uid="{EB6543E1-9A33-4D5D-8CD3-9E9127ADAB0E}"/>
    <cellStyle name="Normal 2 2 5 3 3 3" xfId="7649" xr:uid="{1929BC9D-39CB-43AC-A31B-E2C24DAFB0D9}"/>
    <cellStyle name="Normal 2 2 5 3 3 3 2" xfId="16866" xr:uid="{7FC8CFDD-5693-4E5A-8815-797A36B5D0F1}"/>
    <cellStyle name="Normal 2 2 5 3 3 3 2 2" xfId="35297" xr:uid="{A89F6DC8-78DD-41CE-9DC4-95415F91E61E}"/>
    <cellStyle name="Normal 2 2 5 3 3 3 3" xfId="26083" xr:uid="{8469AF3C-07B0-47A7-86CE-D1CFD5D798D4}"/>
    <cellStyle name="Normal 2 2 5 3 3 4" xfId="12292" xr:uid="{AB6D4E95-0667-4E62-A5AB-BE0CAE3001F6}"/>
    <cellStyle name="Normal 2 2 5 3 3 4 2" xfId="30723" xr:uid="{425FDBA8-57EF-4D19-A057-CE717C844094}"/>
    <cellStyle name="Normal 2 2 5 3 3 5" xfId="21509" xr:uid="{B238F1F9-5F8A-494D-B240-1A017F47A6AA}"/>
    <cellStyle name="Normal 2 2 5 3 4" xfId="4204" xr:uid="{A3395D89-29AE-4E2D-87ED-8D14A7ACD2C1}"/>
    <cellStyle name="Normal 2 2 5 3 4 2" xfId="8934" xr:uid="{5E7D74EE-DA12-42A1-B3DA-747E17668249}"/>
    <cellStyle name="Normal 2 2 5 3 4 2 2" xfId="18150" xr:uid="{5A730832-436A-4488-B5B1-E82922A8B3FF}"/>
    <cellStyle name="Normal 2 2 5 3 4 2 2 2" xfId="36581" xr:uid="{BE7768B7-26AA-4F7D-BF33-4CD2D3FDD7CF}"/>
    <cellStyle name="Normal 2 2 5 3 4 2 3" xfId="27367" xr:uid="{1E10F0AD-B082-4D47-9D5B-D5D3191D8924}"/>
    <cellStyle name="Normal 2 2 5 3 4 3" xfId="13428" xr:uid="{35E6127B-AA6C-43D4-8280-556D4AF99BFC}"/>
    <cellStyle name="Normal 2 2 5 3 4 3 2" xfId="31859" xr:uid="{2EEC90B5-5A10-4F6A-8998-65B6719B3F73}"/>
    <cellStyle name="Normal 2 2 5 3 4 4" xfId="22645" xr:uid="{5D477644-434F-4C8D-80A5-27C11CB7CCDD}"/>
    <cellStyle name="Normal 2 2 5 3 5" xfId="6511" xr:uid="{034DA5EB-06A5-4AE9-918D-F8847B1EC9E5}"/>
    <cellStyle name="Normal 2 2 5 3 5 2" xfId="15728" xr:uid="{F5DFA23B-FE06-41DA-A2E8-D98967C192F8}"/>
    <cellStyle name="Normal 2 2 5 3 5 2 2" xfId="34159" xr:uid="{5C15511A-E511-48A9-9482-5F2360230F06}"/>
    <cellStyle name="Normal 2 2 5 3 5 3" xfId="24945" xr:uid="{259A8AE1-DFFB-4FE8-933D-0BF4BA25F30B}"/>
    <cellStyle name="Normal 2 2 5 3 6" xfId="11242" xr:uid="{6F06D19F-A309-4321-B862-7DD0E7C8CAE5}"/>
    <cellStyle name="Normal 2 2 5 3 6 2" xfId="29673" xr:uid="{F8E1C931-21DE-4111-A922-C844F28E64E9}"/>
    <cellStyle name="Normal 2 2 5 3 7" xfId="20459" xr:uid="{8A75BC38-30E7-446D-8C36-27D4A5DED506}"/>
    <cellStyle name="Normal 2 2 5 4" xfId="2206" xr:uid="{83CA632D-D9C2-45F2-818C-46B3498A2168}"/>
    <cellStyle name="Normal 2 2 5 4 2" xfId="3254" xr:uid="{004195E0-5FCC-42D4-B25E-D9332DA1299D}"/>
    <cellStyle name="Normal 2 2 5 4 2 2" xfId="5445" xr:uid="{961AB87B-E664-49A3-A17B-58D3E2CD4D6B}"/>
    <cellStyle name="Normal 2 2 5 4 2 2 2" xfId="10175" xr:uid="{FE0250F3-BE6D-4761-9B57-F289006D9A9A}"/>
    <cellStyle name="Normal 2 2 5 4 2 2 2 2" xfId="19391" xr:uid="{B408FAA0-03A8-4FFD-ACA2-61A74B99B096}"/>
    <cellStyle name="Normal 2 2 5 4 2 2 2 2 2" xfId="37822" xr:uid="{18A34D25-DE29-49CF-901B-95F2EA18B2BB}"/>
    <cellStyle name="Normal 2 2 5 4 2 2 2 3" xfId="28608" xr:uid="{01F35397-59B6-447D-89B9-9AE17C10C66A}"/>
    <cellStyle name="Normal 2 2 5 4 2 2 3" xfId="14669" xr:uid="{EC2E597D-DDBC-4BA9-AF65-6F14D9BBA1FA}"/>
    <cellStyle name="Normal 2 2 5 4 2 2 3 2" xfId="33100" xr:uid="{F63A31DF-5C7E-4154-93A0-88D666CBD67B}"/>
    <cellStyle name="Normal 2 2 5 4 2 2 4" xfId="23886" xr:uid="{409F3238-8784-4072-96A9-DE2F24139C0F}"/>
    <cellStyle name="Normal 2 2 5 4 2 3" xfId="7840" xr:uid="{81DEECD1-DACC-4B38-9E3A-DC27A46BD421}"/>
    <cellStyle name="Normal 2 2 5 4 2 3 2" xfId="17057" xr:uid="{0B2132C1-E474-4946-9D93-C5DBF7472F8E}"/>
    <cellStyle name="Normal 2 2 5 4 2 3 2 2" xfId="35488" xr:uid="{51A9B1BC-9D85-4487-A98A-6D53A4D02E3B}"/>
    <cellStyle name="Normal 2 2 5 4 2 3 3" xfId="26274" xr:uid="{1EFEC676-BAFE-412D-B9FB-0010B022AC2F}"/>
    <cellStyle name="Normal 2 2 5 4 2 4" xfId="12483" xr:uid="{3B5D9060-6968-40E7-84B3-556580133EF2}"/>
    <cellStyle name="Normal 2 2 5 4 2 4 2" xfId="30914" xr:uid="{DCD43EE1-45FB-4F80-A81B-E8CCA47F2B04}"/>
    <cellStyle name="Normal 2 2 5 4 2 5" xfId="21700" xr:uid="{7985EE37-6651-4DC4-8CC2-3348E9C3F328}"/>
    <cellStyle name="Normal 2 2 5 4 3" xfId="4395" xr:uid="{352762FC-39DC-40D4-9846-EF2AC1DF9927}"/>
    <cellStyle name="Normal 2 2 5 4 3 2" xfId="9125" xr:uid="{99C635A5-69E4-43A4-82D6-33D1FED2630A}"/>
    <cellStyle name="Normal 2 2 5 4 3 2 2" xfId="18341" xr:uid="{0DE6594F-6546-470C-9FAF-93C84C457FE4}"/>
    <cellStyle name="Normal 2 2 5 4 3 2 2 2" xfId="36772" xr:uid="{7F947B1A-F0CA-4296-B003-61E8B4FA0BC3}"/>
    <cellStyle name="Normal 2 2 5 4 3 2 3" xfId="27558" xr:uid="{01C77134-871D-4052-9E32-16C1F6305CD6}"/>
    <cellStyle name="Normal 2 2 5 4 3 3" xfId="13619" xr:uid="{5BAA6EBF-BFC1-4805-A7BE-438255D0AC6D}"/>
    <cellStyle name="Normal 2 2 5 4 3 3 2" xfId="32050" xr:uid="{411E1D5E-0D00-4107-B5AD-3181A6C8B3D5}"/>
    <cellStyle name="Normal 2 2 5 4 3 4" xfId="22836" xr:uid="{EEB05E48-5129-4C6E-984C-603B8A1DBB14}"/>
    <cellStyle name="Normal 2 2 5 4 4" xfId="6717" xr:uid="{D7FC4A4B-09EB-4A61-9ECB-39F1CECEA79E}"/>
    <cellStyle name="Normal 2 2 5 4 4 2" xfId="15934" xr:uid="{28D565CB-9938-424C-A0FA-6894AB797DBF}"/>
    <cellStyle name="Normal 2 2 5 4 4 2 2" xfId="34365" xr:uid="{9DED42A5-47A3-4CF9-B214-5D171D50943F}"/>
    <cellStyle name="Normal 2 2 5 4 4 3" xfId="25151" xr:uid="{BA8C6DA0-08B8-432C-9D56-9040BEE3E8CC}"/>
    <cellStyle name="Normal 2 2 5 4 5" xfId="11433" xr:uid="{CA2AE881-A738-45B5-ADCF-D7909AD666B4}"/>
    <cellStyle name="Normal 2 2 5 4 5 2" xfId="29864" xr:uid="{EAC1FE8C-9B42-4E84-A02F-6606AD50D3AC}"/>
    <cellStyle name="Normal 2 2 5 4 6" xfId="20650" xr:uid="{ABFCCC99-AFB9-4D04-B4B9-2537A52E7571}"/>
    <cellStyle name="Normal 2 2 5 5" xfId="2731" xr:uid="{1C7DF859-16A8-46A5-A0EB-E3FDC5B8FC05}"/>
    <cellStyle name="Normal 2 2 5 5 2" xfId="4920" xr:uid="{2F729AF9-297F-4145-9148-CECF446522F3}"/>
    <cellStyle name="Normal 2 2 5 5 2 2" xfId="9650" xr:uid="{4D59495D-2AD2-4946-BB9B-7D29B50E78E6}"/>
    <cellStyle name="Normal 2 2 5 5 2 2 2" xfId="18866" xr:uid="{A6CF4ACB-BF1E-4167-BBD5-8B6235D4CCE1}"/>
    <cellStyle name="Normal 2 2 5 5 2 2 2 2" xfId="37297" xr:uid="{5245CDC6-6AE6-40F7-8820-D98EC610DD57}"/>
    <cellStyle name="Normal 2 2 5 5 2 2 3" xfId="28083" xr:uid="{52BD8305-2AE3-40A9-8CCA-ADAF9B190044}"/>
    <cellStyle name="Normal 2 2 5 5 2 3" xfId="14144" xr:uid="{95593CAB-4527-4F9E-8369-B8B743EBC169}"/>
    <cellStyle name="Normal 2 2 5 5 2 3 2" xfId="32575" xr:uid="{8A1924A1-D42B-41F9-944B-134F1255ECE0}"/>
    <cellStyle name="Normal 2 2 5 5 2 4" xfId="23361" xr:uid="{F8C849C8-49B2-445D-82E3-902525EA75DB}"/>
    <cellStyle name="Normal 2 2 5 5 3" xfId="7315" xr:uid="{45FE66C4-3F62-4284-B96D-F58A24CF44AB}"/>
    <cellStyle name="Normal 2 2 5 5 3 2" xfId="16532" xr:uid="{8ECDF7BF-885A-4562-8DB2-512881C8E91B}"/>
    <cellStyle name="Normal 2 2 5 5 3 2 2" xfId="34963" xr:uid="{2AE9546A-5406-420B-B755-9D14D4AC7653}"/>
    <cellStyle name="Normal 2 2 5 5 3 3" xfId="25749" xr:uid="{1DCF71EE-2825-4F28-8A58-70C87834EDA6}"/>
    <cellStyle name="Normal 2 2 5 5 4" xfId="11958" xr:uid="{46725F74-81C3-49E6-A009-B3855C03BB81}"/>
    <cellStyle name="Normal 2 2 5 5 4 2" xfId="30389" xr:uid="{28CF9F30-3B10-413B-A5F2-9B549FE2B89F}"/>
    <cellStyle name="Normal 2 2 5 5 5" xfId="21175" xr:uid="{92F32065-43D6-4002-9782-339B45D55552}"/>
    <cellStyle name="Normal 2 2 5 6" xfId="3871" xr:uid="{F31B6020-AA77-409D-A91B-E322792DE4E4}"/>
    <cellStyle name="Normal 2 2 5 6 2" xfId="8600" xr:uid="{DB15A91C-9D9F-4AE6-9BC2-8BCC10A1FB5B}"/>
    <cellStyle name="Normal 2 2 5 6 2 2" xfId="17816" xr:uid="{77407204-3C61-4D1E-88E7-BA792296DD08}"/>
    <cellStyle name="Normal 2 2 5 6 2 2 2" xfId="36247" xr:uid="{C47A6F88-1F8C-4FF8-B083-958771F55B73}"/>
    <cellStyle name="Normal 2 2 5 6 2 3" xfId="27033" xr:uid="{7C1FA408-A6B3-4912-BF80-F1D7CCA892E2}"/>
    <cellStyle name="Normal 2 2 5 6 3" xfId="13094" xr:uid="{84291035-A16D-4399-A0AF-91BC5A3F922B}"/>
    <cellStyle name="Normal 2 2 5 6 3 2" xfId="31525" xr:uid="{866464DD-5F2D-4249-9C98-B26460E9FBA6}"/>
    <cellStyle name="Normal 2 2 5 6 4" xfId="22311" xr:uid="{7522763C-C421-4A30-BC69-4000E5F8FCFC}"/>
    <cellStyle name="Normal 2 2 5 7" xfId="6177" xr:uid="{37467D13-3960-4D67-9460-A37F80A889A6}"/>
    <cellStyle name="Normal 2 2 5 7 2" xfId="15394" xr:uid="{D66B7353-27DA-438E-B577-E42F5A2610CC}"/>
    <cellStyle name="Normal 2 2 5 7 2 2" xfId="33825" xr:uid="{0169111E-366D-412B-BFD3-2F5B5E15B4AF}"/>
    <cellStyle name="Normal 2 2 5 7 3" xfId="24611" xr:uid="{0CA01F16-AD6B-4FE6-913F-0C49CA5C9F6B}"/>
    <cellStyle name="Normal 2 2 5 8" xfId="10908" xr:uid="{27B5C79E-91E3-4B31-B0F7-7DE25ABA9A9C}"/>
    <cellStyle name="Normal 2 2 5 8 2" xfId="29339" xr:uid="{993CAB43-7429-4315-B74C-B8937B9C9CAD}"/>
    <cellStyle name="Normal 2 2 5 9" xfId="20125" xr:uid="{0484FC61-ABF0-4769-98A6-8150BEEB36EE}"/>
    <cellStyle name="Normal 2 2 6" xfId="1737" xr:uid="{C70ADAD6-99F0-4399-A227-0E30D0DAFA47}"/>
    <cellStyle name="Normal 2 2 6 2" xfId="2070" xr:uid="{B108BAB3-460D-45D6-877F-2F531A6ABC17}"/>
    <cellStyle name="Normal 2 2 6 2 2" xfId="2593" xr:uid="{2973E929-C090-494B-B6C7-B461CB947D20}"/>
    <cellStyle name="Normal 2 2 6 2 2 2" xfId="3644" xr:uid="{6AD6652D-F1E5-4B2B-8021-A50BA1A3A7AF}"/>
    <cellStyle name="Normal 2 2 6 2 2 2 2" xfId="5835" xr:uid="{2D5E5A61-B101-43AD-BB8B-1CA5D31D47FE}"/>
    <cellStyle name="Normal 2 2 6 2 2 2 2 2" xfId="10565" xr:uid="{5611807D-4044-4E07-A0C4-8166BAD61030}"/>
    <cellStyle name="Normal 2 2 6 2 2 2 2 2 2" xfId="19781" xr:uid="{B01A1B4E-674F-4E42-B7BF-1FF9A37D3560}"/>
    <cellStyle name="Normal 2 2 6 2 2 2 2 2 2 2" xfId="38212" xr:uid="{2114EC98-D80E-431F-9375-74665A601A9A}"/>
    <cellStyle name="Normal 2 2 6 2 2 2 2 2 3" xfId="28998" xr:uid="{C7BA36C8-0441-4ADC-911C-5A27A0BF0C41}"/>
    <cellStyle name="Normal 2 2 6 2 2 2 2 3" xfId="15059" xr:uid="{1DAA5CBB-08C2-4CBD-96F3-F1E8C3BB3C27}"/>
    <cellStyle name="Normal 2 2 6 2 2 2 2 3 2" xfId="33490" xr:uid="{9B081EAA-B5D4-4A96-B577-9658C17088F0}"/>
    <cellStyle name="Normal 2 2 6 2 2 2 2 4" xfId="24276" xr:uid="{277D142B-C438-41B4-A09F-63B4239E20CF}"/>
    <cellStyle name="Normal 2 2 6 2 2 2 3" xfId="8230" xr:uid="{89820361-F758-4E39-9F85-6F21C0CE13C7}"/>
    <cellStyle name="Normal 2 2 6 2 2 2 3 2" xfId="17447" xr:uid="{43C8411F-EBCE-4626-BB62-22B45D8AD575}"/>
    <cellStyle name="Normal 2 2 6 2 2 2 3 2 2" xfId="35878" xr:uid="{1DA08EB3-6CEF-48B6-AE4A-3A42221F5CD6}"/>
    <cellStyle name="Normal 2 2 6 2 2 2 3 3" xfId="26664" xr:uid="{6DDC5CB9-CB81-469D-8EDE-9AD0351D700F}"/>
    <cellStyle name="Normal 2 2 6 2 2 2 4" xfId="12873" xr:uid="{D238F6F9-1575-4D63-9DFB-61B43D6E9FC3}"/>
    <cellStyle name="Normal 2 2 6 2 2 2 4 2" xfId="31304" xr:uid="{5339A22C-6959-4866-BC26-0463E76D569A}"/>
    <cellStyle name="Normal 2 2 6 2 2 2 5" xfId="22090" xr:uid="{0AC9A39C-D444-4526-8C87-318C85EA347E}"/>
    <cellStyle name="Normal 2 2 6 2 2 3" xfId="4785" xr:uid="{9CF83BB6-8B77-43FD-8A82-4EA6A16EA8A0}"/>
    <cellStyle name="Normal 2 2 6 2 2 3 2" xfId="9515" xr:uid="{5300A860-A070-4434-85B4-95C8B639CAFB}"/>
    <cellStyle name="Normal 2 2 6 2 2 3 2 2" xfId="18731" xr:uid="{BAB0C5B8-976D-4268-B578-64723F48AB6E}"/>
    <cellStyle name="Normal 2 2 6 2 2 3 2 2 2" xfId="37162" xr:uid="{121D5928-BA68-4D05-A939-5A026BAD5E17}"/>
    <cellStyle name="Normal 2 2 6 2 2 3 2 3" xfId="27948" xr:uid="{D71D97EA-64A8-4F31-8DF9-4D788BB11FA0}"/>
    <cellStyle name="Normal 2 2 6 2 2 3 3" xfId="14009" xr:uid="{53C845FD-112D-4333-8B18-108009FCD25B}"/>
    <cellStyle name="Normal 2 2 6 2 2 3 3 2" xfId="32440" xr:uid="{F975154A-C273-412E-BC36-353970CD7FB4}"/>
    <cellStyle name="Normal 2 2 6 2 2 3 4" xfId="23226" xr:uid="{B5B35EFA-D368-4E4A-9BEA-9C0146E09171}"/>
    <cellStyle name="Normal 2 2 6 2 2 4" xfId="7107" xr:uid="{C8D833A4-06D4-4751-9377-84486F97CAF6}"/>
    <cellStyle name="Normal 2 2 6 2 2 4 2" xfId="16324" xr:uid="{AC2AE769-D8E4-44F0-ABDE-5A0764B4D2A9}"/>
    <cellStyle name="Normal 2 2 6 2 2 4 2 2" xfId="34755" xr:uid="{54D85D5F-24D2-47A5-8547-B8F68E76EACF}"/>
    <cellStyle name="Normal 2 2 6 2 2 4 3" xfId="25541" xr:uid="{F87AAC72-DD5F-4BBE-B311-FAFF47913FED}"/>
    <cellStyle name="Normal 2 2 6 2 2 5" xfId="11823" xr:uid="{32198F93-11DB-454E-B469-C36ED8AABCB6}"/>
    <cellStyle name="Normal 2 2 6 2 2 5 2" xfId="30254" xr:uid="{38F984E2-AEF8-4D55-B16F-B1274801D866}"/>
    <cellStyle name="Normal 2 2 6 2 2 6" xfId="21040" xr:uid="{E5F77B8D-3CF1-478F-A5E0-59322422B9A3}"/>
    <cellStyle name="Normal 2 2 6 2 3" xfId="3119" xr:uid="{F65177D0-3974-4FAF-83FF-12A087470010}"/>
    <cellStyle name="Normal 2 2 6 2 3 2" xfId="5310" xr:uid="{41E39497-1397-4C57-975C-6D6B26E2E2DC}"/>
    <cellStyle name="Normal 2 2 6 2 3 2 2" xfId="10040" xr:uid="{1834AF82-EEFB-4989-9460-8AFD5F9E620C}"/>
    <cellStyle name="Normal 2 2 6 2 3 2 2 2" xfId="19256" xr:uid="{484E67A6-8D66-4C27-8756-563A31C4B3CA}"/>
    <cellStyle name="Normal 2 2 6 2 3 2 2 2 2" xfId="37687" xr:uid="{ED111CE9-9E75-46F2-9A1A-F0F26B4B34F4}"/>
    <cellStyle name="Normal 2 2 6 2 3 2 2 3" xfId="28473" xr:uid="{9DB4211D-5DA9-4CB5-AB09-AED7A338809F}"/>
    <cellStyle name="Normal 2 2 6 2 3 2 3" xfId="14534" xr:uid="{555FE51C-8FE0-4ED9-8852-048197922F6D}"/>
    <cellStyle name="Normal 2 2 6 2 3 2 3 2" xfId="32965" xr:uid="{4B973F41-2DF8-457D-A27E-91FE841A3F3E}"/>
    <cellStyle name="Normal 2 2 6 2 3 2 4" xfId="23751" xr:uid="{EA234E8C-8D8B-4A4F-9018-AF6C58FBA4C3}"/>
    <cellStyle name="Normal 2 2 6 2 3 3" xfId="7705" xr:uid="{FB8AD8A0-A7D1-4334-B956-786A72F719BB}"/>
    <cellStyle name="Normal 2 2 6 2 3 3 2" xfId="16922" xr:uid="{CA1152DE-660B-42F1-ACDB-40F4A6DD3C66}"/>
    <cellStyle name="Normal 2 2 6 2 3 3 2 2" xfId="35353" xr:uid="{688C3272-47D6-4FD2-85B6-29520ED25633}"/>
    <cellStyle name="Normal 2 2 6 2 3 3 3" xfId="26139" xr:uid="{420A6F5A-28B0-4C8D-B72A-68A7EDD64FCB}"/>
    <cellStyle name="Normal 2 2 6 2 3 4" xfId="12348" xr:uid="{F7812827-C190-4AB5-A08C-B1755B01EA78}"/>
    <cellStyle name="Normal 2 2 6 2 3 4 2" xfId="30779" xr:uid="{12A026CF-6135-4553-9863-D0DEE1547B3A}"/>
    <cellStyle name="Normal 2 2 6 2 3 5" xfId="21565" xr:uid="{5E70B5C8-AA3A-473E-BA6A-2A222D1CFD48}"/>
    <cellStyle name="Normal 2 2 6 2 4" xfId="4260" xr:uid="{0BB0BDFC-CDB6-4D48-9313-5A4CFEFF141C}"/>
    <cellStyle name="Normal 2 2 6 2 4 2" xfId="8990" xr:uid="{8B279393-FDE0-4C6B-806E-69581E562D4C}"/>
    <cellStyle name="Normal 2 2 6 2 4 2 2" xfId="18206" xr:uid="{E9D58A98-2128-4548-AD76-4528BC9A2FA4}"/>
    <cellStyle name="Normal 2 2 6 2 4 2 2 2" xfId="36637" xr:uid="{30B61333-4309-49CB-AA96-77794EAACDC0}"/>
    <cellStyle name="Normal 2 2 6 2 4 2 3" xfId="27423" xr:uid="{132A267C-8338-4C54-8879-C250281A2F5B}"/>
    <cellStyle name="Normal 2 2 6 2 4 3" xfId="13484" xr:uid="{04B9DB2B-29EC-41B0-9E29-5795EAA2C715}"/>
    <cellStyle name="Normal 2 2 6 2 4 3 2" xfId="31915" xr:uid="{298DB18F-C121-46DE-A61F-8E3110A61476}"/>
    <cellStyle name="Normal 2 2 6 2 4 4" xfId="22701" xr:uid="{89B56597-C00B-44FE-9C8E-BED9D4D70764}"/>
    <cellStyle name="Normal 2 2 6 2 5" xfId="6567" xr:uid="{35900F41-0702-4F87-AEBB-9F51C5C81CF7}"/>
    <cellStyle name="Normal 2 2 6 2 5 2" xfId="15784" xr:uid="{A74AA349-5D1B-4CB0-8527-C8AB08437609}"/>
    <cellStyle name="Normal 2 2 6 2 5 2 2" xfId="34215" xr:uid="{EFF07542-B581-4DDC-9F99-9A8F69ADF537}"/>
    <cellStyle name="Normal 2 2 6 2 5 3" xfId="25001" xr:uid="{C4C1D4AC-8C57-41A9-8EB6-44D6A60BF5B9}"/>
    <cellStyle name="Normal 2 2 6 2 6" xfId="11298" xr:uid="{9AE34C35-6C4D-4881-8C27-51301DC33C51}"/>
    <cellStyle name="Normal 2 2 6 2 6 2" xfId="29729" xr:uid="{BB8E86CC-3883-45A0-93F4-1C4A5A8875C4}"/>
    <cellStyle name="Normal 2 2 6 2 7" xfId="20515" xr:uid="{FA511013-F51A-4314-8874-994408A31B85}"/>
    <cellStyle name="Normal 2 2 6 3" xfId="2261" xr:uid="{FFBC8C94-D3B1-4395-98DD-0ECE43C7E05A}"/>
    <cellStyle name="Normal 2 2 6 3 2" xfId="3310" xr:uid="{E91A5936-28F4-4146-A71D-A9B1E39BE2A3}"/>
    <cellStyle name="Normal 2 2 6 3 2 2" xfId="5501" xr:uid="{E0203D12-8266-4D83-AE08-BCDFFD285DE7}"/>
    <cellStyle name="Normal 2 2 6 3 2 2 2" xfId="10231" xr:uid="{F86D219C-D3FD-4981-A25C-3A6801F65A1C}"/>
    <cellStyle name="Normal 2 2 6 3 2 2 2 2" xfId="19447" xr:uid="{F8629662-2ED5-4A1D-B96C-662448806D52}"/>
    <cellStyle name="Normal 2 2 6 3 2 2 2 2 2" xfId="37878" xr:uid="{1DC33E6D-4FC1-40CD-81F4-B67939C0E106}"/>
    <cellStyle name="Normal 2 2 6 3 2 2 2 3" xfId="28664" xr:uid="{3F29ED07-FCAB-49B0-A831-721E3B6D1CCB}"/>
    <cellStyle name="Normal 2 2 6 3 2 2 3" xfId="14725" xr:uid="{DF48291F-0174-4376-8BB5-78A8C00DCA75}"/>
    <cellStyle name="Normal 2 2 6 3 2 2 3 2" xfId="33156" xr:uid="{60588D40-7334-4ABD-A662-016BBD4F09FA}"/>
    <cellStyle name="Normal 2 2 6 3 2 2 4" xfId="23942" xr:uid="{EF33BD77-A5E1-4226-B7A0-287AA7466999}"/>
    <cellStyle name="Normal 2 2 6 3 2 3" xfId="7896" xr:uid="{33916389-8650-4664-91DE-B66EBD238A41}"/>
    <cellStyle name="Normal 2 2 6 3 2 3 2" xfId="17113" xr:uid="{2A94B56E-EF40-4B9D-A13E-A6FAF283EEC0}"/>
    <cellStyle name="Normal 2 2 6 3 2 3 2 2" xfId="35544" xr:uid="{441CCCEC-6A9A-4531-9EC0-E13B78B555DF}"/>
    <cellStyle name="Normal 2 2 6 3 2 3 3" xfId="26330" xr:uid="{4189A3D6-06C0-4798-9B40-3223ED7AFC10}"/>
    <cellStyle name="Normal 2 2 6 3 2 4" xfId="12539" xr:uid="{D72624CA-3245-4AF6-A681-B9156F2A21FE}"/>
    <cellStyle name="Normal 2 2 6 3 2 4 2" xfId="30970" xr:uid="{63F5AA26-3280-4B46-BA7F-17FEFCCE74A3}"/>
    <cellStyle name="Normal 2 2 6 3 2 5" xfId="21756" xr:uid="{65DE205F-FF98-4842-8EB1-42352F9050B1}"/>
    <cellStyle name="Normal 2 2 6 3 3" xfId="4451" xr:uid="{A0BF547C-3571-4255-9A4C-B763CD20A999}"/>
    <cellStyle name="Normal 2 2 6 3 3 2" xfId="9181" xr:uid="{9E936BBB-4398-4FEF-AEF7-7AC8FDBCD77A}"/>
    <cellStyle name="Normal 2 2 6 3 3 2 2" xfId="18397" xr:uid="{2C39A220-0382-4AC7-8B8A-92404B12D725}"/>
    <cellStyle name="Normal 2 2 6 3 3 2 2 2" xfId="36828" xr:uid="{C06107D6-8B24-4150-A137-F7B3913D82DC}"/>
    <cellStyle name="Normal 2 2 6 3 3 2 3" xfId="27614" xr:uid="{13A4C56F-58B1-420B-A01F-DAFE5D4D51B2}"/>
    <cellStyle name="Normal 2 2 6 3 3 3" xfId="13675" xr:uid="{EBAA6780-2437-49A5-8266-26A3F7343ECD}"/>
    <cellStyle name="Normal 2 2 6 3 3 3 2" xfId="32106" xr:uid="{9BCA4AD5-E221-401B-B468-1E40D89D85EA}"/>
    <cellStyle name="Normal 2 2 6 3 3 4" xfId="22892" xr:uid="{F14AFADB-5D02-4A26-B216-DE4A36CC154C}"/>
    <cellStyle name="Normal 2 2 6 3 4" xfId="6773" xr:uid="{9B471A57-D9A0-4431-B5CD-6A9EC3750658}"/>
    <cellStyle name="Normal 2 2 6 3 4 2" xfId="15990" xr:uid="{86D24931-40CD-4497-BBDF-520F19DEE8D8}"/>
    <cellStyle name="Normal 2 2 6 3 4 2 2" xfId="34421" xr:uid="{CDAE4625-4B89-4850-A759-63D120FD5FBE}"/>
    <cellStyle name="Normal 2 2 6 3 4 3" xfId="25207" xr:uid="{4045FB87-DCFC-432A-B499-87A54CB8DD66}"/>
    <cellStyle name="Normal 2 2 6 3 5" xfId="11489" xr:uid="{24139D7C-A8D9-4C69-833C-22F0F4FA24CD}"/>
    <cellStyle name="Normal 2 2 6 3 5 2" xfId="29920" xr:uid="{7D0F964F-5BA2-4AC9-9E6A-B80AAACA899D}"/>
    <cellStyle name="Normal 2 2 6 3 6" xfId="20706" xr:uid="{D76984B1-A157-4E3E-9F1E-4C55EFE256B6}"/>
    <cellStyle name="Normal 2 2 6 4" xfId="2786" xr:uid="{C47AA0A0-675B-4A4A-BA5E-C483A7001C14}"/>
    <cellStyle name="Normal 2 2 6 4 2" xfId="4976" xr:uid="{3FFD971D-E7DE-471A-B042-814BBAB4322D}"/>
    <cellStyle name="Normal 2 2 6 4 2 2" xfId="9706" xr:uid="{03AAD6A3-4C18-4D72-8518-C1729C2F0325}"/>
    <cellStyle name="Normal 2 2 6 4 2 2 2" xfId="18922" xr:uid="{24C5681B-2DF5-438F-9C53-A052793F8CF6}"/>
    <cellStyle name="Normal 2 2 6 4 2 2 2 2" xfId="37353" xr:uid="{87EBA31E-D880-4322-96DE-4508963C69C5}"/>
    <cellStyle name="Normal 2 2 6 4 2 2 3" xfId="28139" xr:uid="{AE9638E6-4CA8-41D0-8C49-ACC9A79BDF7D}"/>
    <cellStyle name="Normal 2 2 6 4 2 3" xfId="14200" xr:uid="{9BC1030A-F037-4BF3-932C-2E99F3AE81F2}"/>
    <cellStyle name="Normal 2 2 6 4 2 3 2" xfId="32631" xr:uid="{CD93C9F3-AF59-40BA-97CA-5FDD06B22D4F}"/>
    <cellStyle name="Normal 2 2 6 4 2 4" xfId="23417" xr:uid="{49801961-16AD-4F2E-BD9B-95F348FB2F4D}"/>
    <cellStyle name="Normal 2 2 6 4 3" xfId="7371" xr:uid="{DD50D289-5148-48A7-8F62-C924FB1557BC}"/>
    <cellStyle name="Normal 2 2 6 4 3 2" xfId="16588" xr:uid="{948014D4-BB74-4306-BEDB-19E29F7B1162}"/>
    <cellStyle name="Normal 2 2 6 4 3 2 2" xfId="35019" xr:uid="{3A7CE896-36CC-469A-A6BA-97B5F86F51BA}"/>
    <cellStyle name="Normal 2 2 6 4 3 3" xfId="25805" xr:uid="{CC9DBEAF-A35B-4A75-B10E-B3BAAE5DF957}"/>
    <cellStyle name="Normal 2 2 6 4 4" xfId="12014" xr:uid="{5961DB74-7C88-474E-B4E6-35876812A126}"/>
    <cellStyle name="Normal 2 2 6 4 4 2" xfId="30445" xr:uid="{66A008B1-F37E-4DE8-8850-34F3B0C7146A}"/>
    <cellStyle name="Normal 2 2 6 4 5" xfId="21231" xr:uid="{C7AC6FFF-1195-45D9-A872-AF930D7AEAE1}"/>
    <cellStyle name="Normal 2 2 6 5" xfId="3927" xr:uid="{9616F0E7-0D30-4D23-91E6-6CDFEF42413D}"/>
    <cellStyle name="Normal 2 2 6 5 2" xfId="8656" xr:uid="{66BF8428-FE73-4895-8C91-B5EB4F07E0E7}"/>
    <cellStyle name="Normal 2 2 6 5 2 2" xfId="17872" xr:uid="{80B83460-CBEC-41D6-8355-148A2BDCB33D}"/>
    <cellStyle name="Normal 2 2 6 5 2 2 2" xfId="36303" xr:uid="{3AD15979-10A8-4A79-B5B2-F6F7A7520767}"/>
    <cellStyle name="Normal 2 2 6 5 2 3" xfId="27089" xr:uid="{6DF1C4DA-BAA6-4D67-B5E9-DB7DDF381019}"/>
    <cellStyle name="Normal 2 2 6 5 3" xfId="13150" xr:uid="{23071907-2A23-49D2-A562-9C2FF4137154}"/>
    <cellStyle name="Normal 2 2 6 5 3 2" xfId="31581" xr:uid="{53504FB9-4516-41B9-BBC1-587106849F01}"/>
    <cellStyle name="Normal 2 2 6 5 4" xfId="22367" xr:uid="{F4EDC5AC-30D2-46C7-BAF2-66DF22F14211}"/>
    <cellStyle name="Normal 2 2 6 6" xfId="6233" xr:uid="{BE0CE0C0-699E-4599-81D8-F702C3FCDA9C}"/>
    <cellStyle name="Normal 2 2 6 6 2" xfId="15450" xr:uid="{887ED3C4-9BB1-40E6-85A2-8E0DBFF29A84}"/>
    <cellStyle name="Normal 2 2 6 6 2 2" xfId="33881" xr:uid="{1F74F354-6723-4B4C-9340-CDB7E7687046}"/>
    <cellStyle name="Normal 2 2 6 6 3" xfId="24667" xr:uid="{5DB7E37A-E006-4751-9B71-60A7B2E17D3E}"/>
    <cellStyle name="Normal 2 2 6 7" xfId="10964" xr:uid="{D0923777-E4C4-4A0B-987C-C546555BF72D}"/>
    <cellStyle name="Normal 2 2 6 7 2" xfId="29395" xr:uid="{65D19D44-791F-422E-8562-823E3100048C}"/>
    <cellStyle name="Normal 2 2 6 8" xfId="20181" xr:uid="{B98E233E-3291-4854-A387-948FA3383024}"/>
    <cellStyle name="Normal 2 2 7" xfId="1905" xr:uid="{6A11C949-09DC-4EFB-9A1D-7A2C1F6B5637}"/>
    <cellStyle name="Normal 2 2 7 2" xfId="2428" xr:uid="{C8C5ECD0-9FF6-4736-AFC1-89A0C1D8F37D}"/>
    <cellStyle name="Normal 2 2 7 2 2" xfId="3478" xr:uid="{A4B7E6EA-54DE-4BA3-826E-AE826F9407C9}"/>
    <cellStyle name="Normal 2 2 7 2 2 2" xfId="5669" xr:uid="{B5A1DC5B-359A-45F7-B103-07EF709DADAB}"/>
    <cellStyle name="Normal 2 2 7 2 2 2 2" xfId="10399" xr:uid="{DBC69535-8F82-45B0-93D2-42FA75B8C609}"/>
    <cellStyle name="Normal 2 2 7 2 2 2 2 2" xfId="19615" xr:uid="{8E505BC4-1D28-4E75-B490-AE1506D1F469}"/>
    <cellStyle name="Normal 2 2 7 2 2 2 2 2 2" xfId="38046" xr:uid="{05FE00C5-9885-4DB6-B5A6-EC006DAC2362}"/>
    <cellStyle name="Normal 2 2 7 2 2 2 2 3" xfId="28832" xr:uid="{76326739-311E-40B2-8003-70889963E5E8}"/>
    <cellStyle name="Normal 2 2 7 2 2 2 3" xfId="14893" xr:uid="{8C60BB1D-AE20-400E-9BA4-F1D8078B4C63}"/>
    <cellStyle name="Normal 2 2 7 2 2 2 3 2" xfId="33324" xr:uid="{7C2E0BCF-9A15-49C4-B4AF-ABE8B969AC34}"/>
    <cellStyle name="Normal 2 2 7 2 2 2 4" xfId="24110" xr:uid="{81A53AC4-6628-4B78-83A8-59E4DF4D453F}"/>
    <cellStyle name="Normal 2 2 7 2 2 3" xfId="8064" xr:uid="{E6B6AE41-CC66-4ABC-9459-C7C69F2BF475}"/>
    <cellStyle name="Normal 2 2 7 2 2 3 2" xfId="17281" xr:uid="{61D5C92C-4390-4893-9B3B-DCE3E40D17A7}"/>
    <cellStyle name="Normal 2 2 7 2 2 3 2 2" xfId="35712" xr:uid="{FF03E317-BCF3-4546-90A9-BC3EDDB59649}"/>
    <cellStyle name="Normal 2 2 7 2 2 3 3" xfId="26498" xr:uid="{8E972019-407C-4F15-B858-DC59D95728E0}"/>
    <cellStyle name="Normal 2 2 7 2 2 4" xfId="12707" xr:uid="{EFB78DA7-848F-4E10-A707-6292A093AD5B}"/>
    <cellStyle name="Normal 2 2 7 2 2 4 2" xfId="31138" xr:uid="{9A5AD318-963B-4A05-BEC1-6BA5D0CAAFE0}"/>
    <cellStyle name="Normal 2 2 7 2 2 5" xfId="21924" xr:uid="{30554EBC-E429-4F71-AAB8-B1A218F79A4D}"/>
    <cellStyle name="Normal 2 2 7 2 3" xfId="4619" xr:uid="{2CB8AD8D-270C-4992-89E6-637127889A18}"/>
    <cellStyle name="Normal 2 2 7 2 3 2" xfId="9349" xr:uid="{EE6EAEBC-0171-4712-A937-3040917F5316}"/>
    <cellStyle name="Normal 2 2 7 2 3 2 2" xfId="18565" xr:uid="{F42FD663-6556-4F62-9F8C-42DB33664035}"/>
    <cellStyle name="Normal 2 2 7 2 3 2 2 2" xfId="36996" xr:uid="{462CB28E-6F07-4D45-B98B-4F07248E02A8}"/>
    <cellStyle name="Normal 2 2 7 2 3 2 3" xfId="27782" xr:uid="{B6923816-9F10-4C06-9DE5-042C275D2130}"/>
    <cellStyle name="Normal 2 2 7 2 3 3" xfId="13843" xr:uid="{F62843EE-B9AE-4B6A-AABF-5CA7780059D0}"/>
    <cellStyle name="Normal 2 2 7 2 3 3 2" xfId="32274" xr:uid="{153B4AE1-58DE-4D25-952C-D5ED32CF7A71}"/>
    <cellStyle name="Normal 2 2 7 2 3 4" xfId="23060" xr:uid="{54C06382-A70F-4D48-BE0B-22F37B55382E}"/>
    <cellStyle name="Normal 2 2 7 2 4" xfId="6941" xr:uid="{5C95FB84-40E0-452C-8848-51448B6E1B7B}"/>
    <cellStyle name="Normal 2 2 7 2 4 2" xfId="16158" xr:uid="{221B68D6-4B1B-4A59-9E80-1A4B63596372}"/>
    <cellStyle name="Normal 2 2 7 2 4 2 2" xfId="34589" xr:uid="{802F2664-1F47-46D7-BABD-24E4813D8F54}"/>
    <cellStyle name="Normal 2 2 7 2 4 3" xfId="25375" xr:uid="{A761B52D-218D-4AAE-8874-330C42755B1D}"/>
    <cellStyle name="Normal 2 2 7 2 5" xfId="11657" xr:uid="{1C81B3DF-F58E-48C6-BFE8-54930A6F70D0}"/>
    <cellStyle name="Normal 2 2 7 2 5 2" xfId="30088" xr:uid="{9D8422D1-5A9C-4E0A-95C8-F20801EB1F74}"/>
    <cellStyle name="Normal 2 2 7 2 6" xfId="20874" xr:uid="{6BE2C1B1-60E0-40DA-90EB-829B73B1E266}"/>
    <cellStyle name="Normal 2 2 7 3" xfId="2953" xr:uid="{32036CA6-1460-4A43-B13B-172DE688DE65}"/>
    <cellStyle name="Normal 2 2 7 3 2" xfId="5144" xr:uid="{650F7E65-CF6D-4AB5-A069-3AF675212202}"/>
    <cellStyle name="Normal 2 2 7 3 2 2" xfId="9874" xr:uid="{DFE1AEE8-9DA8-4600-9DB2-D4030E32C9E7}"/>
    <cellStyle name="Normal 2 2 7 3 2 2 2" xfId="19090" xr:uid="{31DDB6FE-BA16-4469-8F29-A8D27FC6D932}"/>
    <cellStyle name="Normal 2 2 7 3 2 2 2 2" xfId="37521" xr:uid="{386390E3-52ED-472F-9A33-E2A5100FA94B}"/>
    <cellStyle name="Normal 2 2 7 3 2 2 3" xfId="28307" xr:uid="{14AA1ABD-BEF2-445D-9B85-E67973F78E07}"/>
    <cellStyle name="Normal 2 2 7 3 2 3" xfId="14368" xr:uid="{4F3F9490-EFB8-466D-B53F-4D566FEA255D}"/>
    <cellStyle name="Normal 2 2 7 3 2 3 2" xfId="32799" xr:uid="{96F95678-D33A-45C1-80A6-74E24ECCE7EB}"/>
    <cellStyle name="Normal 2 2 7 3 2 4" xfId="23585" xr:uid="{97DA748F-0DC0-474B-9AD8-65E231BC3950}"/>
    <cellStyle name="Normal 2 2 7 3 3" xfId="7539" xr:uid="{61F74C6B-6EF3-4AF9-BBE6-11D1E27AB27D}"/>
    <cellStyle name="Normal 2 2 7 3 3 2" xfId="16756" xr:uid="{39986E83-E765-4A96-B004-4D450F5FCADF}"/>
    <cellStyle name="Normal 2 2 7 3 3 2 2" xfId="35187" xr:uid="{60FE803F-EE0F-4D96-8D7A-EFACDDBECA87}"/>
    <cellStyle name="Normal 2 2 7 3 3 3" xfId="25973" xr:uid="{FE8D99B6-2187-4EFE-9214-6FD2C88BE60E}"/>
    <cellStyle name="Normal 2 2 7 3 4" xfId="12182" xr:uid="{6FEDD098-C84E-4E65-9033-9D3BEBF4B707}"/>
    <cellStyle name="Normal 2 2 7 3 4 2" xfId="30613" xr:uid="{F807056F-6EAE-45D3-9B85-8D5507BE5EA9}"/>
    <cellStyle name="Normal 2 2 7 3 5" xfId="21399" xr:uid="{FAD9C6CC-E3F6-4457-991F-28BCBE650770}"/>
    <cellStyle name="Normal 2 2 7 4" xfId="4094" xr:uid="{1CB46396-71F0-49E1-9291-42FC94FF68E7}"/>
    <cellStyle name="Normal 2 2 7 4 2" xfId="8824" xr:uid="{E0971CC2-FBE1-491A-AB93-7B0A2ADC57F8}"/>
    <cellStyle name="Normal 2 2 7 4 2 2" xfId="18040" xr:uid="{1234261C-F7C1-460C-B5DB-F3F5AA8A7818}"/>
    <cellStyle name="Normal 2 2 7 4 2 2 2" xfId="36471" xr:uid="{B7279EDF-C1E3-4D81-B956-5CF408FDA251}"/>
    <cellStyle name="Normal 2 2 7 4 2 3" xfId="27257" xr:uid="{C85443E0-BD9C-43FC-9D8D-B55457F35902}"/>
    <cellStyle name="Normal 2 2 7 4 3" xfId="13318" xr:uid="{C79D1006-6143-4A3E-B0AF-AB503908DB87}"/>
    <cellStyle name="Normal 2 2 7 4 3 2" xfId="31749" xr:uid="{ADCC0B8C-A469-4DAB-A88E-DA108305A933}"/>
    <cellStyle name="Normal 2 2 7 4 4" xfId="22535" xr:uid="{A52FCAFE-8C5C-4695-B9EB-868D655DCF10}"/>
    <cellStyle name="Normal 2 2 7 5" xfId="6401" xr:uid="{113A1CEB-808C-4201-8219-99801E89395C}"/>
    <cellStyle name="Normal 2 2 7 5 2" xfId="15618" xr:uid="{3379141D-6618-4947-9D56-2B1040B716E3}"/>
    <cellStyle name="Normal 2 2 7 5 2 2" xfId="34049" xr:uid="{5A34CAC4-ABC2-48F9-916A-B864747B38F5}"/>
    <cellStyle name="Normal 2 2 7 5 3" xfId="24835" xr:uid="{C2B6DC89-30AB-48CD-AE35-6AFE4D4B9C1D}"/>
    <cellStyle name="Normal 2 2 7 6" xfId="11132" xr:uid="{FD569600-1D25-4522-9B32-5643D9A10255}"/>
    <cellStyle name="Normal 2 2 7 6 2" xfId="29563" xr:uid="{9E0169DA-B22F-4DE5-A34D-9E7D1140DEF0}"/>
    <cellStyle name="Normal 2 2 7 7" xfId="20349" xr:uid="{8E6A55C0-49A2-4978-B6FA-ACE44ABB3304}"/>
    <cellStyle name="Normal 2 2 8" xfId="2097" xr:uid="{3CD54065-19D3-4A62-8138-86A89CAA806C}"/>
    <cellStyle name="Normal 2 2 8 2" xfId="3146" xr:uid="{801CC8D3-CA17-408B-83E1-C0384642476C}"/>
    <cellStyle name="Normal 2 2 8 2 2" xfId="5337" xr:uid="{598D73C1-1F02-40E6-95A4-B41B5E553C4F}"/>
    <cellStyle name="Normal 2 2 8 2 2 2" xfId="10067" xr:uid="{57418E88-1BBD-44D9-A397-171FF2F718DE}"/>
    <cellStyle name="Normal 2 2 8 2 2 2 2" xfId="19283" xr:uid="{21109481-E8CE-4E09-B606-E2BA18169660}"/>
    <cellStyle name="Normal 2 2 8 2 2 2 2 2" xfId="37714" xr:uid="{7D38691D-0E10-4289-B295-B967728AF850}"/>
    <cellStyle name="Normal 2 2 8 2 2 2 3" xfId="28500" xr:uid="{F39300A5-9324-4A8F-88C7-5B42FB34886E}"/>
    <cellStyle name="Normal 2 2 8 2 2 3" xfId="14561" xr:uid="{463D15C5-9356-4BB8-BCB1-02BB79AAA125}"/>
    <cellStyle name="Normal 2 2 8 2 2 3 2" xfId="32992" xr:uid="{AAF999D8-0976-492B-ACFD-D2576F85BDF5}"/>
    <cellStyle name="Normal 2 2 8 2 2 4" xfId="23778" xr:uid="{F76030F3-7D2D-4BF2-A630-46EA827DA899}"/>
    <cellStyle name="Normal 2 2 8 2 3" xfId="7732" xr:uid="{FA77483F-0644-4144-AD03-7AA4AF178ED9}"/>
    <cellStyle name="Normal 2 2 8 2 3 2" xfId="16949" xr:uid="{1E373A7D-D42B-4826-B94D-580623606398}"/>
    <cellStyle name="Normal 2 2 8 2 3 2 2" xfId="35380" xr:uid="{BDBFC1FC-9798-4AB6-819C-61E73AD3F163}"/>
    <cellStyle name="Normal 2 2 8 2 3 3" xfId="26166" xr:uid="{29D19837-78C5-4ADC-9B87-99AAB5052605}"/>
    <cellStyle name="Normal 2 2 8 2 4" xfId="12375" xr:uid="{8F1C1B3E-A596-4A90-BE2B-946E9BDAB3C0}"/>
    <cellStyle name="Normal 2 2 8 2 4 2" xfId="30806" xr:uid="{81E483F8-8F58-48C0-AE17-9F9ED473D1BE}"/>
    <cellStyle name="Normal 2 2 8 2 5" xfId="21592" xr:uid="{76A25F37-AA43-4759-A514-03BE750AA1A1}"/>
    <cellStyle name="Normal 2 2 8 3" xfId="4287" xr:uid="{BFCD1DD2-5110-42CF-A218-DAF798B2A0F6}"/>
    <cellStyle name="Normal 2 2 8 3 2" xfId="9017" xr:uid="{3DEED6DA-7DC0-49EC-B112-FBA97C7BBEC6}"/>
    <cellStyle name="Normal 2 2 8 3 2 2" xfId="18233" xr:uid="{FEB9B099-2238-4F11-867D-3D5AFC6DCB4F}"/>
    <cellStyle name="Normal 2 2 8 3 2 2 2" xfId="36664" xr:uid="{692199AF-C8C5-46DF-9D8E-781DACFA6051}"/>
    <cellStyle name="Normal 2 2 8 3 2 3" xfId="27450" xr:uid="{EB45B02B-25E1-481E-8651-E5023D5FC11A}"/>
    <cellStyle name="Normal 2 2 8 3 3" xfId="13511" xr:uid="{FC47F821-03A8-4007-BEA9-9F57ADCB4148}"/>
    <cellStyle name="Normal 2 2 8 3 3 2" xfId="31942" xr:uid="{24858F0B-3125-41C9-9454-C6202872DDE1}"/>
    <cellStyle name="Normal 2 2 8 3 4" xfId="22728" xr:uid="{4E4220FC-3B05-4145-A0F6-35413B7CDAAF}"/>
    <cellStyle name="Normal 2 2 8 4" xfId="6609" xr:uid="{5674B0A3-78C2-4550-B212-C6C89AB33052}"/>
    <cellStyle name="Normal 2 2 8 4 2" xfId="15826" xr:uid="{7285ED68-4B0A-433D-821B-8FDA16EA42E5}"/>
    <cellStyle name="Normal 2 2 8 4 2 2" xfId="34257" xr:uid="{16B3BC59-617B-4926-B3E4-A0D2EDFC5A08}"/>
    <cellStyle name="Normal 2 2 8 4 3" xfId="25043" xr:uid="{5C7F9229-2B79-40B6-A7D2-0B8D0FA4DD08}"/>
    <cellStyle name="Normal 2 2 8 5" xfId="11325" xr:uid="{26691BF3-B6E9-4954-B9FE-F79F69BDDB94}"/>
    <cellStyle name="Normal 2 2 8 5 2" xfId="29756" xr:uid="{069876D3-7501-401D-A8D1-D0F16173C422}"/>
    <cellStyle name="Normal 2 2 8 6" xfId="20542" xr:uid="{B3A7C46D-5493-4FE8-BB92-9B77F5D607E2}"/>
    <cellStyle name="Normal 2 2 9" xfId="2621" xr:uid="{24D85BE7-DA34-4448-9C24-E6CEC0C5BB10}"/>
    <cellStyle name="Normal 2 2 9 2" xfId="4812" xr:uid="{DEBC4EF2-4DD7-4785-BE5C-CE951CF8A326}"/>
    <cellStyle name="Normal 2 2 9 2 2" xfId="9542" xr:uid="{359C8EA1-98E9-4C38-A7C0-954EA632794E}"/>
    <cellStyle name="Normal 2 2 9 2 2 2" xfId="18758" xr:uid="{7AE75140-28F6-47F3-B241-5260DBC72110}"/>
    <cellStyle name="Normal 2 2 9 2 2 2 2" xfId="37189" xr:uid="{807DC7AA-41B6-4881-B5D2-35402788A2B6}"/>
    <cellStyle name="Normal 2 2 9 2 2 3" xfId="27975" xr:uid="{48A5E251-5B23-4217-8BA9-06452B87882F}"/>
    <cellStyle name="Normal 2 2 9 2 3" xfId="14036" xr:uid="{CAB8D435-934D-49C8-AF13-B249AAD72CFA}"/>
    <cellStyle name="Normal 2 2 9 2 3 2" xfId="32467" xr:uid="{3D80B092-47AD-4F7B-ADBF-5A79B759B686}"/>
    <cellStyle name="Normal 2 2 9 2 4" xfId="23253" xr:uid="{978EA4A6-D3C5-40AA-8DE2-1B807E5E75D2}"/>
    <cellStyle name="Normal 2 2 9 3" xfId="7207" xr:uid="{69670B52-B455-4818-968D-C541F881CB0D}"/>
    <cellStyle name="Normal 2 2 9 3 2" xfId="16424" xr:uid="{1037DC59-1713-4856-AB7C-6D168DA00DBE}"/>
    <cellStyle name="Normal 2 2 9 3 2 2" xfId="34855" xr:uid="{967E2112-3C00-4273-9A32-358580765D5F}"/>
    <cellStyle name="Normal 2 2 9 3 3" xfId="25641" xr:uid="{A627DC8A-F0C8-4DDD-958B-F4D54D2BCD6D}"/>
    <cellStyle name="Normal 2 2 9 4" xfId="11850" xr:uid="{BF581D57-E825-44D2-8509-C40C03BE8776}"/>
    <cellStyle name="Normal 2 2 9 4 2" xfId="30281" xr:uid="{B9C96247-5345-4C07-AFCC-B6AD620A3115}"/>
    <cellStyle name="Normal 2 2 9 5" xfId="21067" xr:uid="{06B1A4BF-0A41-46D3-BD45-D021CA7CB54B}"/>
    <cellStyle name="Normal 2 3" xfId="102" xr:uid="{DEE0687F-A22F-48DB-9400-2283E70EDC4E}"/>
    <cellStyle name="Normal 2 3 10" xfId="6078" xr:uid="{DE7EB8CF-C56D-4539-90DA-24288830A94E}"/>
    <cellStyle name="Normal 2 3 10 2" xfId="15295" xr:uid="{7077A1E6-11A8-43D7-83D3-5094B0EBBCDB}"/>
    <cellStyle name="Normal 2 3 10 2 2" xfId="33726" xr:uid="{5819CAFA-E6B6-41C3-BA27-3A2F538D142F}"/>
    <cellStyle name="Normal 2 3 10 3" xfId="24512" xr:uid="{A8A55FA5-D69F-4CB6-8AED-C491EF7A3345}"/>
    <cellStyle name="Normal 2 3 11" xfId="10809" xr:uid="{89E79790-3537-4984-BDB4-7462A048EA15}"/>
    <cellStyle name="Normal 2 3 11 2" xfId="29240" xr:uid="{CA457789-D58A-4839-8ABB-8E9309BC97E9}"/>
    <cellStyle name="Normal 2 3 12" xfId="20026" xr:uid="{B879DDD6-F286-46F3-86C6-907F5F8A6CB9}"/>
    <cellStyle name="Normal 2 3 13" xfId="1603" xr:uid="{45AE34FB-94F6-43E1-8D94-1870E878A862}"/>
    <cellStyle name="Normal 2 3 2" xfId="923" xr:uid="{ABD0C31F-1E65-4729-8484-EB9BBD5E7DE1}"/>
    <cellStyle name="Normal 2 3 2 10" xfId="10836" xr:uid="{B8BB0026-02EB-4A82-AE5A-A2E7F9FC8428}"/>
    <cellStyle name="Normal 2 3 2 10 2" xfId="29267" xr:uid="{21D9F774-AB8F-4851-B4AE-F1EBCF29EBE2}"/>
    <cellStyle name="Normal 2 3 2 11" xfId="20053" xr:uid="{101944CE-87AE-4968-A208-2A54AA12663A}"/>
    <cellStyle name="Normal 2 3 2 12" xfId="1625" xr:uid="{46DF5D27-904A-4162-B0D0-ABBD4A75178A}"/>
    <cellStyle name="Normal 2 3 2 2" xfId="1670" xr:uid="{E8B1EFE4-F70E-47A6-9455-3E665DF71642}"/>
    <cellStyle name="Normal 2 3 2 2 2" xfId="1829" xr:uid="{33163CDA-D908-461E-A128-23838E12644A}"/>
    <cellStyle name="Normal 2 3 2 2 2 2" xfId="2352" xr:uid="{51DE2758-BF90-4DD1-A1EA-5EDFBD8404C8}"/>
    <cellStyle name="Normal 2 3 2 2 2 2 2" xfId="3402" xr:uid="{49D55CA8-874E-4574-AE39-BCFA744C3BE2}"/>
    <cellStyle name="Normal 2 3 2 2 2 2 2 2" xfId="5593" xr:uid="{0A49AD23-AE1F-4E70-A7F3-E398AF1A6296}"/>
    <cellStyle name="Normal 2 3 2 2 2 2 2 2 2" xfId="10323" xr:uid="{F5E78A20-FFC8-436F-8B79-279CC5F58528}"/>
    <cellStyle name="Normal 2 3 2 2 2 2 2 2 2 2" xfId="19539" xr:uid="{D123F907-8ABA-47F0-A6AE-795D8440E310}"/>
    <cellStyle name="Normal 2 3 2 2 2 2 2 2 2 2 2" xfId="37970" xr:uid="{EEE6A010-B7E2-416A-989C-122B8A1A4D22}"/>
    <cellStyle name="Normal 2 3 2 2 2 2 2 2 2 3" xfId="28756" xr:uid="{CFB28E1E-BD23-4068-AD25-7C4703333640}"/>
    <cellStyle name="Normal 2 3 2 2 2 2 2 2 3" xfId="14817" xr:uid="{9316601C-E869-492F-BE20-FB792DC20440}"/>
    <cellStyle name="Normal 2 3 2 2 2 2 2 2 3 2" xfId="33248" xr:uid="{D4529139-C969-450F-BAE4-C533FB4B0025}"/>
    <cellStyle name="Normal 2 3 2 2 2 2 2 2 4" xfId="24034" xr:uid="{08550613-3E51-40F4-9541-FB73DAD3FB3A}"/>
    <cellStyle name="Normal 2 3 2 2 2 2 2 3" xfId="7988" xr:uid="{A8087514-0220-44AB-88A0-720BAB4D412C}"/>
    <cellStyle name="Normal 2 3 2 2 2 2 2 3 2" xfId="17205" xr:uid="{0D255939-B00A-4D7A-A85F-1ED0DEBA2813}"/>
    <cellStyle name="Normal 2 3 2 2 2 2 2 3 2 2" xfId="35636" xr:uid="{7ADA2633-B98E-4DA3-90AF-A23E41F55F3C}"/>
    <cellStyle name="Normal 2 3 2 2 2 2 2 3 3" xfId="26422" xr:uid="{D69E475E-D5B4-41C1-B6E8-797D40784ACB}"/>
    <cellStyle name="Normal 2 3 2 2 2 2 2 4" xfId="12631" xr:uid="{344332E9-39EC-4AEE-B631-863D7DB66E52}"/>
    <cellStyle name="Normal 2 3 2 2 2 2 2 4 2" xfId="31062" xr:uid="{C91CCA89-B7CB-454A-BEAD-A9BEC39ACC23}"/>
    <cellStyle name="Normal 2 3 2 2 2 2 2 5" xfId="21848" xr:uid="{11C1771B-909B-4B2C-9BD3-7082400A8005}"/>
    <cellStyle name="Normal 2 3 2 2 2 2 3" xfId="4543" xr:uid="{BCBE6F0F-8B70-4EDC-8AA7-6C16FA926C90}"/>
    <cellStyle name="Normal 2 3 2 2 2 2 3 2" xfId="9273" xr:uid="{F0AC559D-2B50-4251-A671-F2408A87B0AE}"/>
    <cellStyle name="Normal 2 3 2 2 2 2 3 2 2" xfId="18489" xr:uid="{03230A38-C632-47DD-B60B-CFB85FC473DF}"/>
    <cellStyle name="Normal 2 3 2 2 2 2 3 2 2 2" xfId="36920" xr:uid="{FEA1E54B-19FD-4E89-9671-FD0D3CB7D31A}"/>
    <cellStyle name="Normal 2 3 2 2 2 2 3 2 3" xfId="27706" xr:uid="{9DC88C8C-EDD3-48E9-9100-0BB91EB202A0}"/>
    <cellStyle name="Normal 2 3 2 2 2 2 3 3" xfId="13767" xr:uid="{3615D623-2CBA-4C8F-A071-57123AF66779}"/>
    <cellStyle name="Normal 2 3 2 2 2 2 3 3 2" xfId="32198" xr:uid="{4012228D-FCBF-4893-97CB-887D94AB6EA9}"/>
    <cellStyle name="Normal 2 3 2 2 2 2 3 4" xfId="22984" xr:uid="{CBD54EBB-AFC6-4B45-BBA8-150898B7FF37}"/>
    <cellStyle name="Normal 2 3 2 2 2 2 4" xfId="6865" xr:uid="{363BFA78-04EC-4F6C-B9C0-E8D128EF24CE}"/>
    <cellStyle name="Normal 2 3 2 2 2 2 4 2" xfId="16082" xr:uid="{A76DE93A-9606-4BB7-B0E6-C6CF4BF6EC22}"/>
    <cellStyle name="Normal 2 3 2 2 2 2 4 2 2" xfId="34513" xr:uid="{D81B14F8-141D-42F4-B93C-9639F34E3C3F}"/>
    <cellStyle name="Normal 2 3 2 2 2 2 4 3" xfId="25299" xr:uid="{9536894C-27F3-43B1-81E3-BBBED408235D}"/>
    <cellStyle name="Normal 2 3 2 2 2 2 5" xfId="11581" xr:uid="{3617C542-71A1-4860-9536-77D01BF381E1}"/>
    <cellStyle name="Normal 2 3 2 2 2 2 5 2" xfId="30012" xr:uid="{DF84DA17-F8EC-424F-958F-EF4C9A80F4ED}"/>
    <cellStyle name="Normal 2 3 2 2 2 2 6" xfId="20798" xr:uid="{E1F51CBE-BA2C-4E45-A443-0D60FD5F03D2}"/>
    <cellStyle name="Normal 2 3 2 2 2 3" xfId="2877" xr:uid="{53C8D50E-2E82-4F58-9480-E5DAF16F3833}"/>
    <cellStyle name="Normal 2 3 2 2 2 3 2" xfId="5068" xr:uid="{61C3B210-8553-47E9-9D48-9832A9D82607}"/>
    <cellStyle name="Normal 2 3 2 2 2 3 2 2" xfId="9798" xr:uid="{789608FE-6A96-42CD-96F0-92ED9A6FEB4F}"/>
    <cellStyle name="Normal 2 3 2 2 2 3 2 2 2" xfId="19014" xr:uid="{B2827FFC-C8BB-4508-BD6A-B6D442BED9C0}"/>
    <cellStyle name="Normal 2 3 2 2 2 3 2 2 2 2" xfId="37445" xr:uid="{5F867370-5A26-4789-890D-7C92F97CF28F}"/>
    <cellStyle name="Normal 2 3 2 2 2 3 2 2 3" xfId="28231" xr:uid="{1B9D6507-75E7-4DC4-99B3-DDBFD862140F}"/>
    <cellStyle name="Normal 2 3 2 2 2 3 2 3" xfId="14292" xr:uid="{CD6CE038-DA33-432F-9128-B7EED3DF3B99}"/>
    <cellStyle name="Normal 2 3 2 2 2 3 2 3 2" xfId="32723" xr:uid="{EB5B8005-761C-4EC8-A518-28AA972F2A79}"/>
    <cellStyle name="Normal 2 3 2 2 2 3 2 4" xfId="23509" xr:uid="{109C1E25-E24C-4A02-BE37-E33A5134AAFA}"/>
    <cellStyle name="Normal 2 3 2 2 2 3 3" xfId="7463" xr:uid="{FCCBFF47-2D00-48C5-998C-C2FDB0329DE9}"/>
    <cellStyle name="Normal 2 3 2 2 2 3 3 2" xfId="16680" xr:uid="{8FA83556-EF26-4645-99D1-D37F0187CCBF}"/>
    <cellStyle name="Normal 2 3 2 2 2 3 3 2 2" xfId="35111" xr:uid="{B553E7FB-AC53-4191-91B5-52076E5C7289}"/>
    <cellStyle name="Normal 2 3 2 2 2 3 3 3" xfId="25897" xr:uid="{941D8DED-49E7-4672-882A-3069AE20EB5D}"/>
    <cellStyle name="Normal 2 3 2 2 2 3 4" xfId="12106" xr:uid="{AD6DC808-4304-46EF-A491-BBDBAF206A90}"/>
    <cellStyle name="Normal 2 3 2 2 2 3 4 2" xfId="30537" xr:uid="{EE9D587A-5F36-4CEB-998E-249AEFBD7F83}"/>
    <cellStyle name="Normal 2 3 2 2 2 3 5" xfId="21323" xr:uid="{6D6FF737-9443-47D0-8B1B-D1A008029D9E}"/>
    <cellStyle name="Normal 2 3 2 2 2 4" xfId="4018" xr:uid="{E47F97D6-46F9-41E1-991C-AAE55B5C983F}"/>
    <cellStyle name="Normal 2 3 2 2 2 4 2" xfId="8748" xr:uid="{7357A1D7-744C-4AF3-A466-258E8FF05467}"/>
    <cellStyle name="Normal 2 3 2 2 2 4 2 2" xfId="17964" xr:uid="{7FB920DD-D418-4D3A-9068-118BDFB2B0DF}"/>
    <cellStyle name="Normal 2 3 2 2 2 4 2 2 2" xfId="36395" xr:uid="{636988B9-057D-4605-884D-83B7B9486391}"/>
    <cellStyle name="Normal 2 3 2 2 2 4 2 3" xfId="27181" xr:uid="{168A58DE-436D-4FAD-9F00-01C86E3BE561}"/>
    <cellStyle name="Normal 2 3 2 2 2 4 3" xfId="13242" xr:uid="{6178E639-84D2-46EE-9494-8F7A566A3A96}"/>
    <cellStyle name="Normal 2 3 2 2 2 4 3 2" xfId="31673" xr:uid="{47F29BD6-16BC-44BE-98BD-85F0A963E049}"/>
    <cellStyle name="Normal 2 3 2 2 2 4 4" xfId="22459" xr:uid="{C00BB6D9-8FAF-433B-962D-EC14456DAEB9}"/>
    <cellStyle name="Normal 2 3 2 2 2 5" xfId="6325" xr:uid="{F433E468-C1E8-45A9-A43B-D5CB76035F8E}"/>
    <cellStyle name="Normal 2 3 2 2 2 5 2" xfId="15542" xr:uid="{38B1EFC9-7031-44DB-A3D7-52DC8187E615}"/>
    <cellStyle name="Normal 2 3 2 2 2 5 2 2" xfId="33973" xr:uid="{73E2F853-6C0B-4D29-8F1C-E899BC4FA2AA}"/>
    <cellStyle name="Normal 2 3 2 2 2 5 3" xfId="24759" xr:uid="{FF9E70D9-4028-4785-9463-6AD19BB00BBF}"/>
    <cellStyle name="Normal 2 3 2 2 2 6" xfId="11056" xr:uid="{AC2DC650-5CC3-430A-B542-0F2CFAA51BA0}"/>
    <cellStyle name="Normal 2 3 2 2 2 6 2" xfId="29487" xr:uid="{C2916F1C-69B3-4085-9C3E-1D00F0721AB1}"/>
    <cellStyle name="Normal 2 3 2 2 2 7" xfId="20273" xr:uid="{996DBA11-7754-44D1-8C04-AFA835868D16}"/>
    <cellStyle name="Normal 2 3 2 2 3" xfId="1997" xr:uid="{40648476-61AD-4B59-B5BD-A732072AB38B}"/>
    <cellStyle name="Normal 2 3 2 2 3 2" xfId="2520" xr:uid="{BB333D5A-811A-4754-942B-8C762042F74F}"/>
    <cellStyle name="Normal 2 3 2 2 3 2 2" xfId="3570" xr:uid="{5CA7911B-4908-4A5B-A997-DB21EF6CEBD6}"/>
    <cellStyle name="Normal 2 3 2 2 3 2 2 2" xfId="5761" xr:uid="{18CBD7A1-6AB1-4E51-B25B-A417472A00B3}"/>
    <cellStyle name="Normal 2 3 2 2 3 2 2 2 2" xfId="10491" xr:uid="{1B8EE8AA-8B02-46C5-A61B-689BBC8516DD}"/>
    <cellStyle name="Normal 2 3 2 2 3 2 2 2 2 2" xfId="19707" xr:uid="{1C9B6F7D-7996-4BF9-A963-3D5B90EA4653}"/>
    <cellStyle name="Normal 2 3 2 2 3 2 2 2 2 2 2" xfId="38138" xr:uid="{07E7E88B-BE26-4FB9-926C-4FB18410B847}"/>
    <cellStyle name="Normal 2 3 2 2 3 2 2 2 2 3" xfId="28924" xr:uid="{23B384A0-5489-43F9-8BE8-363B810ACC19}"/>
    <cellStyle name="Normal 2 3 2 2 3 2 2 2 3" xfId="14985" xr:uid="{983CDB4D-8589-4EBF-AFF3-D960EC95E224}"/>
    <cellStyle name="Normal 2 3 2 2 3 2 2 2 3 2" xfId="33416" xr:uid="{80396E5D-68ED-40F8-9653-023EB386D5BE}"/>
    <cellStyle name="Normal 2 3 2 2 3 2 2 2 4" xfId="24202" xr:uid="{16A6595F-3E52-403A-9437-9A634E0F0F2B}"/>
    <cellStyle name="Normal 2 3 2 2 3 2 2 3" xfId="8156" xr:uid="{2C49159D-C55A-45E7-958F-39D1234E41A9}"/>
    <cellStyle name="Normal 2 3 2 2 3 2 2 3 2" xfId="17373" xr:uid="{5B4DD07F-D62F-43A3-B308-C9D2A2C82A9D}"/>
    <cellStyle name="Normal 2 3 2 2 3 2 2 3 2 2" xfId="35804" xr:uid="{FF3EEFCE-06F9-494E-9B9B-EECF95E411DA}"/>
    <cellStyle name="Normal 2 3 2 2 3 2 2 3 3" xfId="26590" xr:uid="{9F86C9FB-AD60-42EC-90D6-C8F267CAFA07}"/>
    <cellStyle name="Normal 2 3 2 2 3 2 2 4" xfId="12799" xr:uid="{57114B67-0543-471F-95CF-503A82B30B17}"/>
    <cellStyle name="Normal 2 3 2 2 3 2 2 4 2" xfId="31230" xr:uid="{4F5392B9-3CE1-4BDB-93E2-EE32A4A773CC}"/>
    <cellStyle name="Normal 2 3 2 2 3 2 2 5" xfId="22016" xr:uid="{C709EFA7-AB8E-4091-A146-45D9C7DC8DAE}"/>
    <cellStyle name="Normal 2 3 2 2 3 2 3" xfId="4711" xr:uid="{4D9854E0-BE00-4A66-90E2-3A655DE70103}"/>
    <cellStyle name="Normal 2 3 2 2 3 2 3 2" xfId="9441" xr:uid="{D00B91E3-CFA7-4584-B877-CBA86EDF4439}"/>
    <cellStyle name="Normal 2 3 2 2 3 2 3 2 2" xfId="18657" xr:uid="{C30C7BAB-E201-432D-AC0D-8B5DBA16C73E}"/>
    <cellStyle name="Normal 2 3 2 2 3 2 3 2 2 2" xfId="37088" xr:uid="{D63CB334-DEB5-4DA5-A6DD-F7D6B197470E}"/>
    <cellStyle name="Normal 2 3 2 2 3 2 3 2 3" xfId="27874" xr:uid="{A1F197EE-E60E-4CF2-BFBA-7058636B0EF6}"/>
    <cellStyle name="Normal 2 3 2 2 3 2 3 3" xfId="13935" xr:uid="{1A507237-1D38-4C5E-A1E3-8BFFB96D713D}"/>
    <cellStyle name="Normal 2 3 2 2 3 2 3 3 2" xfId="32366" xr:uid="{3ED1BB70-86C9-4F52-B514-6FC18B5037AB}"/>
    <cellStyle name="Normal 2 3 2 2 3 2 3 4" xfId="23152" xr:uid="{5B56F787-73D0-46CD-B411-C6DE99F3E9E3}"/>
    <cellStyle name="Normal 2 3 2 2 3 2 4" xfId="7033" xr:uid="{C799213B-3D25-4222-A80F-54B88841C11A}"/>
    <cellStyle name="Normal 2 3 2 2 3 2 4 2" xfId="16250" xr:uid="{7CA444D7-49E0-44A0-9916-DCACEAA37A02}"/>
    <cellStyle name="Normal 2 3 2 2 3 2 4 2 2" xfId="34681" xr:uid="{A015C1BF-ED79-40F7-9060-06DF9488B1F0}"/>
    <cellStyle name="Normal 2 3 2 2 3 2 4 3" xfId="25467" xr:uid="{FB1A0F1B-E0D1-42C0-BE48-A4299D19ABCB}"/>
    <cellStyle name="Normal 2 3 2 2 3 2 5" xfId="11749" xr:uid="{3353FC7D-921E-48D4-B6F3-CBF4DB88BEF0}"/>
    <cellStyle name="Normal 2 3 2 2 3 2 5 2" xfId="30180" xr:uid="{EE6B6C49-FA1D-45BC-9CEF-47BE5C6CCE5D}"/>
    <cellStyle name="Normal 2 3 2 2 3 2 6" xfId="20966" xr:uid="{8B5837E2-B5AD-406D-90B4-5A15E0950C7B}"/>
    <cellStyle name="Normal 2 3 2 2 3 3" xfId="3045" xr:uid="{0CD01B26-CB92-4531-8340-F3265515E10D}"/>
    <cellStyle name="Normal 2 3 2 2 3 3 2" xfId="5236" xr:uid="{2650666E-DD0E-4BAE-B408-3D85FC82964A}"/>
    <cellStyle name="Normal 2 3 2 2 3 3 2 2" xfId="9966" xr:uid="{3E156F5F-EB13-428B-9693-AC06ABAFBE9C}"/>
    <cellStyle name="Normal 2 3 2 2 3 3 2 2 2" xfId="19182" xr:uid="{97A4D932-DF77-48A0-A894-1BAC4F0AF5B2}"/>
    <cellStyle name="Normal 2 3 2 2 3 3 2 2 2 2" xfId="37613" xr:uid="{38BCA9AF-9638-4A42-AED8-9F0BCFC6226D}"/>
    <cellStyle name="Normal 2 3 2 2 3 3 2 2 3" xfId="28399" xr:uid="{36D47295-409C-4C25-9B54-E176A187FD17}"/>
    <cellStyle name="Normal 2 3 2 2 3 3 2 3" xfId="14460" xr:uid="{7D39F6EA-3C34-4A5C-940F-B53D672BBD8F}"/>
    <cellStyle name="Normal 2 3 2 2 3 3 2 3 2" xfId="32891" xr:uid="{98889BFC-611B-408B-A4EA-7D73FB0943F0}"/>
    <cellStyle name="Normal 2 3 2 2 3 3 2 4" xfId="23677" xr:uid="{DACCBA93-DF9C-41C5-9A0E-E330B7A1A55E}"/>
    <cellStyle name="Normal 2 3 2 2 3 3 3" xfId="7631" xr:uid="{169E454C-80B4-49E8-9ABB-94F0AF5C4E40}"/>
    <cellStyle name="Normal 2 3 2 2 3 3 3 2" xfId="16848" xr:uid="{80181C81-E96A-4704-B77D-11FAAD3F2F6A}"/>
    <cellStyle name="Normal 2 3 2 2 3 3 3 2 2" xfId="35279" xr:uid="{7393E2F4-89B2-4D0A-8E38-B1296B69D958}"/>
    <cellStyle name="Normal 2 3 2 2 3 3 3 3" xfId="26065" xr:uid="{768FE79F-9F90-4335-BB55-A2B4C3F6DC51}"/>
    <cellStyle name="Normal 2 3 2 2 3 3 4" xfId="12274" xr:uid="{E85C77CE-5CA8-418C-B7CD-DA2D1489BA27}"/>
    <cellStyle name="Normal 2 3 2 2 3 3 4 2" xfId="30705" xr:uid="{36AEA171-9E67-4A44-AA4F-0D2EE09523CE}"/>
    <cellStyle name="Normal 2 3 2 2 3 3 5" xfId="21491" xr:uid="{77502794-6915-4BA5-A406-0C0CE704C52B}"/>
    <cellStyle name="Normal 2 3 2 2 3 4" xfId="4186" xr:uid="{E655143C-61D1-498D-B1A3-D1B903009E8A}"/>
    <cellStyle name="Normal 2 3 2 2 3 4 2" xfId="8916" xr:uid="{09F57C5E-0419-4A66-832D-3BBCFC7AE9D8}"/>
    <cellStyle name="Normal 2 3 2 2 3 4 2 2" xfId="18132" xr:uid="{A9CC9DDB-34DD-4599-AAC6-0019F9AC2AE4}"/>
    <cellStyle name="Normal 2 3 2 2 3 4 2 2 2" xfId="36563" xr:uid="{557C349F-48F9-4DE8-8BB0-1EFD928BCA23}"/>
    <cellStyle name="Normal 2 3 2 2 3 4 2 3" xfId="27349" xr:uid="{4E5DBB2F-0324-45DF-9B8F-32BF0F9F0C06}"/>
    <cellStyle name="Normal 2 3 2 2 3 4 3" xfId="13410" xr:uid="{A485E396-CC2C-40C8-B34B-2E824C5A3700}"/>
    <cellStyle name="Normal 2 3 2 2 3 4 3 2" xfId="31841" xr:uid="{66689CBD-2953-4414-92CA-7354C77E36DB}"/>
    <cellStyle name="Normal 2 3 2 2 3 4 4" xfId="22627" xr:uid="{DBA077A3-223D-4D3E-9B83-84B02FA7DFA7}"/>
    <cellStyle name="Normal 2 3 2 2 3 5" xfId="6493" xr:uid="{4F8BBB24-0654-43D0-B64C-30BF87E1CA59}"/>
    <cellStyle name="Normal 2 3 2 2 3 5 2" xfId="15710" xr:uid="{436013A4-2DFE-4004-B35E-A9930480BE68}"/>
    <cellStyle name="Normal 2 3 2 2 3 5 2 2" xfId="34141" xr:uid="{BB9CDF92-B5C1-4D71-9A03-AF1D8A33AE7B}"/>
    <cellStyle name="Normal 2 3 2 2 3 5 3" xfId="24927" xr:uid="{C3F3E9C0-859A-4214-B485-17FB05D09F1A}"/>
    <cellStyle name="Normal 2 3 2 2 3 6" xfId="11224" xr:uid="{E300AE3A-0A51-49BA-A582-0519A699DAC5}"/>
    <cellStyle name="Normal 2 3 2 2 3 6 2" xfId="29655" xr:uid="{A7B4698B-D701-479A-BE87-2C85A5B6B66F}"/>
    <cellStyle name="Normal 2 3 2 2 3 7" xfId="20441" xr:uid="{DCCB40E8-8FE6-44D4-ACCA-D5CB65C17DA1}"/>
    <cellStyle name="Normal 2 3 2 2 4" xfId="2188" xr:uid="{9CF04F61-2B6E-459D-BB3B-E276AF1F974E}"/>
    <cellStyle name="Normal 2 3 2 2 4 2" xfId="3236" xr:uid="{676A6E84-C0AE-4812-A960-C22B606854C7}"/>
    <cellStyle name="Normal 2 3 2 2 4 2 2" xfId="5427" xr:uid="{9C087028-CE4C-46BC-B8FE-CFAB0A94E6C8}"/>
    <cellStyle name="Normal 2 3 2 2 4 2 2 2" xfId="10157" xr:uid="{0F3E064C-3A90-463F-AA0D-E5AA9A80E687}"/>
    <cellStyle name="Normal 2 3 2 2 4 2 2 2 2" xfId="19373" xr:uid="{FF9452C4-DE05-4469-BB2A-385DDCEBC95F}"/>
    <cellStyle name="Normal 2 3 2 2 4 2 2 2 2 2" xfId="37804" xr:uid="{12D0822C-67D4-4AD8-ADEB-D2D8F3238BDA}"/>
    <cellStyle name="Normal 2 3 2 2 4 2 2 2 3" xfId="28590" xr:uid="{34D05EC9-D8FE-4A8F-9AD2-F58C64593C6A}"/>
    <cellStyle name="Normal 2 3 2 2 4 2 2 3" xfId="14651" xr:uid="{3C767C56-3686-4D88-A22C-8EA5F52F0962}"/>
    <cellStyle name="Normal 2 3 2 2 4 2 2 3 2" xfId="33082" xr:uid="{E899725C-0722-4103-80CE-848E1FEE12B9}"/>
    <cellStyle name="Normal 2 3 2 2 4 2 2 4" xfId="23868" xr:uid="{9E3F62D9-57A7-462F-AE85-68C96DDFF54F}"/>
    <cellStyle name="Normal 2 3 2 2 4 2 3" xfId="7822" xr:uid="{F41344BB-BF9F-4F17-B23A-3F90DE41441A}"/>
    <cellStyle name="Normal 2 3 2 2 4 2 3 2" xfId="17039" xr:uid="{7FDE7F84-5BC5-4F7D-A13B-0328F1ED4A1B}"/>
    <cellStyle name="Normal 2 3 2 2 4 2 3 2 2" xfId="35470" xr:uid="{B759BFCB-B2E3-46A2-8402-8B93CBC4409D}"/>
    <cellStyle name="Normal 2 3 2 2 4 2 3 3" xfId="26256" xr:uid="{53EE2610-8A19-4D43-896A-C5CDF2293F58}"/>
    <cellStyle name="Normal 2 3 2 2 4 2 4" xfId="12465" xr:uid="{C9BF2297-765E-437E-A5DE-9985471D1844}"/>
    <cellStyle name="Normal 2 3 2 2 4 2 4 2" xfId="30896" xr:uid="{D176FB23-C57B-412D-900A-D4836C93C90A}"/>
    <cellStyle name="Normal 2 3 2 2 4 2 5" xfId="21682" xr:uid="{A595921A-2AC1-4F28-840E-A46913B88344}"/>
    <cellStyle name="Normal 2 3 2 2 4 3" xfId="4377" xr:uid="{C1730693-EF10-4D87-B802-66F8D2476D9B}"/>
    <cellStyle name="Normal 2 3 2 2 4 3 2" xfId="9107" xr:uid="{8C641BA6-92CB-4303-B129-55F7FF4D6E18}"/>
    <cellStyle name="Normal 2 3 2 2 4 3 2 2" xfId="18323" xr:uid="{5EE9AD2D-3C49-4C71-A62B-A5901BEDCFDD}"/>
    <cellStyle name="Normal 2 3 2 2 4 3 2 2 2" xfId="36754" xr:uid="{36C27F16-9EB0-4ED1-8885-B1ABE969342F}"/>
    <cellStyle name="Normal 2 3 2 2 4 3 2 3" xfId="27540" xr:uid="{E134286B-E531-4097-B345-684E47AC7728}"/>
    <cellStyle name="Normal 2 3 2 2 4 3 3" xfId="13601" xr:uid="{7779A187-5CA8-43DC-AF45-0157A8BD655B}"/>
    <cellStyle name="Normal 2 3 2 2 4 3 3 2" xfId="32032" xr:uid="{54C8CB75-D279-4D6D-B89D-538732E3046D}"/>
    <cellStyle name="Normal 2 3 2 2 4 3 4" xfId="22818" xr:uid="{A1C4CCC0-D6EA-4938-B7E8-930C20658597}"/>
    <cellStyle name="Normal 2 3 2 2 4 4" xfId="6699" xr:uid="{C6DB66A9-BF0B-429E-9D60-0AC1E5BD22F6}"/>
    <cellStyle name="Normal 2 3 2 2 4 4 2" xfId="15916" xr:uid="{AC055A23-E2BB-4970-A013-C6CB76EC6B50}"/>
    <cellStyle name="Normal 2 3 2 2 4 4 2 2" xfId="34347" xr:uid="{D8BE380A-E69B-4041-9D29-64C8D931D352}"/>
    <cellStyle name="Normal 2 3 2 2 4 4 3" xfId="25133" xr:uid="{991C6EC0-C590-4D23-B961-13EBD5B353A4}"/>
    <cellStyle name="Normal 2 3 2 2 4 5" xfId="11415" xr:uid="{BCE1CF70-DB38-4381-9539-19F5AE8E75B9}"/>
    <cellStyle name="Normal 2 3 2 2 4 5 2" xfId="29846" xr:uid="{E5AB2B6B-8579-4047-8196-2E042F312E04}"/>
    <cellStyle name="Normal 2 3 2 2 4 6" xfId="20632" xr:uid="{C9718829-988E-4B0E-BC47-D40FE6A471F6}"/>
    <cellStyle name="Normal 2 3 2 2 5" xfId="2713" xr:uid="{3D3AC77A-95BD-4C89-8E4E-F7480A3124E8}"/>
    <cellStyle name="Normal 2 3 2 2 5 2" xfId="4902" xr:uid="{3B7F4888-BC54-436F-83FC-97019E9A6BB1}"/>
    <cellStyle name="Normal 2 3 2 2 5 2 2" xfId="9632" xr:uid="{855670BE-E9E5-451F-A5A2-BB5D327255D0}"/>
    <cellStyle name="Normal 2 3 2 2 5 2 2 2" xfId="18848" xr:uid="{60BE5189-0D40-44C1-8160-8C3036E7064F}"/>
    <cellStyle name="Normal 2 3 2 2 5 2 2 2 2" xfId="37279" xr:uid="{68991274-6112-4582-9B07-F48BCC0FD76F}"/>
    <cellStyle name="Normal 2 3 2 2 5 2 2 3" xfId="28065" xr:uid="{EBE5934F-5D94-4A9C-9D16-B64298156958}"/>
    <cellStyle name="Normal 2 3 2 2 5 2 3" xfId="14126" xr:uid="{06970A90-B5DE-4483-9DEB-64ADC2A17582}"/>
    <cellStyle name="Normal 2 3 2 2 5 2 3 2" xfId="32557" xr:uid="{DD62D982-45CD-415D-A5B9-EDABDF6537B0}"/>
    <cellStyle name="Normal 2 3 2 2 5 2 4" xfId="23343" xr:uid="{1B6BF96F-9DB8-4DCF-952F-9526FDBED263}"/>
    <cellStyle name="Normal 2 3 2 2 5 3" xfId="7297" xr:uid="{05BF78D0-791A-448E-A81E-41F8B4AEFCEE}"/>
    <cellStyle name="Normal 2 3 2 2 5 3 2" xfId="16514" xr:uid="{5E65B749-9869-4BAC-B4FF-6E614B4547C1}"/>
    <cellStyle name="Normal 2 3 2 2 5 3 2 2" xfId="34945" xr:uid="{BD0C12A2-44B1-4D83-BDB0-E577B0DBE0D9}"/>
    <cellStyle name="Normal 2 3 2 2 5 3 3" xfId="25731" xr:uid="{D48768C2-1E2A-4943-A4DF-7E13DECEFD16}"/>
    <cellStyle name="Normal 2 3 2 2 5 4" xfId="11940" xr:uid="{7503D1C1-287C-431C-B388-4EA01D82B9F7}"/>
    <cellStyle name="Normal 2 3 2 2 5 4 2" xfId="30371" xr:uid="{82288897-A6D2-4C5E-9FD7-16806BB2C8D7}"/>
    <cellStyle name="Normal 2 3 2 2 5 5" xfId="21157" xr:uid="{556733DA-4248-4176-B21B-E2289A853A7D}"/>
    <cellStyle name="Normal 2 3 2 2 6" xfId="3853" xr:uid="{3AEDF9E7-AB01-46E2-82DF-ADF67E5E1028}"/>
    <cellStyle name="Normal 2 3 2 2 6 2" xfId="8582" xr:uid="{5144E8B7-8E34-41EC-928D-FE70121E45EB}"/>
    <cellStyle name="Normal 2 3 2 2 6 2 2" xfId="17798" xr:uid="{170D6B78-ED12-4A85-A6FB-350FE79E47FF}"/>
    <cellStyle name="Normal 2 3 2 2 6 2 2 2" xfId="36229" xr:uid="{D894C064-FF3D-4D7E-A03D-773941BC0C57}"/>
    <cellStyle name="Normal 2 3 2 2 6 2 3" xfId="27015" xr:uid="{0B077230-15B8-4DCC-AC7A-C8382FDB080F}"/>
    <cellStyle name="Normal 2 3 2 2 6 3" xfId="13076" xr:uid="{4DD412F8-6DC7-49E5-9280-820B09EFC238}"/>
    <cellStyle name="Normal 2 3 2 2 6 3 2" xfId="31507" xr:uid="{8D2B3B4B-E7AC-48E4-9A6B-4F4A96CFEB8C}"/>
    <cellStyle name="Normal 2 3 2 2 6 4" xfId="22293" xr:uid="{C9E32C36-A07E-41F6-BEB8-FD1D9C9816BC}"/>
    <cellStyle name="Normal 2 3 2 2 7" xfId="6159" xr:uid="{D2E01607-767F-4C9A-B153-E24375AEB4CE}"/>
    <cellStyle name="Normal 2 3 2 2 7 2" xfId="15376" xr:uid="{CE394BE8-F4D6-4B11-8647-62CA2BC8A826}"/>
    <cellStyle name="Normal 2 3 2 2 7 2 2" xfId="33807" xr:uid="{03EB1210-47C0-435E-9BF2-30D54EC021E8}"/>
    <cellStyle name="Normal 2 3 2 2 7 3" xfId="24593" xr:uid="{FFE8A2F4-9FC9-400B-9EE6-51A4FD476AC1}"/>
    <cellStyle name="Normal 2 3 2 2 8" xfId="10890" xr:uid="{BD0EB029-9EAE-4458-BECF-515D95048FD5}"/>
    <cellStyle name="Normal 2 3 2 2 8 2" xfId="29321" xr:uid="{8B3CBEC0-366E-41FF-B57C-9341327AC199}"/>
    <cellStyle name="Normal 2 3 2 2 9" xfId="20107" xr:uid="{7E7C3AD4-A70F-49C8-8566-4CB61AD28816}"/>
    <cellStyle name="Normal 2 3 2 3" xfId="1718" xr:uid="{CDB6D6E7-81E0-4D5E-B337-7B67F8406D79}"/>
    <cellStyle name="Normal 2 3 2 3 2" xfId="1883" xr:uid="{35D5E27B-8B0F-4CB4-BEC3-BD127FA582B9}"/>
    <cellStyle name="Normal 2 3 2 3 2 2" xfId="2406" xr:uid="{511FF2BF-59CF-48A4-A47F-7830140F28A9}"/>
    <cellStyle name="Normal 2 3 2 3 2 2 2" xfId="3456" xr:uid="{30091B51-CD31-4958-9D65-87DA51FEDEC2}"/>
    <cellStyle name="Normal 2 3 2 3 2 2 2 2" xfId="5647" xr:uid="{4F69B958-31A1-40B1-B36E-6625D9594EED}"/>
    <cellStyle name="Normal 2 3 2 3 2 2 2 2 2" xfId="10377" xr:uid="{619407E1-D85D-4258-AAB9-53F48627DA33}"/>
    <cellStyle name="Normal 2 3 2 3 2 2 2 2 2 2" xfId="19593" xr:uid="{291E3FE4-F393-400E-B15E-7553A9AEEA38}"/>
    <cellStyle name="Normal 2 3 2 3 2 2 2 2 2 2 2" xfId="38024" xr:uid="{55DB2B1F-5B3A-4656-AF60-582D83E1D948}"/>
    <cellStyle name="Normal 2 3 2 3 2 2 2 2 2 3" xfId="28810" xr:uid="{4FDFDBF5-EC1F-4C40-88A9-003DBB3FC650}"/>
    <cellStyle name="Normal 2 3 2 3 2 2 2 2 3" xfId="14871" xr:uid="{00F32936-FAA4-4F9B-9154-928E151C9405}"/>
    <cellStyle name="Normal 2 3 2 3 2 2 2 2 3 2" xfId="33302" xr:uid="{023A83E2-B74F-4B03-B237-46322FAC03F1}"/>
    <cellStyle name="Normal 2 3 2 3 2 2 2 2 4" xfId="24088" xr:uid="{3FCE1D60-5ED6-45E6-B0FE-58AA843CEA13}"/>
    <cellStyle name="Normal 2 3 2 3 2 2 2 3" xfId="8042" xr:uid="{78CF14A7-3598-49EB-B100-61C9B8F6216B}"/>
    <cellStyle name="Normal 2 3 2 3 2 2 2 3 2" xfId="17259" xr:uid="{03758A6F-B368-4D7A-AD45-C2DC60A21713}"/>
    <cellStyle name="Normal 2 3 2 3 2 2 2 3 2 2" xfId="35690" xr:uid="{E37202FD-959A-4A91-847A-CBE4CDD37443}"/>
    <cellStyle name="Normal 2 3 2 3 2 2 2 3 3" xfId="26476" xr:uid="{84299416-0C56-4BE9-8AE6-3586B8F4E55A}"/>
    <cellStyle name="Normal 2 3 2 3 2 2 2 4" xfId="12685" xr:uid="{E1D776EE-CF68-4000-84FA-A68D4F44F990}"/>
    <cellStyle name="Normal 2 3 2 3 2 2 2 4 2" xfId="31116" xr:uid="{6E96A1CA-2A58-4B4C-9FF4-BF815BA8D10D}"/>
    <cellStyle name="Normal 2 3 2 3 2 2 2 5" xfId="21902" xr:uid="{0778BD82-A2AC-41B7-85D1-7F89ECBBADBE}"/>
    <cellStyle name="Normal 2 3 2 3 2 2 3" xfId="4597" xr:uid="{4B9FE318-A9C7-4E6D-A708-96CF9E29D5D6}"/>
    <cellStyle name="Normal 2 3 2 3 2 2 3 2" xfId="9327" xr:uid="{2BE371CA-7A87-40CC-B9E1-79DB8563C919}"/>
    <cellStyle name="Normal 2 3 2 3 2 2 3 2 2" xfId="18543" xr:uid="{7FDA69CF-65E1-431E-8CEC-CEE29EEA5643}"/>
    <cellStyle name="Normal 2 3 2 3 2 2 3 2 2 2" xfId="36974" xr:uid="{A1C7C76E-E95D-4DA1-8564-2E76F8D31CD0}"/>
    <cellStyle name="Normal 2 3 2 3 2 2 3 2 3" xfId="27760" xr:uid="{48C89E61-AD3F-401B-9AF1-D51E22A68019}"/>
    <cellStyle name="Normal 2 3 2 3 2 2 3 3" xfId="13821" xr:uid="{4A42503B-4309-4243-B76E-5D6931071970}"/>
    <cellStyle name="Normal 2 3 2 3 2 2 3 3 2" xfId="32252" xr:uid="{5B402E5C-7B27-4EA3-B612-51645D666A1E}"/>
    <cellStyle name="Normal 2 3 2 3 2 2 3 4" xfId="23038" xr:uid="{6D17BF22-AD66-4984-8B4B-1284ECE6208B}"/>
    <cellStyle name="Normal 2 3 2 3 2 2 4" xfId="6919" xr:uid="{92473FD1-E086-49F1-B530-ABAEE5CAB343}"/>
    <cellStyle name="Normal 2 3 2 3 2 2 4 2" xfId="16136" xr:uid="{96CB7BBD-20B2-427C-AC7B-FB06BCAEC7EC}"/>
    <cellStyle name="Normal 2 3 2 3 2 2 4 2 2" xfId="34567" xr:uid="{54BFFF08-75F0-413B-8BCC-75398FC70E11}"/>
    <cellStyle name="Normal 2 3 2 3 2 2 4 3" xfId="25353" xr:uid="{3EA7122D-D3C4-448A-BF1B-14A199432397}"/>
    <cellStyle name="Normal 2 3 2 3 2 2 5" xfId="11635" xr:uid="{17890DAF-63EF-41B6-855D-D788F68FE27A}"/>
    <cellStyle name="Normal 2 3 2 3 2 2 5 2" xfId="30066" xr:uid="{7E146BC2-3918-4C43-987E-60E76251B024}"/>
    <cellStyle name="Normal 2 3 2 3 2 2 6" xfId="20852" xr:uid="{2C71E40A-07A9-46CC-A06A-12E3C2E8FC23}"/>
    <cellStyle name="Normal 2 3 2 3 2 3" xfId="2931" xr:uid="{1634E781-8CCE-4209-81D9-56AF8B98B78C}"/>
    <cellStyle name="Normal 2 3 2 3 2 3 2" xfId="5122" xr:uid="{3083A30D-89F4-46B1-B208-6DACD02034AB}"/>
    <cellStyle name="Normal 2 3 2 3 2 3 2 2" xfId="9852" xr:uid="{1A51901F-0B56-463B-804D-8B6E353BB7A4}"/>
    <cellStyle name="Normal 2 3 2 3 2 3 2 2 2" xfId="19068" xr:uid="{65434D89-7D4B-4282-AFCD-1D07CD411EFC}"/>
    <cellStyle name="Normal 2 3 2 3 2 3 2 2 2 2" xfId="37499" xr:uid="{1645CD64-C242-4943-932F-84751EE75A9A}"/>
    <cellStyle name="Normal 2 3 2 3 2 3 2 2 3" xfId="28285" xr:uid="{5C52D623-DD39-417D-90F0-7990A560ECAC}"/>
    <cellStyle name="Normal 2 3 2 3 2 3 2 3" xfId="14346" xr:uid="{D72F6421-EAA2-4FF6-BDC1-A48CECB99AA4}"/>
    <cellStyle name="Normal 2 3 2 3 2 3 2 3 2" xfId="32777" xr:uid="{1AA92633-C8FC-4830-8CA7-2122D8CA5B2B}"/>
    <cellStyle name="Normal 2 3 2 3 2 3 2 4" xfId="23563" xr:uid="{E6DA54B6-4FBB-43EC-A98D-39B2842C9E6D}"/>
    <cellStyle name="Normal 2 3 2 3 2 3 3" xfId="7517" xr:uid="{E83F32D3-7A35-4F73-958F-F8E261683B1E}"/>
    <cellStyle name="Normal 2 3 2 3 2 3 3 2" xfId="16734" xr:uid="{A5B71184-16E5-4AB5-AA1B-8824F056DDAD}"/>
    <cellStyle name="Normal 2 3 2 3 2 3 3 2 2" xfId="35165" xr:uid="{A50D090F-9844-47BF-BADC-77A376A3AE7E}"/>
    <cellStyle name="Normal 2 3 2 3 2 3 3 3" xfId="25951" xr:uid="{8127E794-2940-4C1C-A6DB-D7C133C7DE44}"/>
    <cellStyle name="Normal 2 3 2 3 2 3 4" xfId="12160" xr:uid="{28B73A42-5698-4248-BA50-4656046DC799}"/>
    <cellStyle name="Normal 2 3 2 3 2 3 4 2" xfId="30591" xr:uid="{6C8E0705-F81C-4FC3-9B46-174AEC725D50}"/>
    <cellStyle name="Normal 2 3 2 3 2 3 5" xfId="21377" xr:uid="{2FA97C27-5B3D-4890-B61A-A573C4DF9B0B}"/>
    <cellStyle name="Normal 2 3 2 3 2 4" xfId="4072" xr:uid="{6279028F-2E51-4152-8F05-0B99FD9042EB}"/>
    <cellStyle name="Normal 2 3 2 3 2 4 2" xfId="8802" xr:uid="{FBEA4F4A-8666-4831-9ED0-05749AF20141}"/>
    <cellStyle name="Normal 2 3 2 3 2 4 2 2" xfId="18018" xr:uid="{7150D422-EAA3-413C-BC0E-8DB82D195EB3}"/>
    <cellStyle name="Normal 2 3 2 3 2 4 2 2 2" xfId="36449" xr:uid="{C1559CDD-53C3-45CA-B5E6-30BF2CC04705}"/>
    <cellStyle name="Normal 2 3 2 3 2 4 2 3" xfId="27235" xr:uid="{C24093DC-5853-4DB6-8974-3CEA1D4F77C9}"/>
    <cellStyle name="Normal 2 3 2 3 2 4 3" xfId="13296" xr:uid="{0AB314CB-4638-49E8-B0CC-266DECE1CBDC}"/>
    <cellStyle name="Normal 2 3 2 3 2 4 3 2" xfId="31727" xr:uid="{16421029-64C8-4B78-BD4C-D32C8A8DF1B8}"/>
    <cellStyle name="Normal 2 3 2 3 2 4 4" xfId="22513" xr:uid="{93E6AE6F-2C6A-4DE9-8FE3-7C80215429EB}"/>
    <cellStyle name="Normal 2 3 2 3 2 5" xfId="6379" xr:uid="{07A987EC-6B02-4305-9558-15B9D25110BE}"/>
    <cellStyle name="Normal 2 3 2 3 2 5 2" xfId="15596" xr:uid="{DECD9D9F-76B6-4D75-954D-F01FAEB3BFEC}"/>
    <cellStyle name="Normal 2 3 2 3 2 5 2 2" xfId="34027" xr:uid="{29DBEB6D-B448-4A99-B682-280407236ABD}"/>
    <cellStyle name="Normal 2 3 2 3 2 5 3" xfId="24813" xr:uid="{1938C878-36D7-4020-88A0-C834BF64CB43}"/>
    <cellStyle name="Normal 2 3 2 3 2 6" xfId="11110" xr:uid="{B3028844-302C-4F63-A0CD-9D6D07B0E6BB}"/>
    <cellStyle name="Normal 2 3 2 3 2 6 2" xfId="29541" xr:uid="{7F524A03-D8CD-40E0-9902-10D3C52BDE09}"/>
    <cellStyle name="Normal 2 3 2 3 2 7" xfId="20327" xr:uid="{647ADD3B-890A-478A-AF8C-B93C9AC31785}"/>
    <cellStyle name="Normal 2 3 2 3 3" xfId="2051" xr:uid="{8376CF96-D1D5-4E18-ACD5-9B2D5EC1886F}"/>
    <cellStyle name="Normal 2 3 2 3 3 2" xfId="2574" xr:uid="{C196FFFB-5CC5-43C8-A07C-1C1F6536F1E3}"/>
    <cellStyle name="Normal 2 3 2 3 3 2 2" xfId="3624" xr:uid="{C2F8ED91-46A1-4A77-A146-6090CE72E407}"/>
    <cellStyle name="Normal 2 3 2 3 3 2 2 2" xfId="5815" xr:uid="{05CE6BEB-A520-437F-AA24-E649E582179E}"/>
    <cellStyle name="Normal 2 3 2 3 3 2 2 2 2" xfId="10545" xr:uid="{97318DE1-95B5-46A0-83B5-119B1D9B4242}"/>
    <cellStyle name="Normal 2 3 2 3 3 2 2 2 2 2" xfId="19761" xr:uid="{AFA79F20-D2E4-420F-918D-04B63D5DBE02}"/>
    <cellStyle name="Normal 2 3 2 3 3 2 2 2 2 2 2" xfId="38192" xr:uid="{2EDC703C-7417-4670-91A5-2C62BEA0CD6E}"/>
    <cellStyle name="Normal 2 3 2 3 3 2 2 2 2 3" xfId="28978" xr:uid="{2E9EA146-E519-45BF-AB60-C11EFBB77DCA}"/>
    <cellStyle name="Normal 2 3 2 3 3 2 2 2 3" xfId="15039" xr:uid="{0CCBB711-D351-49B4-B526-4790BC088C61}"/>
    <cellStyle name="Normal 2 3 2 3 3 2 2 2 3 2" xfId="33470" xr:uid="{F3C55CFA-AC95-4B99-9694-5DD123B1333A}"/>
    <cellStyle name="Normal 2 3 2 3 3 2 2 2 4" xfId="24256" xr:uid="{78B49A95-8111-41E5-806C-A22BC654DF17}"/>
    <cellStyle name="Normal 2 3 2 3 3 2 2 3" xfId="8210" xr:uid="{6506008C-384E-4CBD-8ACE-AF13ADFD5C16}"/>
    <cellStyle name="Normal 2 3 2 3 3 2 2 3 2" xfId="17427" xr:uid="{CC47C6C4-332F-4C2D-8998-2572097087D0}"/>
    <cellStyle name="Normal 2 3 2 3 3 2 2 3 2 2" xfId="35858" xr:uid="{2A37FBFB-7AAB-4B16-9FAA-72E4D85281ED}"/>
    <cellStyle name="Normal 2 3 2 3 3 2 2 3 3" xfId="26644" xr:uid="{68036705-BF75-41E6-B03F-7CD72EA904D1}"/>
    <cellStyle name="Normal 2 3 2 3 3 2 2 4" xfId="12853" xr:uid="{7B16A91A-AE57-41AD-9C28-87534D9F6A71}"/>
    <cellStyle name="Normal 2 3 2 3 3 2 2 4 2" xfId="31284" xr:uid="{249D2E57-AAF9-42D5-B545-78352DC455E9}"/>
    <cellStyle name="Normal 2 3 2 3 3 2 2 5" xfId="22070" xr:uid="{8DEB550E-8AC2-4597-93F6-704CAF11054B}"/>
    <cellStyle name="Normal 2 3 2 3 3 2 3" xfId="4765" xr:uid="{F91353D1-D445-4B22-8AC5-2887D9791774}"/>
    <cellStyle name="Normal 2 3 2 3 3 2 3 2" xfId="9495" xr:uid="{F212A801-7A85-4CB1-BC6A-1074A626B614}"/>
    <cellStyle name="Normal 2 3 2 3 3 2 3 2 2" xfId="18711" xr:uid="{32C4B8BA-5EC9-4362-AB58-3DFD01B62BAD}"/>
    <cellStyle name="Normal 2 3 2 3 3 2 3 2 2 2" xfId="37142" xr:uid="{6CD537CB-1CA8-48C2-9ABD-9ECB485D4A27}"/>
    <cellStyle name="Normal 2 3 2 3 3 2 3 2 3" xfId="27928" xr:uid="{02C201F8-3091-4726-8470-2BECCEF20964}"/>
    <cellStyle name="Normal 2 3 2 3 3 2 3 3" xfId="13989" xr:uid="{95A612F9-E38F-497D-97C7-BC28939D33C6}"/>
    <cellStyle name="Normal 2 3 2 3 3 2 3 3 2" xfId="32420" xr:uid="{FB1620EC-470D-4C3C-8162-F79EE24189F3}"/>
    <cellStyle name="Normal 2 3 2 3 3 2 3 4" xfId="23206" xr:uid="{32BC5C6A-E512-47DB-B90E-CDA3BCDC81FA}"/>
    <cellStyle name="Normal 2 3 2 3 3 2 4" xfId="7087" xr:uid="{EBC4B170-7112-42B8-80FE-A5A90A3136EF}"/>
    <cellStyle name="Normal 2 3 2 3 3 2 4 2" xfId="16304" xr:uid="{23319DD2-BDEC-4B0C-9CD5-7E1D2952822A}"/>
    <cellStyle name="Normal 2 3 2 3 3 2 4 2 2" xfId="34735" xr:uid="{30EF8120-9E86-47D1-BDBD-1EC2569320AC}"/>
    <cellStyle name="Normal 2 3 2 3 3 2 4 3" xfId="25521" xr:uid="{2219C894-48E0-4AA8-AA69-9F5A7F67B399}"/>
    <cellStyle name="Normal 2 3 2 3 3 2 5" xfId="11803" xr:uid="{C6F7B6CD-A969-4AB3-B82A-B42518E6F250}"/>
    <cellStyle name="Normal 2 3 2 3 3 2 5 2" xfId="30234" xr:uid="{C7AD5CCF-5BC0-4E48-8C46-D93DE244C886}"/>
    <cellStyle name="Normal 2 3 2 3 3 2 6" xfId="21020" xr:uid="{917B48EC-C4C1-460E-8511-01EB71C289F2}"/>
    <cellStyle name="Normal 2 3 2 3 3 3" xfId="3099" xr:uid="{9AB17786-F060-43ED-B085-8F754F19980C}"/>
    <cellStyle name="Normal 2 3 2 3 3 3 2" xfId="5290" xr:uid="{57E59C5B-7F06-4D36-BC9F-8234D0E327DD}"/>
    <cellStyle name="Normal 2 3 2 3 3 3 2 2" xfId="10020" xr:uid="{F250B37D-DD1F-4006-9AC3-A4A7B85C6A07}"/>
    <cellStyle name="Normal 2 3 2 3 3 3 2 2 2" xfId="19236" xr:uid="{687CF756-D516-4189-9278-79FBE875EFF3}"/>
    <cellStyle name="Normal 2 3 2 3 3 3 2 2 2 2" xfId="37667" xr:uid="{28680DAA-C75A-4B79-A7D9-56A7484739DA}"/>
    <cellStyle name="Normal 2 3 2 3 3 3 2 2 3" xfId="28453" xr:uid="{33E18297-3A1D-44D0-A036-CF63EDB7D35F}"/>
    <cellStyle name="Normal 2 3 2 3 3 3 2 3" xfId="14514" xr:uid="{2BAA3244-DCA1-4022-B728-0B0953341252}"/>
    <cellStyle name="Normal 2 3 2 3 3 3 2 3 2" xfId="32945" xr:uid="{FE09F969-86B5-476E-95AF-6980E36CF5C3}"/>
    <cellStyle name="Normal 2 3 2 3 3 3 2 4" xfId="23731" xr:uid="{9AB163EE-1A42-46D4-98FA-BA37D24664F5}"/>
    <cellStyle name="Normal 2 3 2 3 3 3 3" xfId="7685" xr:uid="{38E15A6B-84A4-40C3-A14A-41408673B5E8}"/>
    <cellStyle name="Normal 2 3 2 3 3 3 3 2" xfId="16902" xr:uid="{622B25EA-A328-4857-813B-43C20D4AAC04}"/>
    <cellStyle name="Normal 2 3 2 3 3 3 3 2 2" xfId="35333" xr:uid="{BF88A35E-B15A-4637-9F94-9C26720B20DD}"/>
    <cellStyle name="Normal 2 3 2 3 3 3 3 3" xfId="26119" xr:uid="{01A267DD-EFCB-4010-8428-9A2B8084D627}"/>
    <cellStyle name="Normal 2 3 2 3 3 3 4" xfId="12328" xr:uid="{5F209E31-CEAD-48B2-8D09-091784422255}"/>
    <cellStyle name="Normal 2 3 2 3 3 3 4 2" xfId="30759" xr:uid="{963A4736-1B01-4B6F-B428-35DBECF6DF26}"/>
    <cellStyle name="Normal 2 3 2 3 3 3 5" xfId="21545" xr:uid="{B961B570-B078-466F-9721-C06DBEB9BF65}"/>
    <cellStyle name="Normal 2 3 2 3 3 4" xfId="4240" xr:uid="{BD3F314A-658D-4623-A420-A12F1F4E0F80}"/>
    <cellStyle name="Normal 2 3 2 3 3 4 2" xfId="8970" xr:uid="{1BE03A3A-658D-4A5B-956C-895B446F458C}"/>
    <cellStyle name="Normal 2 3 2 3 3 4 2 2" xfId="18186" xr:uid="{E49D6B0D-6A70-4A6F-8081-CE687F904779}"/>
    <cellStyle name="Normal 2 3 2 3 3 4 2 2 2" xfId="36617" xr:uid="{068DDEDD-6BC5-4569-BF9C-01F8A57686F5}"/>
    <cellStyle name="Normal 2 3 2 3 3 4 2 3" xfId="27403" xr:uid="{6EEAE3A0-CA5E-4CBB-AB58-194DF1B435E2}"/>
    <cellStyle name="Normal 2 3 2 3 3 4 3" xfId="13464" xr:uid="{3497EC49-64A1-49CF-ACFA-55BC41BBBD25}"/>
    <cellStyle name="Normal 2 3 2 3 3 4 3 2" xfId="31895" xr:uid="{2A5E548E-03DF-4F53-8B29-96B961FD1CFF}"/>
    <cellStyle name="Normal 2 3 2 3 3 4 4" xfId="22681" xr:uid="{6E586ED6-4CB3-469E-B215-8CBD9E51AFC1}"/>
    <cellStyle name="Normal 2 3 2 3 3 5" xfId="6547" xr:uid="{F42F8774-7D43-45DB-BD3D-8597EB968A80}"/>
    <cellStyle name="Normal 2 3 2 3 3 5 2" xfId="15764" xr:uid="{EC15AC76-18AD-496F-8BC6-0C1A60FDEC97}"/>
    <cellStyle name="Normal 2 3 2 3 3 5 2 2" xfId="34195" xr:uid="{99A525D5-E8F6-44F4-8144-F2418DF40D99}"/>
    <cellStyle name="Normal 2 3 2 3 3 5 3" xfId="24981" xr:uid="{979B86E6-AD2E-4C7F-B774-293A50732D44}"/>
    <cellStyle name="Normal 2 3 2 3 3 6" xfId="11278" xr:uid="{79E98DA1-83F1-4407-B377-621A23679059}"/>
    <cellStyle name="Normal 2 3 2 3 3 6 2" xfId="29709" xr:uid="{15416250-83F0-4F9D-8C05-2E7BFDEFAFB4}"/>
    <cellStyle name="Normal 2 3 2 3 3 7" xfId="20495" xr:uid="{F90AB847-1D08-468F-825B-8B35D1BB8E4D}"/>
    <cellStyle name="Normal 2 3 2 3 4" xfId="2242" xr:uid="{29A835EA-7BA2-4BF8-A946-A3C4997C7D2A}"/>
    <cellStyle name="Normal 2 3 2 3 4 2" xfId="3290" xr:uid="{B1EFD9D3-A858-4BA8-94A1-59F2429E635C}"/>
    <cellStyle name="Normal 2 3 2 3 4 2 2" xfId="5481" xr:uid="{CED3BEED-21C1-4B65-AE88-927A376AFF5F}"/>
    <cellStyle name="Normal 2 3 2 3 4 2 2 2" xfId="10211" xr:uid="{096515D2-E34F-4FA5-8562-900D4781ECCD}"/>
    <cellStyle name="Normal 2 3 2 3 4 2 2 2 2" xfId="19427" xr:uid="{42591B94-F970-47B6-91A8-EED1032D87B4}"/>
    <cellStyle name="Normal 2 3 2 3 4 2 2 2 2 2" xfId="37858" xr:uid="{ECCFD52A-25CD-49E2-B49D-2FF2124EE1E4}"/>
    <cellStyle name="Normal 2 3 2 3 4 2 2 2 3" xfId="28644" xr:uid="{FA01DE06-2BFD-473F-B8BC-0D97D315C909}"/>
    <cellStyle name="Normal 2 3 2 3 4 2 2 3" xfId="14705" xr:uid="{523EFB4B-B04C-4827-9CBA-2D4A9B745EA4}"/>
    <cellStyle name="Normal 2 3 2 3 4 2 2 3 2" xfId="33136" xr:uid="{54509904-39F6-4226-A8B7-1A70210D9F9F}"/>
    <cellStyle name="Normal 2 3 2 3 4 2 2 4" xfId="23922" xr:uid="{2717242C-EC00-45EC-95FD-B27A831EF8E7}"/>
    <cellStyle name="Normal 2 3 2 3 4 2 3" xfId="7876" xr:uid="{BE32024D-4146-4DA1-A7A5-8408EAFEE17F}"/>
    <cellStyle name="Normal 2 3 2 3 4 2 3 2" xfId="17093" xr:uid="{79095AC5-E122-42D1-B211-FE2A31893D45}"/>
    <cellStyle name="Normal 2 3 2 3 4 2 3 2 2" xfId="35524" xr:uid="{F3EDDD10-EDB3-4F34-8015-7CB8B7EC6F72}"/>
    <cellStyle name="Normal 2 3 2 3 4 2 3 3" xfId="26310" xr:uid="{BC56F509-6B88-4010-A5FE-90C600010198}"/>
    <cellStyle name="Normal 2 3 2 3 4 2 4" xfId="12519" xr:uid="{90E6BED4-A444-4245-95F8-3B66B7DF80CA}"/>
    <cellStyle name="Normal 2 3 2 3 4 2 4 2" xfId="30950" xr:uid="{E3F6D63A-50A6-4046-AC88-D3E6DAD44471}"/>
    <cellStyle name="Normal 2 3 2 3 4 2 5" xfId="21736" xr:uid="{3F393977-86D6-49FC-AF42-1811608FA4D2}"/>
    <cellStyle name="Normal 2 3 2 3 4 3" xfId="4431" xr:uid="{8BA1E618-9FCB-4439-9B7C-A134A23097AB}"/>
    <cellStyle name="Normal 2 3 2 3 4 3 2" xfId="9161" xr:uid="{16073FE7-2953-4716-B8C0-AD0D04DA203A}"/>
    <cellStyle name="Normal 2 3 2 3 4 3 2 2" xfId="18377" xr:uid="{F25286E8-2CB5-4B01-AB3A-021C0C911770}"/>
    <cellStyle name="Normal 2 3 2 3 4 3 2 2 2" xfId="36808" xr:uid="{656A87CD-0300-406B-82B3-7EADEDA027EE}"/>
    <cellStyle name="Normal 2 3 2 3 4 3 2 3" xfId="27594" xr:uid="{6057CC0B-CD7B-421D-B4E0-E50DDA2199DA}"/>
    <cellStyle name="Normal 2 3 2 3 4 3 3" xfId="13655" xr:uid="{FEC47F80-5E25-4036-97C8-FB08E6D3F8CC}"/>
    <cellStyle name="Normal 2 3 2 3 4 3 3 2" xfId="32086" xr:uid="{6A1D756D-AF12-4FD9-8798-1046ADDC2003}"/>
    <cellStyle name="Normal 2 3 2 3 4 3 4" xfId="22872" xr:uid="{DF3A5486-25BC-4759-AB82-BEF120530A0E}"/>
    <cellStyle name="Normal 2 3 2 3 4 4" xfId="6753" xr:uid="{3D1649F0-313B-4890-A0A7-CBBF1B9ED620}"/>
    <cellStyle name="Normal 2 3 2 3 4 4 2" xfId="15970" xr:uid="{B64AB593-AC2B-4259-B653-916BD8B70EE3}"/>
    <cellStyle name="Normal 2 3 2 3 4 4 2 2" xfId="34401" xr:uid="{6F3A22E4-1C62-40A2-A45E-B44D143F2164}"/>
    <cellStyle name="Normal 2 3 2 3 4 4 3" xfId="25187" xr:uid="{BF27169E-F2F4-4FF0-A022-B920AF2E8817}"/>
    <cellStyle name="Normal 2 3 2 3 4 5" xfId="11469" xr:uid="{F1806BAC-379A-4826-BB51-8A92A8119A6C}"/>
    <cellStyle name="Normal 2 3 2 3 4 5 2" xfId="29900" xr:uid="{BE61D44B-9967-4237-8ADA-B9A443CC1EB6}"/>
    <cellStyle name="Normal 2 3 2 3 4 6" xfId="20686" xr:uid="{BF060F65-5CC4-463A-B700-674922C2F54E}"/>
    <cellStyle name="Normal 2 3 2 3 5" xfId="2767" xr:uid="{C183E226-823B-44DE-8E77-BE7B2DE09A42}"/>
    <cellStyle name="Normal 2 3 2 3 5 2" xfId="4956" xr:uid="{32C7DBEC-ED93-434B-BD2E-C84BA346CF60}"/>
    <cellStyle name="Normal 2 3 2 3 5 2 2" xfId="9686" xr:uid="{2450AA92-F562-4DE8-8F5E-ABDC59663A99}"/>
    <cellStyle name="Normal 2 3 2 3 5 2 2 2" xfId="18902" xr:uid="{2D701104-3212-48B6-A63A-9DED0C47B1AC}"/>
    <cellStyle name="Normal 2 3 2 3 5 2 2 2 2" xfId="37333" xr:uid="{274D3AD6-CBDD-44A7-B27D-793EB22BF36F}"/>
    <cellStyle name="Normal 2 3 2 3 5 2 2 3" xfId="28119" xr:uid="{B5A87618-5481-4031-8331-6A433892E1F4}"/>
    <cellStyle name="Normal 2 3 2 3 5 2 3" xfId="14180" xr:uid="{2B7F01B0-4AE3-46DF-AB05-33360A05C424}"/>
    <cellStyle name="Normal 2 3 2 3 5 2 3 2" xfId="32611" xr:uid="{0B6A8015-F4C9-40EB-9789-5CBB15D559E3}"/>
    <cellStyle name="Normal 2 3 2 3 5 2 4" xfId="23397" xr:uid="{65A3CEE9-4D05-4D55-B7BA-423A722ABF44}"/>
    <cellStyle name="Normal 2 3 2 3 5 3" xfId="7351" xr:uid="{2DDC9395-7F9B-443C-8E6B-C97FA90956FC}"/>
    <cellStyle name="Normal 2 3 2 3 5 3 2" xfId="16568" xr:uid="{17515B5B-235A-49EC-A23F-274B348FBE96}"/>
    <cellStyle name="Normal 2 3 2 3 5 3 2 2" xfId="34999" xr:uid="{99DBF542-F9CF-4A03-BB06-044A9882E4B7}"/>
    <cellStyle name="Normal 2 3 2 3 5 3 3" xfId="25785" xr:uid="{92208B18-F6E0-46A1-8D99-9ADC47F1F6C7}"/>
    <cellStyle name="Normal 2 3 2 3 5 4" xfId="11994" xr:uid="{C61CCD8F-3019-4B97-89DB-79B080CCCF26}"/>
    <cellStyle name="Normal 2 3 2 3 5 4 2" xfId="30425" xr:uid="{6DD50C8D-B7B8-47C3-9591-53CFAAED48B6}"/>
    <cellStyle name="Normal 2 3 2 3 5 5" xfId="21211" xr:uid="{1B48BFA5-1ABF-43B1-90DF-5535056330EE}"/>
    <cellStyle name="Normal 2 3 2 3 6" xfId="3907" xr:uid="{50785A01-C4B8-4135-BC5E-2B8F7C0C4B17}"/>
    <cellStyle name="Normal 2 3 2 3 6 2" xfId="8636" xr:uid="{1781EEC9-A6F7-40ED-8C88-C34CBBA4D2E1}"/>
    <cellStyle name="Normal 2 3 2 3 6 2 2" xfId="17852" xr:uid="{89E78F64-C37D-4AAB-9DE4-2BD5A6785283}"/>
    <cellStyle name="Normal 2 3 2 3 6 2 2 2" xfId="36283" xr:uid="{5380DC61-73A2-4701-A641-B98CC24ED2CF}"/>
    <cellStyle name="Normal 2 3 2 3 6 2 3" xfId="27069" xr:uid="{1EA97CB6-C43D-4CC3-96F3-DD06B30EA2A4}"/>
    <cellStyle name="Normal 2 3 2 3 6 3" xfId="13130" xr:uid="{447CD1B4-ECD2-4008-AF00-321807B4CF5F}"/>
    <cellStyle name="Normal 2 3 2 3 6 3 2" xfId="31561" xr:uid="{4F61A3A0-E9F6-4055-9397-AEFE03C6B90D}"/>
    <cellStyle name="Normal 2 3 2 3 6 4" xfId="22347" xr:uid="{3D19CD85-36BC-4B28-A84F-5A3CB9B18A73}"/>
    <cellStyle name="Normal 2 3 2 3 7" xfId="6213" xr:uid="{E53F0DEB-D495-4747-8C3A-D3857AEC09BF}"/>
    <cellStyle name="Normal 2 3 2 3 7 2" xfId="15430" xr:uid="{7BF50527-DD13-46E5-B9CE-D6216D4B4FD9}"/>
    <cellStyle name="Normal 2 3 2 3 7 2 2" xfId="33861" xr:uid="{2C27D244-CBD0-4FB2-B919-F89706D255DD}"/>
    <cellStyle name="Normal 2 3 2 3 7 3" xfId="24647" xr:uid="{BEF50C08-4B3C-4BE6-B98A-A21D65C65DAF}"/>
    <cellStyle name="Normal 2 3 2 3 8" xfId="10944" xr:uid="{E766A0C8-6E5A-4EB4-BAE6-80BFBF72D447}"/>
    <cellStyle name="Normal 2 3 2 3 8 2" xfId="29375" xr:uid="{0E059BAE-A33C-4F59-B211-159978498824}"/>
    <cellStyle name="Normal 2 3 2 3 9" xfId="20161" xr:uid="{902485D1-635F-4361-B282-621DC5ED4A15}"/>
    <cellStyle name="Normal 2 3 2 4" xfId="1773" xr:uid="{135CE21F-AF5F-4450-804E-05EBEAE2317E}"/>
    <cellStyle name="Normal 2 3 2 4 2" xfId="2297" xr:uid="{5E383942-3E3E-41E3-BCFC-118418CC25A3}"/>
    <cellStyle name="Normal 2 3 2 4 2 2" xfId="3346" xr:uid="{1A3B9833-4E17-4644-B760-2AD4E2662D89}"/>
    <cellStyle name="Normal 2 3 2 4 2 2 2" xfId="5537" xr:uid="{3E0B8A8A-4789-4C2F-8803-8A0EDAC4BD3C}"/>
    <cellStyle name="Normal 2 3 2 4 2 2 2 2" xfId="10267" xr:uid="{917E1BB9-85C5-4256-A055-64C26A921D52}"/>
    <cellStyle name="Normal 2 3 2 4 2 2 2 2 2" xfId="19483" xr:uid="{2FD9CB71-D6EC-4ADB-9F87-31597A5BFFC2}"/>
    <cellStyle name="Normal 2 3 2 4 2 2 2 2 2 2" xfId="37914" xr:uid="{CFC5443C-B1CE-4F2D-8209-E24DECBA265A}"/>
    <cellStyle name="Normal 2 3 2 4 2 2 2 2 3" xfId="28700" xr:uid="{6278F07C-9946-4FA0-A249-B6BF5F7DDACC}"/>
    <cellStyle name="Normal 2 3 2 4 2 2 2 3" xfId="14761" xr:uid="{F91326F7-43A4-44B0-82B1-ABF0EC095513}"/>
    <cellStyle name="Normal 2 3 2 4 2 2 2 3 2" xfId="33192" xr:uid="{EC198917-6D5F-44C5-9BCE-A29E3CDE3CF1}"/>
    <cellStyle name="Normal 2 3 2 4 2 2 2 4" xfId="23978" xr:uid="{6D4FADE8-CBC3-4E6F-9A28-E29FA43BF12D}"/>
    <cellStyle name="Normal 2 3 2 4 2 2 3" xfId="7932" xr:uid="{D6C074F2-583A-4BF9-BA0F-FEEB63D6F36C}"/>
    <cellStyle name="Normal 2 3 2 4 2 2 3 2" xfId="17149" xr:uid="{28859206-068E-4904-B55C-DD2E15DD56D4}"/>
    <cellStyle name="Normal 2 3 2 4 2 2 3 2 2" xfId="35580" xr:uid="{DFB4B380-B7A8-45BC-8FD7-4A0484C50A54}"/>
    <cellStyle name="Normal 2 3 2 4 2 2 3 3" xfId="26366" xr:uid="{3AB908D2-8516-4277-85A3-82BD551F8ECD}"/>
    <cellStyle name="Normal 2 3 2 4 2 2 4" xfId="12575" xr:uid="{2C00A8EF-CB35-430C-908B-F4876DD6AC05}"/>
    <cellStyle name="Normal 2 3 2 4 2 2 4 2" xfId="31006" xr:uid="{223F8190-DD70-45E5-A47E-AA03606676D4}"/>
    <cellStyle name="Normal 2 3 2 4 2 2 5" xfId="21792" xr:uid="{210029FA-251A-46F8-BA82-2E03959CA123}"/>
    <cellStyle name="Normal 2 3 2 4 2 3" xfId="4487" xr:uid="{0E91C164-8A66-44DE-BDF2-082AFB90FD89}"/>
    <cellStyle name="Normal 2 3 2 4 2 3 2" xfId="9217" xr:uid="{8CC70F95-A9D7-40CB-A252-4EEF526E7770}"/>
    <cellStyle name="Normal 2 3 2 4 2 3 2 2" xfId="18433" xr:uid="{81BF2265-6CF9-40F4-B957-30517ABB4746}"/>
    <cellStyle name="Normal 2 3 2 4 2 3 2 2 2" xfId="36864" xr:uid="{70887EB1-CF76-4094-AF29-446B880D432C}"/>
    <cellStyle name="Normal 2 3 2 4 2 3 2 3" xfId="27650" xr:uid="{BB1C0BD1-1422-4025-9A87-D54442117A93}"/>
    <cellStyle name="Normal 2 3 2 4 2 3 3" xfId="13711" xr:uid="{146A3396-E22A-46BB-98E1-8C0536AA36FB}"/>
    <cellStyle name="Normal 2 3 2 4 2 3 3 2" xfId="32142" xr:uid="{CD0C31AC-8314-465F-B35E-5967DAAB9334}"/>
    <cellStyle name="Normal 2 3 2 4 2 3 4" xfId="22928" xr:uid="{72940BA3-C2C4-4294-9969-CEB242085B5F}"/>
    <cellStyle name="Normal 2 3 2 4 2 4" xfId="6809" xr:uid="{5508AF6A-436C-4E74-AB45-5EA7C50C907D}"/>
    <cellStyle name="Normal 2 3 2 4 2 4 2" xfId="16026" xr:uid="{39BDBFFF-C271-4FC6-AFB9-E09C11235D4F}"/>
    <cellStyle name="Normal 2 3 2 4 2 4 2 2" xfId="34457" xr:uid="{CE235F41-5DB6-4323-9E4E-9D564C371E9C}"/>
    <cellStyle name="Normal 2 3 2 4 2 4 3" xfId="25243" xr:uid="{23468A8F-7E8C-45BA-80A4-875CD88CCA32}"/>
    <cellStyle name="Normal 2 3 2 4 2 5" xfId="11525" xr:uid="{8D8E5B35-ECFE-496E-874C-E3246837B950}"/>
    <cellStyle name="Normal 2 3 2 4 2 5 2" xfId="29956" xr:uid="{61BA5800-0400-4E55-923B-D91BF30CDE95}"/>
    <cellStyle name="Normal 2 3 2 4 2 6" xfId="20742" xr:uid="{FD1E7069-111D-4585-8FC5-4C1A1A13C10D}"/>
    <cellStyle name="Normal 2 3 2 4 3" xfId="2822" xr:uid="{C885098A-DEC6-4800-B594-28B98330C491}"/>
    <cellStyle name="Normal 2 3 2 4 3 2" xfId="5012" xr:uid="{508B6285-48A1-4E22-8AB5-9991C533D2C3}"/>
    <cellStyle name="Normal 2 3 2 4 3 2 2" xfId="9742" xr:uid="{6E0F5174-9F7F-482B-A8A6-6BB3360AC019}"/>
    <cellStyle name="Normal 2 3 2 4 3 2 2 2" xfId="18958" xr:uid="{90ED1BD7-7255-4AC5-A1DC-70E4C98984CD}"/>
    <cellStyle name="Normal 2 3 2 4 3 2 2 2 2" xfId="37389" xr:uid="{60E2F643-EDE9-4B86-AD52-CFD1C0F8F1D9}"/>
    <cellStyle name="Normal 2 3 2 4 3 2 2 3" xfId="28175" xr:uid="{7D54CA6B-5E46-4E6A-992E-64EF6C4C1196}"/>
    <cellStyle name="Normal 2 3 2 4 3 2 3" xfId="14236" xr:uid="{CC6A91AE-7214-464E-929A-BAECECFD94A0}"/>
    <cellStyle name="Normal 2 3 2 4 3 2 3 2" xfId="32667" xr:uid="{097E8F46-32DC-42B5-97AA-FCC3F8CC4357}"/>
    <cellStyle name="Normal 2 3 2 4 3 2 4" xfId="23453" xr:uid="{377FD168-D2F1-40C2-A189-1E9BF51A90BD}"/>
    <cellStyle name="Normal 2 3 2 4 3 3" xfId="7407" xr:uid="{CD3B1E11-3591-400E-AF1C-638A2C253483}"/>
    <cellStyle name="Normal 2 3 2 4 3 3 2" xfId="16624" xr:uid="{DC9661AB-DE99-42AC-9B12-FC2DA8710A98}"/>
    <cellStyle name="Normal 2 3 2 4 3 3 2 2" xfId="35055" xr:uid="{CDC92471-0774-44D2-8DE9-3F620F78D43A}"/>
    <cellStyle name="Normal 2 3 2 4 3 3 3" xfId="25841" xr:uid="{9222EF67-46DE-4A18-9A82-A9BF037A1A94}"/>
    <cellStyle name="Normal 2 3 2 4 3 4" xfId="12050" xr:uid="{E24B1EF7-32D8-421D-AFE8-8512DD2EC332}"/>
    <cellStyle name="Normal 2 3 2 4 3 4 2" xfId="30481" xr:uid="{AEA6C008-F830-469E-A74E-6CEE037FE97E}"/>
    <cellStyle name="Normal 2 3 2 4 3 5" xfId="21267" xr:uid="{5A494AE8-4416-4AA5-8E28-56DBD9F49DD3}"/>
    <cellStyle name="Normal 2 3 2 4 4" xfId="3963" xr:uid="{2E03E7BD-7B62-43AC-BCE9-ED972ECA9524}"/>
    <cellStyle name="Normal 2 3 2 4 4 2" xfId="8692" xr:uid="{5007FE14-67AE-4D3D-98EC-A1058948DEC4}"/>
    <cellStyle name="Normal 2 3 2 4 4 2 2" xfId="17908" xr:uid="{519F4C80-B24A-4D0A-BD3D-BE4D3F069DD7}"/>
    <cellStyle name="Normal 2 3 2 4 4 2 2 2" xfId="36339" xr:uid="{127021D9-6DDB-46F9-B6AD-0C59E6B16F57}"/>
    <cellStyle name="Normal 2 3 2 4 4 2 3" xfId="27125" xr:uid="{463142D5-DA5C-4A19-A8DE-8D2A43869F68}"/>
    <cellStyle name="Normal 2 3 2 4 4 3" xfId="13186" xr:uid="{1A446B90-7917-496C-896F-DC74DF0ABCAE}"/>
    <cellStyle name="Normal 2 3 2 4 4 3 2" xfId="31617" xr:uid="{7E77546A-96A0-472F-A885-AC67948D733E}"/>
    <cellStyle name="Normal 2 3 2 4 4 4" xfId="22403" xr:uid="{933B3AF4-3495-422D-B0A5-AADC037EF405}"/>
    <cellStyle name="Normal 2 3 2 4 5" xfId="6269" xr:uid="{EEC62816-47E7-4632-B6ED-598579D60865}"/>
    <cellStyle name="Normal 2 3 2 4 5 2" xfId="15486" xr:uid="{345375A3-96CC-4FBF-9149-B0C81E371287}"/>
    <cellStyle name="Normal 2 3 2 4 5 2 2" xfId="33917" xr:uid="{4D8A8DD1-5126-4321-87B8-F8B39BED19CF}"/>
    <cellStyle name="Normal 2 3 2 4 5 3" xfId="24703" xr:uid="{10F43A1E-1544-498C-8CA4-1CA5E7B37455}"/>
    <cellStyle name="Normal 2 3 2 4 6" xfId="11000" xr:uid="{88A81919-B924-4207-91A3-8302ACCCB24B}"/>
    <cellStyle name="Normal 2 3 2 4 6 2" xfId="29431" xr:uid="{DDDA932A-B018-4661-A24C-16CC86E665FF}"/>
    <cellStyle name="Normal 2 3 2 4 7" xfId="20217" xr:uid="{30CFA90F-9BC2-47C3-9685-105307CBDB2F}"/>
    <cellStyle name="Normal 2 3 2 5" xfId="1941" xr:uid="{05E87D84-407F-4FF8-95E1-8252F5252FD1}"/>
    <cellStyle name="Normal 2 3 2 5 2" xfId="2464" xr:uid="{3C3D86BE-398F-4BD4-B6EB-17D78857D95A}"/>
    <cellStyle name="Normal 2 3 2 5 2 2" xfId="3514" xr:uid="{361089CE-005F-4EAA-96FA-A5652EA00092}"/>
    <cellStyle name="Normal 2 3 2 5 2 2 2" xfId="5705" xr:uid="{6EF2FDA4-4435-4B93-AFD8-3EB0CC379B4A}"/>
    <cellStyle name="Normal 2 3 2 5 2 2 2 2" xfId="10435" xr:uid="{3EC91BFA-B82D-46B9-9035-1684ADBFEFC6}"/>
    <cellStyle name="Normal 2 3 2 5 2 2 2 2 2" xfId="19651" xr:uid="{D2ADD0C4-5416-40B5-9C58-91A85D985F87}"/>
    <cellStyle name="Normal 2 3 2 5 2 2 2 2 2 2" xfId="38082" xr:uid="{3F946D43-EB02-4047-9AFB-E75A4DB3EC79}"/>
    <cellStyle name="Normal 2 3 2 5 2 2 2 2 3" xfId="28868" xr:uid="{F7C2A82C-3493-4819-997D-9C3488ED7794}"/>
    <cellStyle name="Normal 2 3 2 5 2 2 2 3" xfId="14929" xr:uid="{D934BDBD-C603-4E33-AD6A-26A57F385E08}"/>
    <cellStyle name="Normal 2 3 2 5 2 2 2 3 2" xfId="33360" xr:uid="{E68CE606-D3FD-46A6-9C19-11B437038E39}"/>
    <cellStyle name="Normal 2 3 2 5 2 2 2 4" xfId="24146" xr:uid="{7730F94A-79EF-44F3-92BB-ABEC96F26D29}"/>
    <cellStyle name="Normal 2 3 2 5 2 2 3" xfId="8100" xr:uid="{E2B51BAF-5836-4A72-9CA4-390060414A78}"/>
    <cellStyle name="Normal 2 3 2 5 2 2 3 2" xfId="17317" xr:uid="{AC7AF3D6-0B34-4659-BC65-912F881D9599}"/>
    <cellStyle name="Normal 2 3 2 5 2 2 3 2 2" xfId="35748" xr:uid="{0CEB5369-4FFA-4810-BB51-948BADE6ABA9}"/>
    <cellStyle name="Normal 2 3 2 5 2 2 3 3" xfId="26534" xr:uid="{C04DDFD0-DA11-48E9-8FE2-0B7452E13BA7}"/>
    <cellStyle name="Normal 2 3 2 5 2 2 4" xfId="12743" xr:uid="{ACCC18B6-CC21-4313-A5A4-17BA50DCB674}"/>
    <cellStyle name="Normal 2 3 2 5 2 2 4 2" xfId="31174" xr:uid="{76C44724-FB70-4937-92EC-4F3099F106B7}"/>
    <cellStyle name="Normal 2 3 2 5 2 2 5" xfId="21960" xr:uid="{E7FE8DA8-4FD2-4913-921E-96E2C66591D7}"/>
    <cellStyle name="Normal 2 3 2 5 2 3" xfId="4655" xr:uid="{A119926D-B449-4566-A656-A93656E60B68}"/>
    <cellStyle name="Normal 2 3 2 5 2 3 2" xfId="9385" xr:uid="{517E21F4-304E-4ADB-9505-1802190A55BF}"/>
    <cellStyle name="Normal 2 3 2 5 2 3 2 2" xfId="18601" xr:uid="{F1658FEE-F33A-4563-8315-9169DA272F5B}"/>
    <cellStyle name="Normal 2 3 2 5 2 3 2 2 2" xfId="37032" xr:uid="{413605D4-3C22-4D05-ADDD-FDFA792C6748}"/>
    <cellStyle name="Normal 2 3 2 5 2 3 2 3" xfId="27818" xr:uid="{0A48915E-88E2-4FBB-895A-512967AA6602}"/>
    <cellStyle name="Normal 2 3 2 5 2 3 3" xfId="13879" xr:uid="{72FC00BC-B1F3-472B-95DC-BF627197DA8D}"/>
    <cellStyle name="Normal 2 3 2 5 2 3 3 2" xfId="32310" xr:uid="{320B8EB3-73EB-480D-965F-6F6A824FBCD7}"/>
    <cellStyle name="Normal 2 3 2 5 2 3 4" xfId="23096" xr:uid="{CC6ECF03-ECB7-4C65-B5A1-A8D041668629}"/>
    <cellStyle name="Normal 2 3 2 5 2 4" xfId="6977" xr:uid="{97296008-1C97-4238-887A-66E1CF06FD3C}"/>
    <cellStyle name="Normal 2 3 2 5 2 4 2" xfId="16194" xr:uid="{2331D102-A292-4458-93D3-AB4BAB3055E2}"/>
    <cellStyle name="Normal 2 3 2 5 2 4 2 2" xfId="34625" xr:uid="{64E12F07-1535-46B3-8F1C-A741E0457793}"/>
    <cellStyle name="Normal 2 3 2 5 2 4 3" xfId="25411" xr:uid="{583282FD-3654-46DB-83B2-DA79291563A2}"/>
    <cellStyle name="Normal 2 3 2 5 2 5" xfId="11693" xr:uid="{10C90FB4-9F2F-4750-A0BA-AE1CBF1F8047}"/>
    <cellStyle name="Normal 2 3 2 5 2 5 2" xfId="30124" xr:uid="{D0148082-2537-4A85-AE5F-405958EA5189}"/>
    <cellStyle name="Normal 2 3 2 5 2 6" xfId="20910" xr:uid="{7C75BCD8-927D-4B4E-A7F7-0A6A98FFDB4D}"/>
    <cellStyle name="Normal 2 3 2 5 3" xfId="2989" xr:uid="{7FE00BA3-D259-42BE-91D3-A5D1D6A37D9D}"/>
    <cellStyle name="Normal 2 3 2 5 3 2" xfId="5180" xr:uid="{99AC898E-1A4E-4CAC-BDF0-33514BC202D2}"/>
    <cellStyle name="Normal 2 3 2 5 3 2 2" xfId="9910" xr:uid="{508992F1-1E95-45CA-A7B0-00A5595D8109}"/>
    <cellStyle name="Normal 2 3 2 5 3 2 2 2" xfId="19126" xr:uid="{8F225B37-E3A6-4404-B791-A02EC5C9F5B1}"/>
    <cellStyle name="Normal 2 3 2 5 3 2 2 2 2" xfId="37557" xr:uid="{A9E30090-FCE6-4FF5-9998-D247C80DF1BA}"/>
    <cellStyle name="Normal 2 3 2 5 3 2 2 3" xfId="28343" xr:uid="{EC801E60-712A-4032-A367-70CD80F77BA8}"/>
    <cellStyle name="Normal 2 3 2 5 3 2 3" xfId="14404" xr:uid="{DA0B65DE-33B2-48F1-9DB1-1A20F7C96DC0}"/>
    <cellStyle name="Normal 2 3 2 5 3 2 3 2" xfId="32835" xr:uid="{DDE48A97-DA30-4994-9232-A90B7968470C}"/>
    <cellStyle name="Normal 2 3 2 5 3 2 4" xfId="23621" xr:uid="{9C247E29-2BCF-4D59-B83A-D4FDE2A66C11}"/>
    <cellStyle name="Normal 2 3 2 5 3 3" xfId="7575" xr:uid="{3781BBA6-3DA8-4FEB-91C6-DB0CC222017B}"/>
    <cellStyle name="Normal 2 3 2 5 3 3 2" xfId="16792" xr:uid="{A856E593-BCB5-4329-A056-F22A08FFD751}"/>
    <cellStyle name="Normal 2 3 2 5 3 3 2 2" xfId="35223" xr:uid="{1B9CCA84-FDF3-4943-910D-07C90BA83DAB}"/>
    <cellStyle name="Normal 2 3 2 5 3 3 3" xfId="26009" xr:uid="{366C8D5D-BFFB-4611-977D-2FC8EDBC2D68}"/>
    <cellStyle name="Normal 2 3 2 5 3 4" xfId="12218" xr:uid="{74721C69-5EEA-467A-9628-AF7C9062813F}"/>
    <cellStyle name="Normal 2 3 2 5 3 4 2" xfId="30649" xr:uid="{1FCCEEC9-79CF-4A34-B66C-AB0D8C5F729A}"/>
    <cellStyle name="Normal 2 3 2 5 3 5" xfId="21435" xr:uid="{D788FA45-41E4-493C-BCEE-F9F48404BCFE}"/>
    <cellStyle name="Normal 2 3 2 5 4" xfId="4130" xr:uid="{63FFFDC1-F95F-4B99-8794-A6E703FCC594}"/>
    <cellStyle name="Normal 2 3 2 5 4 2" xfId="8860" xr:uid="{5E2024CB-0EA4-4CDE-9DB5-2512199B47F9}"/>
    <cellStyle name="Normal 2 3 2 5 4 2 2" xfId="18076" xr:uid="{FA9958DB-E743-4653-BB47-1668795B2004}"/>
    <cellStyle name="Normal 2 3 2 5 4 2 2 2" xfId="36507" xr:uid="{6BEFCA90-1FCE-4DB1-9D1D-6652CDD920B7}"/>
    <cellStyle name="Normal 2 3 2 5 4 2 3" xfId="27293" xr:uid="{87F6299C-D6E4-40A5-B335-57B0FA168634}"/>
    <cellStyle name="Normal 2 3 2 5 4 3" xfId="13354" xr:uid="{E6760288-123B-4A2B-A8DF-14730B4088AC}"/>
    <cellStyle name="Normal 2 3 2 5 4 3 2" xfId="31785" xr:uid="{7083F113-5896-454B-A0DC-2804E7C1DAB6}"/>
    <cellStyle name="Normal 2 3 2 5 4 4" xfId="22571" xr:uid="{F96EC134-CA5B-4156-A082-1D95EDAD196D}"/>
    <cellStyle name="Normal 2 3 2 5 5" xfId="6437" xr:uid="{BB0175BD-410E-4C20-B46E-6D7BEFF8CBD0}"/>
    <cellStyle name="Normal 2 3 2 5 5 2" xfId="15654" xr:uid="{6FE5DA8A-E962-41C6-81F7-276AEA2A400D}"/>
    <cellStyle name="Normal 2 3 2 5 5 2 2" xfId="34085" xr:uid="{B905734C-CCDA-4A4D-BA01-A811178706F4}"/>
    <cellStyle name="Normal 2 3 2 5 5 3" xfId="24871" xr:uid="{7E7EB459-8CDB-4396-8620-CE7CE8E3E385}"/>
    <cellStyle name="Normal 2 3 2 5 6" xfId="11168" xr:uid="{4FFA85D3-34BF-48A7-8167-92B114A2B73D}"/>
    <cellStyle name="Normal 2 3 2 5 6 2" xfId="29599" xr:uid="{AEE9303C-DEA6-4096-9134-0554EB7AD33F}"/>
    <cellStyle name="Normal 2 3 2 5 7" xfId="20385" xr:uid="{C2AD0822-2F9E-4C0A-9411-D81FF4E12EEA}"/>
    <cellStyle name="Normal 2 3 2 6" xfId="2134" xr:uid="{2A7C06F1-A5F1-498F-A273-DC91B61DAF91}"/>
    <cellStyle name="Normal 2 3 2 6 2" xfId="3182" xr:uid="{00C29B89-9BF7-4202-A9D8-FE09EE3D3454}"/>
    <cellStyle name="Normal 2 3 2 6 2 2" xfId="5373" xr:uid="{CCCB72A2-5971-42D8-8161-7C45C6B3F891}"/>
    <cellStyle name="Normal 2 3 2 6 2 2 2" xfId="10103" xr:uid="{483B027C-8198-4A16-AB3B-D2352416C8B0}"/>
    <cellStyle name="Normal 2 3 2 6 2 2 2 2" xfId="19319" xr:uid="{3A9E7F83-9AF6-4613-8095-8CC263ECD311}"/>
    <cellStyle name="Normal 2 3 2 6 2 2 2 2 2" xfId="37750" xr:uid="{DAA8A427-579F-4A96-8EE5-35B6DD8111C6}"/>
    <cellStyle name="Normal 2 3 2 6 2 2 2 3" xfId="28536" xr:uid="{7B3A1AA5-4AE4-4635-A09E-51CF684CC3E0}"/>
    <cellStyle name="Normal 2 3 2 6 2 2 3" xfId="14597" xr:uid="{D2BB142D-5DEE-47C5-AF35-07C77CBC25C0}"/>
    <cellStyle name="Normal 2 3 2 6 2 2 3 2" xfId="33028" xr:uid="{4339F357-A70B-41E4-BBE3-7181C76D676D}"/>
    <cellStyle name="Normal 2 3 2 6 2 2 4" xfId="23814" xr:uid="{195AB42F-72EB-4172-94C5-27DE82E67273}"/>
    <cellStyle name="Normal 2 3 2 6 2 3" xfId="7768" xr:uid="{22ACE9C5-AA92-407A-9450-52E7D8C48124}"/>
    <cellStyle name="Normal 2 3 2 6 2 3 2" xfId="16985" xr:uid="{7E05AB62-6FBB-404F-80B9-B8C4796E2A92}"/>
    <cellStyle name="Normal 2 3 2 6 2 3 2 2" xfId="35416" xr:uid="{58C43054-BE63-4BEC-848B-C1582FC4096A}"/>
    <cellStyle name="Normal 2 3 2 6 2 3 3" xfId="26202" xr:uid="{74278312-AAA0-4409-A92D-2DF4BF937923}"/>
    <cellStyle name="Normal 2 3 2 6 2 4" xfId="12411" xr:uid="{42AC8A30-744E-49BC-8AA8-84149380C9D8}"/>
    <cellStyle name="Normal 2 3 2 6 2 4 2" xfId="30842" xr:uid="{3D808B7B-6B6E-4EFB-8521-1DF7294EF034}"/>
    <cellStyle name="Normal 2 3 2 6 2 5" xfId="21628" xr:uid="{3E86FDF0-C285-4DF2-903D-C6CBB83E5746}"/>
    <cellStyle name="Normal 2 3 2 6 3" xfId="4323" xr:uid="{44F8BB75-D98F-42D3-A022-67C564D06E41}"/>
    <cellStyle name="Normal 2 3 2 6 3 2" xfId="9053" xr:uid="{BD28012A-A149-4ED5-9F65-D64FF785196E}"/>
    <cellStyle name="Normal 2 3 2 6 3 2 2" xfId="18269" xr:uid="{17A4B01F-AD33-4503-B030-4ECDA45CE11C}"/>
    <cellStyle name="Normal 2 3 2 6 3 2 2 2" xfId="36700" xr:uid="{0232F312-33D1-4227-8D5F-3C5BB4AA8AB0}"/>
    <cellStyle name="Normal 2 3 2 6 3 2 3" xfId="27486" xr:uid="{441B2E98-D37A-4C49-AD9B-187200495377}"/>
    <cellStyle name="Normal 2 3 2 6 3 3" xfId="13547" xr:uid="{316E64C4-DB52-4750-AF77-7E67B6179611}"/>
    <cellStyle name="Normal 2 3 2 6 3 3 2" xfId="31978" xr:uid="{59009BE2-2B86-4EF3-AFFC-8B6F3B4DB923}"/>
    <cellStyle name="Normal 2 3 2 6 3 4" xfId="22764" xr:uid="{52829689-308E-4910-BFC7-16BF712A39B5}"/>
    <cellStyle name="Normal 2 3 2 6 4" xfId="6645" xr:uid="{C0837584-B1BB-47E2-ABDF-48924FDA421A}"/>
    <cellStyle name="Normal 2 3 2 6 4 2" xfId="15862" xr:uid="{F5F4B6E3-D228-4654-BC3B-BA645F215C0D}"/>
    <cellStyle name="Normal 2 3 2 6 4 2 2" xfId="34293" xr:uid="{9826A853-D6DF-414E-9DCD-7F63DE860AEA}"/>
    <cellStyle name="Normal 2 3 2 6 4 3" xfId="25079" xr:uid="{A6C451B7-F121-4E3E-8A51-9C7824892EF4}"/>
    <cellStyle name="Normal 2 3 2 6 5" xfId="11361" xr:uid="{481FBDE8-9607-4AB0-A685-A7998B51AE4F}"/>
    <cellStyle name="Normal 2 3 2 6 5 2" xfId="29792" xr:uid="{19669A64-4FA5-4251-8BF6-A3229A4FF9A8}"/>
    <cellStyle name="Normal 2 3 2 6 6" xfId="20578" xr:uid="{7B996ADF-DC98-411E-9BB8-31D968CD6D91}"/>
    <cellStyle name="Normal 2 3 2 7" xfId="2658" xr:uid="{604FCDBA-1FA7-4C2E-8597-02272339CE07}"/>
    <cellStyle name="Normal 2 3 2 7 2" xfId="4848" xr:uid="{57F626B1-6663-423A-8C29-DD97AE99ADFC}"/>
    <cellStyle name="Normal 2 3 2 7 2 2" xfId="9578" xr:uid="{C021F725-44A8-4383-8CB1-55FCC33BC2DF}"/>
    <cellStyle name="Normal 2 3 2 7 2 2 2" xfId="18794" xr:uid="{808104FC-6E2F-49A7-BA1C-4EF77337DEBF}"/>
    <cellStyle name="Normal 2 3 2 7 2 2 2 2" xfId="37225" xr:uid="{BABF9F40-DBD5-44E0-8402-23005F7C9960}"/>
    <cellStyle name="Normal 2 3 2 7 2 2 3" xfId="28011" xr:uid="{22BC59E1-6FDC-4F25-BF89-02C7F6CE21CE}"/>
    <cellStyle name="Normal 2 3 2 7 2 3" xfId="14072" xr:uid="{570569D1-AC91-4625-AB33-323C71E5C88D}"/>
    <cellStyle name="Normal 2 3 2 7 2 3 2" xfId="32503" xr:uid="{6E7F51CF-FC4F-4DFA-A170-8DD1CF1C8700}"/>
    <cellStyle name="Normal 2 3 2 7 2 4" xfId="23289" xr:uid="{0176AF2C-EB43-472A-B2A4-5F3F5B2583D3}"/>
    <cellStyle name="Normal 2 3 2 7 3" xfId="7243" xr:uid="{687BA107-4379-402D-87C8-0E0792B6F18D}"/>
    <cellStyle name="Normal 2 3 2 7 3 2" xfId="16460" xr:uid="{7FB72578-5015-475D-AC38-8C9395023B1F}"/>
    <cellStyle name="Normal 2 3 2 7 3 2 2" xfId="34891" xr:uid="{7E62D9E8-B82D-4F9C-BBA8-D42B4D2D13C6}"/>
    <cellStyle name="Normal 2 3 2 7 3 3" xfId="25677" xr:uid="{26837B5D-0708-4EC6-ADD8-AE6545E87EC1}"/>
    <cellStyle name="Normal 2 3 2 7 4" xfId="11886" xr:uid="{EA1A5157-7D98-4F8F-91E5-A51BE0EEEAF0}"/>
    <cellStyle name="Normal 2 3 2 7 4 2" xfId="30317" xr:uid="{3352398B-0698-4562-947B-E08E2B3A6EB1}"/>
    <cellStyle name="Normal 2 3 2 7 5" xfId="21103" xr:uid="{C7EA7A79-00E6-4BA7-B3B1-76B4CD2E57EC}"/>
    <cellStyle name="Normal 2 3 2 8" xfId="3799" xr:uid="{F29F5C54-13CA-4283-BCE1-EDA67C9D70A3}"/>
    <cellStyle name="Normal 2 3 2 8 2" xfId="8528" xr:uid="{001B8E2E-40FC-455D-BE08-9F70B7C9F747}"/>
    <cellStyle name="Normal 2 3 2 8 2 2" xfId="17744" xr:uid="{F535B290-C65A-4C73-93A0-EF1F1EA403E9}"/>
    <cellStyle name="Normal 2 3 2 8 2 2 2" xfId="36175" xr:uid="{B7FC7086-ED84-4D53-A58C-82D3A460B509}"/>
    <cellStyle name="Normal 2 3 2 8 2 3" xfId="26961" xr:uid="{CA39AA8F-3D3F-4A64-B4E4-99A271B80A9E}"/>
    <cellStyle name="Normal 2 3 2 8 3" xfId="13022" xr:uid="{5C949FDC-D9BD-428C-B250-AA6773DC7EA2}"/>
    <cellStyle name="Normal 2 3 2 8 3 2" xfId="31453" xr:uid="{FEE765BF-8B11-4C19-8C3B-114CD8EAA9A2}"/>
    <cellStyle name="Normal 2 3 2 8 4" xfId="22239" xr:uid="{D06AACB1-9BB9-4AC9-9378-0FDF0A1339E0}"/>
    <cellStyle name="Normal 2 3 2 9" xfId="6105" xr:uid="{532D014B-8813-4226-A98D-94A2B9699B9C}"/>
    <cellStyle name="Normal 2 3 2 9 2" xfId="15322" xr:uid="{D2E80503-4C08-45DA-B2E7-C46FD4ACA980}"/>
    <cellStyle name="Normal 2 3 2 9 2 2" xfId="33753" xr:uid="{538C4886-A98A-48F4-BCA5-638830480E09}"/>
    <cellStyle name="Normal 2 3 2 9 3" xfId="24539" xr:uid="{BBB5BFA2-D893-4B2E-912A-AE4C48D9CF75}"/>
    <cellStyle name="Normal 2 3 3" xfId="1647" xr:uid="{D872DFDF-01DD-4FA9-BC88-7768236B5D3A}"/>
    <cellStyle name="Normal 2 3 3 2" xfId="1802" xr:uid="{123C6759-28D0-4976-AFC9-45CB578EDCDB}"/>
    <cellStyle name="Normal 2 3 3 2 2" xfId="2325" xr:uid="{F8F17E99-A0FA-41BD-B2FE-A776797C631D}"/>
    <cellStyle name="Normal 2 3 3 2 2 2" xfId="3375" xr:uid="{7611E73D-AD04-4F37-9337-B75D190F8978}"/>
    <cellStyle name="Normal 2 3 3 2 2 2 2" xfId="5566" xr:uid="{C533FA6E-4DFA-4304-854A-E08963624072}"/>
    <cellStyle name="Normal 2 3 3 2 2 2 2 2" xfId="10296" xr:uid="{CA8D30D5-671D-4C8B-BD22-B87394D92B02}"/>
    <cellStyle name="Normal 2 3 3 2 2 2 2 2 2" xfId="19512" xr:uid="{50A6D047-4EF7-41CF-B8F0-73FD6DF9A2AA}"/>
    <cellStyle name="Normal 2 3 3 2 2 2 2 2 2 2" xfId="37943" xr:uid="{8F6A9DBD-7582-4AAA-903A-D0FA5D9FB3D2}"/>
    <cellStyle name="Normal 2 3 3 2 2 2 2 2 3" xfId="28729" xr:uid="{ADB3F240-3818-47EC-B2C1-64F51A12B3E8}"/>
    <cellStyle name="Normal 2 3 3 2 2 2 2 3" xfId="14790" xr:uid="{64293FF8-32AA-48AE-AD67-F83861FA7BDF}"/>
    <cellStyle name="Normal 2 3 3 2 2 2 2 3 2" xfId="33221" xr:uid="{151457F5-D667-4D52-98C8-EDD00747A312}"/>
    <cellStyle name="Normal 2 3 3 2 2 2 2 4" xfId="24007" xr:uid="{6B53B1B8-6F62-4284-B71D-FADABB440599}"/>
    <cellStyle name="Normal 2 3 3 2 2 2 3" xfId="7961" xr:uid="{8F85B3BB-CF7C-4545-BCEB-105FE990F3CE}"/>
    <cellStyle name="Normal 2 3 3 2 2 2 3 2" xfId="17178" xr:uid="{34FA3A59-FDDC-4563-A5FB-EE6A7D177A79}"/>
    <cellStyle name="Normal 2 3 3 2 2 2 3 2 2" xfId="35609" xr:uid="{FE5E8D76-E2D2-4919-B3C2-990F09C0F8D4}"/>
    <cellStyle name="Normal 2 3 3 2 2 2 3 3" xfId="26395" xr:uid="{77EB35A9-54AE-4A9A-9E8C-2A7D78435FAE}"/>
    <cellStyle name="Normal 2 3 3 2 2 2 4" xfId="12604" xr:uid="{D89C123C-B4CD-4E26-A637-76B4BE76C5DC}"/>
    <cellStyle name="Normal 2 3 3 2 2 2 4 2" xfId="31035" xr:uid="{2A7F3E6B-EDCE-406C-AF31-FCCCE5DE2214}"/>
    <cellStyle name="Normal 2 3 3 2 2 2 5" xfId="21821" xr:uid="{DA6D56F7-D529-4AA8-AB2B-5FC0EFB677FC}"/>
    <cellStyle name="Normal 2 3 3 2 2 3" xfId="4516" xr:uid="{E0FA040E-B714-46B9-B837-8CECBCEA3B88}"/>
    <cellStyle name="Normal 2 3 3 2 2 3 2" xfId="9246" xr:uid="{DB61AE9A-E2FA-49BC-B93A-A19B407A2710}"/>
    <cellStyle name="Normal 2 3 3 2 2 3 2 2" xfId="18462" xr:uid="{A16C3FDA-C9C9-431D-BBAC-C9FFB17E52B8}"/>
    <cellStyle name="Normal 2 3 3 2 2 3 2 2 2" xfId="36893" xr:uid="{58AE0358-6004-42D8-B437-D9164C343762}"/>
    <cellStyle name="Normal 2 3 3 2 2 3 2 3" xfId="27679" xr:uid="{49AD39C3-01FD-47DA-B39C-321C194A63B0}"/>
    <cellStyle name="Normal 2 3 3 2 2 3 3" xfId="13740" xr:uid="{C39E32FE-2C80-44A4-9FAC-0C465B5542B6}"/>
    <cellStyle name="Normal 2 3 3 2 2 3 3 2" xfId="32171" xr:uid="{F6832DC1-C89A-40B1-B742-B694FEF56E71}"/>
    <cellStyle name="Normal 2 3 3 2 2 3 4" xfId="22957" xr:uid="{7D41C5AC-9030-454B-85E6-EA3147566AD0}"/>
    <cellStyle name="Normal 2 3 3 2 2 4" xfId="6838" xr:uid="{6040B9FE-EAEC-403A-BB72-B689372C8FC0}"/>
    <cellStyle name="Normal 2 3 3 2 2 4 2" xfId="16055" xr:uid="{1584410A-EC58-42F5-A13A-C1E5756A7938}"/>
    <cellStyle name="Normal 2 3 3 2 2 4 2 2" xfId="34486" xr:uid="{A5B26541-872A-40A8-8998-83F06772293B}"/>
    <cellStyle name="Normal 2 3 3 2 2 4 3" xfId="25272" xr:uid="{1BCA41E7-A30B-4FA3-B200-86308D16E116}"/>
    <cellStyle name="Normal 2 3 3 2 2 5" xfId="11554" xr:uid="{B6242827-BA15-4017-99BB-85C5AE9BC46E}"/>
    <cellStyle name="Normal 2 3 3 2 2 5 2" xfId="29985" xr:uid="{5CBEDD11-8D5E-4A8A-92D3-BF33FAF78754}"/>
    <cellStyle name="Normal 2 3 3 2 2 6" xfId="20771" xr:uid="{677A0CC1-5D35-4095-884E-ED768CD04328}"/>
    <cellStyle name="Normal 2 3 3 2 3" xfId="2850" xr:uid="{08B804B5-9A4A-4707-B01C-F0E298821C39}"/>
    <cellStyle name="Normal 2 3 3 2 3 2" xfId="5041" xr:uid="{176B8DF1-645E-47CA-9352-CA166106DB5C}"/>
    <cellStyle name="Normal 2 3 3 2 3 2 2" xfId="9771" xr:uid="{2D48703F-F564-4F18-99EE-9814DCB7A3BE}"/>
    <cellStyle name="Normal 2 3 3 2 3 2 2 2" xfId="18987" xr:uid="{B2F61E0A-526F-402B-9207-968EE4B4E0B5}"/>
    <cellStyle name="Normal 2 3 3 2 3 2 2 2 2" xfId="37418" xr:uid="{7F2B0A94-F28E-4C81-BF66-D6E85EDD6C6F}"/>
    <cellStyle name="Normal 2 3 3 2 3 2 2 3" xfId="28204" xr:uid="{C9254BB8-34EF-47F5-ACDE-0683D43030B4}"/>
    <cellStyle name="Normal 2 3 3 2 3 2 3" xfId="14265" xr:uid="{5722BE7A-E2C3-437B-9F0A-56FB5034E01B}"/>
    <cellStyle name="Normal 2 3 3 2 3 2 3 2" xfId="32696" xr:uid="{38D854F1-30BF-4BED-9C61-EAA2E7AC1304}"/>
    <cellStyle name="Normal 2 3 3 2 3 2 4" xfId="23482" xr:uid="{2BF9BD30-43CA-4547-B394-A919E5CB056E}"/>
    <cellStyle name="Normal 2 3 3 2 3 3" xfId="7436" xr:uid="{7B8B6FED-E256-442D-A2D4-AB54BA61467F}"/>
    <cellStyle name="Normal 2 3 3 2 3 3 2" xfId="16653" xr:uid="{F21DA8A2-C730-4610-B53B-05C81D7C93FA}"/>
    <cellStyle name="Normal 2 3 3 2 3 3 2 2" xfId="35084" xr:uid="{460C792C-DC2A-48BA-985F-2EB4F138A9CD}"/>
    <cellStyle name="Normal 2 3 3 2 3 3 3" xfId="25870" xr:uid="{A68FB854-70D2-4C73-8265-D095A88E9E58}"/>
    <cellStyle name="Normal 2 3 3 2 3 4" xfId="12079" xr:uid="{46560488-B646-4E31-ADAC-E9B955F36AA6}"/>
    <cellStyle name="Normal 2 3 3 2 3 4 2" xfId="30510" xr:uid="{FF52463D-897F-47D8-9FB5-C3C4DA274FA0}"/>
    <cellStyle name="Normal 2 3 3 2 3 5" xfId="21296" xr:uid="{5D630CFD-F4BF-4A62-883E-0648A1E91266}"/>
    <cellStyle name="Normal 2 3 3 2 4" xfId="3991" xr:uid="{09EDAC86-B997-4DAE-BEA6-0E2D2A3EC55D}"/>
    <cellStyle name="Normal 2 3 3 2 4 2" xfId="8721" xr:uid="{3EBF278F-E4CB-4BCB-84F8-1715A31F8AE6}"/>
    <cellStyle name="Normal 2 3 3 2 4 2 2" xfId="17937" xr:uid="{14480145-D8CC-4AC1-A579-357FD0736015}"/>
    <cellStyle name="Normal 2 3 3 2 4 2 2 2" xfId="36368" xr:uid="{A00BE287-58D7-4A75-90C9-26E9C390AEB9}"/>
    <cellStyle name="Normal 2 3 3 2 4 2 3" xfId="27154" xr:uid="{72B7BA00-F3F3-4C70-87E3-EAFA2D95E422}"/>
    <cellStyle name="Normal 2 3 3 2 4 3" xfId="13215" xr:uid="{59469E61-4E8C-4264-BB23-57CEBD11D089}"/>
    <cellStyle name="Normal 2 3 3 2 4 3 2" xfId="31646" xr:uid="{72EA8F00-34C6-492F-83E8-82DCE47FF5ED}"/>
    <cellStyle name="Normal 2 3 3 2 4 4" xfId="22432" xr:uid="{CA6A8DE1-D7F5-4908-A031-C2BA33DFB2ED}"/>
    <cellStyle name="Normal 2 3 3 2 5" xfId="6298" xr:uid="{EB1F716E-4999-44C2-BCD9-EB76B86FF8D4}"/>
    <cellStyle name="Normal 2 3 3 2 5 2" xfId="15515" xr:uid="{7F9E9E1E-C9A2-4D7C-AAD9-A5C525D4137C}"/>
    <cellStyle name="Normal 2 3 3 2 5 2 2" xfId="33946" xr:uid="{1AB92213-C11A-4D32-8F91-C253A12F7C15}"/>
    <cellStyle name="Normal 2 3 3 2 5 3" xfId="24732" xr:uid="{58B68896-6783-47C4-906A-609CCF2568C4}"/>
    <cellStyle name="Normal 2 3 3 2 6" xfId="11029" xr:uid="{1170F9CD-C84C-4AB7-BB95-40A6B332BF32}"/>
    <cellStyle name="Normal 2 3 3 2 6 2" xfId="29460" xr:uid="{1F0A884D-92AD-450E-9DF0-46465CA00C16}"/>
    <cellStyle name="Normal 2 3 3 2 7" xfId="20246" xr:uid="{51BFD84E-46C7-43FA-AAE8-18D4C29ADEDF}"/>
    <cellStyle name="Normal 2 3 3 3" xfId="1970" xr:uid="{F17112E5-711B-48DC-8110-B75D32E527CC}"/>
    <cellStyle name="Normal 2 3 3 3 2" xfId="2493" xr:uid="{7CCE7F36-2233-44B9-8948-0526D95CD8EA}"/>
    <cellStyle name="Normal 2 3 3 3 2 2" xfId="3543" xr:uid="{06A6ED29-914A-4118-BD19-75F00C8B7305}"/>
    <cellStyle name="Normal 2 3 3 3 2 2 2" xfId="5734" xr:uid="{7A3ED53A-B5AA-4354-8BB8-99658EDFEA78}"/>
    <cellStyle name="Normal 2 3 3 3 2 2 2 2" xfId="10464" xr:uid="{0BA632D8-3E9D-4FCB-AF82-6E4A21121AF5}"/>
    <cellStyle name="Normal 2 3 3 3 2 2 2 2 2" xfId="19680" xr:uid="{8245C232-5384-44AF-8E54-0123BEE6BA95}"/>
    <cellStyle name="Normal 2 3 3 3 2 2 2 2 2 2" xfId="38111" xr:uid="{A926FF59-5F65-4021-8DA6-910B7A632F4A}"/>
    <cellStyle name="Normal 2 3 3 3 2 2 2 2 3" xfId="28897" xr:uid="{572142BA-6E6B-4A68-9215-3EE73F09C642}"/>
    <cellStyle name="Normal 2 3 3 3 2 2 2 3" xfId="14958" xr:uid="{166FBAE6-2888-44D6-808F-0E25F7D24CBB}"/>
    <cellStyle name="Normal 2 3 3 3 2 2 2 3 2" xfId="33389" xr:uid="{3E0D2685-56C9-4448-BB13-F95DA52E5D26}"/>
    <cellStyle name="Normal 2 3 3 3 2 2 2 4" xfId="24175" xr:uid="{759ADDA2-9F1A-4D12-A37B-D4017FD34277}"/>
    <cellStyle name="Normal 2 3 3 3 2 2 3" xfId="8129" xr:uid="{CD48E50C-78E2-44C5-AA3D-367B80D655E7}"/>
    <cellStyle name="Normal 2 3 3 3 2 2 3 2" xfId="17346" xr:uid="{5566172A-874A-4254-8481-74D378D3D110}"/>
    <cellStyle name="Normal 2 3 3 3 2 2 3 2 2" xfId="35777" xr:uid="{22A8D919-2529-4F6F-AFDA-80DFACB09D65}"/>
    <cellStyle name="Normal 2 3 3 3 2 2 3 3" xfId="26563" xr:uid="{562C4EC2-8B15-4C27-8ED4-1C1B9624F655}"/>
    <cellStyle name="Normal 2 3 3 3 2 2 4" xfId="12772" xr:uid="{E57A4B63-FCD1-473D-9771-428138F952DE}"/>
    <cellStyle name="Normal 2 3 3 3 2 2 4 2" xfId="31203" xr:uid="{B7A6D4D9-9001-4FEA-B387-358CA3B4E5FF}"/>
    <cellStyle name="Normal 2 3 3 3 2 2 5" xfId="21989" xr:uid="{365C4C24-6325-4BF6-B185-461D31E9A45D}"/>
    <cellStyle name="Normal 2 3 3 3 2 3" xfId="4684" xr:uid="{A02168A6-EDE2-4B81-92DC-8C27877A7145}"/>
    <cellStyle name="Normal 2 3 3 3 2 3 2" xfId="9414" xr:uid="{123373C4-F42C-47C2-8E4C-D6113219795A}"/>
    <cellStyle name="Normal 2 3 3 3 2 3 2 2" xfId="18630" xr:uid="{4BFD59AC-3B39-4951-B0D6-C6C6F320FF71}"/>
    <cellStyle name="Normal 2 3 3 3 2 3 2 2 2" xfId="37061" xr:uid="{825817D3-4493-4F15-A32D-DFA51A65FCE1}"/>
    <cellStyle name="Normal 2 3 3 3 2 3 2 3" xfId="27847" xr:uid="{BF472FEC-7C7F-420F-A4F2-F2946C0E607C}"/>
    <cellStyle name="Normal 2 3 3 3 2 3 3" xfId="13908" xr:uid="{5F9CDF5F-BADA-4DD8-8296-A90589236ACE}"/>
    <cellStyle name="Normal 2 3 3 3 2 3 3 2" xfId="32339" xr:uid="{084D6C33-BD84-4956-B832-D6BEBA61E1E6}"/>
    <cellStyle name="Normal 2 3 3 3 2 3 4" xfId="23125" xr:uid="{D4FFF8F5-89B6-452C-9E34-7901275A4EFE}"/>
    <cellStyle name="Normal 2 3 3 3 2 4" xfId="7006" xr:uid="{93498422-FE1C-4720-838B-0B1A68CBD481}"/>
    <cellStyle name="Normal 2 3 3 3 2 4 2" xfId="16223" xr:uid="{3DF735F5-0C1F-42AF-882B-E6CD2550EB67}"/>
    <cellStyle name="Normal 2 3 3 3 2 4 2 2" xfId="34654" xr:uid="{AA0B17BD-6982-4B46-8C3E-7090BAA30E8B}"/>
    <cellStyle name="Normal 2 3 3 3 2 4 3" xfId="25440" xr:uid="{46A85D10-2E55-48EB-B6CC-5C5724273A4E}"/>
    <cellStyle name="Normal 2 3 3 3 2 5" xfId="11722" xr:uid="{F503A244-3210-4282-BA0E-38ABB56B699E}"/>
    <cellStyle name="Normal 2 3 3 3 2 5 2" xfId="30153" xr:uid="{15E0055E-D7C5-4F80-B5AC-56F9C657B169}"/>
    <cellStyle name="Normal 2 3 3 3 2 6" xfId="20939" xr:uid="{554F2F31-F068-4E01-BD76-9C1CDDEFFD5D}"/>
    <cellStyle name="Normal 2 3 3 3 3" xfId="3018" xr:uid="{883165B0-09AF-4BC7-BB21-61E36EF27A2C}"/>
    <cellStyle name="Normal 2 3 3 3 3 2" xfId="5209" xr:uid="{7A2611B7-CBAE-4627-B89E-445DE662B832}"/>
    <cellStyle name="Normal 2 3 3 3 3 2 2" xfId="9939" xr:uid="{741A5CB1-92D2-4B30-BC89-0C1F8F204E67}"/>
    <cellStyle name="Normal 2 3 3 3 3 2 2 2" xfId="19155" xr:uid="{A52D5F50-4011-45F7-869D-DBD9A22C1E39}"/>
    <cellStyle name="Normal 2 3 3 3 3 2 2 2 2" xfId="37586" xr:uid="{B33976BA-8030-4BB3-B645-71707B7F391A}"/>
    <cellStyle name="Normal 2 3 3 3 3 2 2 3" xfId="28372" xr:uid="{C0FBA8CF-6D02-4A50-83FA-63D12E291F8E}"/>
    <cellStyle name="Normal 2 3 3 3 3 2 3" xfId="14433" xr:uid="{94B5D97B-40A3-4385-BB8B-78473D6C6AB4}"/>
    <cellStyle name="Normal 2 3 3 3 3 2 3 2" xfId="32864" xr:uid="{036DFA38-A531-4EAE-BA9E-FAE740B93853}"/>
    <cellStyle name="Normal 2 3 3 3 3 2 4" xfId="23650" xr:uid="{8914F570-3C04-467D-B8BD-CBCD44ABC941}"/>
    <cellStyle name="Normal 2 3 3 3 3 3" xfId="7604" xr:uid="{01EBC39A-545F-402E-AC9F-EF1165005F8F}"/>
    <cellStyle name="Normal 2 3 3 3 3 3 2" xfId="16821" xr:uid="{949A6446-1F49-49F9-82E7-C908922437B7}"/>
    <cellStyle name="Normal 2 3 3 3 3 3 2 2" xfId="35252" xr:uid="{2069D5B3-931E-4FDD-BF2F-B23267F2E3BC}"/>
    <cellStyle name="Normal 2 3 3 3 3 3 3" xfId="26038" xr:uid="{77A74B43-348E-4E24-8BA2-BFA9CCE1B879}"/>
    <cellStyle name="Normal 2 3 3 3 3 4" xfId="12247" xr:uid="{A7EA2004-8D11-4EE6-9B70-16BF7AA5D8E0}"/>
    <cellStyle name="Normal 2 3 3 3 3 4 2" xfId="30678" xr:uid="{D2A40B53-A3C9-48A2-90A1-3126877A00B5}"/>
    <cellStyle name="Normal 2 3 3 3 3 5" xfId="21464" xr:uid="{49BE66F6-EB4A-494B-A095-8F15997491DB}"/>
    <cellStyle name="Normal 2 3 3 3 4" xfId="4159" xr:uid="{A4D0FDA4-AD64-434B-8648-2E5560FB41E8}"/>
    <cellStyle name="Normal 2 3 3 3 4 2" xfId="8889" xr:uid="{94A132E9-DD86-477D-BDEC-C017D2744052}"/>
    <cellStyle name="Normal 2 3 3 3 4 2 2" xfId="18105" xr:uid="{9F0678CC-9595-4693-8389-E6F4F052FE54}"/>
    <cellStyle name="Normal 2 3 3 3 4 2 2 2" xfId="36536" xr:uid="{6AF0D579-195A-41E4-BA6E-4C29FED5BAFD}"/>
    <cellStyle name="Normal 2 3 3 3 4 2 3" xfId="27322" xr:uid="{EAC206C0-A267-45C9-B671-79CB960AC654}"/>
    <cellStyle name="Normal 2 3 3 3 4 3" xfId="13383" xr:uid="{684D66B7-6C41-40E4-8545-63475BDDE811}"/>
    <cellStyle name="Normal 2 3 3 3 4 3 2" xfId="31814" xr:uid="{6DEE4FD5-C05A-4C77-8137-4B4771AFE3AD}"/>
    <cellStyle name="Normal 2 3 3 3 4 4" xfId="22600" xr:uid="{D431B47A-417C-4189-A00C-79FF9146A0B0}"/>
    <cellStyle name="Normal 2 3 3 3 5" xfId="6466" xr:uid="{3B40E3F5-A5C3-42ED-92BB-B31EBD374521}"/>
    <cellStyle name="Normal 2 3 3 3 5 2" xfId="15683" xr:uid="{35E9BEB3-0009-4637-9950-AA9C9BB3CA41}"/>
    <cellStyle name="Normal 2 3 3 3 5 2 2" xfId="34114" xr:uid="{9893A3D2-12F0-43BA-A81A-593378E1AD24}"/>
    <cellStyle name="Normal 2 3 3 3 5 3" xfId="24900" xr:uid="{67257931-4CC1-4071-A85D-446F7B3C59E2}"/>
    <cellStyle name="Normal 2 3 3 3 6" xfId="11197" xr:uid="{98ACE8CB-2951-4024-90B2-457E6FB87ED3}"/>
    <cellStyle name="Normal 2 3 3 3 6 2" xfId="29628" xr:uid="{32B3AEDE-0881-4E20-A0D9-460DAA1266EE}"/>
    <cellStyle name="Normal 2 3 3 3 7" xfId="20414" xr:uid="{B2D24129-9D08-4D5B-BA51-0927C3822ADB}"/>
    <cellStyle name="Normal 2 3 3 4" xfId="2161" xr:uid="{8B2069B0-AE05-42EF-B74A-C793578692B4}"/>
    <cellStyle name="Normal 2 3 3 4 2" xfId="3209" xr:uid="{18EC4FE2-5A35-4A14-A2E3-6930DDED3E79}"/>
    <cellStyle name="Normal 2 3 3 4 2 2" xfId="5400" xr:uid="{FDF1EB84-DF99-40F1-B107-00AA24CA4C47}"/>
    <cellStyle name="Normal 2 3 3 4 2 2 2" xfId="10130" xr:uid="{D3AEFC54-85BF-4F3E-BA7A-C64C550BB8AC}"/>
    <cellStyle name="Normal 2 3 3 4 2 2 2 2" xfId="19346" xr:uid="{4D190B7A-2A91-4A57-B422-B7976DE4F8A4}"/>
    <cellStyle name="Normal 2 3 3 4 2 2 2 2 2" xfId="37777" xr:uid="{B3F53DA0-EB3E-4D68-B051-0D6C224717EB}"/>
    <cellStyle name="Normal 2 3 3 4 2 2 2 3" xfId="28563" xr:uid="{2237F7D8-EA76-4790-A6E2-32202FDB796F}"/>
    <cellStyle name="Normal 2 3 3 4 2 2 3" xfId="14624" xr:uid="{5B05420F-1959-42D9-A942-4A12F4714922}"/>
    <cellStyle name="Normal 2 3 3 4 2 2 3 2" xfId="33055" xr:uid="{ED755A8F-B1AB-4996-913C-B523854A8144}"/>
    <cellStyle name="Normal 2 3 3 4 2 2 4" xfId="23841" xr:uid="{0513FFA6-9C67-4E4F-A3B8-0E10BD5CA018}"/>
    <cellStyle name="Normal 2 3 3 4 2 3" xfId="7795" xr:uid="{0DC66B01-4721-464F-B5C7-C3962E40C091}"/>
    <cellStyle name="Normal 2 3 3 4 2 3 2" xfId="17012" xr:uid="{03909882-D7D4-452A-965A-1FE2485687F5}"/>
    <cellStyle name="Normal 2 3 3 4 2 3 2 2" xfId="35443" xr:uid="{676AF3C3-9870-4C8F-928C-2BA0D6435EBD}"/>
    <cellStyle name="Normal 2 3 3 4 2 3 3" xfId="26229" xr:uid="{5515661B-949B-4466-9A3B-F998BBCDD68F}"/>
    <cellStyle name="Normal 2 3 3 4 2 4" xfId="12438" xr:uid="{25DD1AB9-F480-4148-A05B-4D5DA69309F1}"/>
    <cellStyle name="Normal 2 3 3 4 2 4 2" xfId="30869" xr:uid="{47780495-9E9E-4587-8DCF-94F65B5342C8}"/>
    <cellStyle name="Normal 2 3 3 4 2 5" xfId="21655" xr:uid="{12D8B1B5-4DB3-46E8-BE7F-3A29C50CCB36}"/>
    <cellStyle name="Normal 2 3 3 4 3" xfId="4350" xr:uid="{DE23F7B0-36FD-4E3F-AF67-1C5BD7EDBAA2}"/>
    <cellStyle name="Normal 2 3 3 4 3 2" xfId="9080" xr:uid="{75F66D0B-8C1B-4078-9FEB-D5E099204D1F}"/>
    <cellStyle name="Normal 2 3 3 4 3 2 2" xfId="18296" xr:uid="{EB82AAAD-B25E-43AE-9D1B-95DB75E3906E}"/>
    <cellStyle name="Normal 2 3 3 4 3 2 2 2" xfId="36727" xr:uid="{8515937E-DAF6-429C-817E-2FB37A8A5F37}"/>
    <cellStyle name="Normal 2 3 3 4 3 2 3" xfId="27513" xr:uid="{707E4A79-E8FF-46D5-B21D-AC92460DCA51}"/>
    <cellStyle name="Normal 2 3 3 4 3 3" xfId="13574" xr:uid="{E3E73F2A-8621-4885-BEDE-A7454975AB27}"/>
    <cellStyle name="Normal 2 3 3 4 3 3 2" xfId="32005" xr:uid="{83F32F25-465F-4195-B599-53EED8462479}"/>
    <cellStyle name="Normal 2 3 3 4 3 4" xfId="22791" xr:uid="{9B37BB31-E7AF-49E0-9D68-462D0E99CA60}"/>
    <cellStyle name="Normal 2 3 3 4 4" xfId="6672" xr:uid="{5C1675F4-304A-4D64-8C16-83C7F5072A67}"/>
    <cellStyle name="Normal 2 3 3 4 4 2" xfId="15889" xr:uid="{8F4D5439-F3FC-4387-9E93-827B59173573}"/>
    <cellStyle name="Normal 2 3 3 4 4 2 2" xfId="34320" xr:uid="{7A3A0AD9-2BA2-4EAC-892A-AE70FBA83940}"/>
    <cellStyle name="Normal 2 3 3 4 4 3" xfId="25106" xr:uid="{6A1BF547-C1CE-4403-9F3B-4F47B416D352}"/>
    <cellStyle name="Normal 2 3 3 4 5" xfId="11388" xr:uid="{81FCAD8C-BA5C-4877-B342-0FBB0A14B400}"/>
    <cellStyle name="Normal 2 3 3 4 5 2" xfId="29819" xr:uid="{29774577-B33E-4061-A5AB-AB09729BD3D7}"/>
    <cellStyle name="Normal 2 3 3 4 6" xfId="20605" xr:uid="{B552CCEE-483B-4461-8D36-ACAA97B63849}"/>
    <cellStyle name="Normal 2 3 3 5" xfId="2686" xr:uid="{C903D667-033A-479E-88DD-8B98D5C73476}"/>
    <cellStyle name="Normal 2 3 3 5 2" xfId="4875" xr:uid="{6338C22C-4287-4539-BDE2-B22E79D912D5}"/>
    <cellStyle name="Normal 2 3 3 5 2 2" xfId="9605" xr:uid="{79075852-BB61-494E-AE3C-A60D04988B2E}"/>
    <cellStyle name="Normal 2 3 3 5 2 2 2" xfId="18821" xr:uid="{9E219E4E-7244-48F3-A88B-C18A79B8037C}"/>
    <cellStyle name="Normal 2 3 3 5 2 2 2 2" xfId="37252" xr:uid="{D168A590-B5E0-444A-A002-FE46A01EA293}"/>
    <cellStyle name="Normal 2 3 3 5 2 2 3" xfId="28038" xr:uid="{15499551-24C3-4AF3-AEB6-3FA003829D19}"/>
    <cellStyle name="Normal 2 3 3 5 2 3" xfId="14099" xr:uid="{411A78E2-AE6C-4AF3-A809-A54A7E59AC0A}"/>
    <cellStyle name="Normal 2 3 3 5 2 3 2" xfId="32530" xr:uid="{0109B6D5-91EF-4B44-AC2B-5B5D37CF5382}"/>
    <cellStyle name="Normal 2 3 3 5 2 4" xfId="23316" xr:uid="{E3E13344-238E-4C85-B0EC-2FF29CE7FAA9}"/>
    <cellStyle name="Normal 2 3 3 5 3" xfId="7270" xr:uid="{C01182A9-A3E5-4350-A4D6-F881E19E690C}"/>
    <cellStyle name="Normal 2 3 3 5 3 2" xfId="16487" xr:uid="{3E9688F2-4452-473E-9866-54644EC25CD1}"/>
    <cellStyle name="Normal 2 3 3 5 3 2 2" xfId="34918" xr:uid="{EC2BB7FF-7BEB-4BB3-B1BA-734C883B39A9}"/>
    <cellStyle name="Normal 2 3 3 5 3 3" xfId="25704" xr:uid="{287746CF-8642-4C98-AB3B-1C74631E4B38}"/>
    <cellStyle name="Normal 2 3 3 5 4" xfId="11913" xr:uid="{0A1A0D91-325C-4B91-8383-1BE98801AED2}"/>
    <cellStyle name="Normal 2 3 3 5 4 2" xfId="30344" xr:uid="{857B4DA6-D292-41FA-B78C-C8619B259B57}"/>
    <cellStyle name="Normal 2 3 3 5 5" xfId="21130" xr:uid="{3C684919-0462-43D8-97D8-E8834220E062}"/>
    <cellStyle name="Normal 2 3 3 6" xfId="3826" xr:uid="{8D1082CC-A96B-4D91-B57D-6D020080E634}"/>
    <cellStyle name="Normal 2 3 3 6 2" xfId="8555" xr:uid="{C0A4F11A-2C01-4651-8A06-26662DA2B3B0}"/>
    <cellStyle name="Normal 2 3 3 6 2 2" xfId="17771" xr:uid="{B701B115-9B5B-4A1C-B944-AB5EBF0E15E6}"/>
    <cellStyle name="Normal 2 3 3 6 2 2 2" xfId="36202" xr:uid="{A38B9D80-C844-43F1-86BC-D82709D8AC2B}"/>
    <cellStyle name="Normal 2 3 3 6 2 3" xfId="26988" xr:uid="{534E7057-EDDB-47AA-9E67-E228D5AA3DD8}"/>
    <cellStyle name="Normal 2 3 3 6 3" xfId="13049" xr:uid="{3CA38C7D-9E40-449C-9D4A-368C7F41EE8C}"/>
    <cellStyle name="Normal 2 3 3 6 3 2" xfId="31480" xr:uid="{80569F52-24DE-40C2-9D7E-C69A737FFE72}"/>
    <cellStyle name="Normal 2 3 3 6 4" xfId="22266" xr:uid="{9676002F-D312-4B30-9315-B281512283DA}"/>
    <cellStyle name="Normal 2 3 3 7" xfId="6132" xr:uid="{549E1703-F758-4C1B-BFFB-CAE341AD6815}"/>
    <cellStyle name="Normal 2 3 3 7 2" xfId="15349" xr:uid="{0DC4170E-F233-4193-8A17-D109CF16BE31}"/>
    <cellStyle name="Normal 2 3 3 7 2 2" xfId="33780" xr:uid="{A8BB23BE-8B37-414E-AC63-EA52A4772AE5}"/>
    <cellStyle name="Normal 2 3 3 7 3" xfId="24566" xr:uid="{0B7BB9B8-6486-4E09-8F3B-28B1A9D57164}"/>
    <cellStyle name="Normal 2 3 3 8" xfId="10863" xr:uid="{824C94D9-0E18-43D1-B125-198CE80BD4B1}"/>
    <cellStyle name="Normal 2 3 3 8 2" xfId="29294" xr:uid="{18676083-61D7-41CF-8B1B-5A2946F3CB4D}"/>
    <cellStyle name="Normal 2 3 3 9" xfId="20080" xr:uid="{36822873-6389-494A-84D0-3347A172C40E}"/>
    <cellStyle name="Normal 2 3 4" xfId="1693" xr:uid="{05887006-56E3-4DE1-A3C1-305C3E6437C7}"/>
    <cellStyle name="Normal 2 3 4 2" xfId="1856" xr:uid="{86F47891-791B-4A03-BF3C-48612859E832}"/>
    <cellStyle name="Normal 2 3 4 2 2" xfId="2379" xr:uid="{973522EE-3F40-45C7-8371-ACC9E08812CC}"/>
    <cellStyle name="Normal 2 3 4 2 2 2" xfId="3429" xr:uid="{738B8045-7EC0-4957-8C68-F645B969C5C3}"/>
    <cellStyle name="Normal 2 3 4 2 2 2 2" xfId="5620" xr:uid="{80A6625A-CF2F-48B6-8501-CC741E981730}"/>
    <cellStyle name="Normal 2 3 4 2 2 2 2 2" xfId="10350" xr:uid="{A5E15C59-69E2-4261-9724-E8185ADCDD35}"/>
    <cellStyle name="Normal 2 3 4 2 2 2 2 2 2" xfId="19566" xr:uid="{9C4C2DF6-01C5-4BD6-A9B8-8F4665E8B2C4}"/>
    <cellStyle name="Normal 2 3 4 2 2 2 2 2 2 2" xfId="37997" xr:uid="{016EC3BB-ADFD-450D-91B5-D73AF88B77A0}"/>
    <cellStyle name="Normal 2 3 4 2 2 2 2 2 3" xfId="28783" xr:uid="{DF109C91-40B3-4798-B2C1-4F12A26E774F}"/>
    <cellStyle name="Normal 2 3 4 2 2 2 2 3" xfId="14844" xr:uid="{24ABA8FF-055D-4340-8FCE-9C7136EE0E59}"/>
    <cellStyle name="Normal 2 3 4 2 2 2 2 3 2" xfId="33275" xr:uid="{28F57BF8-70C1-4FB4-81C7-579365C61CE8}"/>
    <cellStyle name="Normal 2 3 4 2 2 2 2 4" xfId="24061" xr:uid="{059B7D8E-2686-47A4-A9BF-EE0A0F4E35DF}"/>
    <cellStyle name="Normal 2 3 4 2 2 2 3" xfId="8015" xr:uid="{33B3C98C-F374-4E19-92D8-1D04DB744EEE}"/>
    <cellStyle name="Normal 2 3 4 2 2 2 3 2" xfId="17232" xr:uid="{FD53DB5C-4DAC-42DB-97D8-E52F9109CC15}"/>
    <cellStyle name="Normal 2 3 4 2 2 2 3 2 2" xfId="35663" xr:uid="{A39058B3-3F15-4152-84F8-11D32C248BB4}"/>
    <cellStyle name="Normal 2 3 4 2 2 2 3 3" xfId="26449" xr:uid="{1FAF5B3F-D29B-482F-9736-3A78AB10705A}"/>
    <cellStyle name="Normal 2 3 4 2 2 2 4" xfId="12658" xr:uid="{EB96FFAB-F455-4E35-A602-4DD7630FC27B}"/>
    <cellStyle name="Normal 2 3 4 2 2 2 4 2" xfId="31089" xr:uid="{5EEA5AFA-EE46-4C2C-A6D1-D7F41C6793C1}"/>
    <cellStyle name="Normal 2 3 4 2 2 2 5" xfId="21875" xr:uid="{03793A55-8AD5-4A5E-88CA-18CDA795E590}"/>
    <cellStyle name="Normal 2 3 4 2 2 3" xfId="4570" xr:uid="{BCBEF46A-AD8A-4B66-A750-3688E5BBA94F}"/>
    <cellStyle name="Normal 2 3 4 2 2 3 2" xfId="9300" xr:uid="{B2542F12-375A-45DC-979D-482AD5DE1BBE}"/>
    <cellStyle name="Normal 2 3 4 2 2 3 2 2" xfId="18516" xr:uid="{5DC48AC4-664C-423F-B960-9A7B1844F8CC}"/>
    <cellStyle name="Normal 2 3 4 2 2 3 2 2 2" xfId="36947" xr:uid="{7BE5C4A1-66FA-4C9A-AB4B-BE0C29479F6D}"/>
    <cellStyle name="Normal 2 3 4 2 2 3 2 3" xfId="27733" xr:uid="{8B5D3EC9-7B4F-479B-9FD5-D7CDFA9833C6}"/>
    <cellStyle name="Normal 2 3 4 2 2 3 3" xfId="13794" xr:uid="{107BA12B-60BF-4820-9DA8-CBC0312A8107}"/>
    <cellStyle name="Normal 2 3 4 2 2 3 3 2" xfId="32225" xr:uid="{58100FE2-D577-43C1-A9AB-F5965AD3EDEE}"/>
    <cellStyle name="Normal 2 3 4 2 2 3 4" xfId="23011" xr:uid="{F64C9C44-C608-4229-803C-663C58A49602}"/>
    <cellStyle name="Normal 2 3 4 2 2 4" xfId="6892" xr:uid="{1654D3A8-11FB-4DE2-A33B-2F8161B920B6}"/>
    <cellStyle name="Normal 2 3 4 2 2 4 2" xfId="16109" xr:uid="{9747B9BA-6DD2-4F06-9738-BD4DB2875D09}"/>
    <cellStyle name="Normal 2 3 4 2 2 4 2 2" xfId="34540" xr:uid="{2B7089B8-C5BE-4D8B-A68D-B97D6EECBC4A}"/>
    <cellStyle name="Normal 2 3 4 2 2 4 3" xfId="25326" xr:uid="{C3846AAB-989B-410F-8B3E-94DBAE80CE25}"/>
    <cellStyle name="Normal 2 3 4 2 2 5" xfId="11608" xr:uid="{F272168B-4C66-4A7A-B5A4-411B4F0A02A3}"/>
    <cellStyle name="Normal 2 3 4 2 2 5 2" xfId="30039" xr:uid="{F3EC4BEE-DB49-40F8-B643-CA137C0A1E67}"/>
    <cellStyle name="Normal 2 3 4 2 2 6" xfId="20825" xr:uid="{0421D70B-D1F8-40DB-BA8B-7F2A2CE1FB90}"/>
    <cellStyle name="Normal 2 3 4 2 3" xfId="2904" xr:uid="{C2BA16D7-21F0-4E52-8995-73D273211E03}"/>
    <cellStyle name="Normal 2 3 4 2 3 2" xfId="5095" xr:uid="{2F4C5845-3C18-4F57-95C5-B7E4F3FD1A23}"/>
    <cellStyle name="Normal 2 3 4 2 3 2 2" xfId="9825" xr:uid="{DF6EF93D-8A15-4656-B137-157185188B90}"/>
    <cellStyle name="Normal 2 3 4 2 3 2 2 2" xfId="19041" xr:uid="{9B93F08A-21EB-4C29-A37A-1B2B02E741A4}"/>
    <cellStyle name="Normal 2 3 4 2 3 2 2 2 2" xfId="37472" xr:uid="{CFDBDB0C-91C8-460E-A866-E5D81ADEB548}"/>
    <cellStyle name="Normal 2 3 4 2 3 2 2 3" xfId="28258" xr:uid="{0E75BDEE-1306-4557-B119-4B9DBAD87F2E}"/>
    <cellStyle name="Normal 2 3 4 2 3 2 3" xfId="14319" xr:uid="{8A0C48F9-B8A7-475D-9E60-61E9348E0A3F}"/>
    <cellStyle name="Normal 2 3 4 2 3 2 3 2" xfId="32750" xr:uid="{AE00EFA3-B64C-431C-B12D-FB6860190A57}"/>
    <cellStyle name="Normal 2 3 4 2 3 2 4" xfId="23536" xr:uid="{C7F08142-4E0D-4A40-95DD-3CF7BB880302}"/>
    <cellStyle name="Normal 2 3 4 2 3 3" xfId="7490" xr:uid="{64C91B00-4DE8-46BD-9E02-D69022373AE6}"/>
    <cellStyle name="Normal 2 3 4 2 3 3 2" xfId="16707" xr:uid="{5BD3CDF7-66F4-4ED4-830D-E38004B47386}"/>
    <cellStyle name="Normal 2 3 4 2 3 3 2 2" xfId="35138" xr:uid="{5905B5DB-2171-4C45-B894-F957F5E4723E}"/>
    <cellStyle name="Normal 2 3 4 2 3 3 3" xfId="25924" xr:uid="{EB05B369-70ED-4A72-9608-E27989C6ED06}"/>
    <cellStyle name="Normal 2 3 4 2 3 4" xfId="12133" xr:uid="{2EDC7E28-050F-4921-8D6D-04364F1D56CE}"/>
    <cellStyle name="Normal 2 3 4 2 3 4 2" xfId="30564" xr:uid="{242D0D57-4B14-4B45-9047-F4A6C103627C}"/>
    <cellStyle name="Normal 2 3 4 2 3 5" xfId="21350" xr:uid="{BFDF7F2A-99F5-44A2-990D-E822C257D784}"/>
    <cellStyle name="Normal 2 3 4 2 4" xfId="4045" xr:uid="{2688C141-DF33-4CF2-B674-974A8FE06AF9}"/>
    <cellStyle name="Normal 2 3 4 2 4 2" xfId="8775" xr:uid="{9B23FEAC-3280-4BEC-A893-4319A26225DA}"/>
    <cellStyle name="Normal 2 3 4 2 4 2 2" xfId="17991" xr:uid="{2838F629-277E-4262-B4DE-7106B1B27D1A}"/>
    <cellStyle name="Normal 2 3 4 2 4 2 2 2" xfId="36422" xr:uid="{6716E4FB-7A6D-468A-B4CF-AFEF44E7C927}"/>
    <cellStyle name="Normal 2 3 4 2 4 2 3" xfId="27208" xr:uid="{B0A6C334-ACBA-4264-AC6E-90B9829450B5}"/>
    <cellStyle name="Normal 2 3 4 2 4 3" xfId="13269" xr:uid="{FEE9C0FD-16EE-4191-AC17-7BD1909A7B8A}"/>
    <cellStyle name="Normal 2 3 4 2 4 3 2" xfId="31700" xr:uid="{FBC7BBD3-77AE-49FD-A95E-8A2656C4E8B0}"/>
    <cellStyle name="Normal 2 3 4 2 4 4" xfId="22486" xr:uid="{EA316E3C-11F6-4F9E-9269-6E90CE25E09C}"/>
    <cellStyle name="Normal 2 3 4 2 5" xfId="6352" xr:uid="{547A75EB-DB52-4C3E-8EC4-365D87AD711A}"/>
    <cellStyle name="Normal 2 3 4 2 5 2" xfId="15569" xr:uid="{D2C4BCF0-E10E-4229-B7F4-2A5D470AB2B7}"/>
    <cellStyle name="Normal 2 3 4 2 5 2 2" xfId="34000" xr:uid="{155AF602-AFAD-4867-B845-9F8A6905B588}"/>
    <cellStyle name="Normal 2 3 4 2 5 3" xfId="24786" xr:uid="{E8F7E0E0-FB7C-439E-AD60-BD2A4BA1AF3D}"/>
    <cellStyle name="Normal 2 3 4 2 6" xfId="11083" xr:uid="{0C526D63-5C3E-4DEF-9ED9-9506A84D2590}"/>
    <cellStyle name="Normal 2 3 4 2 6 2" xfId="29514" xr:uid="{1182E609-BAB8-4327-8677-71E969B8026D}"/>
    <cellStyle name="Normal 2 3 4 2 7" xfId="20300" xr:uid="{448AF99A-E7B5-4916-948C-4EDDEC707CE0}"/>
    <cellStyle name="Normal 2 3 4 3" xfId="2024" xr:uid="{2AFB2210-290B-41FE-B929-B817C60FA63F}"/>
    <cellStyle name="Normal 2 3 4 3 2" xfId="2547" xr:uid="{A58494F3-48B7-4D1C-8754-3B45E1E0DFC4}"/>
    <cellStyle name="Normal 2 3 4 3 2 2" xfId="3597" xr:uid="{81BF53A5-C963-4FF9-B163-41CFE97149AE}"/>
    <cellStyle name="Normal 2 3 4 3 2 2 2" xfId="5788" xr:uid="{EBD8778C-09A0-4F39-9C57-1B9F1B6DCD3E}"/>
    <cellStyle name="Normal 2 3 4 3 2 2 2 2" xfId="10518" xr:uid="{765184B1-209D-4276-9521-DE9D6272FC00}"/>
    <cellStyle name="Normal 2 3 4 3 2 2 2 2 2" xfId="19734" xr:uid="{CD0F2605-5DB2-42DF-8BDA-87251ABF0D50}"/>
    <cellStyle name="Normal 2 3 4 3 2 2 2 2 2 2" xfId="38165" xr:uid="{007F6278-998F-4484-BE7F-4C3A6D4B6088}"/>
    <cellStyle name="Normal 2 3 4 3 2 2 2 2 3" xfId="28951" xr:uid="{C8A29851-0324-4738-946D-1D9A5A94BDE8}"/>
    <cellStyle name="Normal 2 3 4 3 2 2 2 3" xfId="15012" xr:uid="{CD5DB5AE-47FB-4AE4-A3AD-1386269191EA}"/>
    <cellStyle name="Normal 2 3 4 3 2 2 2 3 2" xfId="33443" xr:uid="{72BC8601-29EB-44D5-BF9F-086611DBCA9F}"/>
    <cellStyle name="Normal 2 3 4 3 2 2 2 4" xfId="24229" xr:uid="{1D4C2859-78A0-4B80-ABD2-D26FFDE76EE6}"/>
    <cellStyle name="Normal 2 3 4 3 2 2 3" xfId="8183" xr:uid="{111E920D-AD4A-4693-9BC5-BF9242B92A55}"/>
    <cellStyle name="Normal 2 3 4 3 2 2 3 2" xfId="17400" xr:uid="{04CD71AC-B411-4BB4-9735-1F7EF40F8D74}"/>
    <cellStyle name="Normal 2 3 4 3 2 2 3 2 2" xfId="35831" xr:uid="{246605A7-225A-4A90-B1CD-D9145600D087}"/>
    <cellStyle name="Normal 2 3 4 3 2 2 3 3" xfId="26617" xr:uid="{B912ACB6-DC4A-47AD-B984-D93A29964314}"/>
    <cellStyle name="Normal 2 3 4 3 2 2 4" xfId="12826" xr:uid="{98FC6651-36F8-45F1-BA0F-F3A9CE7755AB}"/>
    <cellStyle name="Normal 2 3 4 3 2 2 4 2" xfId="31257" xr:uid="{963F5EEC-2DB0-4DAB-A76F-F6A9FBF1B02E}"/>
    <cellStyle name="Normal 2 3 4 3 2 2 5" xfId="22043" xr:uid="{82C48085-47FD-42D9-B4A5-79F7940502EB}"/>
    <cellStyle name="Normal 2 3 4 3 2 3" xfId="4738" xr:uid="{BEBF87C8-466F-4649-981C-D7544B39DF07}"/>
    <cellStyle name="Normal 2 3 4 3 2 3 2" xfId="9468" xr:uid="{0730AFA6-18AC-426A-A576-CD071C88574F}"/>
    <cellStyle name="Normal 2 3 4 3 2 3 2 2" xfId="18684" xr:uid="{53DEC0F9-692C-4A06-B8DA-F3B1080623BD}"/>
    <cellStyle name="Normal 2 3 4 3 2 3 2 2 2" xfId="37115" xr:uid="{D8C7DB31-E454-42D1-A88F-E317BAB4E2ED}"/>
    <cellStyle name="Normal 2 3 4 3 2 3 2 3" xfId="27901" xr:uid="{EB60DD88-935C-453F-8C69-CE17DCC492B3}"/>
    <cellStyle name="Normal 2 3 4 3 2 3 3" xfId="13962" xr:uid="{03D2EF99-AB4A-426E-90AE-34F968A162A0}"/>
    <cellStyle name="Normal 2 3 4 3 2 3 3 2" xfId="32393" xr:uid="{158C05C5-64F8-4077-BFF6-7EB99AC72AB0}"/>
    <cellStyle name="Normal 2 3 4 3 2 3 4" xfId="23179" xr:uid="{ABCB2B53-EE65-4B56-8D6E-20872F6B24CA}"/>
    <cellStyle name="Normal 2 3 4 3 2 4" xfId="7060" xr:uid="{85615178-CCB4-41DF-8D5D-818D6DEAEDDA}"/>
    <cellStyle name="Normal 2 3 4 3 2 4 2" xfId="16277" xr:uid="{D3998C2C-D02E-4C08-9E5C-5D916A0A2716}"/>
    <cellStyle name="Normal 2 3 4 3 2 4 2 2" xfId="34708" xr:uid="{E2DD4198-512D-4080-A972-057E0C5556EE}"/>
    <cellStyle name="Normal 2 3 4 3 2 4 3" xfId="25494" xr:uid="{79203DD1-F67C-4B3E-92FC-7C2F1A1136CB}"/>
    <cellStyle name="Normal 2 3 4 3 2 5" xfId="11776" xr:uid="{1D750003-CA28-4F19-AC8B-2E2A60AB2EF5}"/>
    <cellStyle name="Normal 2 3 4 3 2 5 2" xfId="30207" xr:uid="{746B1266-890C-4150-982F-3F0BEF3A7DAC}"/>
    <cellStyle name="Normal 2 3 4 3 2 6" xfId="20993" xr:uid="{CC753035-CE9D-4ABC-BC17-DAC45CE5FAC7}"/>
    <cellStyle name="Normal 2 3 4 3 3" xfId="3072" xr:uid="{7B796910-7636-4138-9F5A-CBCCDC640ED2}"/>
    <cellStyle name="Normal 2 3 4 3 3 2" xfId="5263" xr:uid="{2455B523-1279-42CF-98BD-3F1FEF28DD00}"/>
    <cellStyle name="Normal 2 3 4 3 3 2 2" xfId="9993" xr:uid="{0D788A08-C167-4BCE-891F-B9AE8FE50D84}"/>
    <cellStyle name="Normal 2 3 4 3 3 2 2 2" xfId="19209" xr:uid="{A42C187C-B44D-41B8-9520-62F97D510DE8}"/>
    <cellStyle name="Normal 2 3 4 3 3 2 2 2 2" xfId="37640" xr:uid="{52A36D66-DB0B-4D92-B1F2-CFD57D0A32F7}"/>
    <cellStyle name="Normal 2 3 4 3 3 2 2 3" xfId="28426" xr:uid="{6F4866DB-A23B-446B-A5D1-618A16147600}"/>
    <cellStyle name="Normal 2 3 4 3 3 2 3" xfId="14487" xr:uid="{49D4869B-B8C4-4D08-BB7F-CAB189131255}"/>
    <cellStyle name="Normal 2 3 4 3 3 2 3 2" xfId="32918" xr:uid="{73D1A935-927D-4B6B-9C2D-BF3D6730004E}"/>
    <cellStyle name="Normal 2 3 4 3 3 2 4" xfId="23704" xr:uid="{F8923E3D-2403-41A5-8140-6C5BD8CEBFDA}"/>
    <cellStyle name="Normal 2 3 4 3 3 3" xfId="7658" xr:uid="{5CF31AB5-E037-44EB-918D-A56A33459C16}"/>
    <cellStyle name="Normal 2 3 4 3 3 3 2" xfId="16875" xr:uid="{E2190BFF-3CF8-465D-9E9A-D9F5C9B5D424}"/>
    <cellStyle name="Normal 2 3 4 3 3 3 2 2" xfId="35306" xr:uid="{7C0DC98F-8532-4028-A6E1-1D51B5CA4D2E}"/>
    <cellStyle name="Normal 2 3 4 3 3 3 3" xfId="26092" xr:uid="{7818F8EC-143D-4D02-A4D6-3EAD80546571}"/>
    <cellStyle name="Normal 2 3 4 3 3 4" xfId="12301" xr:uid="{ACB7DA3E-C149-4788-8E6A-D34BC9E94927}"/>
    <cellStyle name="Normal 2 3 4 3 3 4 2" xfId="30732" xr:uid="{507CAD20-3726-4839-84AE-85C7A2F7E546}"/>
    <cellStyle name="Normal 2 3 4 3 3 5" xfId="21518" xr:uid="{06368C99-D610-4FE5-8DF9-C94103E69C51}"/>
    <cellStyle name="Normal 2 3 4 3 4" xfId="4213" xr:uid="{1C190B2A-A937-49A0-91B1-41F966B735F5}"/>
    <cellStyle name="Normal 2 3 4 3 4 2" xfId="8943" xr:uid="{6D90FF7B-CF46-4225-A7F0-B5D1DB72835A}"/>
    <cellStyle name="Normal 2 3 4 3 4 2 2" xfId="18159" xr:uid="{D0E24FE9-9C22-40A9-9FFA-331E0165C804}"/>
    <cellStyle name="Normal 2 3 4 3 4 2 2 2" xfId="36590" xr:uid="{DB4873BF-2A02-4A1A-AE08-D4C56576BD43}"/>
    <cellStyle name="Normal 2 3 4 3 4 2 3" xfId="27376" xr:uid="{086539F4-1045-43EE-9AF4-275E11BD3CE1}"/>
    <cellStyle name="Normal 2 3 4 3 4 3" xfId="13437" xr:uid="{38AECFE3-A861-48A5-84FD-531D14907D17}"/>
    <cellStyle name="Normal 2 3 4 3 4 3 2" xfId="31868" xr:uid="{DD5267AC-F95F-4282-BAFE-715610F3DFBC}"/>
    <cellStyle name="Normal 2 3 4 3 4 4" xfId="22654" xr:uid="{9327AF4D-0230-4566-8CBE-E19B76CA1CC3}"/>
    <cellStyle name="Normal 2 3 4 3 5" xfId="6520" xr:uid="{AA7C0853-44C9-4636-ABFA-C91840692A09}"/>
    <cellStyle name="Normal 2 3 4 3 5 2" xfId="15737" xr:uid="{099B4EF8-78F6-4B9A-9CCF-46267A1C8743}"/>
    <cellStyle name="Normal 2 3 4 3 5 2 2" xfId="34168" xr:uid="{3BC577C5-8CB3-4CE4-8759-4436B591EE92}"/>
    <cellStyle name="Normal 2 3 4 3 5 3" xfId="24954" xr:uid="{F38D2C40-3AE4-4516-98E1-7BD2D0EDFCA7}"/>
    <cellStyle name="Normal 2 3 4 3 6" xfId="11251" xr:uid="{3300509D-540C-4C99-B3BC-B972569BCE7C}"/>
    <cellStyle name="Normal 2 3 4 3 6 2" xfId="29682" xr:uid="{7C1EAABF-C727-476D-8C7A-E227E552A034}"/>
    <cellStyle name="Normal 2 3 4 3 7" xfId="20468" xr:uid="{7BD54C25-1EEB-4372-AB19-EA482A1C081A}"/>
    <cellStyle name="Normal 2 3 4 4" xfId="2215" xr:uid="{D93FC0EE-2881-49CD-B341-E41A4788AF95}"/>
    <cellStyle name="Normal 2 3 4 4 2" xfId="3263" xr:uid="{CAE4B645-23CD-416E-AAB0-3F402C13A52D}"/>
    <cellStyle name="Normal 2 3 4 4 2 2" xfId="5454" xr:uid="{10414B8F-3C89-4BA8-9432-DCF66536F5E2}"/>
    <cellStyle name="Normal 2 3 4 4 2 2 2" xfId="10184" xr:uid="{591DA73B-144D-4311-BEE2-FE0D53354A74}"/>
    <cellStyle name="Normal 2 3 4 4 2 2 2 2" xfId="19400" xr:uid="{8F1C3417-9FD6-4F6C-8B1A-31117D2E0A9F}"/>
    <cellStyle name="Normal 2 3 4 4 2 2 2 2 2" xfId="37831" xr:uid="{6C50402E-2818-44ED-BA06-6A43664F57E7}"/>
    <cellStyle name="Normal 2 3 4 4 2 2 2 3" xfId="28617" xr:uid="{6454AAB3-D8D3-4289-8488-26952EC95A68}"/>
    <cellStyle name="Normal 2 3 4 4 2 2 3" xfId="14678" xr:uid="{0B3E7565-6DE0-476C-B475-F721EAD63BA4}"/>
    <cellStyle name="Normal 2 3 4 4 2 2 3 2" xfId="33109" xr:uid="{1555BD03-FB82-4D0F-9A5B-8EB2D390B86E}"/>
    <cellStyle name="Normal 2 3 4 4 2 2 4" xfId="23895" xr:uid="{65A3ADB0-E66A-4C2A-BD7B-F2BA371FFAFB}"/>
    <cellStyle name="Normal 2 3 4 4 2 3" xfId="7849" xr:uid="{39B395BE-EC0D-497C-AC4C-648D84FCA16A}"/>
    <cellStyle name="Normal 2 3 4 4 2 3 2" xfId="17066" xr:uid="{562EF7B0-D1B5-49EE-8554-93F7C401ADA2}"/>
    <cellStyle name="Normal 2 3 4 4 2 3 2 2" xfId="35497" xr:uid="{6CE068B8-B0A0-42D0-BCED-358227CEC874}"/>
    <cellStyle name="Normal 2 3 4 4 2 3 3" xfId="26283" xr:uid="{BBAC8C62-97F4-4B9B-B8DD-680465D0A7E1}"/>
    <cellStyle name="Normal 2 3 4 4 2 4" xfId="12492" xr:uid="{D437EAA0-00F8-4881-8691-366BC01FF847}"/>
    <cellStyle name="Normal 2 3 4 4 2 4 2" xfId="30923" xr:uid="{E207942C-43F2-4349-8A62-C7C2453D370C}"/>
    <cellStyle name="Normal 2 3 4 4 2 5" xfId="21709" xr:uid="{F659BF8D-F9C0-4506-A9D3-D2B307255546}"/>
    <cellStyle name="Normal 2 3 4 4 3" xfId="4404" xr:uid="{46FBF073-93AB-4455-90DE-56308E9810B9}"/>
    <cellStyle name="Normal 2 3 4 4 3 2" xfId="9134" xr:uid="{2EFA4DF0-CFC6-4D30-A406-FCD34B43B52C}"/>
    <cellStyle name="Normal 2 3 4 4 3 2 2" xfId="18350" xr:uid="{C95B98D9-2DD2-455B-9B60-0A79819F29CE}"/>
    <cellStyle name="Normal 2 3 4 4 3 2 2 2" xfId="36781" xr:uid="{7AB5CC0A-C140-4F98-A3F3-B5FA2732ED55}"/>
    <cellStyle name="Normal 2 3 4 4 3 2 3" xfId="27567" xr:uid="{4FA2E423-7570-4579-B880-736236E723D9}"/>
    <cellStyle name="Normal 2 3 4 4 3 3" xfId="13628" xr:uid="{FBA5EE20-F3C4-47C3-97C8-65D2CA9B570C}"/>
    <cellStyle name="Normal 2 3 4 4 3 3 2" xfId="32059" xr:uid="{BB9AD315-84C8-42FF-A58B-00A7601382EC}"/>
    <cellStyle name="Normal 2 3 4 4 3 4" xfId="22845" xr:uid="{F95C349F-6D30-4B3A-AF41-DAEBC9A24C9D}"/>
    <cellStyle name="Normal 2 3 4 4 4" xfId="6726" xr:uid="{3DA03082-FB23-403B-A4E6-A71CEDB99146}"/>
    <cellStyle name="Normal 2 3 4 4 4 2" xfId="15943" xr:uid="{0410F263-9899-4BD7-8193-D5F04BBD9D94}"/>
    <cellStyle name="Normal 2 3 4 4 4 2 2" xfId="34374" xr:uid="{23457F09-77DA-4C7E-97B0-19025ADFFB85}"/>
    <cellStyle name="Normal 2 3 4 4 4 3" xfId="25160" xr:uid="{7B19908B-BEBF-4B03-8B15-3DCE020AA0C7}"/>
    <cellStyle name="Normal 2 3 4 4 5" xfId="11442" xr:uid="{DDCB1711-3281-4A1A-B52D-1B97E4009FFE}"/>
    <cellStyle name="Normal 2 3 4 4 5 2" xfId="29873" xr:uid="{AAE09BAE-56C2-4420-B53C-56A5755893A6}"/>
    <cellStyle name="Normal 2 3 4 4 6" xfId="20659" xr:uid="{C32D15FC-27C8-4E06-ABC6-9A73B2588CD3}"/>
    <cellStyle name="Normal 2 3 4 5" xfId="2740" xr:uid="{2166CDA9-B686-4142-9D07-069C8E4515B1}"/>
    <cellStyle name="Normal 2 3 4 5 2" xfId="4929" xr:uid="{B450E995-CB59-4854-8B62-C73823029A78}"/>
    <cellStyle name="Normal 2 3 4 5 2 2" xfId="9659" xr:uid="{3921EDA8-37D1-48EB-AD83-19904F19FA9E}"/>
    <cellStyle name="Normal 2 3 4 5 2 2 2" xfId="18875" xr:uid="{EC771F3E-B90C-42B9-9B8A-694BB82AEA54}"/>
    <cellStyle name="Normal 2 3 4 5 2 2 2 2" xfId="37306" xr:uid="{D19CA0E0-461E-41A4-878E-1E74306E5099}"/>
    <cellStyle name="Normal 2 3 4 5 2 2 3" xfId="28092" xr:uid="{C985D5EC-C8AF-45B9-817F-43496810B3E3}"/>
    <cellStyle name="Normal 2 3 4 5 2 3" xfId="14153" xr:uid="{699F5176-071F-443E-910B-C1BFE879A295}"/>
    <cellStyle name="Normal 2 3 4 5 2 3 2" xfId="32584" xr:uid="{6B889297-3277-424D-8847-9C9441057105}"/>
    <cellStyle name="Normal 2 3 4 5 2 4" xfId="23370" xr:uid="{3AB661D1-5BC1-4ADF-B33D-15EF205F3B56}"/>
    <cellStyle name="Normal 2 3 4 5 3" xfId="7324" xr:uid="{54B1D39B-FDC6-4FBA-97B4-809DD1DBA32A}"/>
    <cellStyle name="Normal 2 3 4 5 3 2" xfId="16541" xr:uid="{7F63F5E7-DC6C-419B-86E5-25F759A11A65}"/>
    <cellStyle name="Normal 2 3 4 5 3 2 2" xfId="34972" xr:uid="{666282DD-C5F9-4E35-A138-24ADDBCC2379}"/>
    <cellStyle name="Normal 2 3 4 5 3 3" xfId="25758" xr:uid="{E955452D-6158-49F1-80ED-2047D4F986C0}"/>
    <cellStyle name="Normal 2 3 4 5 4" xfId="11967" xr:uid="{515EB4DA-3594-4071-AC94-66B645B6365E}"/>
    <cellStyle name="Normal 2 3 4 5 4 2" xfId="30398" xr:uid="{CE1E8F0E-9B8C-4147-88E1-01535B68DDE8}"/>
    <cellStyle name="Normal 2 3 4 5 5" xfId="21184" xr:uid="{266D494C-BBC0-4AFC-832B-67EC1EF1ED28}"/>
    <cellStyle name="Normal 2 3 4 6" xfId="3880" xr:uid="{ED73456C-793D-4C01-A9D2-75B2C6E4FC7D}"/>
    <cellStyle name="Normal 2 3 4 6 2" xfId="8609" xr:uid="{C7A657B6-B743-4E58-9F4C-72DC03058BFB}"/>
    <cellStyle name="Normal 2 3 4 6 2 2" xfId="17825" xr:uid="{07513811-712D-462C-AAD6-899323C462A0}"/>
    <cellStyle name="Normal 2 3 4 6 2 2 2" xfId="36256" xr:uid="{1E6DD3C8-30C5-4AC5-83A5-9F74D2F29107}"/>
    <cellStyle name="Normal 2 3 4 6 2 3" xfId="27042" xr:uid="{B569997E-2369-4BDD-B7F3-7FED93ADA775}"/>
    <cellStyle name="Normal 2 3 4 6 3" xfId="13103" xr:uid="{D9A2FCE6-979C-4BD9-A37B-3D0A6694BFA1}"/>
    <cellStyle name="Normal 2 3 4 6 3 2" xfId="31534" xr:uid="{1FD6DDC2-ACCA-43E3-9172-D4C24A581EF2}"/>
    <cellStyle name="Normal 2 3 4 6 4" xfId="22320" xr:uid="{AC82E9F2-6B57-4471-8B4D-2FEB1AC52EFD}"/>
    <cellStyle name="Normal 2 3 4 7" xfId="6186" xr:uid="{4FA27AA9-7554-4E94-A6FB-ADE6A3BEFE92}"/>
    <cellStyle name="Normal 2 3 4 7 2" xfId="15403" xr:uid="{2D2922FC-7EE9-4CA6-814C-F24A9967A78E}"/>
    <cellStyle name="Normal 2 3 4 7 2 2" xfId="33834" xr:uid="{50D36B06-6D91-4791-BD7F-4C40D2CD1FEE}"/>
    <cellStyle name="Normal 2 3 4 7 3" xfId="24620" xr:uid="{41C03D73-2F35-4C1C-9AE6-A91B70BD6217}"/>
    <cellStyle name="Normal 2 3 4 8" xfId="10917" xr:uid="{60FEC1BC-6ED9-4621-8F6C-BCAB75105602}"/>
    <cellStyle name="Normal 2 3 4 8 2" xfId="29348" xr:uid="{049A259E-3119-4645-88C1-B71648B45BC5}"/>
    <cellStyle name="Normal 2 3 4 9" xfId="20134" xr:uid="{C50FB4E2-E910-4314-8334-73BC18676991}"/>
    <cellStyle name="Normal 2 3 5" xfId="1746" xr:uid="{F2EC61CE-39CA-4FC9-A9FD-5D56CB9F318A}"/>
    <cellStyle name="Normal 2 3 5 2" xfId="2079" xr:uid="{B4388E82-E550-4AE1-937B-59BF9663283F}"/>
    <cellStyle name="Normal 2 3 5 2 2" xfId="2602" xr:uid="{7CC48B0E-7FA4-4DB0-A561-9649EDE90C39}"/>
    <cellStyle name="Normal 2 3 5 2 2 2" xfId="3653" xr:uid="{9C5C72CA-6A7F-40F3-9304-3ED9253768E5}"/>
    <cellStyle name="Normal 2 3 5 2 2 2 2" xfId="5844" xr:uid="{C167C2A5-85D4-4F51-8954-78197623C6CB}"/>
    <cellStyle name="Normal 2 3 5 2 2 2 2 2" xfId="10574" xr:uid="{5DD6301B-83BF-410D-9033-26C150AC646D}"/>
    <cellStyle name="Normal 2 3 5 2 2 2 2 2 2" xfId="19790" xr:uid="{D3AB294E-7FE8-487F-9021-2013B7F79270}"/>
    <cellStyle name="Normal 2 3 5 2 2 2 2 2 2 2" xfId="38221" xr:uid="{B57DF61C-6B0C-472C-A30D-F2B18F2854E2}"/>
    <cellStyle name="Normal 2 3 5 2 2 2 2 2 3" xfId="29007" xr:uid="{6FA8BFDA-4C4B-4D27-803C-C71034D30494}"/>
    <cellStyle name="Normal 2 3 5 2 2 2 2 3" xfId="15068" xr:uid="{122C2814-F405-46C7-A0ED-5AE464BFC412}"/>
    <cellStyle name="Normal 2 3 5 2 2 2 2 3 2" xfId="33499" xr:uid="{B9A4F718-224D-412E-B451-3238317BC554}"/>
    <cellStyle name="Normal 2 3 5 2 2 2 2 4" xfId="24285" xr:uid="{C246339A-6281-410E-9861-2C5FE350F0D2}"/>
    <cellStyle name="Normal 2 3 5 2 2 2 3" xfId="8239" xr:uid="{BDF8352C-1336-4232-8F29-5E9F68854856}"/>
    <cellStyle name="Normal 2 3 5 2 2 2 3 2" xfId="17456" xr:uid="{823226A9-844C-45A0-9D12-5CA540209907}"/>
    <cellStyle name="Normal 2 3 5 2 2 2 3 2 2" xfId="35887" xr:uid="{84EF24FD-E595-49E0-A9E9-70D7687386C0}"/>
    <cellStyle name="Normal 2 3 5 2 2 2 3 3" xfId="26673" xr:uid="{925ADCC6-873F-4909-AC81-FE5D8FBFA712}"/>
    <cellStyle name="Normal 2 3 5 2 2 2 4" xfId="12882" xr:uid="{7DD849CC-14DF-443E-A45F-883A441A688E}"/>
    <cellStyle name="Normal 2 3 5 2 2 2 4 2" xfId="31313" xr:uid="{02787BE0-61CD-4228-A8E8-17870296E15B}"/>
    <cellStyle name="Normal 2 3 5 2 2 2 5" xfId="22099" xr:uid="{39718111-98A2-44EA-A5FC-60F551065FAA}"/>
    <cellStyle name="Normal 2 3 5 2 2 3" xfId="4794" xr:uid="{70817B98-633D-4EAF-B296-4094C29D3C0A}"/>
    <cellStyle name="Normal 2 3 5 2 2 3 2" xfId="9524" xr:uid="{3BA5EE77-7F92-46ED-B9CD-390F1F3D64A2}"/>
    <cellStyle name="Normal 2 3 5 2 2 3 2 2" xfId="18740" xr:uid="{F4F04958-61B1-4BCD-9749-BC405EDE35F6}"/>
    <cellStyle name="Normal 2 3 5 2 2 3 2 2 2" xfId="37171" xr:uid="{4F496239-BC4E-4C82-8525-956C96F60914}"/>
    <cellStyle name="Normal 2 3 5 2 2 3 2 3" xfId="27957" xr:uid="{868AE0CC-D41C-4218-B5FC-EA0002094608}"/>
    <cellStyle name="Normal 2 3 5 2 2 3 3" xfId="14018" xr:uid="{130B1C58-5222-47E0-BB65-DD14DF90C4AC}"/>
    <cellStyle name="Normal 2 3 5 2 2 3 3 2" xfId="32449" xr:uid="{09BE8720-5AE7-4E10-9FDC-F6BFEED30943}"/>
    <cellStyle name="Normal 2 3 5 2 2 3 4" xfId="23235" xr:uid="{3ACBBF9B-4833-406C-9574-9C8ECC8963A2}"/>
    <cellStyle name="Normal 2 3 5 2 2 4" xfId="7116" xr:uid="{BE5A463E-C50D-4B53-BCDF-EA0ED16C6C05}"/>
    <cellStyle name="Normal 2 3 5 2 2 4 2" xfId="16333" xr:uid="{6DBFD134-2975-4629-A193-CC4199BC1B57}"/>
    <cellStyle name="Normal 2 3 5 2 2 4 2 2" xfId="34764" xr:uid="{B1B9186A-D0DD-452A-B230-D6DBD512DB35}"/>
    <cellStyle name="Normal 2 3 5 2 2 4 3" xfId="25550" xr:uid="{D94FE9A6-A55E-4144-9574-663B0491EB8A}"/>
    <cellStyle name="Normal 2 3 5 2 2 5" xfId="11832" xr:uid="{42A04D33-7AD8-4D40-B728-EFC9ECBCA0AB}"/>
    <cellStyle name="Normal 2 3 5 2 2 5 2" xfId="30263" xr:uid="{C8DD41B6-3184-41DA-A3F2-9AB3C0FFA6AC}"/>
    <cellStyle name="Normal 2 3 5 2 2 6" xfId="21049" xr:uid="{C745F336-7F44-4DBF-A112-52DDC30D58CB}"/>
    <cellStyle name="Normal 2 3 5 2 3" xfId="3128" xr:uid="{66F32FB1-946E-4EE3-95E2-EB7A42965E44}"/>
    <cellStyle name="Normal 2 3 5 2 3 2" xfId="5319" xr:uid="{B697DD21-A81C-4801-8C69-9A396DEB7009}"/>
    <cellStyle name="Normal 2 3 5 2 3 2 2" xfId="10049" xr:uid="{38A750CA-B132-48F8-8846-DFEDBACC803B}"/>
    <cellStyle name="Normal 2 3 5 2 3 2 2 2" xfId="19265" xr:uid="{1FDA12E2-BA94-4A43-A135-4D5609E8A3E6}"/>
    <cellStyle name="Normal 2 3 5 2 3 2 2 2 2" xfId="37696" xr:uid="{E2D0F64B-78A2-4195-BF3D-D87696F30041}"/>
    <cellStyle name="Normal 2 3 5 2 3 2 2 3" xfId="28482" xr:uid="{849AFADD-3FAF-4FEB-9FBC-4AF1E75AD29E}"/>
    <cellStyle name="Normal 2 3 5 2 3 2 3" xfId="14543" xr:uid="{A6B2CE1D-49B3-42D0-AABC-B3838D072EB8}"/>
    <cellStyle name="Normal 2 3 5 2 3 2 3 2" xfId="32974" xr:uid="{7F14447A-5CF2-4994-99A4-00D66F74B3BD}"/>
    <cellStyle name="Normal 2 3 5 2 3 2 4" xfId="23760" xr:uid="{E32AA452-41A7-42C2-879D-F1552872B1BB}"/>
    <cellStyle name="Normal 2 3 5 2 3 3" xfId="7714" xr:uid="{B4397F10-30BD-4BC7-9875-4B3E43858E3E}"/>
    <cellStyle name="Normal 2 3 5 2 3 3 2" xfId="16931" xr:uid="{688D8D16-CBFC-4FBD-8B62-BDD707400EB5}"/>
    <cellStyle name="Normal 2 3 5 2 3 3 2 2" xfId="35362" xr:uid="{96033113-C259-43EF-B9B1-D0CC46086058}"/>
    <cellStyle name="Normal 2 3 5 2 3 3 3" xfId="26148" xr:uid="{E0259B91-BDB8-42DF-A90E-6F5C6109D021}"/>
    <cellStyle name="Normal 2 3 5 2 3 4" xfId="12357" xr:uid="{21D625C1-8451-4AA7-A001-FDD7133A0F4C}"/>
    <cellStyle name="Normal 2 3 5 2 3 4 2" xfId="30788" xr:uid="{7449AD10-4F49-4879-8F66-8CB67894E650}"/>
    <cellStyle name="Normal 2 3 5 2 3 5" xfId="21574" xr:uid="{FEB7AB5B-A561-439D-94CF-A94AB6D28E52}"/>
    <cellStyle name="Normal 2 3 5 2 4" xfId="4269" xr:uid="{84764BE6-C00D-4057-8E32-8602B5B9B3A8}"/>
    <cellStyle name="Normal 2 3 5 2 4 2" xfId="8999" xr:uid="{0773F867-2493-4A2B-9009-DCC27B53F79C}"/>
    <cellStyle name="Normal 2 3 5 2 4 2 2" xfId="18215" xr:uid="{5A4259C3-0202-47D2-BDA3-A2B5BE2A3928}"/>
    <cellStyle name="Normal 2 3 5 2 4 2 2 2" xfId="36646" xr:uid="{006564A8-8849-46F2-8A3A-6C19B0628678}"/>
    <cellStyle name="Normal 2 3 5 2 4 2 3" xfId="27432" xr:uid="{961F1C56-BDC6-43D5-A795-165BA2658C01}"/>
    <cellStyle name="Normal 2 3 5 2 4 3" xfId="13493" xr:uid="{487B2B57-BA23-4190-B9B7-EADD64E8C34B}"/>
    <cellStyle name="Normal 2 3 5 2 4 3 2" xfId="31924" xr:uid="{7F08C067-11E9-40CD-BFBE-C70DE01B14DA}"/>
    <cellStyle name="Normal 2 3 5 2 4 4" xfId="22710" xr:uid="{99D137FD-CF4C-4F30-9D2A-22574B2E364B}"/>
    <cellStyle name="Normal 2 3 5 2 5" xfId="6576" xr:uid="{EC528A34-D983-42E3-AA31-83159C30CD53}"/>
    <cellStyle name="Normal 2 3 5 2 5 2" xfId="15793" xr:uid="{C599695B-8545-408F-A1B5-8EA17F59BB16}"/>
    <cellStyle name="Normal 2 3 5 2 5 2 2" xfId="34224" xr:uid="{1BD2EA1C-5BB6-4BFC-BB23-1F6ECE041D8D}"/>
    <cellStyle name="Normal 2 3 5 2 5 3" xfId="25010" xr:uid="{4D5FF12B-A684-4F32-BA7C-E783804F4BB0}"/>
    <cellStyle name="Normal 2 3 5 2 6" xfId="11307" xr:uid="{94130832-BB3C-4844-8C1A-C8F13002A5A8}"/>
    <cellStyle name="Normal 2 3 5 2 6 2" xfId="29738" xr:uid="{839F33A8-30B7-4E33-99E0-71B9A2752659}"/>
    <cellStyle name="Normal 2 3 5 2 7" xfId="20524" xr:uid="{0FC9232F-983A-4D5B-8BF4-DA680E85C4FE}"/>
    <cellStyle name="Normal 2 3 5 3" xfId="2270" xr:uid="{EFAB4B70-818B-4CDA-9641-718E8DBECAD0}"/>
    <cellStyle name="Normal 2 3 5 3 2" xfId="3319" xr:uid="{A0E60BA5-A4CC-4069-98D4-37B95E89C997}"/>
    <cellStyle name="Normal 2 3 5 3 2 2" xfId="5510" xr:uid="{E12BBE2F-C7A2-484D-833C-D3656664E41D}"/>
    <cellStyle name="Normal 2 3 5 3 2 2 2" xfId="10240" xr:uid="{B5A382DA-9EE5-4BD5-9D3C-1D77817368C8}"/>
    <cellStyle name="Normal 2 3 5 3 2 2 2 2" xfId="19456" xr:uid="{70544968-CEAE-48A1-BF6B-4AC6BD0212FC}"/>
    <cellStyle name="Normal 2 3 5 3 2 2 2 2 2" xfId="37887" xr:uid="{4CA964F9-EADC-4805-AFBF-D0DC3C240759}"/>
    <cellStyle name="Normal 2 3 5 3 2 2 2 3" xfId="28673" xr:uid="{636E1CFF-D012-45D9-A1AD-CDA8432D81D6}"/>
    <cellStyle name="Normal 2 3 5 3 2 2 3" xfId="14734" xr:uid="{F7F46FA4-27DB-4726-A50C-AA681026DA69}"/>
    <cellStyle name="Normal 2 3 5 3 2 2 3 2" xfId="33165" xr:uid="{00A651FC-F9AD-49AF-85C9-B17A160E4136}"/>
    <cellStyle name="Normal 2 3 5 3 2 2 4" xfId="23951" xr:uid="{F154605B-DB47-4F92-B33E-7292F4E2725C}"/>
    <cellStyle name="Normal 2 3 5 3 2 3" xfId="7905" xr:uid="{50BE3CEE-BE80-4423-AF6D-F8EDD4899BE9}"/>
    <cellStyle name="Normal 2 3 5 3 2 3 2" xfId="17122" xr:uid="{C1223885-8A03-40CD-8D4B-AF653B207330}"/>
    <cellStyle name="Normal 2 3 5 3 2 3 2 2" xfId="35553" xr:uid="{F89C0142-C6EA-4B88-9487-46DC6BE07875}"/>
    <cellStyle name="Normal 2 3 5 3 2 3 3" xfId="26339" xr:uid="{46C1CD1D-12C9-4FE1-8CE2-6737DB5FF1DE}"/>
    <cellStyle name="Normal 2 3 5 3 2 4" xfId="12548" xr:uid="{4A1DDAFF-7866-4F15-A400-F2CDBBA9C3B4}"/>
    <cellStyle name="Normal 2 3 5 3 2 4 2" xfId="30979" xr:uid="{95351CFC-22F0-4027-BD61-85B2AE716C7E}"/>
    <cellStyle name="Normal 2 3 5 3 2 5" xfId="21765" xr:uid="{981F4B16-3396-46B8-930F-A28D3C25D775}"/>
    <cellStyle name="Normal 2 3 5 3 3" xfId="4460" xr:uid="{D05E5065-B08C-4904-849E-93ADAE5A7F32}"/>
    <cellStyle name="Normal 2 3 5 3 3 2" xfId="9190" xr:uid="{695CC38A-E661-4611-9FD2-74DDFD2EA61C}"/>
    <cellStyle name="Normal 2 3 5 3 3 2 2" xfId="18406" xr:uid="{9076142E-2F3E-40A0-8534-67EFFF113E70}"/>
    <cellStyle name="Normal 2 3 5 3 3 2 2 2" xfId="36837" xr:uid="{B3E766BB-0001-4922-95B9-B614A68CB681}"/>
    <cellStyle name="Normal 2 3 5 3 3 2 3" xfId="27623" xr:uid="{F9D6F43F-178C-4233-AC9A-0A0DBA0C7C9E}"/>
    <cellStyle name="Normal 2 3 5 3 3 3" xfId="13684" xr:uid="{A351BC87-DE83-4341-B845-DD4C24C51643}"/>
    <cellStyle name="Normal 2 3 5 3 3 3 2" xfId="32115" xr:uid="{0B836B06-1E17-44D4-A6E1-4B54329DFA80}"/>
    <cellStyle name="Normal 2 3 5 3 3 4" xfId="22901" xr:uid="{6118391D-6AC4-4B9F-AA9C-7D6AA88D82D4}"/>
    <cellStyle name="Normal 2 3 5 3 4" xfId="6782" xr:uid="{77E75DD3-32DF-4983-A209-F0C4928E1142}"/>
    <cellStyle name="Normal 2 3 5 3 4 2" xfId="15999" xr:uid="{87178F6E-4CBA-4449-8A43-E8DBB339BAB4}"/>
    <cellStyle name="Normal 2 3 5 3 4 2 2" xfId="34430" xr:uid="{BB57F383-4AAD-4C06-8F75-49F423EDD64B}"/>
    <cellStyle name="Normal 2 3 5 3 4 3" xfId="25216" xr:uid="{551AC414-23EC-4D81-A143-37D2CD3592A3}"/>
    <cellStyle name="Normal 2 3 5 3 5" xfId="11498" xr:uid="{C10BF946-4269-4B19-B2BF-8D70DE23C2FE}"/>
    <cellStyle name="Normal 2 3 5 3 5 2" xfId="29929" xr:uid="{739D5C32-CA4B-4AC5-A493-A922E56C4AD3}"/>
    <cellStyle name="Normal 2 3 5 3 6" xfId="20715" xr:uid="{3DEDB118-FED3-4756-9583-72797E0B67FE}"/>
    <cellStyle name="Normal 2 3 5 4" xfId="2795" xr:uid="{06E1F9E4-5FC3-4612-A958-2F0D9145BA3F}"/>
    <cellStyle name="Normal 2 3 5 4 2" xfId="4985" xr:uid="{09D50A78-FEB5-480A-B1BE-1AC989127196}"/>
    <cellStyle name="Normal 2 3 5 4 2 2" xfId="9715" xr:uid="{D332098D-65C7-4C26-ABE9-9020E7CCB49C}"/>
    <cellStyle name="Normal 2 3 5 4 2 2 2" xfId="18931" xr:uid="{5F636025-15AA-4973-AC2E-48766538A6BF}"/>
    <cellStyle name="Normal 2 3 5 4 2 2 2 2" xfId="37362" xr:uid="{E1EB4281-A4AE-49A6-A34D-2121EC7A671E}"/>
    <cellStyle name="Normal 2 3 5 4 2 2 3" xfId="28148" xr:uid="{E445B0A9-1C62-4B94-A3EE-7AD4A6C9ECCD}"/>
    <cellStyle name="Normal 2 3 5 4 2 3" xfId="14209" xr:uid="{4A09482D-4F36-4F63-A0E7-B7B0B126FE0D}"/>
    <cellStyle name="Normal 2 3 5 4 2 3 2" xfId="32640" xr:uid="{58C1AA94-00C2-4168-ABB6-0F4BC1E7C072}"/>
    <cellStyle name="Normal 2 3 5 4 2 4" xfId="23426" xr:uid="{0A09D13D-98DC-48D2-8FA2-6F9CF43A129C}"/>
    <cellStyle name="Normal 2 3 5 4 3" xfId="7380" xr:uid="{5A9C0D78-FFC0-41B1-BA93-464CF6F3550B}"/>
    <cellStyle name="Normal 2 3 5 4 3 2" xfId="16597" xr:uid="{A8D318F2-8A48-46F5-BB35-D30A2CA9B546}"/>
    <cellStyle name="Normal 2 3 5 4 3 2 2" xfId="35028" xr:uid="{AEAFFD77-113E-49E4-87B3-DB0A8BC838AB}"/>
    <cellStyle name="Normal 2 3 5 4 3 3" xfId="25814" xr:uid="{051031EF-E1BB-4A86-B5C9-893AF8E27988}"/>
    <cellStyle name="Normal 2 3 5 4 4" xfId="12023" xr:uid="{4C09D431-FC7D-431B-BC9E-9F28C602612A}"/>
    <cellStyle name="Normal 2 3 5 4 4 2" xfId="30454" xr:uid="{ADEFE3E0-38AD-409A-98C5-21910B933842}"/>
    <cellStyle name="Normal 2 3 5 4 5" xfId="21240" xr:uid="{1751E992-B49C-49C1-BA5B-34A3EBEBF872}"/>
    <cellStyle name="Normal 2 3 5 5" xfId="3936" xr:uid="{9210ECDF-03C9-40AF-9A9F-8B61774F11AF}"/>
    <cellStyle name="Normal 2 3 5 5 2" xfId="8665" xr:uid="{6E6B575E-F1F0-4E28-8698-60609145EE4E}"/>
    <cellStyle name="Normal 2 3 5 5 2 2" xfId="17881" xr:uid="{4DA82965-7B54-46C9-B726-61FB798D951B}"/>
    <cellStyle name="Normal 2 3 5 5 2 2 2" xfId="36312" xr:uid="{1A128407-C600-49DB-BF7F-06555A9574E8}"/>
    <cellStyle name="Normal 2 3 5 5 2 3" xfId="27098" xr:uid="{7C5EE5C5-78CE-4E55-B1C1-339B452DCC7E}"/>
    <cellStyle name="Normal 2 3 5 5 3" xfId="13159" xr:uid="{6343725C-FC0D-47B7-901B-E620BA0FCEB2}"/>
    <cellStyle name="Normal 2 3 5 5 3 2" xfId="31590" xr:uid="{887025AD-56DC-4525-AED8-74B6C757AC3B}"/>
    <cellStyle name="Normal 2 3 5 5 4" xfId="22376" xr:uid="{F7B688D4-3281-4F39-AB20-5536AC675D78}"/>
    <cellStyle name="Normal 2 3 5 6" xfId="6242" xr:uid="{116EDB5C-8B95-42B4-8932-521A4744AE7A}"/>
    <cellStyle name="Normal 2 3 5 6 2" xfId="15459" xr:uid="{05FB531A-1C0C-49B3-A2DE-041FE6DD7309}"/>
    <cellStyle name="Normal 2 3 5 6 2 2" xfId="33890" xr:uid="{A2F27708-1061-4EF9-895D-C247D2D5347E}"/>
    <cellStyle name="Normal 2 3 5 6 3" xfId="24676" xr:uid="{EB984E2B-6CE9-4544-9E4B-F1594D0A55AE}"/>
    <cellStyle name="Normal 2 3 5 7" xfId="10973" xr:uid="{CA220F9C-8D9F-4509-A18E-D8DD77FE5ABF}"/>
    <cellStyle name="Normal 2 3 5 7 2" xfId="29404" xr:uid="{BCBDED39-8AA8-4170-A626-E156727EC8AB}"/>
    <cellStyle name="Normal 2 3 5 8" xfId="20190" xr:uid="{810C17DC-ADB6-43EB-8E32-3010B69A93C6}"/>
    <cellStyle name="Normal 2 3 6" xfId="1914" xr:uid="{3210ADAC-EA30-4C14-966A-4221A11EF1BE}"/>
    <cellStyle name="Normal 2 3 6 2" xfId="2437" xr:uid="{6F27F581-C190-422E-B349-71F154D17FCC}"/>
    <cellStyle name="Normal 2 3 6 2 2" xfId="3487" xr:uid="{0EA937F0-FDF7-4D79-8B80-982598BC8D5E}"/>
    <cellStyle name="Normal 2 3 6 2 2 2" xfId="5678" xr:uid="{C989AA3E-BB11-432E-94AF-3952496CCD94}"/>
    <cellStyle name="Normal 2 3 6 2 2 2 2" xfId="10408" xr:uid="{388137DE-C2D0-413E-879F-A43505B405A5}"/>
    <cellStyle name="Normal 2 3 6 2 2 2 2 2" xfId="19624" xr:uid="{D926B667-D917-47EA-A66F-8ABBF068154A}"/>
    <cellStyle name="Normal 2 3 6 2 2 2 2 2 2" xfId="38055" xr:uid="{0E2F51D7-E4A4-4E61-86C8-AAB88CD60BEF}"/>
    <cellStyle name="Normal 2 3 6 2 2 2 2 3" xfId="28841" xr:uid="{7DDFD218-247B-41ED-92F7-DAE2AE6356F4}"/>
    <cellStyle name="Normal 2 3 6 2 2 2 3" xfId="14902" xr:uid="{DEE440D6-E723-4768-BB58-B82EA4DD450B}"/>
    <cellStyle name="Normal 2 3 6 2 2 2 3 2" xfId="33333" xr:uid="{64A75F63-98A8-4132-9988-05B0371181BC}"/>
    <cellStyle name="Normal 2 3 6 2 2 2 4" xfId="24119" xr:uid="{7493DB36-22CF-4C61-92F9-E1F25FFDFA02}"/>
    <cellStyle name="Normal 2 3 6 2 2 3" xfId="8073" xr:uid="{7693D39A-3A80-49ED-8626-AAA7D7B8BD8A}"/>
    <cellStyle name="Normal 2 3 6 2 2 3 2" xfId="17290" xr:uid="{97EE405D-5B64-4055-8BE8-CB4DBE4CFE08}"/>
    <cellStyle name="Normal 2 3 6 2 2 3 2 2" xfId="35721" xr:uid="{0C4B588E-2406-40D7-843C-6D24E3F41543}"/>
    <cellStyle name="Normal 2 3 6 2 2 3 3" xfId="26507" xr:uid="{2CF0FFFA-58C3-466C-A0C3-B22A7F9C5AB0}"/>
    <cellStyle name="Normal 2 3 6 2 2 4" xfId="12716" xr:uid="{1BE9183A-1952-4525-92C3-9F5614BEB201}"/>
    <cellStyle name="Normal 2 3 6 2 2 4 2" xfId="31147" xr:uid="{26A3C145-5FF6-4338-BB11-6181493700F5}"/>
    <cellStyle name="Normal 2 3 6 2 2 5" xfId="21933" xr:uid="{CBBA9A6D-BC1C-4867-B49A-DF8A7CEE4A30}"/>
    <cellStyle name="Normal 2 3 6 2 3" xfId="4628" xr:uid="{C9A546DC-A7EF-4039-866E-D6CA54BE638A}"/>
    <cellStyle name="Normal 2 3 6 2 3 2" xfId="9358" xr:uid="{738ABB4C-8E78-4DD9-8C34-18651E507AC1}"/>
    <cellStyle name="Normal 2 3 6 2 3 2 2" xfId="18574" xr:uid="{231F5739-73CD-4675-A843-BC1274CF21AA}"/>
    <cellStyle name="Normal 2 3 6 2 3 2 2 2" xfId="37005" xr:uid="{93CC0486-EB60-4093-B3FF-5F1EDF3778F2}"/>
    <cellStyle name="Normal 2 3 6 2 3 2 3" xfId="27791" xr:uid="{C2B02753-9D69-4E84-8596-2EBDB0B3285E}"/>
    <cellStyle name="Normal 2 3 6 2 3 3" xfId="13852" xr:uid="{6A33407C-1146-4FD5-8B75-622EE2D52F9E}"/>
    <cellStyle name="Normal 2 3 6 2 3 3 2" xfId="32283" xr:uid="{6F0FFF87-C7E4-458C-8076-1C07AE904E66}"/>
    <cellStyle name="Normal 2 3 6 2 3 4" xfId="23069" xr:uid="{860C9FA1-F4FA-4EF4-9B6F-FA6FCE9D196C}"/>
    <cellStyle name="Normal 2 3 6 2 4" xfId="6950" xr:uid="{B2D4D510-71A5-46AD-BB31-CB1B10D9B2ED}"/>
    <cellStyle name="Normal 2 3 6 2 4 2" xfId="16167" xr:uid="{3289AFA5-61AF-40F9-8474-962434C2FCDE}"/>
    <cellStyle name="Normal 2 3 6 2 4 2 2" xfId="34598" xr:uid="{E9B12DFC-B7BC-4548-ADA7-5951FF5F19AB}"/>
    <cellStyle name="Normal 2 3 6 2 4 3" xfId="25384" xr:uid="{F6027134-4547-439A-9E6B-112BCD72155C}"/>
    <cellStyle name="Normal 2 3 6 2 5" xfId="11666" xr:uid="{EDF524C2-3BC8-400B-A6BE-8FAE59F067A6}"/>
    <cellStyle name="Normal 2 3 6 2 5 2" xfId="30097" xr:uid="{8A461D26-DD94-4690-B7B4-D3E5F27AC4E1}"/>
    <cellStyle name="Normal 2 3 6 2 6" xfId="20883" xr:uid="{874838FE-AFB4-480F-B0EF-021DDCFB4C38}"/>
    <cellStyle name="Normal 2 3 6 3" xfId="2962" xr:uid="{060D156D-716E-4967-BFA5-0D14EC055E38}"/>
    <cellStyle name="Normal 2 3 6 3 2" xfId="5153" xr:uid="{8ACED1EB-22CB-4BAA-AE2F-E397AA510B44}"/>
    <cellStyle name="Normal 2 3 6 3 2 2" xfId="9883" xr:uid="{04EE2C49-243E-4F64-BA27-049C74CC8367}"/>
    <cellStyle name="Normal 2 3 6 3 2 2 2" xfId="19099" xr:uid="{5FDBE347-B56E-477D-A2FC-CEB236A76090}"/>
    <cellStyle name="Normal 2 3 6 3 2 2 2 2" xfId="37530" xr:uid="{337CB5B1-3FD6-4CD2-A188-A671CC18D9F1}"/>
    <cellStyle name="Normal 2 3 6 3 2 2 3" xfId="28316" xr:uid="{7AD13E13-C326-4FF6-8EE2-4422F7A5323F}"/>
    <cellStyle name="Normal 2 3 6 3 2 3" xfId="14377" xr:uid="{039CB3E6-076C-40BF-83AD-8D819623A049}"/>
    <cellStyle name="Normal 2 3 6 3 2 3 2" xfId="32808" xr:uid="{85D3849B-4CB4-4AFE-99E9-3EC59BCF71D0}"/>
    <cellStyle name="Normal 2 3 6 3 2 4" xfId="23594" xr:uid="{C5340436-885D-4D0A-AAEB-6F834950EF2C}"/>
    <cellStyle name="Normal 2 3 6 3 3" xfId="7548" xr:uid="{EE21D9F4-F0B4-4FFA-8E9E-908976F70066}"/>
    <cellStyle name="Normal 2 3 6 3 3 2" xfId="16765" xr:uid="{DFED165D-E5FB-41A8-8942-4A1E756FE481}"/>
    <cellStyle name="Normal 2 3 6 3 3 2 2" xfId="35196" xr:uid="{D245E949-1474-474F-8EA0-496BC7A14EEB}"/>
    <cellStyle name="Normal 2 3 6 3 3 3" xfId="25982" xr:uid="{CE9AAC26-D516-4A46-91E8-60F2F8AA25A5}"/>
    <cellStyle name="Normal 2 3 6 3 4" xfId="12191" xr:uid="{B0132B21-700F-4B7F-BA9E-250E8EC9D570}"/>
    <cellStyle name="Normal 2 3 6 3 4 2" xfId="30622" xr:uid="{3AC11B2B-BAB7-4913-94DD-CADBAECE1AFB}"/>
    <cellStyle name="Normal 2 3 6 3 5" xfId="21408" xr:uid="{CA264DC2-59B9-496F-9EB7-A6AAD98DB911}"/>
    <cellStyle name="Normal 2 3 6 4" xfId="4103" xr:uid="{208BD676-20AC-4F1D-AD1D-9C5AA43702DD}"/>
    <cellStyle name="Normal 2 3 6 4 2" xfId="8833" xr:uid="{99F1D374-8083-4D4E-B471-FBF6AC6C4A3E}"/>
    <cellStyle name="Normal 2 3 6 4 2 2" xfId="18049" xr:uid="{AF81910F-C0CB-4ADE-AFD7-51EE40D79565}"/>
    <cellStyle name="Normal 2 3 6 4 2 2 2" xfId="36480" xr:uid="{36824E90-88A4-4404-B7F5-57B9DF8C1A68}"/>
    <cellStyle name="Normal 2 3 6 4 2 3" xfId="27266" xr:uid="{30273D88-6FAE-4312-8719-28E462BC1B96}"/>
    <cellStyle name="Normal 2 3 6 4 3" xfId="13327" xr:uid="{97170FFC-1CD6-4F2D-8D42-AE411D1FD5A8}"/>
    <cellStyle name="Normal 2 3 6 4 3 2" xfId="31758" xr:uid="{D76EAC47-94E5-4632-BF16-4F1CF5235397}"/>
    <cellStyle name="Normal 2 3 6 4 4" xfId="22544" xr:uid="{BD62F9CD-0B58-470D-8E27-FF045F791182}"/>
    <cellStyle name="Normal 2 3 6 5" xfId="6410" xr:uid="{7CB59096-A709-4837-A446-2DAE3AE1251C}"/>
    <cellStyle name="Normal 2 3 6 5 2" xfId="15627" xr:uid="{72803A2E-368A-45E9-9EDA-87BD344B8BF1}"/>
    <cellStyle name="Normal 2 3 6 5 2 2" xfId="34058" xr:uid="{B17AAD16-A64D-412E-8C39-DAEE751EFDB5}"/>
    <cellStyle name="Normal 2 3 6 5 3" xfId="24844" xr:uid="{8C8F91D5-55E9-4440-9A88-BA41CBAF36F4}"/>
    <cellStyle name="Normal 2 3 6 6" xfId="11141" xr:uid="{D4199EAC-B48B-4484-A2D1-81FCC77FAEEB}"/>
    <cellStyle name="Normal 2 3 6 6 2" xfId="29572" xr:uid="{39E8A386-2634-4CBE-895F-A08813A7DE08}"/>
    <cellStyle name="Normal 2 3 6 7" xfId="20358" xr:uid="{D8A2F21E-5EED-457F-A47B-0FB5090BF3DB}"/>
    <cellStyle name="Normal 2 3 7" xfId="2106" xr:uid="{AEA620B2-1147-4657-93E7-4FB9092AE456}"/>
    <cellStyle name="Normal 2 3 7 2" xfId="3155" xr:uid="{238CA31F-DC5C-4694-9A32-D9C7A703B5EF}"/>
    <cellStyle name="Normal 2 3 7 2 2" xfId="5346" xr:uid="{39EC8FD6-C5E1-4EF4-B947-8E23D7708F9D}"/>
    <cellStyle name="Normal 2 3 7 2 2 2" xfId="10076" xr:uid="{3DDA7684-088B-4171-9B1B-A01CDD47BA82}"/>
    <cellStyle name="Normal 2 3 7 2 2 2 2" xfId="19292" xr:uid="{E5BC0899-8947-4A5A-BB83-F90C91EBFD99}"/>
    <cellStyle name="Normal 2 3 7 2 2 2 2 2" xfId="37723" xr:uid="{E37A1478-D0A8-4DD7-9E2C-FE11496D2612}"/>
    <cellStyle name="Normal 2 3 7 2 2 2 3" xfId="28509" xr:uid="{39AA0D15-E828-4C98-B295-3F5F8AB1BD74}"/>
    <cellStyle name="Normal 2 3 7 2 2 3" xfId="14570" xr:uid="{89C926EE-D9DE-42AD-8BAD-50ACA28CEACC}"/>
    <cellStyle name="Normal 2 3 7 2 2 3 2" xfId="33001" xr:uid="{11A446C0-1B46-4356-B9A9-D4702C3FEE00}"/>
    <cellStyle name="Normal 2 3 7 2 2 4" xfId="23787" xr:uid="{20AB6651-C2AF-4634-AFAC-4683C90DB07D}"/>
    <cellStyle name="Normal 2 3 7 2 3" xfId="7741" xr:uid="{E5D18BE9-AC3F-41C1-87BA-A1260CCF970A}"/>
    <cellStyle name="Normal 2 3 7 2 3 2" xfId="16958" xr:uid="{51CB41B5-2301-45DA-B2BA-314115A023D5}"/>
    <cellStyle name="Normal 2 3 7 2 3 2 2" xfId="35389" xr:uid="{5D79AFA5-E74A-4D46-8ACA-50C924A0E087}"/>
    <cellStyle name="Normal 2 3 7 2 3 3" xfId="26175" xr:uid="{393E56D7-3860-4FC5-AF31-83638D65378B}"/>
    <cellStyle name="Normal 2 3 7 2 4" xfId="12384" xr:uid="{D5193983-35C9-47F4-B597-F39BE858EAFF}"/>
    <cellStyle name="Normal 2 3 7 2 4 2" xfId="30815" xr:uid="{4CA68349-CC85-49CA-A8D6-049F4D935F8C}"/>
    <cellStyle name="Normal 2 3 7 2 5" xfId="21601" xr:uid="{A42873C7-699E-427C-964D-B3BEE36AEC11}"/>
    <cellStyle name="Normal 2 3 7 3" xfId="4296" xr:uid="{3F121DBC-CAC8-4D67-B980-9B28B003A3AD}"/>
    <cellStyle name="Normal 2 3 7 3 2" xfId="9026" xr:uid="{1C4EB11C-0B70-4ED5-991B-1EE1C4A44757}"/>
    <cellStyle name="Normal 2 3 7 3 2 2" xfId="18242" xr:uid="{25C91995-3465-4F97-8407-EA5FFE956BE3}"/>
    <cellStyle name="Normal 2 3 7 3 2 2 2" xfId="36673" xr:uid="{A30AECAE-70B0-4804-BE3D-16B13E24A086}"/>
    <cellStyle name="Normal 2 3 7 3 2 3" xfId="27459" xr:uid="{216C2CC3-CAD9-4B39-AACD-75B6B2DB5D29}"/>
    <cellStyle name="Normal 2 3 7 3 3" xfId="13520" xr:uid="{643E3C5D-4851-4FD5-B7EC-FE640F1EDE40}"/>
    <cellStyle name="Normal 2 3 7 3 3 2" xfId="31951" xr:uid="{57E6F63C-DF56-44FD-AC8B-95BA242D136E}"/>
    <cellStyle name="Normal 2 3 7 3 4" xfId="22737" xr:uid="{50084033-FCA6-49E1-9AA9-2AAA0F573A96}"/>
    <cellStyle name="Normal 2 3 7 4" xfId="6618" xr:uid="{F7C5F325-781C-4A53-9366-4B2F58F15062}"/>
    <cellStyle name="Normal 2 3 7 4 2" xfId="15835" xr:uid="{ED83BF9A-9224-4DCA-9DC4-D4D861D787E9}"/>
    <cellStyle name="Normal 2 3 7 4 2 2" xfId="34266" xr:uid="{959C454B-E872-4878-A0E1-B705093E5EE7}"/>
    <cellStyle name="Normal 2 3 7 4 3" xfId="25052" xr:uid="{AFE16FA9-0970-4F62-ABD9-0BE10551E71A}"/>
    <cellStyle name="Normal 2 3 7 5" xfId="11334" xr:uid="{6FC03B7F-FEE6-432B-B252-F61F5FB0A091}"/>
    <cellStyle name="Normal 2 3 7 5 2" xfId="29765" xr:uid="{32B5D860-CB51-4E5A-B6F6-0432FF3DF443}"/>
    <cellStyle name="Normal 2 3 7 6" xfId="20551" xr:uid="{B96B2B3C-37B3-4A9C-B3E1-6F5E9018FEAD}"/>
    <cellStyle name="Normal 2 3 8" xfId="2630" xr:uid="{A52D9854-4F66-4CA0-99E0-17EDF19B31D7}"/>
    <cellStyle name="Normal 2 3 8 2" xfId="4821" xr:uid="{DB52934E-9080-4C1D-94E3-A7B1435E6EEE}"/>
    <cellStyle name="Normal 2 3 8 2 2" xfId="9551" xr:uid="{BB9D401B-DDD3-4601-AD56-20CAED3F548D}"/>
    <cellStyle name="Normal 2 3 8 2 2 2" xfId="18767" xr:uid="{11DB2015-F7C7-4B7D-A3C9-37FA6DCE261F}"/>
    <cellStyle name="Normal 2 3 8 2 2 2 2" xfId="37198" xr:uid="{ED5321CD-C31E-4EFD-BE5C-5792D5D5D57F}"/>
    <cellStyle name="Normal 2 3 8 2 2 3" xfId="27984" xr:uid="{D210E0B0-F594-4031-B207-E51B9E423EFD}"/>
    <cellStyle name="Normal 2 3 8 2 3" xfId="14045" xr:uid="{5FFB59A6-EB9B-46BF-BC73-F6375CD34BEA}"/>
    <cellStyle name="Normal 2 3 8 2 3 2" xfId="32476" xr:uid="{D33902F2-3B46-4D3B-8B70-828F7E55C313}"/>
    <cellStyle name="Normal 2 3 8 2 4" xfId="23262" xr:uid="{AB7E5CB4-5B8E-4568-BECC-145098B26117}"/>
    <cellStyle name="Normal 2 3 8 3" xfId="7216" xr:uid="{9D30E263-430D-4CAE-9D4F-6639F9B04432}"/>
    <cellStyle name="Normal 2 3 8 3 2" xfId="16433" xr:uid="{1C140F7B-34F0-4845-9C2B-6C2F590AEB6D}"/>
    <cellStyle name="Normal 2 3 8 3 2 2" xfId="34864" xr:uid="{A512FB50-3EB9-44FA-8030-49E90F8B77E7}"/>
    <cellStyle name="Normal 2 3 8 3 3" xfId="25650" xr:uid="{1E65E8F5-16BC-4822-B7F9-1B619167983E}"/>
    <cellStyle name="Normal 2 3 8 4" xfId="11859" xr:uid="{73C46846-CC28-40BA-B523-56513475A211}"/>
    <cellStyle name="Normal 2 3 8 4 2" xfId="30290" xr:uid="{32BEACE6-E42B-49DE-9A09-15536F9BDBF7}"/>
    <cellStyle name="Normal 2 3 8 5" xfId="21076" xr:uid="{E6613238-9D27-4056-B80A-15E6325A14CE}"/>
    <cellStyle name="Normal 2 3 9" xfId="3772" xr:uid="{DD942C5B-2CD4-48FC-9715-B0DF9811F335}"/>
    <cellStyle name="Normal 2 3 9 2" xfId="8501" xr:uid="{7CD89811-E21A-4336-AF64-32BE32D3359F}"/>
    <cellStyle name="Normal 2 3 9 2 2" xfId="17717" xr:uid="{08005799-1389-425A-A696-3B6D33BD9081}"/>
    <cellStyle name="Normal 2 3 9 2 2 2" xfId="36148" xr:uid="{58BE4765-8502-45B9-8340-20B46969170B}"/>
    <cellStyle name="Normal 2 3 9 2 3" xfId="26934" xr:uid="{F6C16234-3DF2-4826-A2D1-AE63C7CCB5BA}"/>
    <cellStyle name="Normal 2 3 9 3" xfId="12995" xr:uid="{FFC07259-78EA-4A3A-8416-DCC36E97CD2A}"/>
    <cellStyle name="Normal 2 3 9 3 2" xfId="31426" xr:uid="{C498CCA6-D518-4F27-83FE-17572D86E45F}"/>
    <cellStyle name="Normal 2 3 9 4" xfId="22212" xr:uid="{E2310A69-4458-4DFB-8DFD-E4D226425674}"/>
    <cellStyle name="Normal 2 4" xfId="59" xr:uid="{73D96045-3D45-4CDB-8E58-052D76CD73E0}"/>
    <cellStyle name="Normal 2 4 10" xfId="10824" xr:uid="{5A41F01D-09C7-4069-95CD-AC134179C019}"/>
    <cellStyle name="Normal 2 4 10 2" xfId="29255" xr:uid="{8139118B-B93B-4837-8BA0-1510E131DBE3}"/>
    <cellStyle name="Normal 2 4 11" xfId="20041" xr:uid="{87E1BD50-F45B-408B-8A7E-CC122F6C30E8}"/>
    <cellStyle name="Normal 2 4 12" xfId="1616" xr:uid="{FFCF0B6E-9E60-4BE6-A995-BB015CB47032}"/>
    <cellStyle name="Normal 2 4 2" xfId="1660" xr:uid="{14C32F5C-54A5-4CA7-B077-35FCA2D0694A}"/>
    <cellStyle name="Normal 2 4 2 2" xfId="1817" xr:uid="{D4D2FE08-08B3-4EFF-B421-9DC2E1E96AFB}"/>
    <cellStyle name="Normal 2 4 2 2 2" xfId="2340" xr:uid="{B7B999FC-942F-4AF7-A064-BBC826A0DFE9}"/>
    <cellStyle name="Normal 2 4 2 2 2 2" xfId="3390" xr:uid="{F734B632-E64A-4C7E-AC35-B99CAC7E756B}"/>
    <cellStyle name="Normal 2 4 2 2 2 2 2" xfId="5581" xr:uid="{FA458AD1-EC13-439C-A7DE-DD4368A38D06}"/>
    <cellStyle name="Normal 2 4 2 2 2 2 2 2" xfId="10311" xr:uid="{BF769801-11B4-4CF4-9292-CE4FE9FD7598}"/>
    <cellStyle name="Normal 2 4 2 2 2 2 2 2 2" xfId="19527" xr:uid="{70644334-3E32-4363-87EF-367F523E2B4D}"/>
    <cellStyle name="Normal 2 4 2 2 2 2 2 2 2 2" xfId="37958" xr:uid="{DA181AF0-489E-4F75-9D9A-2F30B972AC98}"/>
    <cellStyle name="Normal 2 4 2 2 2 2 2 2 3" xfId="28744" xr:uid="{A3C7394C-3EC5-4110-BAB5-7D03D7237ABF}"/>
    <cellStyle name="Normal 2 4 2 2 2 2 2 3" xfId="14805" xr:uid="{DCAD1619-5781-4E25-A5A1-2B2FC8C196C4}"/>
    <cellStyle name="Normal 2 4 2 2 2 2 2 3 2" xfId="33236" xr:uid="{B16DF24A-4E7E-4379-9A8E-DB519A04DDB0}"/>
    <cellStyle name="Normal 2 4 2 2 2 2 2 4" xfId="24022" xr:uid="{5DB8EDB1-AB97-4B85-AAE5-028D53321D8D}"/>
    <cellStyle name="Normal 2 4 2 2 2 2 3" xfId="7976" xr:uid="{E66740C7-23D0-4D44-A901-06DB3D00C143}"/>
    <cellStyle name="Normal 2 4 2 2 2 2 3 2" xfId="17193" xr:uid="{47B6592C-C0C6-426D-B1F9-ABA51DA4DC76}"/>
    <cellStyle name="Normal 2 4 2 2 2 2 3 2 2" xfId="35624" xr:uid="{B4254C95-0B2D-482B-BC73-D0C048744762}"/>
    <cellStyle name="Normal 2 4 2 2 2 2 3 3" xfId="26410" xr:uid="{518730D7-F4C6-4E41-B656-387B2C5172C2}"/>
    <cellStyle name="Normal 2 4 2 2 2 2 4" xfId="12619" xr:uid="{32E0436C-C342-493D-9D6D-E915538FCE7F}"/>
    <cellStyle name="Normal 2 4 2 2 2 2 4 2" xfId="31050" xr:uid="{D97AB7F9-C025-4187-99BA-42DDDA65D98F}"/>
    <cellStyle name="Normal 2 4 2 2 2 2 5" xfId="21836" xr:uid="{AA03EEC6-2AB1-4758-A6B9-A255C8C14FDC}"/>
    <cellStyle name="Normal 2 4 2 2 2 3" xfId="4531" xr:uid="{1893C06D-E35A-46D4-A14E-E282A5B2F7F1}"/>
    <cellStyle name="Normal 2 4 2 2 2 3 2" xfId="9261" xr:uid="{52FDB107-9E9E-40F8-B124-453DF61DB90E}"/>
    <cellStyle name="Normal 2 4 2 2 2 3 2 2" xfId="18477" xr:uid="{A7F0252A-A450-4440-A5B5-EE0599245230}"/>
    <cellStyle name="Normal 2 4 2 2 2 3 2 2 2" xfId="36908" xr:uid="{56223DCE-A95E-4B67-AEB2-5FB0F795CE7D}"/>
    <cellStyle name="Normal 2 4 2 2 2 3 2 3" xfId="27694" xr:uid="{8B4A6816-6719-4C9E-8868-91C366344CE1}"/>
    <cellStyle name="Normal 2 4 2 2 2 3 3" xfId="13755" xr:uid="{798A92F8-21E0-4CFB-A186-4197977932EB}"/>
    <cellStyle name="Normal 2 4 2 2 2 3 3 2" xfId="32186" xr:uid="{712D4C4B-18BF-47F2-BAF4-6F5C057089CE}"/>
    <cellStyle name="Normal 2 4 2 2 2 3 4" xfId="22972" xr:uid="{E71A6799-15CF-4850-AB0C-E13545927203}"/>
    <cellStyle name="Normal 2 4 2 2 2 4" xfId="6853" xr:uid="{A519276B-B4B7-4983-89E0-3B81F78422ED}"/>
    <cellStyle name="Normal 2 4 2 2 2 4 2" xfId="16070" xr:uid="{F7A390F6-F1AB-4B47-8DCE-2D869F13AE40}"/>
    <cellStyle name="Normal 2 4 2 2 2 4 2 2" xfId="34501" xr:uid="{6D0BB38C-58F6-411B-BCE2-95140DDA404C}"/>
    <cellStyle name="Normal 2 4 2 2 2 4 3" xfId="25287" xr:uid="{8232659F-854B-40F3-8E69-3B5E058F101B}"/>
    <cellStyle name="Normal 2 4 2 2 2 5" xfId="11569" xr:uid="{8700AD45-8576-4F4B-8C73-BA71A20E4D71}"/>
    <cellStyle name="Normal 2 4 2 2 2 5 2" xfId="30000" xr:uid="{AEBC1980-936D-400B-B63B-3A082EA8148A}"/>
    <cellStyle name="Normal 2 4 2 2 2 6" xfId="20786" xr:uid="{F2C36C06-BABE-4591-A017-9766674D46A9}"/>
    <cellStyle name="Normal 2 4 2 2 3" xfId="2865" xr:uid="{79ED0322-DAC2-4B02-B556-6415A83C023C}"/>
    <cellStyle name="Normal 2 4 2 2 3 2" xfId="5056" xr:uid="{E6AAC448-308C-4D83-A3AC-7BC4C9339140}"/>
    <cellStyle name="Normal 2 4 2 2 3 2 2" xfId="9786" xr:uid="{9AED083B-B8E9-4747-9E4D-73B12FFCFE14}"/>
    <cellStyle name="Normal 2 4 2 2 3 2 2 2" xfId="19002" xr:uid="{C7605060-CA63-482B-92BF-821E8E007FC9}"/>
    <cellStyle name="Normal 2 4 2 2 3 2 2 2 2" xfId="37433" xr:uid="{BD6AB43A-9345-4396-BBEE-5107781841D8}"/>
    <cellStyle name="Normal 2 4 2 2 3 2 2 3" xfId="28219" xr:uid="{68B6FB6E-3363-4F70-ACB3-FF16599F523C}"/>
    <cellStyle name="Normal 2 4 2 2 3 2 3" xfId="14280" xr:uid="{15EE4954-492C-4B74-A33F-5B810110D86F}"/>
    <cellStyle name="Normal 2 4 2 2 3 2 3 2" xfId="32711" xr:uid="{CF599F9C-92CD-4A52-A41A-3E64685345DE}"/>
    <cellStyle name="Normal 2 4 2 2 3 2 4" xfId="23497" xr:uid="{2E5B13EB-D6C8-4556-B55A-44B6CA7A9202}"/>
    <cellStyle name="Normal 2 4 2 2 3 3" xfId="7451" xr:uid="{14223A3A-A1EE-4A40-BB29-CCB06A3A95F4}"/>
    <cellStyle name="Normal 2 4 2 2 3 3 2" xfId="16668" xr:uid="{034BE846-AC27-4CD5-AEEC-19B221E4BC05}"/>
    <cellStyle name="Normal 2 4 2 2 3 3 2 2" xfId="35099" xr:uid="{4F657FAD-7752-4EC8-AFCF-D80BDE214241}"/>
    <cellStyle name="Normal 2 4 2 2 3 3 3" xfId="25885" xr:uid="{FFD6F63C-ED3E-490B-9939-337A0FF9DE20}"/>
    <cellStyle name="Normal 2 4 2 2 3 4" xfId="12094" xr:uid="{34030EED-E8AF-4C21-94CE-4254823EF4A6}"/>
    <cellStyle name="Normal 2 4 2 2 3 4 2" xfId="30525" xr:uid="{A5F76AF4-8E55-42C8-B6C9-D04634078C31}"/>
    <cellStyle name="Normal 2 4 2 2 3 5" xfId="21311" xr:uid="{D349FAC2-75D3-40F6-BFE9-216700339A1C}"/>
    <cellStyle name="Normal 2 4 2 2 4" xfId="4006" xr:uid="{097AE033-6D29-40DF-9CF4-94BE37DF5F11}"/>
    <cellStyle name="Normal 2 4 2 2 4 2" xfId="8736" xr:uid="{1FFACF53-D6A2-44CE-B992-712A09FCD2DE}"/>
    <cellStyle name="Normal 2 4 2 2 4 2 2" xfId="17952" xr:uid="{81AA8574-8EB6-4132-9482-AF281EA3C752}"/>
    <cellStyle name="Normal 2 4 2 2 4 2 2 2" xfId="36383" xr:uid="{C40C53ED-E3D5-42CB-BDE2-6DEAED65A1DB}"/>
    <cellStyle name="Normal 2 4 2 2 4 2 3" xfId="27169" xr:uid="{0A2F7A91-7B48-4ED6-B68F-961E9911495F}"/>
    <cellStyle name="Normal 2 4 2 2 4 3" xfId="13230" xr:uid="{400198FB-68FE-4B72-A9FB-CBBB970AFDDF}"/>
    <cellStyle name="Normal 2 4 2 2 4 3 2" xfId="31661" xr:uid="{39C7F857-091C-410B-ACC6-E657A302A3FB}"/>
    <cellStyle name="Normal 2 4 2 2 4 4" xfId="22447" xr:uid="{43A7CA8C-63D0-4C0B-B4CC-C38F7C3B20C7}"/>
    <cellStyle name="Normal 2 4 2 2 5" xfId="6313" xr:uid="{2B7B4A84-B8C1-4554-92BC-F5C50C8675C0}"/>
    <cellStyle name="Normal 2 4 2 2 5 2" xfId="15530" xr:uid="{1920F8A0-0A13-4FF4-A1AD-D0DB8A4F6BFB}"/>
    <cellStyle name="Normal 2 4 2 2 5 2 2" xfId="33961" xr:uid="{B1F7455D-367D-4046-B72B-625F81D4C04D}"/>
    <cellStyle name="Normal 2 4 2 2 5 3" xfId="24747" xr:uid="{C649D4F1-C62D-49D5-967A-59FA10F7710C}"/>
    <cellStyle name="Normal 2 4 2 2 6" xfId="11044" xr:uid="{54F38FE8-761D-475C-85E0-C34217BCA3D2}"/>
    <cellStyle name="Normal 2 4 2 2 6 2" xfId="29475" xr:uid="{4649F626-89A3-44A8-AB71-2FE8B600F08E}"/>
    <cellStyle name="Normal 2 4 2 2 7" xfId="20261" xr:uid="{DA671E3E-6D70-46F6-BFBC-3AA752CC318D}"/>
    <cellStyle name="Normal 2 4 2 3" xfId="1985" xr:uid="{9E0E5D24-50F9-48F5-B7B4-0A3DE5582866}"/>
    <cellStyle name="Normal 2 4 2 3 2" xfId="2508" xr:uid="{ABAE3FD0-7BF5-4110-B525-D8B505A5ED59}"/>
    <cellStyle name="Normal 2 4 2 3 2 2" xfId="3558" xr:uid="{A3C3A3FF-8009-4FA8-BAE2-38CCCB6140F2}"/>
    <cellStyle name="Normal 2 4 2 3 2 2 2" xfId="5749" xr:uid="{2596D7F8-D182-4691-9124-8DF6F93FE9F0}"/>
    <cellStyle name="Normal 2 4 2 3 2 2 2 2" xfId="10479" xr:uid="{82976061-0747-43CF-AE06-26F030E67EE7}"/>
    <cellStyle name="Normal 2 4 2 3 2 2 2 2 2" xfId="19695" xr:uid="{FF95B839-F472-4FD1-97E3-0C30111F6BCC}"/>
    <cellStyle name="Normal 2 4 2 3 2 2 2 2 2 2" xfId="38126" xr:uid="{96D6A250-97A1-4595-9B43-F93EBDC85660}"/>
    <cellStyle name="Normal 2 4 2 3 2 2 2 2 3" xfId="28912" xr:uid="{D071A6AA-C088-44B5-86E5-DC4488F4AE78}"/>
    <cellStyle name="Normal 2 4 2 3 2 2 2 3" xfId="14973" xr:uid="{2BC2B4B9-2B45-47CF-9D26-CC080077114B}"/>
    <cellStyle name="Normal 2 4 2 3 2 2 2 3 2" xfId="33404" xr:uid="{A88B9583-9261-4EB9-A5E9-D87029913895}"/>
    <cellStyle name="Normal 2 4 2 3 2 2 2 4" xfId="24190" xr:uid="{C5F16F2E-53B8-4FAB-856E-9038F8D0232C}"/>
    <cellStyle name="Normal 2 4 2 3 2 2 3" xfId="8144" xr:uid="{053B26E6-96ED-44DB-BFA4-3777C6CD59DA}"/>
    <cellStyle name="Normal 2 4 2 3 2 2 3 2" xfId="17361" xr:uid="{D8292639-9E20-4972-A1D8-2AFBD06DCE3B}"/>
    <cellStyle name="Normal 2 4 2 3 2 2 3 2 2" xfId="35792" xr:uid="{444EB7DB-60AB-42F4-89A7-D5688574A8FB}"/>
    <cellStyle name="Normal 2 4 2 3 2 2 3 3" xfId="26578" xr:uid="{8ACA661D-9F6B-4222-A68F-CCE972E7BFBE}"/>
    <cellStyle name="Normal 2 4 2 3 2 2 4" xfId="12787" xr:uid="{5BEEBDE7-6AF5-46F8-8B41-AA498DCF22DD}"/>
    <cellStyle name="Normal 2 4 2 3 2 2 4 2" xfId="31218" xr:uid="{296EADB7-BF80-4007-979C-D13FD8A12E48}"/>
    <cellStyle name="Normal 2 4 2 3 2 2 5" xfId="22004" xr:uid="{58D7ADED-952C-4F03-B2F4-9077F8373228}"/>
    <cellStyle name="Normal 2 4 2 3 2 3" xfId="4699" xr:uid="{8FE1E83F-660B-4B5A-8647-95CECA424EB9}"/>
    <cellStyle name="Normal 2 4 2 3 2 3 2" xfId="9429" xr:uid="{25894747-1C60-4C04-BC26-05A6DB899AE5}"/>
    <cellStyle name="Normal 2 4 2 3 2 3 2 2" xfId="18645" xr:uid="{B6E296B2-AFF3-4E54-8431-0A310E04C103}"/>
    <cellStyle name="Normal 2 4 2 3 2 3 2 2 2" xfId="37076" xr:uid="{9965D105-DFBE-4565-8066-EE00B7C98DD1}"/>
    <cellStyle name="Normal 2 4 2 3 2 3 2 3" xfId="27862" xr:uid="{0FD48E37-F204-4395-B7B2-CD09AAF97B1F}"/>
    <cellStyle name="Normal 2 4 2 3 2 3 3" xfId="13923" xr:uid="{E1B07920-1247-4821-A57F-6A9932A1E121}"/>
    <cellStyle name="Normal 2 4 2 3 2 3 3 2" xfId="32354" xr:uid="{D0FE7E5D-2709-4780-B01E-379F9F8072AE}"/>
    <cellStyle name="Normal 2 4 2 3 2 3 4" xfId="23140" xr:uid="{F40D5ED6-6930-4ADF-B72D-5BA8FD2F255C}"/>
    <cellStyle name="Normal 2 4 2 3 2 4" xfId="7021" xr:uid="{6393B862-D91D-47C7-A346-68D69A134BBC}"/>
    <cellStyle name="Normal 2 4 2 3 2 4 2" xfId="16238" xr:uid="{5958A491-725D-4DEC-B237-4216AB236FF1}"/>
    <cellStyle name="Normal 2 4 2 3 2 4 2 2" xfId="34669" xr:uid="{196FC36F-D95D-4FFC-B390-CE34E38B3D15}"/>
    <cellStyle name="Normal 2 4 2 3 2 4 3" xfId="25455" xr:uid="{EBE93835-8961-4F94-9BBD-999901B3CE98}"/>
    <cellStyle name="Normal 2 4 2 3 2 5" xfId="11737" xr:uid="{BB8952CE-3ED0-4073-B021-77775551CD1A}"/>
    <cellStyle name="Normal 2 4 2 3 2 5 2" xfId="30168" xr:uid="{575E5436-09A1-4866-B16E-CFB6BE394EB0}"/>
    <cellStyle name="Normal 2 4 2 3 2 6" xfId="20954" xr:uid="{828ECC2C-9BC1-4806-A65E-52DF0A373C2F}"/>
    <cellStyle name="Normal 2 4 2 3 3" xfId="3033" xr:uid="{E81A136E-1AC0-4598-8E35-618AE8A7CABC}"/>
    <cellStyle name="Normal 2 4 2 3 3 2" xfId="5224" xr:uid="{C6BEB7C8-E866-42D5-BB38-E070E376A8DC}"/>
    <cellStyle name="Normal 2 4 2 3 3 2 2" xfId="9954" xr:uid="{D832FDEF-33E2-4C17-B02C-3E508559B2BE}"/>
    <cellStyle name="Normal 2 4 2 3 3 2 2 2" xfId="19170" xr:uid="{268AB4B3-7797-43DB-B3D9-A8B5CB0845CD}"/>
    <cellStyle name="Normal 2 4 2 3 3 2 2 2 2" xfId="37601" xr:uid="{C0E98994-097E-4C4C-94F8-66AAF2BCDA32}"/>
    <cellStyle name="Normal 2 4 2 3 3 2 2 3" xfId="28387" xr:uid="{3A8397C9-103D-4357-AF53-FC1824A20D27}"/>
    <cellStyle name="Normal 2 4 2 3 3 2 3" xfId="14448" xr:uid="{4FF1A076-66C6-4CEA-AEAF-55A7EB6F5F79}"/>
    <cellStyle name="Normal 2 4 2 3 3 2 3 2" xfId="32879" xr:uid="{8570A496-8ABE-47AB-8DEA-D475D53B871E}"/>
    <cellStyle name="Normal 2 4 2 3 3 2 4" xfId="23665" xr:uid="{BADD0670-8B7A-4C38-BE27-6A3C01C05220}"/>
    <cellStyle name="Normal 2 4 2 3 3 3" xfId="7619" xr:uid="{D281DF86-BBCC-4D47-B24F-1D8381D60044}"/>
    <cellStyle name="Normal 2 4 2 3 3 3 2" xfId="16836" xr:uid="{A01F8B29-01BD-4C32-ABA1-7BAA492341CC}"/>
    <cellStyle name="Normal 2 4 2 3 3 3 2 2" xfId="35267" xr:uid="{4F6D025E-D13F-4569-BB87-B79B302A8942}"/>
    <cellStyle name="Normal 2 4 2 3 3 3 3" xfId="26053" xr:uid="{25521562-9162-463A-8A9E-81DA4C24C167}"/>
    <cellStyle name="Normal 2 4 2 3 3 4" xfId="12262" xr:uid="{334DA938-D8A8-4BE6-AFDD-F0D846AB1BC3}"/>
    <cellStyle name="Normal 2 4 2 3 3 4 2" xfId="30693" xr:uid="{4FAFFFC6-23A8-4996-B3C1-5F31A906800B}"/>
    <cellStyle name="Normal 2 4 2 3 3 5" xfId="21479" xr:uid="{21CF5323-D882-4799-986B-98A635A76A1B}"/>
    <cellStyle name="Normal 2 4 2 3 4" xfId="4174" xr:uid="{9336F55E-A080-47CE-9764-7532CF9C0395}"/>
    <cellStyle name="Normal 2 4 2 3 4 2" xfId="8904" xr:uid="{8F722296-C28F-4212-A765-8148412894E9}"/>
    <cellStyle name="Normal 2 4 2 3 4 2 2" xfId="18120" xr:uid="{DFD69FCA-4BBD-4CE0-B8DB-13D8609028ED}"/>
    <cellStyle name="Normal 2 4 2 3 4 2 2 2" xfId="36551" xr:uid="{457DAE50-C062-4045-8287-D27BA9106CFE}"/>
    <cellStyle name="Normal 2 4 2 3 4 2 3" xfId="27337" xr:uid="{01B8F827-3455-444C-8CDC-FDAC7792BED6}"/>
    <cellStyle name="Normal 2 4 2 3 4 3" xfId="13398" xr:uid="{E1E25346-99D1-4F95-83C6-897882653483}"/>
    <cellStyle name="Normal 2 4 2 3 4 3 2" xfId="31829" xr:uid="{37496BC3-06B6-4E55-A41A-BCFF54E7C784}"/>
    <cellStyle name="Normal 2 4 2 3 4 4" xfId="22615" xr:uid="{D538EDDD-F9ED-4414-B720-5A489957ACC1}"/>
    <cellStyle name="Normal 2 4 2 3 5" xfId="6481" xr:uid="{A6D8E249-A33D-4CDC-BC63-FAB5310317B0}"/>
    <cellStyle name="Normal 2 4 2 3 5 2" xfId="15698" xr:uid="{4E47F0C2-A1A6-4B14-9E7B-55EC0F0C174C}"/>
    <cellStyle name="Normal 2 4 2 3 5 2 2" xfId="34129" xr:uid="{1CE15C80-2613-4EAC-8756-2A77803CE419}"/>
    <cellStyle name="Normal 2 4 2 3 5 3" xfId="24915" xr:uid="{84F100CA-6198-4DDE-AA5C-6549A0837042}"/>
    <cellStyle name="Normal 2 4 2 3 6" xfId="11212" xr:uid="{7F88F58D-E0DF-430A-8262-989B63791366}"/>
    <cellStyle name="Normal 2 4 2 3 6 2" xfId="29643" xr:uid="{820D4771-C40D-4EB6-9C00-E45739051C13}"/>
    <cellStyle name="Normal 2 4 2 3 7" xfId="20429" xr:uid="{41FAB74B-0E8B-4006-9D8A-B3EFE9680E39}"/>
    <cellStyle name="Normal 2 4 2 4" xfId="2176" xr:uid="{08194721-7CCD-410E-B8F9-A70413D41F64}"/>
    <cellStyle name="Normal 2 4 2 4 2" xfId="3224" xr:uid="{95A7C739-D7A1-4DD7-8531-001D35257C70}"/>
    <cellStyle name="Normal 2 4 2 4 2 2" xfId="5415" xr:uid="{E563AF24-ADEF-4D9C-AE5A-E74A83CFA4E7}"/>
    <cellStyle name="Normal 2 4 2 4 2 2 2" xfId="10145" xr:uid="{3EBC53B3-258E-441E-BDDF-FE811410C0AB}"/>
    <cellStyle name="Normal 2 4 2 4 2 2 2 2" xfId="19361" xr:uid="{F062C62C-218B-464D-98F2-1D70F221CD53}"/>
    <cellStyle name="Normal 2 4 2 4 2 2 2 2 2" xfId="37792" xr:uid="{1CE04F2F-3E29-431E-AE39-C75D8E1EE2B6}"/>
    <cellStyle name="Normal 2 4 2 4 2 2 2 3" xfId="28578" xr:uid="{4E3A308E-9B65-4F70-8517-0EF109E70178}"/>
    <cellStyle name="Normal 2 4 2 4 2 2 3" xfId="14639" xr:uid="{14AE400D-521F-43AD-B295-9A5239DA30D3}"/>
    <cellStyle name="Normal 2 4 2 4 2 2 3 2" xfId="33070" xr:uid="{B80B90D2-EA90-4A1F-9081-2C46BC965BAD}"/>
    <cellStyle name="Normal 2 4 2 4 2 2 4" xfId="23856" xr:uid="{78DA171D-3623-4946-896B-1191C470695A}"/>
    <cellStyle name="Normal 2 4 2 4 2 3" xfId="7810" xr:uid="{0E71E0E5-2F95-48F0-9855-0EA3EA63106C}"/>
    <cellStyle name="Normal 2 4 2 4 2 3 2" xfId="17027" xr:uid="{53FCDCB3-A155-498F-98EA-1E4942C94451}"/>
    <cellStyle name="Normal 2 4 2 4 2 3 2 2" xfId="35458" xr:uid="{ED6F8B9F-9E11-45B9-8859-008DF9F7797F}"/>
    <cellStyle name="Normal 2 4 2 4 2 3 3" xfId="26244" xr:uid="{2EF9A8B2-FF7F-40D5-B205-D42CC305E566}"/>
    <cellStyle name="Normal 2 4 2 4 2 4" xfId="12453" xr:uid="{71224160-3CE7-4DE1-A133-F6B39FFE04BC}"/>
    <cellStyle name="Normal 2 4 2 4 2 4 2" xfId="30884" xr:uid="{0D195273-49C3-47CD-AB84-60DBA2A03118}"/>
    <cellStyle name="Normal 2 4 2 4 2 5" xfId="21670" xr:uid="{2279E734-C20D-4D12-BD34-EDDBC63377AD}"/>
    <cellStyle name="Normal 2 4 2 4 3" xfId="4365" xr:uid="{91576082-B144-4AE5-940C-D9104E6FA119}"/>
    <cellStyle name="Normal 2 4 2 4 3 2" xfId="9095" xr:uid="{2F9520F6-33F0-435B-9C6F-B6C906EA55BF}"/>
    <cellStyle name="Normal 2 4 2 4 3 2 2" xfId="18311" xr:uid="{7E388A81-AE26-440B-A0F5-B4AB729BC3FB}"/>
    <cellStyle name="Normal 2 4 2 4 3 2 2 2" xfId="36742" xr:uid="{5C17B313-36F1-4200-AD67-403B28C1470F}"/>
    <cellStyle name="Normal 2 4 2 4 3 2 3" xfId="27528" xr:uid="{58004383-9C57-4672-B53C-A30D1715CFAE}"/>
    <cellStyle name="Normal 2 4 2 4 3 3" xfId="13589" xr:uid="{978EB9CE-A49B-4614-AC97-BBADDE78DDBF}"/>
    <cellStyle name="Normal 2 4 2 4 3 3 2" xfId="32020" xr:uid="{748024CE-7F10-4876-8EEA-798B3FD1C448}"/>
    <cellStyle name="Normal 2 4 2 4 3 4" xfId="22806" xr:uid="{E7BA12A4-DE24-4D0E-B192-81AE86E2435B}"/>
    <cellStyle name="Normal 2 4 2 4 4" xfId="6687" xr:uid="{EB55B629-D504-4DC7-BACE-6A5F77EC1F30}"/>
    <cellStyle name="Normal 2 4 2 4 4 2" xfId="15904" xr:uid="{89488319-EC12-4126-8BEE-75FFC2CEA70E}"/>
    <cellStyle name="Normal 2 4 2 4 4 2 2" xfId="34335" xr:uid="{BE667A4D-D3C0-4E6F-AF53-A152DF9CE939}"/>
    <cellStyle name="Normal 2 4 2 4 4 3" xfId="25121" xr:uid="{72669EB9-90FE-4493-BF66-1A85A58CB924}"/>
    <cellStyle name="Normal 2 4 2 4 5" xfId="11403" xr:uid="{C4EC5FB3-7ADF-4B69-81E1-712DFDF2623C}"/>
    <cellStyle name="Normal 2 4 2 4 5 2" xfId="29834" xr:uid="{262AB85A-02FD-4A01-937D-5C08E3B22F4D}"/>
    <cellStyle name="Normal 2 4 2 4 6" xfId="20620" xr:uid="{82AA7663-4072-4132-8982-6B00E6F76C9F}"/>
    <cellStyle name="Normal 2 4 2 5" xfId="2701" xr:uid="{C6B944D2-E8BC-47B0-A289-FABAE41A6144}"/>
    <cellStyle name="Normal 2 4 2 5 2" xfId="4890" xr:uid="{20D55DDB-75BC-4BA8-9352-7548B6B8DC34}"/>
    <cellStyle name="Normal 2 4 2 5 2 2" xfId="9620" xr:uid="{539B1D92-8EFF-4145-8A38-C03BB6927ACD}"/>
    <cellStyle name="Normal 2 4 2 5 2 2 2" xfId="18836" xr:uid="{9B0E68B3-D927-4C51-A414-F47640AC1E27}"/>
    <cellStyle name="Normal 2 4 2 5 2 2 2 2" xfId="37267" xr:uid="{E41F1C2E-28EA-45AB-9CDB-0811A04AEED4}"/>
    <cellStyle name="Normal 2 4 2 5 2 2 3" xfId="28053" xr:uid="{6A89F6FB-45C5-4C26-A63A-0E926E72CD76}"/>
    <cellStyle name="Normal 2 4 2 5 2 3" xfId="14114" xr:uid="{87A4EC84-6870-44A7-BEFD-160803DC9834}"/>
    <cellStyle name="Normal 2 4 2 5 2 3 2" xfId="32545" xr:uid="{50556A96-BB2A-45A7-8052-E02C951BEDDF}"/>
    <cellStyle name="Normal 2 4 2 5 2 4" xfId="23331" xr:uid="{FCB0C737-AD22-4769-A72D-F7D879C5FC94}"/>
    <cellStyle name="Normal 2 4 2 5 3" xfId="7285" xr:uid="{8DB22C6A-4344-4073-B279-86C4624643FB}"/>
    <cellStyle name="Normal 2 4 2 5 3 2" xfId="16502" xr:uid="{9D12BA30-7771-4BC3-AD63-3B8F6960CB7F}"/>
    <cellStyle name="Normal 2 4 2 5 3 2 2" xfId="34933" xr:uid="{E3676597-2E50-495F-B84D-DE4123CA1E2C}"/>
    <cellStyle name="Normal 2 4 2 5 3 3" xfId="25719" xr:uid="{23B30A77-068D-4E0E-91A9-7E16634C79F5}"/>
    <cellStyle name="Normal 2 4 2 5 4" xfId="11928" xr:uid="{F55884E8-BE8D-46CB-99E8-AE6244F82340}"/>
    <cellStyle name="Normal 2 4 2 5 4 2" xfId="30359" xr:uid="{1C546B24-2A59-4150-8EBA-AF81EB125D8D}"/>
    <cellStyle name="Normal 2 4 2 5 5" xfId="21145" xr:uid="{2DE73584-B80D-4B5A-A973-2A05FA5A9437}"/>
    <cellStyle name="Normal 2 4 2 6" xfId="3841" xr:uid="{D40FE34E-2AB7-48B2-9E2E-31224CAB0296}"/>
    <cellStyle name="Normal 2 4 2 6 2" xfId="8570" xr:uid="{BF0C7E8A-1BA9-497C-81F9-06CA242B5668}"/>
    <cellStyle name="Normal 2 4 2 6 2 2" xfId="17786" xr:uid="{BB4AC8E9-095C-4E5F-BDBA-6976FB1D47AE}"/>
    <cellStyle name="Normal 2 4 2 6 2 2 2" xfId="36217" xr:uid="{D6070506-D733-477F-8579-5E192FAB601D}"/>
    <cellStyle name="Normal 2 4 2 6 2 3" xfId="27003" xr:uid="{79C63A1B-8FE2-4315-8A99-85C13684AA8C}"/>
    <cellStyle name="Normal 2 4 2 6 3" xfId="13064" xr:uid="{7836B9CB-B6CB-464C-A274-B7387519E833}"/>
    <cellStyle name="Normal 2 4 2 6 3 2" xfId="31495" xr:uid="{E9464D10-C7DF-4053-BE00-603320668CDE}"/>
    <cellStyle name="Normal 2 4 2 6 4" xfId="22281" xr:uid="{947E378D-3F73-44AE-8016-20AE233768B2}"/>
    <cellStyle name="Normal 2 4 2 7" xfId="6147" xr:uid="{F72CC93E-F177-46F1-93EF-9232891C79F6}"/>
    <cellStyle name="Normal 2 4 2 7 2" xfId="15364" xr:uid="{C031B095-E0EF-4DF7-86A0-AB5260997591}"/>
    <cellStyle name="Normal 2 4 2 7 2 2" xfId="33795" xr:uid="{EF047851-4DB5-4F3C-B149-F7FB5153F442}"/>
    <cellStyle name="Normal 2 4 2 7 3" xfId="24581" xr:uid="{16C66488-6361-4654-A997-D788084A0E09}"/>
    <cellStyle name="Normal 2 4 2 8" xfId="10878" xr:uid="{657A820B-9366-4C63-AD03-398528622209}"/>
    <cellStyle name="Normal 2 4 2 8 2" xfId="29309" xr:uid="{08B71DED-95BE-46AC-9B1F-1EE36BC5C02A}"/>
    <cellStyle name="Normal 2 4 2 9" xfId="20095" xr:uid="{B97A013C-1546-4072-B00E-6C08A0FE4764}"/>
    <cellStyle name="Normal 2 4 3" xfId="1707" xr:uid="{1E3BB3EC-6946-47A7-A7F3-5AFE51305C74}"/>
    <cellStyle name="Normal 2 4 3 2" xfId="1871" xr:uid="{C6B78D7D-07FC-4641-86CC-23754C9BBD97}"/>
    <cellStyle name="Normal 2 4 3 2 2" xfId="2394" xr:uid="{79F3EC4D-A396-4116-9B14-AC6FFFC5BEAF}"/>
    <cellStyle name="Normal 2 4 3 2 2 2" xfId="3444" xr:uid="{A55F6C7D-EFEE-4819-9013-6D86067180F8}"/>
    <cellStyle name="Normal 2 4 3 2 2 2 2" xfId="5635" xr:uid="{3CDCBFA5-F1EA-4078-94F5-5C025AFCAE39}"/>
    <cellStyle name="Normal 2 4 3 2 2 2 2 2" xfId="10365" xr:uid="{3508CDFF-615F-4516-ABD1-018317548F12}"/>
    <cellStyle name="Normal 2 4 3 2 2 2 2 2 2" xfId="19581" xr:uid="{8CABFF5C-E4F5-4D3E-9144-0FA1B418372A}"/>
    <cellStyle name="Normal 2 4 3 2 2 2 2 2 2 2" xfId="38012" xr:uid="{988A998E-B4EF-4BC8-AE0F-A241125DE2AD}"/>
    <cellStyle name="Normal 2 4 3 2 2 2 2 2 3" xfId="28798" xr:uid="{C96C1F51-54B4-4058-A7AD-553B5E86B577}"/>
    <cellStyle name="Normal 2 4 3 2 2 2 2 3" xfId="14859" xr:uid="{73D0EEAB-3531-4EE1-98B3-28B1CA4370DF}"/>
    <cellStyle name="Normal 2 4 3 2 2 2 2 3 2" xfId="33290" xr:uid="{6F006F71-ACD5-4CB9-8C75-E3B066674D92}"/>
    <cellStyle name="Normal 2 4 3 2 2 2 2 4" xfId="24076" xr:uid="{DA4C8F2D-9684-481A-AF72-1AC0CA0F98E3}"/>
    <cellStyle name="Normal 2 4 3 2 2 2 3" xfId="8030" xr:uid="{89B7FCB0-5665-43D6-88C3-488F1B7EE263}"/>
    <cellStyle name="Normal 2 4 3 2 2 2 3 2" xfId="17247" xr:uid="{6885ED2F-8C0B-4180-968E-84F3F60426F6}"/>
    <cellStyle name="Normal 2 4 3 2 2 2 3 2 2" xfId="35678" xr:uid="{BB8BB21D-B46F-4FB4-AB49-211C9A6B7AE7}"/>
    <cellStyle name="Normal 2 4 3 2 2 2 3 3" xfId="26464" xr:uid="{42DAE0F9-48C5-445F-826F-7BEDF07B40C8}"/>
    <cellStyle name="Normal 2 4 3 2 2 2 4" xfId="12673" xr:uid="{C5ADBE1A-471F-4C54-8526-62E9B63A7BE7}"/>
    <cellStyle name="Normal 2 4 3 2 2 2 4 2" xfId="31104" xr:uid="{F603784B-C178-469A-A49B-DA127966B20C}"/>
    <cellStyle name="Normal 2 4 3 2 2 2 5" xfId="21890" xr:uid="{575CDF35-C491-4DA8-AEC2-3F6847F65EFB}"/>
    <cellStyle name="Normal 2 4 3 2 2 3" xfId="4585" xr:uid="{1E6DD2EB-1AE9-4B0A-B570-10E5A770C900}"/>
    <cellStyle name="Normal 2 4 3 2 2 3 2" xfId="9315" xr:uid="{A745961E-E550-4FCA-94A3-D9E935C422F8}"/>
    <cellStyle name="Normal 2 4 3 2 2 3 2 2" xfId="18531" xr:uid="{5F560663-DAD7-438B-9EDE-228D816B3EBE}"/>
    <cellStyle name="Normal 2 4 3 2 2 3 2 2 2" xfId="36962" xr:uid="{7FC8CC03-DDE4-4CE2-9D1D-7C69CA557B52}"/>
    <cellStyle name="Normal 2 4 3 2 2 3 2 3" xfId="27748" xr:uid="{00549291-1823-4748-8F6E-96EE4B7177E3}"/>
    <cellStyle name="Normal 2 4 3 2 2 3 3" xfId="13809" xr:uid="{76D12951-81E5-41B8-9B7F-DEB81E08AECF}"/>
    <cellStyle name="Normal 2 4 3 2 2 3 3 2" xfId="32240" xr:uid="{3C7C9ACD-D26D-4B21-8240-CD4CB8BF80FD}"/>
    <cellStyle name="Normal 2 4 3 2 2 3 4" xfId="23026" xr:uid="{B1454897-DF88-4198-B4C1-7DCC7EBCFD6C}"/>
    <cellStyle name="Normal 2 4 3 2 2 4" xfId="6907" xr:uid="{2EF414DE-5EBC-44D3-A8C0-0EF4E50A39D2}"/>
    <cellStyle name="Normal 2 4 3 2 2 4 2" xfId="16124" xr:uid="{6B4DF8BF-B357-4C2B-BE9B-A200CF7F6BD1}"/>
    <cellStyle name="Normal 2 4 3 2 2 4 2 2" xfId="34555" xr:uid="{325D3822-540D-4B2E-9A82-33D1E74195FF}"/>
    <cellStyle name="Normal 2 4 3 2 2 4 3" xfId="25341" xr:uid="{4412D084-CC65-41F8-9B4C-B72E13E92BC6}"/>
    <cellStyle name="Normal 2 4 3 2 2 5" xfId="11623" xr:uid="{C3C111EA-0121-4FBF-9EBB-AAED458339B6}"/>
    <cellStyle name="Normal 2 4 3 2 2 5 2" xfId="30054" xr:uid="{C1808084-79EB-40FD-9F73-934786ECAE35}"/>
    <cellStyle name="Normal 2 4 3 2 2 6" xfId="20840" xr:uid="{56AE4408-D4F0-4A3C-8F2B-B727242DC16D}"/>
    <cellStyle name="Normal 2 4 3 2 3" xfId="2919" xr:uid="{0039D47C-A6DE-47DF-803A-4EFF7A897E7F}"/>
    <cellStyle name="Normal 2 4 3 2 3 2" xfId="5110" xr:uid="{EEC00ED6-F81C-49C1-9999-F64F09A4E598}"/>
    <cellStyle name="Normal 2 4 3 2 3 2 2" xfId="9840" xr:uid="{761603DE-0442-4760-95C3-D31671C5BF93}"/>
    <cellStyle name="Normal 2 4 3 2 3 2 2 2" xfId="19056" xr:uid="{1CBF8B2E-31D1-4363-BB64-9278FB875ED9}"/>
    <cellStyle name="Normal 2 4 3 2 3 2 2 2 2" xfId="37487" xr:uid="{16C8CAFC-DEE9-4DFE-95D8-51D7CF887633}"/>
    <cellStyle name="Normal 2 4 3 2 3 2 2 3" xfId="28273" xr:uid="{48CD5FD7-65D9-4923-AACC-BC31DF1DEE8A}"/>
    <cellStyle name="Normal 2 4 3 2 3 2 3" xfId="14334" xr:uid="{806AD47F-A6BA-4BD9-84D6-3434839EE645}"/>
    <cellStyle name="Normal 2 4 3 2 3 2 3 2" xfId="32765" xr:uid="{8DD0BA14-9038-4E62-B585-B892CA7FE793}"/>
    <cellStyle name="Normal 2 4 3 2 3 2 4" xfId="23551" xr:uid="{5AAD6973-4661-4ADA-A19F-417EE6C01B38}"/>
    <cellStyle name="Normal 2 4 3 2 3 3" xfId="7505" xr:uid="{C887047E-9FC4-495C-80EB-BDC7D9022B5D}"/>
    <cellStyle name="Normal 2 4 3 2 3 3 2" xfId="16722" xr:uid="{B7C7EE37-62E5-43BA-B55D-084AAB4BAA08}"/>
    <cellStyle name="Normal 2 4 3 2 3 3 2 2" xfId="35153" xr:uid="{9028A043-2FF6-48C1-9BF3-C71F960F0BC1}"/>
    <cellStyle name="Normal 2 4 3 2 3 3 3" xfId="25939" xr:uid="{930B6699-6307-4626-9427-FCBB1B027C10}"/>
    <cellStyle name="Normal 2 4 3 2 3 4" xfId="12148" xr:uid="{D37B360A-617D-4D6F-B731-3B32E4C6201B}"/>
    <cellStyle name="Normal 2 4 3 2 3 4 2" xfId="30579" xr:uid="{304FE5F1-C53D-4991-AED7-CD5DEA74625B}"/>
    <cellStyle name="Normal 2 4 3 2 3 5" xfId="21365" xr:uid="{9EF3866D-BC5B-4EBF-BF97-6B167EC98EC0}"/>
    <cellStyle name="Normal 2 4 3 2 4" xfId="4060" xr:uid="{E46D53B8-EDBF-410C-B511-A414A939C9D9}"/>
    <cellStyle name="Normal 2 4 3 2 4 2" xfId="8790" xr:uid="{6E8C8F4E-3803-4A32-9FD2-6C209FCAEEA5}"/>
    <cellStyle name="Normal 2 4 3 2 4 2 2" xfId="18006" xr:uid="{5CC29ECF-23DF-47F9-AF56-192A17D5ABC0}"/>
    <cellStyle name="Normal 2 4 3 2 4 2 2 2" xfId="36437" xr:uid="{73FA960A-6EA0-4CA2-A617-DA5ECE9893C5}"/>
    <cellStyle name="Normal 2 4 3 2 4 2 3" xfId="27223" xr:uid="{3D57ED59-99A7-4B02-BCC8-21D8960A64E8}"/>
    <cellStyle name="Normal 2 4 3 2 4 3" xfId="13284" xr:uid="{2BFBDFBD-F0C6-4C5B-A3C3-E619DA68AEA2}"/>
    <cellStyle name="Normal 2 4 3 2 4 3 2" xfId="31715" xr:uid="{61D2E0D9-6507-4DF5-BC37-D6EC7B06B006}"/>
    <cellStyle name="Normal 2 4 3 2 4 4" xfId="22501" xr:uid="{9744746B-1EDA-40C6-9938-F7230EA1033D}"/>
    <cellStyle name="Normal 2 4 3 2 5" xfId="6367" xr:uid="{C094EAAF-A18D-4BEA-8030-B4FBD012D3F3}"/>
    <cellStyle name="Normal 2 4 3 2 5 2" xfId="15584" xr:uid="{702F6664-C77E-48C9-8A44-6A2260850FAD}"/>
    <cellStyle name="Normal 2 4 3 2 5 2 2" xfId="34015" xr:uid="{400F21CE-CA53-4EBD-A9D0-94A96935B5D8}"/>
    <cellStyle name="Normal 2 4 3 2 5 3" xfId="24801" xr:uid="{B87319C9-E712-4805-A126-840D7246891F}"/>
    <cellStyle name="Normal 2 4 3 2 6" xfId="11098" xr:uid="{F210EBC9-D147-4EB0-B8E6-34640C00D9F3}"/>
    <cellStyle name="Normal 2 4 3 2 6 2" xfId="29529" xr:uid="{0CD01530-6B44-4F54-B657-EAB6642FF9B9}"/>
    <cellStyle name="Normal 2 4 3 2 7" xfId="20315" xr:uid="{1F7CF4AB-5A22-44A9-BF34-E2D26662C697}"/>
    <cellStyle name="Normal 2 4 3 3" xfId="2039" xr:uid="{D10E1DAF-B43D-459F-98D8-A0E06D4BFB28}"/>
    <cellStyle name="Normal 2 4 3 3 2" xfId="2562" xr:uid="{16065012-51FE-4008-86F0-4D6F7D77065E}"/>
    <cellStyle name="Normal 2 4 3 3 2 2" xfId="3612" xr:uid="{C99DFF15-15A9-423E-B97D-B10FB5C8B4D2}"/>
    <cellStyle name="Normal 2 4 3 3 2 2 2" xfId="5803" xr:uid="{099319E0-81BC-4B38-AB5F-532A0608F951}"/>
    <cellStyle name="Normal 2 4 3 3 2 2 2 2" xfId="10533" xr:uid="{6E63CCF8-A5E1-442A-83DC-D07F76F2BC01}"/>
    <cellStyle name="Normal 2 4 3 3 2 2 2 2 2" xfId="19749" xr:uid="{CE0E25EE-991B-44A5-BCB8-EFC60C191C09}"/>
    <cellStyle name="Normal 2 4 3 3 2 2 2 2 2 2" xfId="38180" xr:uid="{54266FDE-13EC-4549-8137-2D04CDBEFC8F}"/>
    <cellStyle name="Normal 2 4 3 3 2 2 2 2 3" xfId="28966" xr:uid="{1430589A-06A6-4890-8732-AFAEBBA04572}"/>
    <cellStyle name="Normal 2 4 3 3 2 2 2 3" xfId="15027" xr:uid="{597F7AE2-9688-4A06-A576-1428E9FBFAA7}"/>
    <cellStyle name="Normal 2 4 3 3 2 2 2 3 2" xfId="33458" xr:uid="{BF040ECE-17F3-4424-8FB1-3DE7153E6249}"/>
    <cellStyle name="Normal 2 4 3 3 2 2 2 4" xfId="24244" xr:uid="{1ECA920F-7699-4B63-A6F2-3453C049F002}"/>
    <cellStyle name="Normal 2 4 3 3 2 2 3" xfId="8198" xr:uid="{94C9BC7D-10D2-4E85-8A38-A8C114D5364B}"/>
    <cellStyle name="Normal 2 4 3 3 2 2 3 2" xfId="17415" xr:uid="{5505C935-3F26-487D-8FE6-A89A70C20EE1}"/>
    <cellStyle name="Normal 2 4 3 3 2 2 3 2 2" xfId="35846" xr:uid="{9467D779-D0A2-4801-9BD6-C47B04542201}"/>
    <cellStyle name="Normal 2 4 3 3 2 2 3 3" xfId="26632" xr:uid="{5B96B477-CE42-4142-9EFA-4117131272D5}"/>
    <cellStyle name="Normal 2 4 3 3 2 2 4" xfId="12841" xr:uid="{FA2288C1-4957-4BB2-8857-87C79D6964F0}"/>
    <cellStyle name="Normal 2 4 3 3 2 2 4 2" xfId="31272" xr:uid="{2F3E1E23-E168-4B3B-BCAB-25A4FB03E203}"/>
    <cellStyle name="Normal 2 4 3 3 2 2 5" xfId="22058" xr:uid="{1BB16BDE-0C06-4CDF-B0F5-20AF1B7F2380}"/>
    <cellStyle name="Normal 2 4 3 3 2 3" xfId="4753" xr:uid="{7FFDA950-FA4D-4F18-8D63-32755FF62D31}"/>
    <cellStyle name="Normal 2 4 3 3 2 3 2" xfId="9483" xr:uid="{7B0DD2F5-3947-4120-ABD6-DC055A24E0E9}"/>
    <cellStyle name="Normal 2 4 3 3 2 3 2 2" xfId="18699" xr:uid="{833F1994-0D64-46C4-BD69-2E77A5147424}"/>
    <cellStyle name="Normal 2 4 3 3 2 3 2 2 2" xfId="37130" xr:uid="{A454DD08-6CCE-48CF-B325-BFA0253C9629}"/>
    <cellStyle name="Normal 2 4 3 3 2 3 2 3" xfId="27916" xr:uid="{0233723E-6EDD-4B35-B36A-3818D21CE6F0}"/>
    <cellStyle name="Normal 2 4 3 3 2 3 3" xfId="13977" xr:uid="{B65D1B80-5746-489C-B09F-CCDB55242563}"/>
    <cellStyle name="Normal 2 4 3 3 2 3 3 2" xfId="32408" xr:uid="{80F14834-C66F-47C2-B3C9-81600F771148}"/>
    <cellStyle name="Normal 2 4 3 3 2 3 4" xfId="23194" xr:uid="{1367F6EE-F307-4D0A-BF72-701605F1053D}"/>
    <cellStyle name="Normal 2 4 3 3 2 4" xfId="7075" xr:uid="{0E2F656C-4A13-489A-BC9B-610A601D8917}"/>
    <cellStyle name="Normal 2 4 3 3 2 4 2" xfId="16292" xr:uid="{5DA4813A-F156-4BDA-8C3F-1E1F2860062A}"/>
    <cellStyle name="Normal 2 4 3 3 2 4 2 2" xfId="34723" xr:uid="{A7A2F87F-557F-4BE2-80BD-19B81BC002EC}"/>
    <cellStyle name="Normal 2 4 3 3 2 4 3" xfId="25509" xr:uid="{7D6ADE32-9162-4AD7-88FA-DDEB15A6370E}"/>
    <cellStyle name="Normal 2 4 3 3 2 5" xfId="11791" xr:uid="{AACE6D63-FCD8-4C21-9E22-4938743EE261}"/>
    <cellStyle name="Normal 2 4 3 3 2 5 2" xfId="30222" xr:uid="{E2364451-3D5F-405E-9118-A07DBE32FD3E}"/>
    <cellStyle name="Normal 2 4 3 3 2 6" xfId="21008" xr:uid="{B245BBE7-860E-4844-B458-389B53E043B7}"/>
    <cellStyle name="Normal 2 4 3 3 3" xfId="3087" xr:uid="{78F08916-F044-4794-B17A-DBE8DC3D72C5}"/>
    <cellStyle name="Normal 2 4 3 3 3 2" xfId="5278" xr:uid="{521AF9BB-FA7A-4C67-BE18-FABE9ECD1186}"/>
    <cellStyle name="Normal 2 4 3 3 3 2 2" xfId="10008" xr:uid="{F981DA25-02DA-4105-9FE6-793838DD1372}"/>
    <cellStyle name="Normal 2 4 3 3 3 2 2 2" xfId="19224" xr:uid="{8C11A302-2517-4E77-9C9B-469ADB6CB71F}"/>
    <cellStyle name="Normal 2 4 3 3 3 2 2 2 2" xfId="37655" xr:uid="{027A0F32-5D84-4EF6-872B-6133EDC00D07}"/>
    <cellStyle name="Normal 2 4 3 3 3 2 2 3" xfId="28441" xr:uid="{EF0EA178-5A54-4AD3-96D1-DBC6A624D3DC}"/>
    <cellStyle name="Normal 2 4 3 3 3 2 3" xfId="14502" xr:uid="{78566AB4-8FAA-4025-8E06-E586ECB18247}"/>
    <cellStyle name="Normal 2 4 3 3 3 2 3 2" xfId="32933" xr:uid="{05C26EA8-16B8-4D4D-8878-E56212746422}"/>
    <cellStyle name="Normal 2 4 3 3 3 2 4" xfId="23719" xr:uid="{F3BD0341-FC47-4708-9663-D3FE17F2DBB6}"/>
    <cellStyle name="Normal 2 4 3 3 3 3" xfId="7673" xr:uid="{CE51FD58-D253-4835-B9D0-97470A6A185F}"/>
    <cellStyle name="Normal 2 4 3 3 3 3 2" xfId="16890" xr:uid="{DA1B1B45-63FD-4A89-BCB7-8F0ABE672244}"/>
    <cellStyle name="Normal 2 4 3 3 3 3 2 2" xfId="35321" xr:uid="{303CC86B-1BD9-451E-B5C3-E6CCA978D814}"/>
    <cellStyle name="Normal 2 4 3 3 3 3 3" xfId="26107" xr:uid="{EDD361CE-4EF2-4BE1-A03F-CEFD2F6D2910}"/>
    <cellStyle name="Normal 2 4 3 3 3 4" xfId="12316" xr:uid="{E38F8155-1A17-43E7-9566-91D6163F38EA}"/>
    <cellStyle name="Normal 2 4 3 3 3 4 2" xfId="30747" xr:uid="{399C0492-8344-4400-9609-87E20DDEC6BF}"/>
    <cellStyle name="Normal 2 4 3 3 3 5" xfId="21533" xr:uid="{0985954C-6452-4C03-9931-347FB059B075}"/>
    <cellStyle name="Normal 2 4 3 3 4" xfId="4228" xr:uid="{4BD0EE72-F43D-4F07-B706-D7E3D594CBDF}"/>
    <cellStyle name="Normal 2 4 3 3 4 2" xfId="8958" xr:uid="{FB351246-6211-40EA-9FD7-CCE495CDC480}"/>
    <cellStyle name="Normal 2 4 3 3 4 2 2" xfId="18174" xr:uid="{F7D17E8C-D406-4549-AB1B-A822E9CD02A0}"/>
    <cellStyle name="Normal 2 4 3 3 4 2 2 2" xfId="36605" xr:uid="{998979A3-4D0C-4E0B-80B2-7CC93276ECBC}"/>
    <cellStyle name="Normal 2 4 3 3 4 2 3" xfId="27391" xr:uid="{314BD495-3F35-4ABA-A58B-17BA4B49B84E}"/>
    <cellStyle name="Normal 2 4 3 3 4 3" xfId="13452" xr:uid="{0277719D-9A46-438A-9833-5AED2BEAA0B7}"/>
    <cellStyle name="Normal 2 4 3 3 4 3 2" xfId="31883" xr:uid="{EE9F85A6-B43C-4FF1-95B3-44389F71F8AA}"/>
    <cellStyle name="Normal 2 4 3 3 4 4" xfId="22669" xr:uid="{CCD422B0-BEBB-4CF8-9FB4-F2F26A19B0F9}"/>
    <cellStyle name="Normal 2 4 3 3 5" xfId="6535" xr:uid="{A933B9E2-4207-4D16-ABCC-7A508A7EA485}"/>
    <cellStyle name="Normal 2 4 3 3 5 2" xfId="15752" xr:uid="{2A6F98B4-0601-4B90-9F4D-1430D485E524}"/>
    <cellStyle name="Normal 2 4 3 3 5 2 2" xfId="34183" xr:uid="{70CE06AC-9668-4D49-8928-F86551DFB31D}"/>
    <cellStyle name="Normal 2 4 3 3 5 3" xfId="24969" xr:uid="{726971B5-2D91-4FE1-8011-6D159FE00A5D}"/>
    <cellStyle name="Normal 2 4 3 3 6" xfId="11266" xr:uid="{86D3B05E-C852-4E5E-93A9-D4BDD35642A3}"/>
    <cellStyle name="Normal 2 4 3 3 6 2" xfId="29697" xr:uid="{685E788F-DD6F-4189-9AA6-F4573CF35304}"/>
    <cellStyle name="Normal 2 4 3 3 7" xfId="20483" xr:uid="{A9CB4AE1-92AD-4F7F-9C34-BB42806F5F25}"/>
    <cellStyle name="Normal 2 4 3 4" xfId="2230" xr:uid="{3375EE26-CE7F-4D9A-B440-0FE3B7CE8031}"/>
    <cellStyle name="Normal 2 4 3 4 2" xfId="3278" xr:uid="{DDA229C9-4A61-4641-9550-571D89C66880}"/>
    <cellStyle name="Normal 2 4 3 4 2 2" xfId="5469" xr:uid="{58EEE798-2F90-4467-BC05-7C3B62FF5B39}"/>
    <cellStyle name="Normal 2 4 3 4 2 2 2" xfId="10199" xr:uid="{B5530330-D655-4B99-8E58-733CE83E99F9}"/>
    <cellStyle name="Normal 2 4 3 4 2 2 2 2" xfId="19415" xr:uid="{AC8953FD-FA23-4190-97DF-41902E3B94AD}"/>
    <cellStyle name="Normal 2 4 3 4 2 2 2 2 2" xfId="37846" xr:uid="{00E2ECEB-E834-4DF3-B14C-DD75294C105E}"/>
    <cellStyle name="Normal 2 4 3 4 2 2 2 3" xfId="28632" xr:uid="{58D94371-CC92-4785-BE56-FF9550EFEF0D}"/>
    <cellStyle name="Normal 2 4 3 4 2 2 3" xfId="14693" xr:uid="{4E070578-7CDA-493B-BE63-647CCB49513A}"/>
    <cellStyle name="Normal 2 4 3 4 2 2 3 2" xfId="33124" xr:uid="{7FAE8EE6-1026-441F-8610-5F82FF0870BE}"/>
    <cellStyle name="Normal 2 4 3 4 2 2 4" xfId="23910" xr:uid="{D827DF4E-57FB-42F1-AA3B-327C1FC0135F}"/>
    <cellStyle name="Normal 2 4 3 4 2 3" xfId="7864" xr:uid="{AD8A6989-4001-4526-96B0-BCED1A2F46C1}"/>
    <cellStyle name="Normal 2 4 3 4 2 3 2" xfId="17081" xr:uid="{74FC5492-5C6F-40F6-BE37-D2347113C5DF}"/>
    <cellStyle name="Normal 2 4 3 4 2 3 2 2" xfId="35512" xr:uid="{7862242F-479C-4B07-85DF-F69252188B6D}"/>
    <cellStyle name="Normal 2 4 3 4 2 3 3" xfId="26298" xr:uid="{30E82F2B-AB86-45FB-80BF-58D348FEEE1A}"/>
    <cellStyle name="Normal 2 4 3 4 2 4" xfId="12507" xr:uid="{C72AA617-4E12-47B7-B48F-F4AD072B764C}"/>
    <cellStyle name="Normal 2 4 3 4 2 4 2" xfId="30938" xr:uid="{327EEA10-A322-49B3-92EE-6AB389A0EF9A}"/>
    <cellStyle name="Normal 2 4 3 4 2 5" xfId="21724" xr:uid="{6B809554-514E-447A-A90D-59D1680EEE7C}"/>
    <cellStyle name="Normal 2 4 3 4 3" xfId="4419" xr:uid="{6F4A464F-54EF-461F-A8B8-4EAB46A50DFF}"/>
    <cellStyle name="Normal 2 4 3 4 3 2" xfId="9149" xr:uid="{22DB74F8-5611-4426-BAD2-DDBB60C9A448}"/>
    <cellStyle name="Normal 2 4 3 4 3 2 2" xfId="18365" xr:uid="{F2DA26CB-B2BE-4BCB-8E68-23A622B394D4}"/>
    <cellStyle name="Normal 2 4 3 4 3 2 2 2" xfId="36796" xr:uid="{38B0EFD6-FBD7-47BD-A877-3B36EBF558AE}"/>
    <cellStyle name="Normal 2 4 3 4 3 2 3" xfId="27582" xr:uid="{69B25982-DECE-4F6B-BAC3-E1D46C7580A0}"/>
    <cellStyle name="Normal 2 4 3 4 3 3" xfId="13643" xr:uid="{0C15A291-C449-4B27-AC98-B339D122160E}"/>
    <cellStyle name="Normal 2 4 3 4 3 3 2" xfId="32074" xr:uid="{C6C4DD13-17DE-47FD-BFB6-7EC429C307DE}"/>
    <cellStyle name="Normal 2 4 3 4 3 4" xfId="22860" xr:uid="{A1241B3B-BAF1-441A-BD2E-9B34017BB212}"/>
    <cellStyle name="Normal 2 4 3 4 4" xfId="6741" xr:uid="{687F44F2-E0E2-4CD7-9B81-F5055EA2404A}"/>
    <cellStyle name="Normal 2 4 3 4 4 2" xfId="15958" xr:uid="{07863AF8-EFEE-4549-8AC7-E3479D6C6A15}"/>
    <cellStyle name="Normal 2 4 3 4 4 2 2" xfId="34389" xr:uid="{217A1E11-24ED-4002-ADEC-CFC6CCCBB023}"/>
    <cellStyle name="Normal 2 4 3 4 4 3" xfId="25175" xr:uid="{95DB9B4A-05E4-4229-8296-4E34B55ABB15}"/>
    <cellStyle name="Normal 2 4 3 4 5" xfId="11457" xr:uid="{6646C5FE-6992-41DB-BC18-088AAE7251FE}"/>
    <cellStyle name="Normal 2 4 3 4 5 2" xfId="29888" xr:uid="{A0B072E0-780C-42F0-92A5-8A5CA9B3DDE9}"/>
    <cellStyle name="Normal 2 4 3 4 6" xfId="20674" xr:uid="{7B2EC14B-822C-4B07-8E7A-4F36223F98F3}"/>
    <cellStyle name="Normal 2 4 3 5" xfId="2755" xr:uid="{F3E44AE4-A258-4BD9-ACE8-1D4C652C0548}"/>
    <cellStyle name="Normal 2 4 3 5 2" xfId="4944" xr:uid="{AC229F74-2051-41D5-8A26-3F719F7AFDEF}"/>
    <cellStyle name="Normal 2 4 3 5 2 2" xfId="9674" xr:uid="{742247F8-8E2E-46EF-8A38-3C619F4ACA7E}"/>
    <cellStyle name="Normal 2 4 3 5 2 2 2" xfId="18890" xr:uid="{FC838D37-00A3-49A9-A572-85D5E7AE4C88}"/>
    <cellStyle name="Normal 2 4 3 5 2 2 2 2" xfId="37321" xr:uid="{C9B8F4A3-2E8A-4CE8-85D6-5988ED709399}"/>
    <cellStyle name="Normal 2 4 3 5 2 2 3" xfId="28107" xr:uid="{DBC95C0D-98B0-418D-A2CB-357B69FF858C}"/>
    <cellStyle name="Normal 2 4 3 5 2 3" xfId="14168" xr:uid="{89F771B4-8EC8-4719-BDB1-C0B6E81CBA0A}"/>
    <cellStyle name="Normal 2 4 3 5 2 3 2" xfId="32599" xr:uid="{7D9EBF51-B481-455E-BC50-E4B4A11F77E8}"/>
    <cellStyle name="Normal 2 4 3 5 2 4" xfId="23385" xr:uid="{669184B3-2176-4091-8F4F-789F361060BA}"/>
    <cellStyle name="Normal 2 4 3 5 3" xfId="7339" xr:uid="{DC0DE319-9D70-423A-8398-BF592C9CE5E6}"/>
    <cellStyle name="Normal 2 4 3 5 3 2" xfId="16556" xr:uid="{E34149BF-686B-43C7-ADCB-D634E8FA280B}"/>
    <cellStyle name="Normal 2 4 3 5 3 2 2" xfId="34987" xr:uid="{801FDAFF-09DC-4037-9FD6-95CA4D160AA7}"/>
    <cellStyle name="Normal 2 4 3 5 3 3" xfId="25773" xr:uid="{4F80E793-5C3F-4302-9AF1-C91180F93205}"/>
    <cellStyle name="Normal 2 4 3 5 4" xfId="11982" xr:uid="{96FBE54F-98B3-41CC-A33E-CBE2D17F4803}"/>
    <cellStyle name="Normal 2 4 3 5 4 2" xfId="30413" xr:uid="{4C1FAD08-06D5-4F22-BF94-AB13A992BC5F}"/>
    <cellStyle name="Normal 2 4 3 5 5" xfId="21199" xr:uid="{FE571E97-7AEC-44BC-B91C-CC360EA3FDD6}"/>
    <cellStyle name="Normal 2 4 3 6" xfId="3895" xr:uid="{82DE51C8-1731-4CDE-8271-8E056A5C0C8F}"/>
    <cellStyle name="Normal 2 4 3 6 2" xfId="8624" xr:uid="{11246F4D-4C99-4777-8391-0297235E7000}"/>
    <cellStyle name="Normal 2 4 3 6 2 2" xfId="17840" xr:uid="{FC006C14-7B06-4392-8700-BB7FE5E92FA2}"/>
    <cellStyle name="Normal 2 4 3 6 2 2 2" xfId="36271" xr:uid="{D61C024F-B336-4C41-A7D5-34741992C552}"/>
    <cellStyle name="Normal 2 4 3 6 2 3" xfId="27057" xr:uid="{2AD8D3AF-8041-40B4-B773-C6B8A36F0C09}"/>
    <cellStyle name="Normal 2 4 3 6 3" xfId="13118" xr:uid="{03B66A3A-0942-4146-A613-6A393419E0A3}"/>
    <cellStyle name="Normal 2 4 3 6 3 2" xfId="31549" xr:uid="{22658A87-A7AA-4928-A899-6FC7D631A635}"/>
    <cellStyle name="Normal 2 4 3 6 4" xfId="22335" xr:uid="{E290857C-7D3B-4F0B-A55F-E4AF74C91D00}"/>
    <cellStyle name="Normal 2 4 3 7" xfId="6201" xr:uid="{9A58C7B4-C5D4-46D1-BBA4-A79AC5CCAA4F}"/>
    <cellStyle name="Normal 2 4 3 7 2" xfId="15418" xr:uid="{54DF4EA3-3430-46CA-9570-0C9275C89B16}"/>
    <cellStyle name="Normal 2 4 3 7 2 2" xfId="33849" xr:uid="{9726A590-65F8-4B5C-87A2-8070C12D51D0}"/>
    <cellStyle name="Normal 2 4 3 7 3" xfId="24635" xr:uid="{7B515885-6957-4C6F-BB9F-E30199C313BE}"/>
    <cellStyle name="Normal 2 4 3 8" xfId="10932" xr:uid="{51BCD195-20F8-4F59-8737-D9ACBF7C4014}"/>
    <cellStyle name="Normal 2 4 3 8 2" xfId="29363" xr:uid="{1A45A0EF-2B4F-4801-9EC9-E85BF6D80AF9}"/>
    <cellStyle name="Normal 2 4 3 9" xfId="20149" xr:uid="{C4291DB2-B31E-4ED6-89FC-4414A4874ECE}"/>
    <cellStyle name="Normal 2 4 4" xfId="1761" xr:uid="{2D4708FE-F417-4D4F-8CAD-C5B3BC011EED}"/>
    <cellStyle name="Normal 2 4 4 2" xfId="2285" xr:uid="{BAC79B34-ADB0-4D1F-93B7-647714714C70}"/>
    <cellStyle name="Normal 2 4 4 2 2" xfId="3334" xr:uid="{8267E5F6-446E-46E5-9227-B41A1EC7DEBB}"/>
    <cellStyle name="Normal 2 4 4 2 2 2" xfId="5525" xr:uid="{AD88BD93-9C3F-4330-B913-DE6BEC469D38}"/>
    <cellStyle name="Normal 2 4 4 2 2 2 2" xfId="10255" xr:uid="{E40F3C64-A91F-4B86-BE68-208DC07FB80B}"/>
    <cellStyle name="Normal 2 4 4 2 2 2 2 2" xfId="19471" xr:uid="{7E253B4B-49DE-4F59-9B0B-D3205D5457D8}"/>
    <cellStyle name="Normal 2 4 4 2 2 2 2 2 2" xfId="37902" xr:uid="{1421041E-4DE5-4F41-8723-481817EED3AC}"/>
    <cellStyle name="Normal 2 4 4 2 2 2 2 3" xfId="28688" xr:uid="{039EAEDC-8D1F-4AF1-8F44-494269928B51}"/>
    <cellStyle name="Normal 2 4 4 2 2 2 3" xfId="14749" xr:uid="{4BAB7A66-A622-4BAE-82D6-DC3E0B8282DF}"/>
    <cellStyle name="Normal 2 4 4 2 2 2 3 2" xfId="33180" xr:uid="{1B18B969-66CD-4008-A0D3-11B8683BC787}"/>
    <cellStyle name="Normal 2 4 4 2 2 2 4" xfId="23966" xr:uid="{516EAF98-997F-4EBC-8A98-C57BBAB8FB57}"/>
    <cellStyle name="Normal 2 4 4 2 2 3" xfId="7920" xr:uid="{548680F4-B795-4E9C-A376-FBA6A24F14BD}"/>
    <cellStyle name="Normal 2 4 4 2 2 3 2" xfId="17137" xr:uid="{8D908AC8-DCB1-48F1-B928-217471C83DE0}"/>
    <cellStyle name="Normal 2 4 4 2 2 3 2 2" xfId="35568" xr:uid="{D30CCF1D-3F26-41F7-AD6E-7E9EDF66951C}"/>
    <cellStyle name="Normal 2 4 4 2 2 3 3" xfId="26354" xr:uid="{2BA47048-8A39-4535-A3E4-8262D61B5B20}"/>
    <cellStyle name="Normal 2 4 4 2 2 4" xfId="12563" xr:uid="{D4802ED6-7C5D-4DF5-A267-CE08CCD5B7BB}"/>
    <cellStyle name="Normal 2 4 4 2 2 4 2" xfId="30994" xr:uid="{5A416D83-E7F1-472B-9CC2-79E48E1FBC73}"/>
    <cellStyle name="Normal 2 4 4 2 2 5" xfId="21780" xr:uid="{72ABC5D9-9B36-495B-BB27-3E3F21D491B0}"/>
    <cellStyle name="Normal 2 4 4 2 3" xfId="4475" xr:uid="{45ED12AF-0BE2-4CC8-8617-65FC86AE3B74}"/>
    <cellStyle name="Normal 2 4 4 2 3 2" xfId="9205" xr:uid="{41177379-6019-4A3B-95B5-5FF55D9CFFEB}"/>
    <cellStyle name="Normal 2 4 4 2 3 2 2" xfId="18421" xr:uid="{86D94D73-3464-4833-B82A-F098C8C2ADED}"/>
    <cellStyle name="Normal 2 4 4 2 3 2 2 2" xfId="36852" xr:uid="{86FF39BD-DB16-40E2-AAFA-F7FF27A2D6E8}"/>
    <cellStyle name="Normal 2 4 4 2 3 2 3" xfId="27638" xr:uid="{F84E746B-3390-4BA4-B3CF-390EC7FCA630}"/>
    <cellStyle name="Normal 2 4 4 2 3 3" xfId="13699" xr:uid="{7F43EF57-10D4-47BA-B8B9-810603189E8A}"/>
    <cellStyle name="Normal 2 4 4 2 3 3 2" xfId="32130" xr:uid="{286CAD4F-0E89-4E1C-B6E5-40A5CD106F2B}"/>
    <cellStyle name="Normal 2 4 4 2 3 4" xfId="22916" xr:uid="{502AFE2C-F529-41AF-8ABD-97C17D08752F}"/>
    <cellStyle name="Normal 2 4 4 2 4" xfId="6797" xr:uid="{623EB227-C5A6-423A-9BFE-545845043464}"/>
    <cellStyle name="Normal 2 4 4 2 4 2" xfId="16014" xr:uid="{CD0123B7-277D-4B82-8926-2BFE55CC8837}"/>
    <cellStyle name="Normal 2 4 4 2 4 2 2" xfId="34445" xr:uid="{4642E0FC-4C84-4DC5-9C27-D15425154FCB}"/>
    <cellStyle name="Normal 2 4 4 2 4 3" xfId="25231" xr:uid="{6BC8719D-72CB-4E14-B158-9636020120C0}"/>
    <cellStyle name="Normal 2 4 4 2 5" xfId="11513" xr:uid="{F7514EAD-3E84-4534-99AF-2981D5BF5772}"/>
    <cellStyle name="Normal 2 4 4 2 5 2" xfId="29944" xr:uid="{3104EC0B-D3F5-4766-8766-AE9EE4F08C0F}"/>
    <cellStyle name="Normal 2 4 4 2 6" xfId="20730" xr:uid="{C74530E8-70BF-4497-B942-4F419A1BAD14}"/>
    <cellStyle name="Normal 2 4 4 3" xfId="2810" xr:uid="{A1A6D17F-ED10-4934-820F-C58DCA1F9A37}"/>
    <cellStyle name="Normal 2 4 4 3 2" xfId="5000" xr:uid="{BE3CEBD1-95C4-4D78-B5AC-BFD991F2A424}"/>
    <cellStyle name="Normal 2 4 4 3 2 2" xfId="9730" xr:uid="{E89C3DF5-AD88-4F2E-AEEF-C3F45A901C57}"/>
    <cellStyle name="Normal 2 4 4 3 2 2 2" xfId="18946" xr:uid="{9F85B259-CCA2-46A2-AB62-7E42815C3FF6}"/>
    <cellStyle name="Normal 2 4 4 3 2 2 2 2" xfId="37377" xr:uid="{8F4CF71C-4D7B-4A27-B06A-58C074F05046}"/>
    <cellStyle name="Normal 2 4 4 3 2 2 3" xfId="28163" xr:uid="{E3E45178-904C-40C4-93A8-970B9FAC6A53}"/>
    <cellStyle name="Normal 2 4 4 3 2 3" xfId="14224" xr:uid="{9535F857-8971-4CC1-9A3D-BD45B921E09D}"/>
    <cellStyle name="Normal 2 4 4 3 2 3 2" xfId="32655" xr:uid="{1DF9C5E1-976C-4248-B243-4D3660041B90}"/>
    <cellStyle name="Normal 2 4 4 3 2 4" xfId="23441" xr:uid="{74191C76-7786-41DD-A569-176864868C4A}"/>
    <cellStyle name="Normal 2 4 4 3 3" xfId="7395" xr:uid="{B9E2A9FF-11E2-46EA-A93E-F8C0196FA500}"/>
    <cellStyle name="Normal 2 4 4 3 3 2" xfId="16612" xr:uid="{A3B1B5AF-0DBF-4F8A-8CE1-2A4B2391F65D}"/>
    <cellStyle name="Normal 2 4 4 3 3 2 2" xfId="35043" xr:uid="{6F52C312-2929-4319-B4D2-FF7B3760F21F}"/>
    <cellStyle name="Normal 2 4 4 3 3 3" xfId="25829" xr:uid="{608026F8-B6A6-4925-A2D9-B267B31BCD9F}"/>
    <cellStyle name="Normal 2 4 4 3 4" xfId="12038" xr:uid="{F369BEAE-0662-49F9-93AC-D11642375FFE}"/>
    <cellStyle name="Normal 2 4 4 3 4 2" xfId="30469" xr:uid="{11A1C7B7-DB3C-45D7-80DD-3B783E36349E}"/>
    <cellStyle name="Normal 2 4 4 3 5" xfId="21255" xr:uid="{6EB40FE9-2D0F-4694-A9ED-D250AE1C72AD}"/>
    <cellStyle name="Normal 2 4 4 4" xfId="3951" xr:uid="{307DD39D-1C71-42C4-AC7F-A61FA17439EF}"/>
    <cellStyle name="Normal 2 4 4 4 2" xfId="8680" xr:uid="{47B820A7-1D88-46BE-A2EC-F2AAB21E4BD5}"/>
    <cellStyle name="Normal 2 4 4 4 2 2" xfId="17896" xr:uid="{E2F5772A-D8E9-43E5-9A7F-4939B9EAC694}"/>
    <cellStyle name="Normal 2 4 4 4 2 2 2" xfId="36327" xr:uid="{292951BC-CCBA-4D9D-8776-1F290B8C00F6}"/>
    <cellStyle name="Normal 2 4 4 4 2 3" xfId="27113" xr:uid="{F2F54239-B650-4463-AA99-356C3F2D2447}"/>
    <cellStyle name="Normal 2 4 4 4 3" xfId="13174" xr:uid="{14690A8D-2C7D-4157-B9B7-6DEA5E79AF11}"/>
    <cellStyle name="Normal 2 4 4 4 3 2" xfId="31605" xr:uid="{430A5A42-3C96-45C5-ABAD-3545848BE7B7}"/>
    <cellStyle name="Normal 2 4 4 4 4" xfId="22391" xr:uid="{C19F2B63-F01A-41F9-B8F2-08F59F74C5FA}"/>
    <cellStyle name="Normal 2 4 4 5" xfId="6257" xr:uid="{6E3C99A6-60D3-4894-BEF3-1FA5BF0AFB70}"/>
    <cellStyle name="Normal 2 4 4 5 2" xfId="15474" xr:uid="{AE4D5F34-9DCE-49E7-A733-29E8F9FB5660}"/>
    <cellStyle name="Normal 2 4 4 5 2 2" xfId="33905" xr:uid="{04D6E055-0353-40B9-B9ED-50AECF8940DA}"/>
    <cellStyle name="Normal 2 4 4 5 3" xfId="24691" xr:uid="{C1296545-EBEE-41B5-97DA-AC050645E63D}"/>
    <cellStyle name="Normal 2 4 4 6" xfId="10988" xr:uid="{55D0BD2A-A7BC-4370-BEEB-9E09E4709510}"/>
    <cellStyle name="Normal 2 4 4 6 2" xfId="29419" xr:uid="{9ABD92EA-BD97-400F-B0ED-15918B37646F}"/>
    <cellStyle name="Normal 2 4 4 7" xfId="20205" xr:uid="{B2C925E8-ECDC-48A4-8B14-C5742E00B934}"/>
    <cellStyle name="Normal 2 4 5" xfId="1929" xr:uid="{D4182FB1-0D10-4980-A57E-E91453B1A711}"/>
    <cellStyle name="Normal 2 4 5 2" xfId="2452" xr:uid="{DC8E41E0-305D-4E36-B378-9D539BDFAA70}"/>
    <cellStyle name="Normal 2 4 5 2 2" xfId="3502" xr:uid="{8B6FBAD7-0226-4395-9345-67B428A30297}"/>
    <cellStyle name="Normal 2 4 5 2 2 2" xfId="5693" xr:uid="{E2F108A2-F967-4A96-AF4B-3A62CBEF9E53}"/>
    <cellStyle name="Normal 2 4 5 2 2 2 2" xfId="10423" xr:uid="{331ED846-2BCA-4214-B5B7-3B7BE33602F5}"/>
    <cellStyle name="Normal 2 4 5 2 2 2 2 2" xfId="19639" xr:uid="{F9C32E79-DCD4-4AB6-98AA-56A872B8DBD0}"/>
    <cellStyle name="Normal 2 4 5 2 2 2 2 2 2" xfId="38070" xr:uid="{04B5EBA4-276F-42E8-BA4B-D7D17B0A9D1E}"/>
    <cellStyle name="Normal 2 4 5 2 2 2 2 3" xfId="28856" xr:uid="{E4294335-368C-4ED3-BA86-9DA7506FB44B}"/>
    <cellStyle name="Normal 2 4 5 2 2 2 3" xfId="14917" xr:uid="{0A3ADE19-0BDA-4910-8D40-1D754D62573F}"/>
    <cellStyle name="Normal 2 4 5 2 2 2 3 2" xfId="33348" xr:uid="{BDFEEA53-CF51-4496-B848-96AB2767E885}"/>
    <cellStyle name="Normal 2 4 5 2 2 2 4" xfId="24134" xr:uid="{AADC1D89-A8B9-454B-8A6D-FB1328EA398F}"/>
    <cellStyle name="Normal 2 4 5 2 2 3" xfId="8088" xr:uid="{F15D0582-3B86-41CF-8366-059673DCF164}"/>
    <cellStyle name="Normal 2 4 5 2 2 3 2" xfId="17305" xr:uid="{CFDA6879-7743-4FE0-899F-733138B28A11}"/>
    <cellStyle name="Normal 2 4 5 2 2 3 2 2" xfId="35736" xr:uid="{D417D8D4-6386-47B4-ACCB-037092DF84B8}"/>
    <cellStyle name="Normal 2 4 5 2 2 3 3" xfId="26522" xr:uid="{C0BFEE37-BB86-4E1A-B066-2B4E52F83CCA}"/>
    <cellStyle name="Normal 2 4 5 2 2 4" xfId="12731" xr:uid="{23A7A4E9-44A5-482A-97DA-D54AA1A9709A}"/>
    <cellStyle name="Normal 2 4 5 2 2 4 2" xfId="31162" xr:uid="{32A1488D-E834-43D4-A70C-978210D02D54}"/>
    <cellStyle name="Normal 2 4 5 2 2 5" xfId="21948" xr:uid="{748C8414-20BA-42D4-A22C-DF2D89A07180}"/>
    <cellStyle name="Normal 2 4 5 2 3" xfId="4643" xr:uid="{595C5BB2-BB9B-480C-8F7E-0835310ED10C}"/>
    <cellStyle name="Normal 2 4 5 2 3 2" xfId="9373" xr:uid="{F0200788-8B08-4FF4-8332-356364E59F09}"/>
    <cellStyle name="Normal 2 4 5 2 3 2 2" xfId="18589" xr:uid="{36A9EAC1-8CEA-44B4-B13F-8A675B6E0614}"/>
    <cellStyle name="Normal 2 4 5 2 3 2 2 2" xfId="37020" xr:uid="{4E9AE840-E830-45EA-B168-D3C321FC7D38}"/>
    <cellStyle name="Normal 2 4 5 2 3 2 3" xfId="27806" xr:uid="{AE665C20-65C2-4CD0-A861-AD603894C549}"/>
    <cellStyle name="Normal 2 4 5 2 3 3" xfId="13867" xr:uid="{015370BA-05DE-4D28-BC82-EA1DF9F8AD88}"/>
    <cellStyle name="Normal 2 4 5 2 3 3 2" xfId="32298" xr:uid="{44995DD1-6C2C-40C9-BEA3-4D16E64389CC}"/>
    <cellStyle name="Normal 2 4 5 2 3 4" xfId="23084" xr:uid="{EAFC25B7-8C65-4B35-A59D-74F27D292504}"/>
    <cellStyle name="Normal 2 4 5 2 4" xfId="6965" xr:uid="{A2B6283D-60DA-4958-A2F5-7C8EED8CF2D6}"/>
    <cellStyle name="Normal 2 4 5 2 4 2" xfId="16182" xr:uid="{14867389-2B59-4AAB-BB5D-105B57761D72}"/>
    <cellStyle name="Normal 2 4 5 2 4 2 2" xfId="34613" xr:uid="{005F51B8-A292-4E49-9FE8-BF3B587C7BD5}"/>
    <cellStyle name="Normal 2 4 5 2 4 3" xfId="25399" xr:uid="{B6E2C196-0C0E-4AB9-BC66-3C431394651B}"/>
    <cellStyle name="Normal 2 4 5 2 5" xfId="11681" xr:uid="{FDAF5C38-D252-4528-8BED-70D62483848D}"/>
    <cellStyle name="Normal 2 4 5 2 5 2" xfId="30112" xr:uid="{059A4083-60ED-4EC2-84ED-1CFC9ABDDD01}"/>
    <cellStyle name="Normal 2 4 5 2 6" xfId="20898" xr:uid="{4F7BA399-14BB-42D5-B9BC-21E614DA4867}"/>
    <cellStyle name="Normal 2 4 5 3" xfId="2977" xr:uid="{78427260-4EF1-456E-86CD-23A3000DDFF4}"/>
    <cellStyle name="Normal 2 4 5 3 2" xfId="5168" xr:uid="{2CC7D7F9-D280-492D-9F79-DC46DB6E52C3}"/>
    <cellStyle name="Normal 2 4 5 3 2 2" xfId="9898" xr:uid="{0B5D180B-6E3A-47C0-B0B9-B7F47043A245}"/>
    <cellStyle name="Normal 2 4 5 3 2 2 2" xfId="19114" xr:uid="{66DBC1C6-7343-4099-8259-11C5EF340075}"/>
    <cellStyle name="Normal 2 4 5 3 2 2 2 2" xfId="37545" xr:uid="{1BCEE3FF-58B3-40CE-A72E-DC3F12551211}"/>
    <cellStyle name="Normal 2 4 5 3 2 2 3" xfId="28331" xr:uid="{8D73E399-41C0-4CD3-9305-A18FFC993ECD}"/>
    <cellStyle name="Normal 2 4 5 3 2 3" xfId="14392" xr:uid="{B818F135-43C3-4BCC-A2B4-C58351210BB3}"/>
    <cellStyle name="Normal 2 4 5 3 2 3 2" xfId="32823" xr:uid="{5800AF55-00A3-4172-9C9F-502F553A3DD2}"/>
    <cellStyle name="Normal 2 4 5 3 2 4" xfId="23609" xr:uid="{356CE377-AA94-4CA0-8E4F-F99825E763A3}"/>
    <cellStyle name="Normal 2 4 5 3 3" xfId="7563" xr:uid="{4C8BE863-3C35-4434-BF40-BBA4B7FBAF92}"/>
    <cellStyle name="Normal 2 4 5 3 3 2" xfId="16780" xr:uid="{007DE3D3-630A-4628-8258-6AFFC65B540A}"/>
    <cellStyle name="Normal 2 4 5 3 3 2 2" xfId="35211" xr:uid="{D0F5DDA1-9EA5-49AF-A4D6-959B3CD47B57}"/>
    <cellStyle name="Normal 2 4 5 3 3 3" xfId="25997" xr:uid="{00888EFC-29D2-48D7-82B2-66D4BE90D277}"/>
    <cellStyle name="Normal 2 4 5 3 4" xfId="12206" xr:uid="{7572AC91-FC8B-43F2-9777-8EAB72580682}"/>
    <cellStyle name="Normal 2 4 5 3 4 2" xfId="30637" xr:uid="{89A882CE-155A-4140-8B9A-3175814B0DD9}"/>
    <cellStyle name="Normal 2 4 5 3 5" xfId="21423" xr:uid="{432821A0-1ECD-4C8C-A960-3B955484224E}"/>
    <cellStyle name="Normal 2 4 5 4" xfId="4118" xr:uid="{C72CDA91-56F1-403A-83A9-B9DB77309066}"/>
    <cellStyle name="Normal 2 4 5 4 2" xfId="8848" xr:uid="{3F6AEBE4-6877-4DCA-A076-90FFCABF9C7F}"/>
    <cellStyle name="Normal 2 4 5 4 2 2" xfId="18064" xr:uid="{8E05DA2B-A933-40C8-8E59-D360244495D4}"/>
    <cellStyle name="Normal 2 4 5 4 2 2 2" xfId="36495" xr:uid="{07AB6806-1F85-4A64-B873-0ED97CD8E7DD}"/>
    <cellStyle name="Normal 2 4 5 4 2 3" xfId="27281" xr:uid="{9C02897C-054C-4610-AC24-8A5AEE2EE6AB}"/>
    <cellStyle name="Normal 2 4 5 4 3" xfId="13342" xr:uid="{89E22F1D-D0D9-489F-8E14-AD2DC8C72DA0}"/>
    <cellStyle name="Normal 2 4 5 4 3 2" xfId="31773" xr:uid="{740D76A2-D62D-4BA3-BD26-927BA52247CE}"/>
    <cellStyle name="Normal 2 4 5 4 4" xfId="22559" xr:uid="{4490D788-5E7B-4805-838E-49D759B87EFE}"/>
    <cellStyle name="Normal 2 4 5 5" xfId="6425" xr:uid="{B7B769A6-A0F6-4B7F-9FE2-BE1292245855}"/>
    <cellStyle name="Normal 2 4 5 5 2" xfId="15642" xr:uid="{817987E3-E638-49BC-AA1D-CE7A411CA08A}"/>
    <cellStyle name="Normal 2 4 5 5 2 2" xfId="34073" xr:uid="{2C907F7D-62A5-4BE8-8B38-52182C662F87}"/>
    <cellStyle name="Normal 2 4 5 5 3" xfId="24859" xr:uid="{2F969C83-6DA0-4727-AAF2-2BE3EBD1F379}"/>
    <cellStyle name="Normal 2 4 5 6" xfId="11156" xr:uid="{0A19EA72-DE32-46F9-A444-59C8983C164D}"/>
    <cellStyle name="Normal 2 4 5 6 2" xfId="29587" xr:uid="{C6764B3B-10EE-4220-B66F-81FAB082A3D3}"/>
    <cellStyle name="Normal 2 4 5 7" xfId="20373" xr:uid="{EDD8BAA5-8A26-4C0E-B13A-A0A3FB67A659}"/>
    <cellStyle name="Normal 2 4 6" xfId="2122" xr:uid="{5F28C09E-AC29-4D84-9863-91A3BA542ED8}"/>
    <cellStyle name="Normal 2 4 6 2" xfId="3170" xr:uid="{BDA1C6FF-550B-43D5-95D2-F58E5BF46823}"/>
    <cellStyle name="Normal 2 4 6 2 2" xfId="5361" xr:uid="{3ECAEDE2-8AF2-4FA7-8AA1-144C1CDB323C}"/>
    <cellStyle name="Normal 2 4 6 2 2 2" xfId="10091" xr:uid="{EB76DD85-7F91-4C84-83E6-34700CFD1AB5}"/>
    <cellStyle name="Normal 2 4 6 2 2 2 2" xfId="19307" xr:uid="{6672B1CC-A585-4B46-AD11-DFEFF405EECE}"/>
    <cellStyle name="Normal 2 4 6 2 2 2 2 2" xfId="37738" xr:uid="{7D0B9696-8906-4864-8C45-E20877388BE4}"/>
    <cellStyle name="Normal 2 4 6 2 2 2 3" xfId="28524" xr:uid="{2CA9E1F7-7DC1-4A97-9A2A-FF053E80375E}"/>
    <cellStyle name="Normal 2 4 6 2 2 3" xfId="14585" xr:uid="{5AD6A5AB-3D12-4799-9074-343CD23044EA}"/>
    <cellStyle name="Normal 2 4 6 2 2 3 2" xfId="33016" xr:uid="{EFA3067D-1A83-4025-B234-65A825D1BEB4}"/>
    <cellStyle name="Normal 2 4 6 2 2 4" xfId="23802" xr:uid="{3A8F2C67-EE72-4EA7-A82A-BD834DEBE74E}"/>
    <cellStyle name="Normal 2 4 6 2 3" xfId="7756" xr:uid="{90E984C8-57F2-4620-BF52-2E187387E59F}"/>
    <cellStyle name="Normal 2 4 6 2 3 2" xfId="16973" xr:uid="{876EF70F-E079-4FB5-9DCB-BED60BE8FA71}"/>
    <cellStyle name="Normal 2 4 6 2 3 2 2" xfId="35404" xr:uid="{2EE9CC39-BBE6-4DBC-A6EB-AD18873C1D3F}"/>
    <cellStyle name="Normal 2 4 6 2 3 3" xfId="26190" xr:uid="{94DB561B-96DF-4116-B2ED-AC38AFDA198B}"/>
    <cellStyle name="Normal 2 4 6 2 4" xfId="12399" xr:uid="{5F48A2B6-81CA-4AFB-B6D3-F6F631E8F695}"/>
    <cellStyle name="Normal 2 4 6 2 4 2" xfId="30830" xr:uid="{4E2C5EA1-CC1A-48FB-8B76-561E4E1CA6C9}"/>
    <cellStyle name="Normal 2 4 6 2 5" xfId="21616" xr:uid="{B0645128-5F5E-4725-BB73-B04D9E3A521B}"/>
    <cellStyle name="Normal 2 4 6 3" xfId="4311" xr:uid="{11EF77F4-7352-4982-97DD-23E1940853EE}"/>
    <cellStyle name="Normal 2 4 6 3 2" xfId="9041" xr:uid="{97CE32F8-7F05-495F-8C51-9FF8D50790BA}"/>
    <cellStyle name="Normal 2 4 6 3 2 2" xfId="18257" xr:uid="{EA4FE508-E5E6-4263-A4A5-F235C00FD924}"/>
    <cellStyle name="Normal 2 4 6 3 2 2 2" xfId="36688" xr:uid="{F554F6AD-DE8A-4B88-A597-69B84C22595F}"/>
    <cellStyle name="Normal 2 4 6 3 2 3" xfId="27474" xr:uid="{E77BF445-49E9-4E1E-A797-E9756648F869}"/>
    <cellStyle name="Normal 2 4 6 3 3" xfId="13535" xr:uid="{1685A019-2E04-4F98-A070-F2AA4DE57255}"/>
    <cellStyle name="Normal 2 4 6 3 3 2" xfId="31966" xr:uid="{C483FCCA-B0E6-4589-995E-C9BAB12C6D40}"/>
    <cellStyle name="Normal 2 4 6 3 4" xfId="22752" xr:uid="{66AA929A-9D78-4AEB-9690-13E247604862}"/>
    <cellStyle name="Normal 2 4 6 4" xfId="6633" xr:uid="{4B6F0845-571C-4032-AE1B-5F00BF75E4CE}"/>
    <cellStyle name="Normal 2 4 6 4 2" xfId="15850" xr:uid="{166CC347-6200-4A0F-82E5-0BF201D2ADFF}"/>
    <cellStyle name="Normal 2 4 6 4 2 2" xfId="34281" xr:uid="{EE6ADC40-7BD9-4BE5-82CD-36EF30C3CC86}"/>
    <cellStyle name="Normal 2 4 6 4 3" xfId="25067" xr:uid="{4569F8CE-B605-4503-8ACC-248F076CBFB9}"/>
    <cellStyle name="Normal 2 4 6 5" xfId="11349" xr:uid="{B59ABFB7-036E-47F0-946C-2898E67505D7}"/>
    <cellStyle name="Normal 2 4 6 5 2" xfId="29780" xr:uid="{E1A355D9-0B2E-4B46-8585-B9DD97948D40}"/>
    <cellStyle name="Normal 2 4 6 6" xfId="20566" xr:uid="{E06DF76E-8A56-4FCD-ABFB-2E0CD552DF23}"/>
    <cellStyle name="Normal 2 4 7" xfId="2646" xr:uid="{861894AA-C275-4FB5-8B19-33309BB15BB4}"/>
    <cellStyle name="Normal 2 4 7 2" xfId="4836" xr:uid="{B825DDA8-5708-46FE-A594-3C5A38DDCEF2}"/>
    <cellStyle name="Normal 2 4 7 2 2" xfId="9566" xr:uid="{26155091-9D8A-4930-AE7A-30FF234C146E}"/>
    <cellStyle name="Normal 2 4 7 2 2 2" xfId="18782" xr:uid="{ABEEEE99-6342-4AC6-A55F-BE26D531A597}"/>
    <cellStyle name="Normal 2 4 7 2 2 2 2" xfId="37213" xr:uid="{2CD56D3D-35E2-481B-B7D0-7EB4AF7C7C25}"/>
    <cellStyle name="Normal 2 4 7 2 2 3" xfId="27999" xr:uid="{782EFA2C-D94C-4C8D-BED0-C2063F7B1AC4}"/>
    <cellStyle name="Normal 2 4 7 2 3" xfId="14060" xr:uid="{D1A32872-87F7-4B75-A087-C90F103CF725}"/>
    <cellStyle name="Normal 2 4 7 2 3 2" xfId="32491" xr:uid="{17CBE4BE-0638-4D93-AEE6-47DCDED47CDB}"/>
    <cellStyle name="Normal 2 4 7 2 4" xfId="23277" xr:uid="{201A0203-9C1A-4C84-9D97-9139B7313C16}"/>
    <cellStyle name="Normal 2 4 7 3" xfId="7231" xr:uid="{B08297E7-3A3E-4EFA-B1C2-1A4C65572FB3}"/>
    <cellStyle name="Normal 2 4 7 3 2" xfId="16448" xr:uid="{ED440A64-A630-4224-A398-8AA8C42F1C17}"/>
    <cellStyle name="Normal 2 4 7 3 2 2" xfId="34879" xr:uid="{3ED83C0B-E1CF-42D1-8116-598B10823280}"/>
    <cellStyle name="Normal 2 4 7 3 3" xfId="25665" xr:uid="{02AC132C-A922-4ADB-8516-1D2633C276EC}"/>
    <cellStyle name="Normal 2 4 7 4" xfId="11874" xr:uid="{48AA9A7F-5C0F-451C-819D-F0756FFCB27C}"/>
    <cellStyle name="Normal 2 4 7 4 2" xfId="30305" xr:uid="{DA45D56F-1BA0-4D7F-AE76-E564A5C1D2F6}"/>
    <cellStyle name="Normal 2 4 7 5" xfId="21091" xr:uid="{F9E1258A-5167-4843-BD65-211FC73598C4}"/>
    <cellStyle name="Normal 2 4 8" xfId="3787" xr:uid="{F3E8ADCA-1617-48BA-8186-A9ACCD1A0CEB}"/>
    <cellStyle name="Normal 2 4 8 2" xfId="8516" xr:uid="{7FCF1F5D-3A85-4C7E-8C44-8A1838A29B86}"/>
    <cellStyle name="Normal 2 4 8 2 2" xfId="17732" xr:uid="{4891A699-97FC-4C30-8FE4-0F772E548C12}"/>
    <cellStyle name="Normal 2 4 8 2 2 2" xfId="36163" xr:uid="{F15DFD6C-38A3-4EAB-923E-ACA9C30B0C87}"/>
    <cellStyle name="Normal 2 4 8 2 3" xfId="26949" xr:uid="{9D841814-A879-416F-B3EF-9A93A5D1AB03}"/>
    <cellStyle name="Normal 2 4 8 3" xfId="13010" xr:uid="{FD9CAEE1-4C3E-4A0A-92C2-B74D44D3E91D}"/>
    <cellStyle name="Normal 2 4 8 3 2" xfId="31441" xr:uid="{9E6B7584-EBB0-4B95-AEAF-C87FE328F46C}"/>
    <cellStyle name="Normal 2 4 8 4" xfId="22227" xr:uid="{953AD011-53D8-460B-B27D-34643911B285}"/>
    <cellStyle name="Normal 2 4 9" xfId="6093" xr:uid="{3E202197-F971-4149-AD05-0DB86588EA63}"/>
    <cellStyle name="Normal 2 4 9 2" xfId="15310" xr:uid="{2DE61D2A-9F62-4F6C-A231-DE22ACA43DE1}"/>
    <cellStyle name="Normal 2 4 9 2 2" xfId="33741" xr:uid="{D5D108D1-05DB-4A73-AC20-17AA12F56D9B}"/>
    <cellStyle name="Normal 2 4 9 3" xfId="24527" xr:uid="{1EBBDD98-2605-41A8-B7AC-4C14C4A13CAA}"/>
    <cellStyle name="Normal 2 5" xfId="596" xr:uid="{CCAA9706-7589-4275-AD0E-FD65B6E88F06}"/>
    <cellStyle name="Normal 2 5 10" xfId="1639" xr:uid="{80896983-CF36-4EC9-93D2-F66507D578F6}"/>
    <cellStyle name="Normal 2 5 2" xfId="1790" xr:uid="{51E6EF77-E9EB-4DEB-8D98-43CF766A8354}"/>
    <cellStyle name="Normal 2 5 2 2" xfId="2313" xr:uid="{11BDAF52-6D3B-488F-8B03-45A56F44B8BB}"/>
    <cellStyle name="Normal 2 5 2 2 2" xfId="3363" xr:uid="{717F843A-4707-4339-A3B9-8CE750F6AC7C}"/>
    <cellStyle name="Normal 2 5 2 2 2 2" xfId="5554" xr:uid="{DA5E19FE-7225-4292-9662-5EF142E3D32F}"/>
    <cellStyle name="Normal 2 5 2 2 2 2 2" xfId="10284" xr:uid="{1B32A255-3AE5-4E74-9A78-22911E2AD046}"/>
    <cellStyle name="Normal 2 5 2 2 2 2 2 2" xfId="19500" xr:uid="{579BDC39-1934-4A35-99A1-B71FA14125D3}"/>
    <cellStyle name="Normal 2 5 2 2 2 2 2 2 2" xfId="37931" xr:uid="{1CAFB808-FAD0-46A5-B57E-D3F9CC3394D1}"/>
    <cellStyle name="Normal 2 5 2 2 2 2 2 3" xfId="28717" xr:uid="{A1E85E81-28F3-4A55-8109-FF8E12F345B4}"/>
    <cellStyle name="Normal 2 5 2 2 2 2 3" xfId="14778" xr:uid="{397400E2-F2A9-4F18-A1A5-445FFA520A90}"/>
    <cellStyle name="Normal 2 5 2 2 2 2 3 2" xfId="33209" xr:uid="{6200695C-DF44-4E24-8518-A7DCD2936178}"/>
    <cellStyle name="Normal 2 5 2 2 2 2 4" xfId="23995" xr:uid="{0490D277-A542-4E25-9D36-90F5BC1729B6}"/>
    <cellStyle name="Normal 2 5 2 2 2 3" xfId="7949" xr:uid="{62912F64-1B92-4E63-B16D-9CFBF922BE13}"/>
    <cellStyle name="Normal 2 5 2 2 2 3 2" xfId="17166" xr:uid="{8B7CEF8C-2B15-4917-A287-1964B17500B2}"/>
    <cellStyle name="Normal 2 5 2 2 2 3 2 2" xfId="35597" xr:uid="{50115EFD-508C-4270-8BC7-497CE31F695C}"/>
    <cellStyle name="Normal 2 5 2 2 2 3 3" xfId="26383" xr:uid="{38C8BEBC-DA3C-48CA-8BAF-119F6E9E8CFF}"/>
    <cellStyle name="Normal 2 5 2 2 2 4" xfId="12592" xr:uid="{786E34ED-7A1A-47F3-9ADF-53D099E3FBE0}"/>
    <cellStyle name="Normal 2 5 2 2 2 4 2" xfId="31023" xr:uid="{381A63E9-9019-48D5-B972-4663E446D3A5}"/>
    <cellStyle name="Normal 2 5 2 2 2 5" xfId="21809" xr:uid="{1C6A1E33-D7B8-4E46-A94A-BE2FE2C51AA6}"/>
    <cellStyle name="Normal 2 5 2 2 3" xfId="4504" xr:uid="{A81F10FC-792C-4E2D-ACB4-C1A1AD16C6F1}"/>
    <cellStyle name="Normal 2 5 2 2 3 2" xfId="9234" xr:uid="{07AFA46D-4B10-4FBB-B60E-715AF4E96709}"/>
    <cellStyle name="Normal 2 5 2 2 3 2 2" xfId="18450" xr:uid="{702D250C-4604-4432-AC0E-05401F862AEE}"/>
    <cellStyle name="Normal 2 5 2 2 3 2 2 2" xfId="36881" xr:uid="{1CF7E2FC-1D77-4E52-93C9-1AE0958DCCC4}"/>
    <cellStyle name="Normal 2 5 2 2 3 2 3" xfId="27667" xr:uid="{E5BB0387-7302-4939-8470-0971C89E236D}"/>
    <cellStyle name="Normal 2 5 2 2 3 3" xfId="13728" xr:uid="{C9564B24-05EE-4085-B52C-7795C475C107}"/>
    <cellStyle name="Normal 2 5 2 2 3 3 2" xfId="32159" xr:uid="{CA8AF257-D002-4103-A45C-4C948F6AC859}"/>
    <cellStyle name="Normal 2 5 2 2 3 4" xfId="22945" xr:uid="{8FF502C2-D505-4F1B-9776-246F019E7253}"/>
    <cellStyle name="Normal 2 5 2 2 4" xfId="6826" xr:uid="{9E639F60-C528-4D4A-8916-5394DDEA4A78}"/>
    <cellStyle name="Normal 2 5 2 2 4 2" xfId="16043" xr:uid="{5474CEDF-6C4A-4CF4-90AC-96950096568E}"/>
    <cellStyle name="Normal 2 5 2 2 4 2 2" xfId="34474" xr:uid="{B8A476B4-F869-4165-9DB7-E831E4A041B8}"/>
    <cellStyle name="Normal 2 5 2 2 4 3" xfId="25260" xr:uid="{9674F39A-7D91-4CC3-BBAC-3C374516053B}"/>
    <cellStyle name="Normal 2 5 2 2 5" xfId="11542" xr:uid="{6A4E771E-DF4B-42F8-AFA2-E55E18EEC2DB}"/>
    <cellStyle name="Normal 2 5 2 2 5 2" xfId="29973" xr:uid="{E0DCCA08-9301-40F7-B66C-F13610466ECB}"/>
    <cellStyle name="Normal 2 5 2 2 6" xfId="20759" xr:uid="{20FD4EC6-7AEA-4456-8AF4-9FFB52B46911}"/>
    <cellStyle name="Normal 2 5 2 3" xfId="2838" xr:uid="{B8F86EFE-A961-4BE8-B11D-74A93D9460B9}"/>
    <cellStyle name="Normal 2 5 2 3 2" xfId="5029" xr:uid="{AB4F4E5C-0AD0-4BEB-A143-F3DB74B228AE}"/>
    <cellStyle name="Normal 2 5 2 3 2 2" xfId="9759" xr:uid="{FB30CAAA-2578-4FB3-A2AA-20268ACD3077}"/>
    <cellStyle name="Normal 2 5 2 3 2 2 2" xfId="18975" xr:uid="{0FFDF3C4-CD9C-4F8D-97BD-33D04631CDE8}"/>
    <cellStyle name="Normal 2 5 2 3 2 2 2 2" xfId="37406" xr:uid="{86AFD00C-8F97-43D0-A2C5-C7D9FFF6B36D}"/>
    <cellStyle name="Normal 2 5 2 3 2 2 3" xfId="28192" xr:uid="{E433BD56-ED01-4BEF-88EC-B2D5DA6CF4CD}"/>
    <cellStyle name="Normal 2 5 2 3 2 3" xfId="14253" xr:uid="{5E032863-6189-4664-8E74-107262A192EE}"/>
    <cellStyle name="Normal 2 5 2 3 2 3 2" xfId="32684" xr:uid="{BE2CE8A7-051F-4D46-B848-6A4FD380B77B}"/>
    <cellStyle name="Normal 2 5 2 3 2 4" xfId="23470" xr:uid="{3B0E8871-FCBB-4A55-8C1C-968004BC16FB}"/>
    <cellStyle name="Normal 2 5 2 3 3" xfId="7424" xr:uid="{32658608-7A57-4811-96AD-EDFBA2380612}"/>
    <cellStyle name="Normal 2 5 2 3 3 2" xfId="16641" xr:uid="{86B44A64-66E3-4E7B-916C-615C87143C1E}"/>
    <cellStyle name="Normal 2 5 2 3 3 2 2" xfId="35072" xr:uid="{B7C4F467-56C8-4E08-92FF-EA3B66874334}"/>
    <cellStyle name="Normal 2 5 2 3 3 3" xfId="25858" xr:uid="{F44FE66F-6B3F-4B89-8C86-C0379CE2CFB7}"/>
    <cellStyle name="Normal 2 5 2 3 4" xfId="12067" xr:uid="{A0848523-B481-42EB-8017-84745B22F23F}"/>
    <cellStyle name="Normal 2 5 2 3 4 2" xfId="30498" xr:uid="{0BDA2888-2507-4D14-8179-4612C8FFB6DE}"/>
    <cellStyle name="Normal 2 5 2 3 5" xfId="21284" xr:uid="{9B1FB047-F83F-4284-B155-F06A75FAC08B}"/>
    <cellStyle name="Normal 2 5 2 4" xfId="3979" xr:uid="{17D5BE4C-AD21-41C2-A21B-11725919C663}"/>
    <cellStyle name="Normal 2 5 2 4 2" xfId="8709" xr:uid="{46F436B2-080F-4D65-A335-51AB77A14377}"/>
    <cellStyle name="Normal 2 5 2 4 2 2" xfId="17925" xr:uid="{A790BAD9-7D0E-4842-A2C7-1B364EEB10C0}"/>
    <cellStyle name="Normal 2 5 2 4 2 2 2" xfId="36356" xr:uid="{5E794BD3-D38F-43F4-B5DD-A7D096DF270B}"/>
    <cellStyle name="Normal 2 5 2 4 2 3" xfId="27142" xr:uid="{9758B0D8-6159-4200-B81F-1855DF8BAD9A}"/>
    <cellStyle name="Normal 2 5 2 4 3" xfId="13203" xr:uid="{03E2A02E-070E-4920-9245-A9140F9C715E}"/>
    <cellStyle name="Normal 2 5 2 4 3 2" xfId="31634" xr:uid="{0DD79A2E-AF35-45A6-8CD9-582049BA8B52}"/>
    <cellStyle name="Normal 2 5 2 4 4" xfId="22420" xr:uid="{D7109BAF-47AF-4084-A4A0-DD5D864842D1}"/>
    <cellStyle name="Normal 2 5 2 5" xfId="6286" xr:uid="{7709E225-2428-4097-9DA6-95F7C73062FB}"/>
    <cellStyle name="Normal 2 5 2 5 2" xfId="15503" xr:uid="{4051ED01-C5C4-4C1C-8EEA-1463746F8AFC}"/>
    <cellStyle name="Normal 2 5 2 5 2 2" xfId="33934" xr:uid="{EE87D49E-9E9A-437B-A65C-9DF3866BFAFE}"/>
    <cellStyle name="Normal 2 5 2 5 3" xfId="24720" xr:uid="{A7A3A3E8-A4CF-4379-A5DA-624F5EC196B6}"/>
    <cellStyle name="Normal 2 5 2 6" xfId="11017" xr:uid="{B1CC3D2F-5E0D-4916-81AE-07B28091C870}"/>
    <cellStyle name="Normal 2 5 2 6 2" xfId="29448" xr:uid="{850098E3-8E2B-4D93-8F99-843058C9C915}"/>
    <cellStyle name="Normal 2 5 2 7" xfId="20234" xr:uid="{D9BA9DC9-DF85-4859-9AB4-E924C57B2945}"/>
    <cellStyle name="Normal 2 5 3" xfId="1958" xr:uid="{C3D8C3C2-8873-4BAA-968F-A4A578195844}"/>
    <cellStyle name="Normal 2 5 3 2" xfId="2481" xr:uid="{25A27E48-FACB-4BCE-B0E4-FAEC09AF6541}"/>
    <cellStyle name="Normal 2 5 3 2 2" xfId="3531" xr:uid="{C7E9080B-4715-4A91-9100-2128766755BA}"/>
    <cellStyle name="Normal 2 5 3 2 2 2" xfId="5722" xr:uid="{7F26A621-67AD-49DD-ABA4-EB732CAF83C7}"/>
    <cellStyle name="Normal 2 5 3 2 2 2 2" xfId="10452" xr:uid="{F26D7C9D-6635-4AE6-A344-FD73CBA533AA}"/>
    <cellStyle name="Normal 2 5 3 2 2 2 2 2" xfId="19668" xr:uid="{1CC2D02B-AFEB-4EBC-9BBD-FDB93E7B8BFA}"/>
    <cellStyle name="Normal 2 5 3 2 2 2 2 2 2" xfId="38099" xr:uid="{6C35CDA8-3E82-466C-8392-1B405DBAAF8C}"/>
    <cellStyle name="Normal 2 5 3 2 2 2 2 3" xfId="28885" xr:uid="{B46669F8-85B7-4067-9949-AB0B8F6F889E}"/>
    <cellStyle name="Normal 2 5 3 2 2 2 3" xfId="14946" xr:uid="{4686C0ED-991A-4ED2-8E30-13E9E0F26445}"/>
    <cellStyle name="Normal 2 5 3 2 2 2 3 2" xfId="33377" xr:uid="{13A3E75A-99B4-4886-BC73-917491D1D8F1}"/>
    <cellStyle name="Normal 2 5 3 2 2 2 4" xfId="24163" xr:uid="{998D53E3-12F2-497D-AA20-2BA929E2E513}"/>
    <cellStyle name="Normal 2 5 3 2 2 3" xfId="8117" xr:uid="{3A0E810D-618B-4C1F-AF22-D9BCF95CCA31}"/>
    <cellStyle name="Normal 2 5 3 2 2 3 2" xfId="17334" xr:uid="{C0D3AE5E-E8DF-4F48-AAFF-005776DA09FC}"/>
    <cellStyle name="Normal 2 5 3 2 2 3 2 2" xfId="35765" xr:uid="{1FC61BBF-6AA6-4162-A3D4-CBECF4ACA836}"/>
    <cellStyle name="Normal 2 5 3 2 2 3 3" xfId="26551" xr:uid="{2BF043F5-3C1E-43F5-B865-20259387929B}"/>
    <cellStyle name="Normal 2 5 3 2 2 4" xfId="12760" xr:uid="{C3DEBA25-1058-4DB9-B168-8A6A188DE213}"/>
    <cellStyle name="Normal 2 5 3 2 2 4 2" xfId="31191" xr:uid="{63142BDE-1739-4DC7-ACC8-049A9B6C9870}"/>
    <cellStyle name="Normal 2 5 3 2 2 5" xfId="21977" xr:uid="{287B12C3-AC66-4285-8DD9-75FDCE7692DE}"/>
    <cellStyle name="Normal 2 5 3 2 3" xfId="4672" xr:uid="{6A8AA153-F9A3-4F47-BFB3-288E35A2357B}"/>
    <cellStyle name="Normal 2 5 3 2 3 2" xfId="9402" xr:uid="{62C56616-3D4E-410C-A8A1-7543825F3E3E}"/>
    <cellStyle name="Normal 2 5 3 2 3 2 2" xfId="18618" xr:uid="{92CAED12-610B-467D-A07A-ED2086B31C1E}"/>
    <cellStyle name="Normal 2 5 3 2 3 2 2 2" xfId="37049" xr:uid="{CF0AD4C6-768A-436A-A923-82894500F21D}"/>
    <cellStyle name="Normal 2 5 3 2 3 2 3" xfId="27835" xr:uid="{C2EB8ED3-9984-480F-B223-BFD16104D985}"/>
    <cellStyle name="Normal 2 5 3 2 3 3" xfId="13896" xr:uid="{EF7233FD-DE25-4E7A-9381-F54128FAAB2E}"/>
    <cellStyle name="Normal 2 5 3 2 3 3 2" xfId="32327" xr:uid="{E0805266-E8DA-4A97-A78B-10163C1CB348}"/>
    <cellStyle name="Normal 2 5 3 2 3 4" xfId="23113" xr:uid="{C1F5600D-995E-4924-AD68-E4E5D4A9E264}"/>
    <cellStyle name="Normal 2 5 3 2 4" xfId="6994" xr:uid="{F3446E30-96F7-43BB-8103-70661C8C5872}"/>
    <cellStyle name="Normal 2 5 3 2 4 2" xfId="16211" xr:uid="{C2DB41E9-55AA-40C4-A42C-8BF9B0DF05FB}"/>
    <cellStyle name="Normal 2 5 3 2 4 2 2" xfId="34642" xr:uid="{44A1969C-D667-4668-8C54-C08B751D336C}"/>
    <cellStyle name="Normal 2 5 3 2 4 3" xfId="25428" xr:uid="{92A4745C-152A-4EBC-B7C1-FB7E731F2C86}"/>
    <cellStyle name="Normal 2 5 3 2 5" xfId="11710" xr:uid="{772B742B-A692-41A6-8FB8-B5850E50CBB5}"/>
    <cellStyle name="Normal 2 5 3 2 5 2" xfId="30141" xr:uid="{78BA0E3C-FEA1-4394-A87B-42D8FC634209}"/>
    <cellStyle name="Normal 2 5 3 2 6" xfId="20927" xr:uid="{A8D04222-3383-421C-BA1D-B33C75469EF1}"/>
    <cellStyle name="Normal 2 5 3 3" xfId="3006" xr:uid="{9D14673A-D5EA-478A-B999-5C1A30252BBD}"/>
    <cellStyle name="Normal 2 5 3 3 2" xfId="5197" xr:uid="{A3C48C79-E7A8-4B89-A079-B96C151F2778}"/>
    <cellStyle name="Normal 2 5 3 3 2 2" xfId="9927" xr:uid="{C0B598B7-5FE2-425B-BDC2-213D4F00B402}"/>
    <cellStyle name="Normal 2 5 3 3 2 2 2" xfId="19143" xr:uid="{4B1428E9-8E5F-4A5F-97C9-1B2AA3DDB6A4}"/>
    <cellStyle name="Normal 2 5 3 3 2 2 2 2" xfId="37574" xr:uid="{74522972-3ACF-4F9B-AF54-A6C2619FA418}"/>
    <cellStyle name="Normal 2 5 3 3 2 2 3" xfId="28360" xr:uid="{03C1B309-5A34-4372-A8DA-8C579A1B2D16}"/>
    <cellStyle name="Normal 2 5 3 3 2 3" xfId="14421" xr:uid="{D2696014-B67C-41C6-81FC-0061FB3BF7B0}"/>
    <cellStyle name="Normal 2 5 3 3 2 3 2" xfId="32852" xr:uid="{229CBB4A-7695-4A7F-BB7A-602D2E630DAF}"/>
    <cellStyle name="Normal 2 5 3 3 2 4" xfId="23638" xr:uid="{46758207-83C3-42F1-BF4B-AB1C373B3DF3}"/>
    <cellStyle name="Normal 2 5 3 3 3" xfId="7592" xr:uid="{779D8A67-696A-4092-A6A3-27F8E541C3A0}"/>
    <cellStyle name="Normal 2 5 3 3 3 2" xfId="16809" xr:uid="{FB847671-0E09-49DF-90FE-BBD4A49CD272}"/>
    <cellStyle name="Normal 2 5 3 3 3 2 2" xfId="35240" xr:uid="{F7650BA6-4629-4658-BF7E-5E75B23AC783}"/>
    <cellStyle name="Normal 2 5 3 3 3 3" xfId="26026" xr:uid="{0F0FB1BC-F955-4A61-B250-71EFEEE7DA85}"/>
    <cellStyle name="Normal 2 5 3 3 4" xfId="12235" xr:uid="{F3E3F926-A001-4831-B44B-DD9AC5C9E209}"/>
    <cellStyle name="Normal 2 5 3 3 4 2" xfId="30666" xr:uid="{E37FD092-1284-4E6F-9A4C-1C6C6E052B37}"/>
    <cellStyle name="Normal 2 5 3 3 5" xfId="21452" xr:uid="{B63B916C-D1E2-4D05-9F6F-23D3FAAED0D7}"/>
    <cellStyle name="Normal 2 5 3 4" xfId="4147" xr:uid="{36811299-464B-4AEB-AAA8-A83200193DC1}"/>
    <cellStyle name="Normal 2 5 3 4 2" xfId="8877" xr:uid="{CA48E097-FDCF-4561-BCEE-4791DD2021DB}"/>
    <cellStyle name="Normal 2 5 3 4 2 2" xfId="18093" xr:uid="{3F2AE6E7-078A-416F-B129-718F7D8CAF5C}"/>
    <cellStyle name="Normal 2 5 3 4 2 2 2" xfId="36524" xr:uid="{90AE6C5B-4526-458C-90CE-32372349984B}"/>
    <cellStyle name="Normal 2 5 3 4 2 3" xfId="27310" xr:uid="{CB75A679-2019-4C7B-A710-7BA348CA1745}"/>
    <cellStyle name="Normal 2 5 3 4 3" xfId="13371" xr:uid="{B41C0537-76BD-452C-A7D6-F1AA0BD33314}"/>
    <cellStyle name="Normal 2 5 3 4 3 2" xfId="31802" xr:uid="{45B0FFAC-539F-45F1-AA33-9957CA879284}"/>
    <cellStyle name="Normal 2 5 3 4 4" xfId="22588" xr:uid="{98D22C30-F1D1-41D5-89C5-ECD360C62B0F}"/>
    <cellStyle name="Normal 2 5 3 5" xfId="6454" xr:uid="{F20E8470-F5C2-4D7B-963B-5667F8553E27}"/>
    <cellStyle name="Normal 2 5 3 5 2" xfId="15671" xr:uid="{F01C36CE-D7F8-4224-8A99-919659851539}"/>
    <cellStyle name="Normal 2 5 3 5 2 2" xfId="34102" xr:uid="{598FBB55-FF3A-4A1B-8229-4B8177FB6960}"/>
    <cellStyle name="Normal 2 5 3 5 3" xfId="24888" xr:uid="{C1F6B1F7-6779-403A-B4D7-2AB2B2AF545B}"/>
    <cellStyle name="Normal 2 5 3 6" xfId="11185" xr:uid="{9BA3ECEE-FEAE-49DF-B4D9-9994EFD6FB41}"/>
    <cellStyle name="Normal 2 5 3 6 2" xfId="29616" xr:uid="{712BE147-3AFC-4E90-A00A-B0C303175584}"/>
    <cellStyle name="Normal 2 5 3 7" xfId="20402" xr:uid="{9E18332B-F102-4358-A85D-0861093662E6}"/>
    <cellStyle name="Normal 2 5 4" xfId="2149" xr:uid="{D9ACDDE1-B1D9-4617-BF03-0F24D30FB1F7}"/>
    <cellStyle name="Normal 2 5 4 2" xfId="3197" xr:uid="{88A9227A-220D-4A8B-B78A-95192BF22A52}"/>
    <cellStyle name="Normal 2 5 4 2 2" xfId="5388" xr:uid="{1BE40556-8EF9-4D33-983C-AAE6A8AE768E}"/>
    <cellStyle name="Normal 2 5 4 2 2 2" xfId="10118" xr:uid="{608058CB-3C46-459A-96E5-D725381A8676}"/>
    <cellStyle name="Normal 2 5 4 2 2 2 2" xfId="19334" xr:uid="{756365CE-1513-4111-A9C6-361D8D074E94}"/>
    <cellStyle name="Normal 2 5 4 2 2 2 2 2" xfId="37765" xr:uid="{F358C48E-99E7-4615-9535-FC70C36BAE4E}"/>
    <cellStyle name="Normal 2 5 4 2 2 2 3" xfId="28551" xr:uid="{BC5BD1D3-89AB-40A5-9974-46D06450FE6B}"/>
    <cellStyle name="Normal 2 5 4 2 2 3" xfId="14612" xr:uid="{44987A59-79E2-4D37-B1BE-B43E4A7B3A7F}"/>
    <cellStyle name="Normal 2 5 4 2 2 3 2" xfId="33043" xr:uid="{F501B1C1-6F84-450E-B649-9397152DD2A3}"/>
    <cellStyle name="Normal 2 5 4 2 2 4" xfId="23829" xr:uid="{DB5E0A91-07C2-4AEE-AF2A-B8D978D41668}"/>
    <cellStyle name="Normal 2 5 4 2 3" xfId="7783" xr:uid="{E2A91372-A837-4B50-8F91-33F670158064}"/>
    <cellStyle name="Normal 2 5 4 2 3 2" xfId="17000" xr:uid="{258A48CC-FA0B-4750-8ABB-8F44178EBE1B}"/>
    <cellStyle name="Normal 2 5 4 2 3 2 2" xfId="35431" xr:uid="{8E5DDD02-3514-40E6-8FA5-6986E5C64BDB}"/>
    <cellStyle name="Normal 2 5 4 2 3 3" xfId="26217" xr:uid="{90B50699-D0ED-4C0A-BE14-A62151263DDF}"/>
    <cellStyle name="Normal 2 5 4 2 4" xfId="12426" xr:uid="{93A06A59-14DE-4DE0-A55D-415FEAC46E49}"/>
    <cellStyle name="Normal 2 5 4 2 4 2" xfId="30857" xr:uid="{3385D1B2-535C-4437-9171-B922B062DBBD}"/>
    <cellStyle name="Normal 2 5 4 2 5" xfId="21643" xr:uid="{026AA565-BE39-4A7F-B4DF-4F950A8272F2}"/>
    <cellStyle name="Normal 2 5 4 3" xfId="4338" xr:uid="{DDF5FC0F-DDE7-41DD-B921-1480D2E4DEE8}"/>
    <cellStyle name="Normal 2 5 4 3 2" xfId="9068" xr:uid="{C6F94B91-BAAB-4E3D-B01E-F996D8DD75A8}"/>
    <cellStyle name="Normal 2 5 4 3 2 2" xfId="18284" xr:uid="{DBAB0441-45F1-4DA7-B22E-D9D0DC916546}"/>
    <cellStyle name="Normal 2 5 4 3 2 2 2" xfId="36715" xr:uid="{BEAA709D-8756-4BA6-95FE-B1BDA30C13BB}"/>
    <cellStyle name="Normal 2 5 4 3 2 3" xfId="27501" xr:uid="{3E3077B6-C750-4ED6-9A27-7A661639311E}"/>
    <cellStyle name="Normal 2 5 4 3 3" xfId="13562" xr:uid="{B8983E62-436C-45E5-9A51-044A2376CA2B}"/>
    <cellStyle name="Normal 2 5 4 3 3 2" xfId="31993" xr:uid="{DCD1B630-E5DF-472A-B41E-C6F5F6044026}"/>
    <cellStyle name="Normal 2 5 4 3 4" xfId="22779" xr:uid="{159F1B00-DE33-4F66-94A1-A8843770A973}"/>
    <cellStyle name="Normal 2 5 4 4" xfId="6660" xr:uid="{44D1B72B-1488-4BF4-9803-995C9F65C99F}"/>
    <cellStyle name="Normal 2 5 4 4 2" xfId="15877" xr:uid="{25C6F795-2B6D-462B-BF54-D8ED2139E1FE}"/>
    <cellStyle name="Normal 2 5 4 4 2 2" xfId="34308" xr:uid="{58E58A5B-0AE7-4F4A-B5FA-F3C0166A2A02}"/>
    <cellStyle name="Normal 2 5 4 4 3" xfId="25094" xr:uid="{A0274ED5-EDF4-4E4E-A6FF-3EEB290BF3E0}"/>
    <cellStyle name="Normal 2 5 4 5" xfId="11376" xr:uid="{71F5246E-DE2D-4B45-BA85-C4FB444093B2}"/>
    <cellStyle name="Normal 2 5 4 5 2" xfId="29807" xr:uid="{64352DA0-EB97-4F5C-9655-EEB84AE9AAB7}"/>
    <cellStyle name="Normal 2 5 4 6" xfId="20593" xr:uid="{70BD6D68-6F50-4E5B-9EED-A03639DC6B75}"/>
    <cellStyle name="Normal 2 5 5" xfId="2674" xr:uid="{8D40DE70-D0E5-4753-882A-3E104C3724C0}"/>
    <cellStyle name="Normal 2 5 5 2" xfId="4863" xr:uid="{9F5E2AFC-ED0B-488A-8BB5-47D415D7AFB7}"/>
    <cellStyle name="Normal 2 5 5 2 2" xfId="9593" xr:uid="{C30CDB67-EA04-4B99-9003-E75070F03432}"/>
    <cellStyle name="Normal 2 5 5 2 2 2" xfId="18809" xr:uid="{3DC5AB5B-F8BC-4053-B604-B11AAD1AA72C}"/>
    <cellStyle name="Normal 2 5 5 2 2 2 2" xfId="37240" xr:uid="{6EBE6FAA-980E-4AD7-9B6F-3969D84B8E59}"/>
    <cellStyle name="Normal 2 5 5 2 2 3" xfId="28026" xr:uid="{06940612-E031-4A59-A346-15EA5C2CDA74}"/>
    <cellStyle name="Normal 2 5 5 2 3" xfId="14087" xr:uid="{E37D2A4D-4CC0-44FD-867B-489B84F673FA}"/>
    <cellStyle name="Normal 2 5 5 2 3 2" xfId="32518" xr:uid="{65467A7D-3FAC-430B-B619-D21E1376FBFC}"/>
    <cellStyle name="Normal 2 5 5 2 4" xfId="23304" xr:uid="{1E90E715-6C81-4771-9A37-6C03716892BF}"/>
    <cellStyle name="Normal 2 5 5 3" xfId="7258" xr:uid="{0377FFB4-72E9-48C8-A48D-110F3FAAD331}"/>
    <cellStyle name="Normal 2 5 5 3 2" xfId="16475" xr:uid="{5C8EE663-FDC8-45F5-9F3C-633C2B3ADACB}"/>
    <cellStyle name="Normal 2 5 5 3 2 2" xfId="34906" xr:uid="{AFBC5F17-DEA4-4905-9B5C-8D0BB5A0E932}"/>
    <cellStyle name="Normal 2 5 5 3 3" xfId="25692" xr:uid="{3B0708FF-D939-42FF-B920-20831800D9C0}"/>
    <cellStyle name="Normal 2 5 5 4" xfId="11901" xr:uid="{C48DAF5C-D366-4DB5-B565-8DA34DD84B30}"/>
    <cellStyle name="Normal 2 5 5 4 2" xfId="30332" xr:uid="{D9EE2CDB-2A64-446E-8BB8-57C42102D348}"/>
    <cellStyle name="Normal 2 5 5 5" xfId="21118" xr:uid="{327AF75C-83FD-4F51-8F8E-1C9FC1863F63}"/>
    <cellStyle name="Normal 2 5 6" xfId="3814" xr:uid="{FFAECDF9-39D5-4093-BD11-90F46D90E2C0}"/>
    <cellStyle name="Normal 2 5 6 2" xfId="8543" xr:uid="{575604C4-E930-47E5-AC56-866F4178DE2E}"/>
    <cellStyle name="Normal 2 5 6 2 2" xfId="17759" xr:uid="{F673477E-2A32-4FCD-9A10-8AF471FBAE5A}"/>
    <cellStyle name="Normal 2 5 6 2 2 2" xfId="36190" xr:uid="{43DA3CBE-4149-466F-8E82-EC339577AE20}"/>
    <cellStyle name="Normal 2 5 6 2 3" xfId="26976" xr:uid="{746FABB0-311C-4971-931D-65892232514E}"/>
    <cellStyle name="Normal 2 5 6 3" xfId="13037" xr:uid="{4D8978D3-6505-43F5-A5F0-AD501340262A}"/>
    <cellStyle name="Normal 2 5 6 3 2" xfId="31468" xr:uid="{CE2FD7C4-2324-4F5F-A95C-6F78586E4379}"/>
    <cellStyle name="Normal 2 5 6 4" xfId="22254" xr:uid="{227EBABB-D48D-4165-AF91-1C7FDA21EC92}"/>
    <cellStyle name="Normal 2 5 7" xfId="6120" xr:uid="{B2477282-1170-4A3C-840A-D3AD0480A11B}"/>
    <cellStyle name="Normal 2 5 7 2" xfId="15337" xr:uid="{F9539EF0-2DA6-4C6F-854F-15B9C7E15223}"/>
    <cellStyle name="Normal 2 5 7 2 2" xfId="33768" xr:uid="{0B7EDA01-0916-4797-A189-9796E8E1F084}"/>
    <cellStyle name="Normal 2 5 7 3" xfId="24554" xr:uid="{0E880AB4-E190-422E-A4DC-969E2A7FA0C7}"/>
    <cellStyle name="Normal 2 5 8" xfId="10851" xr:uid="{7A8CE581-8DFA-4A7B-9016-137C420CCC2C}"/>
    <cellStyle name="Normal 2 5 8 2" xfId="29282" xr:uid="{AF1B50DA-3C8D-4F17-9309-133D1BD6A3B2}"/>
    <cellStyle name="Normal 2 5 9" xfId="20068" xr:uid="{2B6BD90E-9CF9-4B73-8D17-689B5BE757E1}"/>
    <cellStyle name="Normal 2 6" xfId="1684" xr:uid="{D344ECEC-92A4-4646-871F-88F6CC1303C5}"/>
    <cellStyle name="Normal 2 6 2" xfId="1844" xr:uid="{0DE6CDD6-257F-46F4-93CA-E2EB530D7A67}"/>
    <cellStyle name="Normal 2 6 2 2" xfId="2367" xr:uid="{999994B0-679D-4626-808E-2777C60FFB0A}"/>
    <cellStyle name="Normal 2 6 2 2 2" xfId="3417" xr:uid="{F7E3ED5E-D35B-428C-9C78-27AA95797D5A}"/>
    <cellStyle name="Normal 2 6 2 2 2 2" xfId="5608" xr:uid="{C7489C25-EA50-4D9D-A086-C66A854DB906}"/>
    <cellStyle name="Normal 2 6 2 2 2 2 2" xfId="10338" xr:uid="{677CBD53-635E-48BC-9329-0CE1AA7203AA}"/>
    <cellStyle name="Normal 2 6 2 2 2 2 2 2" xfId="19554" xr:uid="{554635EB-32F7-4827-AA51-618B1F43DBB0}"/>
    <cellStyle name="Normal 2 6 2 2 2 2 2 2 2" xfId="37985" xr:uid="{33F17A21-831F-4338-A9D2-48336E166089}"/>
    <cellStyle name="Normal 2 6 2 2 2 2 2 3" xfId="28771" xr:uid="{84ED5E8B-F213-4F48-9857-9A2667380ABB}"/>
    <cellStyle name="Normal 2 6 2 2 2 2 3" xfId="14832" xr:uid="{924CCD90-DFA3-4CBA-B91E-D6037B66E0E0}"/>
    <cellStyle name="Normal 2 6 2 2 2 2 3 2" xfId="33263" xr:uid="{E087230E-8F18-4E6A-A99D-2D6862BAEB27}"/>
    <cellStyle name="Normal 2 6 2 2 2 2 4" xfId="24049" xr:uid="{96B9AC60-895F-4DCA-B5C2-96E5CC3748D0}"/>
    <cellStyle name="Normal 2 6 2 2 2 3" xfId="8003" xr:uid="{20513221-F0CB-404F-A444-C83D3909519C}"/>
    <cellStyle name="Normal 2 6 2 2 2 3 2" xfId="17220" xr:uid="{F4F2BBE9-CA5D-453B-9EC9-2217E7AAB94F}"/>
    <cellStyle name="Normal 2 6 2 2 2 3 2 2" xfId="35651" xr:uid="{936F90DA-C313-47E2-8C44-09282B06A79F}"/>
    <cellStyle name="Normal 2 6 2 2 2 3 3" xfId="26437" xr:uid="{51BB4216-5ADF-4A3B-9FB0-95E744761669}"/>
    <cellStyle name="Normal 2 6 2 2 2 4" xfId="12646" xr:uid="{C0C7B3C2-2540-4C6D-AD73-2D310EEB2CE2}"/>
    <cellStyle name="Normal 2 6 2 2 2 4 2" xfId="31077" xr:uid="{39DC947C-0E6B-4D31-B9CC-4F852AB81BB5}"/>
    <cellStyle name="Normal 2 6 2 2 2 5" xfId="21863" xr:uid="{6B038114-1FEA-4298-943A-21DFC67A49F3}"/>
    <cellStyle name="Normal 2 6 2 2 3" xfId="4558" xr:uid="{682F898C-CA83-4B29-9E6C-87917F5F112C}"/>
    <cellStyle name="Normal 2 6 2 2 3 2" xfId="9288" xr:uid="{32FE6DA1-829B-4A6A-8753-74F5E2517EC7}"/>
    <cellStyle name="Normal 2 6 2 2 3 2 2" xfId="18504" xr:uid="{810D3E86-057F-4120-AC5B-EBCAA5E12782}"/>
    <cellStyle name="Normal 2 6 2 2 3 2 2 2" xfId="36935" xr:uid="{2637627D-8C78-4473-A3EA-610D667E0128}"/>
    <cellStyle name="Normal 2 6 2 2 3 2 3" xfId="27721" xr:uid="{5234D3B4-4661-438D-A0BE-435D57D0D1AA}"/>
    <cellStyle name="Normal 2 6 2 2 3 3" xfId="13782" xr:uid="{8B629678-B068-4FE9-BD6C-5C72BD9A3831}"/>
    <cellStyle name="Normal 2 6 2 2 3 3 2" xfId="32213" xr:uid="{E3EA1DC0-079E-4ACF-B6E6-15390FFFDB57}"/>
    <cellStyle name="Normal 2 6 2 2 3 4" xfId="22999" xr:uid="{9B09DA26-26E5-4E29-B6AB-506327077F3E}"/>
    <cellStyle name="Normal 2 6 2 2 4" xfId="6880" xr:uid="{B96CB82C-7D8A-4FBA-A6CE-B150FC25F772}"/>
    <cellStyle name="Normal 2 6 2 2 4 2" xfId="16097" xr:uid="{E8606126-92F1-4562-92EB-6D7ADE3CC21B}"/>
    <cellStyle name="Normal 2 6 2 2 4 2 2" xfId="34528" xr:uid="{594226DD-00A5-4913-9AE5-8B588D9237FA}"/>
    <cellStyle name="Normal 2 6 2 2 4 3" xfId="25314" xr:uid="{66C1B5B5-82CF-4D6C-834A-4E5E6F3E8F57}"/>
    <cellStyle name="Normal 2 6 2 2 5" xfId="11596" xr:uid="{1167F8AE-A4E5-42DD-ABD8-4A4B266934E1}"/>
    <cellStyle name="Normal 2 6 2 2 5 2" xfId="30027" xr:uid="{2EFA2B13-D5B6-49AB-A96B-51DF95623DB1}"/>
    <cellStyle name="Normal 2 6 2 2 6" xfId="20813" xr:uid="{61F400B2-2D7D-4296-A10E-483B2FF7C479}"/>
    <cellStyle name="Normal 2 6 2 3" xfId="2892" xr:uid="{82A3FEDD-F584-40B8-81A9-1DDF752B6E01}"/>
    <cellStyle name="Normal 2 6 2 3 2" xfId="5083" xr:uid="{6FA007EF-FD81-4B44-BDD2-826DF036D9E1}"/>
    <cellStyle name="Normal 2 6 2 3 2 2" xfId="9813" xr:uid="{F580ADCC-5FD4-403A-9855-0AEC0521A8B9}"/>
    <cellStyle name="Normal 2 6 2 3 2 2 2" xfId="19029" xr:uid="{9199B135-DE57-4C30-A1F7-8D7C78DC81E2}"/>
    <cellStyle name="Normal 2 6 2 3 2 2 2 2" xfId="37460" xr:uid="{4B2AAC7E-FCC4-4B28-BE22-E36629B14C69}"/>
    <cellStyle name="Normal 2 6 2 3 2 2 3" xfId="28246" xr:uid="{FE097B12-D6BE-4051-9F30-E2868D50F94B}"/>
    <cellStyle name="Normal 2 6 2 3 2 3" xfId="14307" xr:uid="{096355EB-9727-4724-9688-17444EE20653}"/>
    <cellStyle name="Normal 2 6 2 3 2 3 2" xfId="32738" xr:uid="{2EFA4D13-AC71-4489-BE4E-0032E862BFDE}"/>
    <cellStyle name="Normal 2 6 2 3 2 4" xfId="23524" xr:uid="{6AADDDED-1EFE-4BFA-9D39-5EBFDEF4D76A}"/>
    <cellStyle name="Normal 2 6 2 3 3" xfId="7478" xr:uid="{CF5CCFB4-8434-40DD-9A44-B235704EA87F}"/>
    <cellStyle name="Normal 2 6 2 3 3 2" xfId="16695" xr:uid="{EA0288C6-AF81-44D9-8EBC-E3AB7ADE7ED6}"/>
    <cellStyle name="Normal 2 6 2 3 3 2 2" xfId="35126" xr:uid="{4553181E-C805-40B8-9B16-C9E3B8772AEF}"/>
    <cellStyle name="Normal 2 6 2 3 3 3" xfId="25912" xr:uid="{0ECCCC52-CB5F-42A8-B7F2-13C9ACF9F784}"/>
    <cellStyle name="Normal 2 6 2 3 4" xfId="12121" xr:uid="{D70B8E63-7092-4FB5-88D6-DD0127F0E61F}"/>
    <cellStyle name="Normal 2 6 2 3 4 2" xfId="30552" xr:uid="{39E4AFD8-65EC-4D9C-AE6D-26C084E960F9}"/>
    <cellStyle name="Normal 2 6 2 3 5" xfId="21338" xr:uid="{9C66497A-FB7E-405C-B37B-DD314A338D03}"/>
    <cellStyle name="Normal 2 6 2 4" xfId="4033" xr:uid="{4DCF8798-6ED3-4905-BC3B-3C190728F061}"/>
    <cellStyle name="Normal 2 6 2 4 2" xfId="8763" xr:uid="{AFC5779F-0C9B-427C-8142-5CB4FC3E739D}"/>
    <cellStyle name="Normal 2 6 2 4 2 2" xfId="17979" xr:uid="{773C9469-ABB6-41E8-99AD-F3EB3C64C0F4}"/>
    <cellStyle name="Normal 2 6 2 4 2 2 2" xfId="36410" xr:uid="{37315C19-943D-4725-A70E-70E8FC6C243C}"/>
    <cellStyle name="Normal 2 6 2 4 2 3" xfId="27196" xr:uid="{23DD1510-42A0-4A91-B3E5-F5B118B22648}"/>
    <cellStyle name="Normal 2 6 2 4 3" xfId="13257" xr:uid="{9D85175D-E3DA-4895-9C6D-2554DA673067}"/>
    <cellStyle name="Normal 2 6 2 4 3 2" xfId="31688" xr:uid="{E2B6AC43-EDF4-4B3D-AA05-7DEB574DC9EF}"/>
    <cellStyle name="Normal 2 6 2 4 4" xfId="22474" xr:uid="{3AD0F800-DC3A-46CF-BFD3-678EB447AF6C}"/>
    <cellStyle name="Normal 2 6 2 5" xfId="6340" xr:uid="{AB6A8C13-166A-4661-B16C-0A3BF28415A2}"/>
    <cellStyle name="Normal 2 6 2 5 2" xfId="15557" xr:uid="{1EFCD492-CC39-427F-975A-02D96BEB9A9B}"/>
    <cellStyle name="Normal 2 6 2 5 2 2" xfId="33988" xr:uid="{0AC790BB-7673-4661-BD52-8DD57FD08B66}"/>
    <cellStyle name="Normal 2 6 2 5 3" xfId="24774" xr:uid="{6CD00018-C95A-4FDE-A206-A0C6D38A84ED}"/>
    <cellStyle name="Normal 2 6 2 6" xfId="11071" xr:uid="{93668CE5-8985-4934-A31F-915D4B6D5A0B}"/>
    <cellStyle name="Normal 2 6 2 6 2" xfId="29502" xr:uid="{47B31B64-3303-42B8-8ACA-C6466E1C8D53}"/>
    <cellStyle name="Normal 2 6 2 7" xfId="20288" xr:uid="{C2457D44-BF01-4D8E-843C-6052A8983CCF}"/>
    <cellStyle name="Normal 2 6 3" xfId="2012" xr:uid="{94B7A51C-3AE2-45E4-8363-3BB0FC557759}"/>
    <cellStyle name="Normal 2 6 3 2" xfId="2535" xr:uid="{D74BB277-75D9-47B5-82B4-11BF47C5B227}"/>
    <cellStyle name="Normal 2 6 3 2 2" xfId="3585" xr:uid="{AECA2611-FC46-4C25-B478-173ADD7C125A}"/>
    <cellStyle name="Normal 2 6 3 2 2 2" xfId="5776" xr:uid="{776D0359-700A-4473-83DF-E7CA0EBEC86C}"/>
    <cellStyle name="Normal 2 6 3 2 2 2 2" xfId="10506" xr:uid="{C542F0F1-4F43-4AB9-8DC9-B2DF4E31D05F}"/>
    <cellStyle name="Normal 2 6 3 2 2 2 2 2" xfId="19722" xr:uid="{5648EA41-21D9-4840-99C0-2AD3B981ACE6}"/>
    <cellStyle name="Normal 2 6 3 2 2 2 2 2 2" xfId="38153" xr:uid="{62EEE51A-CF11-4173-9105-43E8D5F8E5F9}"/>
    <cellStyle name="Normal 2 6 3 2 2 2 2 3" xfId="28939" xr:uid="{77B35361-BCE9-4B3A-ADE2-EA305FEEC60F}"/>
    <cellStyle name="Normal 2 6 3 2 2 2 3" xfId="15000" xr:uid="{DB23A3AE-3B66-453A-95C1-7AA73A668C3A}"/>
    <cellStyle name="Normal 2 6 3 2 2 2 3 2" xfId="33431" xr:uid="{9C96F242-3C2A-446D-99EE-CE3CB1EDCF71}"/>
    <cellStyle name="Normal 2 6 3 2 2 2 4" xfId="24217" xr:uid="{AD694FA0-38F3-4BD6-A122-005131F788E2}"/>
    <cellStyle name="Normal 2 6 3 2 2 3" xfId="8171" xr:uid="{2247D0A7-69A1-4B8E-AD6A-DAFD86387BCA}"/>
    <cellStyle name="Normal 2 6 3 2 2 3 2" xfId="17388" xr:uid="{AB429717-012D-47DB-B314-3815698202FC}"/>
    <cellStyle name="Normal 2 6 3 2 2 3 2 2" xfId="35819" xr:uid="{EEA9AADB-8F44-4BC3-A13A-F145E56E2286}"/>
    <cellStyle name="Normal 2 6 3 2 2 3 3" xfId="26605" xr:uid="{E84E88DD-0BE7-412E-B5F3-3A9AD8170040}"/>
    <cellStyle name="Normal 2 6 3 2 2 4" xfId="12814" xr:uid="{BA8A2D3B-127F-4DEB-9573-6EB3DB1C2B51}"/>
    <cellStyle name="Normal 2 6 3 2 2 4 2" xfId="31245" xr:uid="{AAE52305-B6DB-4D0C-A316-B084312A747A}"/>
    <cellStyle name="Normal 2 6 3 2 2 5" xfId="22031" xr:uid="{95487FCC-BFFF-48F4-AB64-3786EF1EE8F2}"/>
    <cellStyle name="Normal 2 6 3 2 3" xfId="4726" xr:uid="{1F783E39-4771-431E-AED4-9DC78329E203}"/>
    <cellStyle name="Normal 2 6 3 2 3 2" xfId="9456" xr:uid="{650498E3-741F-491A-9C74-D5ED520F9DC3}"/>
    <cellStyle name="Normal 2 6 3 2 3 2 2" xfId="18672" xr:uid="{BA7CE392-0B21-4B26-8031-52A28AADA99E}"/>
    <cellStyle name="Normal 2 6 3 2 3 2 2 2" xfId="37103" xr:uid="{1EBDAFB6-98B6-49D0-AF42-E6E65AD7123E}"/>
    <cellStyle name="Normal 2 6 3 2 3 2 3" xfId="27889" xr:uid="{02AC466E-7682-4F48-8A8D-E137EBEF51F1}"/>
    <cellStyle name="Normal 2 6 3 2 3 3" xfId="13950" xr:uid="{7C3F73A8-DC2D-4A6D-835F-0C475D71BD69}"/>
    <cellStyle name="Normal 2 6 3 2 3 3 2" xfId="32381" xr:uid="{2FF06BAE-61B3-45E6-9360-86470E8AF059}"/>
    <cellStyle name="Normal 2 6 3 2 3 4" xfId="23167" xr:uid="{90DDD3D9-59E1-4449-A807-37F560840711}"/>
    <cellStyle name="Normal 2 6 3 2 4" xfId="7048" xr:uid="{D82067DF-7304-4A02-8DB0-552CE52E37AD}"/>
    <cellStyle name="Normal 2 6 3 2 4 2" xfId="16265" xr:uid="{786EBF62-93B7-4ABB-95E2-4F42C57B64A6}"/>
    <cellStyle name="Normal 2 6 3 2 4 2 2" xfId="34696" xr:uid="{1786A979-6F94-443F-972B-5B66C1616233}"/>
    <cellStyle name="Normal 2 6 3 2 4 3" xfId="25482" xr:uid="{BA0F26AD-BE2A-4208-8869-E78D3775AA5F}"/>
    <cellStyle name="Normal 2 6 3 2 5" xfId="11764" xr:uid="{C9BA0235-0B4E-47BB-8810-E4EA9150491E}"/>
    <cellStyle name="Normal 2 6 3 2 5 2" xfId="30195" xr:uid="{26E6E753-74A9-42A7-AB8A-DDA7AAC5DAE0}"/>
    <cellStyle name="Normal 2 6 3 2 6" xfId="20981" xr:uid="{A4EC9493-9FBB-432F-9469-26AD6FF5C503}"/>
    <cellStyle name="Normal 2 6 3 3" xfId="3060" xr:uid="{D8B76A5F-7FDD-4618-8C39-80B02CAD2D63}"/>
    <cellStyle name="Normal 2 6 3 3 2" xfId="5251" xr:uid="{AF24F7B7-E6BD-456F-89AB-152A9AA22F30}"/>
    <cellStyle name="Normal 2 6 3 3 2 2" xfId="9981" xr:uid="{2AE5DC88-2D9C-43E6-9B4E-7F4DE11AD84F}"/>
    <cellStyle name="Normal 2 6 3 3 2 2 2" xfId="19197" xr:uid="{BA9E64B7-F7E6-4D5D-8CD9-FF369A5E4A01}"/>
    <cellStyle name="Normal 2 6 3 3 2 2 2 2" xfId="37628" xr:uid="{25D40D44-4C96-43A0-881A-E86C40D162E3}"/>
    <cellStyle name="Normal 2 6 3 3 2 2 3" xfId="28414" xr:uid="{EF9B5427-30EB-4805-BDD9-24E27B798D8A}"/>
    <cellStyle name="Normal 2 6 3 3 2 3" xfId="14475" xr:uid="{5EE99F83-20A2-4770-B065-96AF820B7C6C}"/>
    <cellStyle name="Normal 2 6 3 3 2 3 2" xfId="32906" xr:uid="{F6FAA8EF-6208-4431-93BF-1F63B96DCDDB}"/>
    <cellStyle name="Normal 2 6 3 3 2 4" xfId="23692" xr:uid="{9CBFA8E4-BC98-478B-B747-63D498D1A021}"/>
    <cellStyle name="Normal 2 6 3 3 3" xfId="7646" xr:uid="{5F5DDD40-92FB-48B2-A7BA-18FC4C429F2B}"/>
    <cellStyle name="Normal 2 6 3 3 3 2" xfId="16863" xr:uid="{E0C2BCEB-8D2C-468C-8953-A2AB3D1EAACC}"/>
    <cellStyle name="Normal 2 6 3 3 3 2 2" xfId="35294" xr:uid="{34BF1AC0-DBEE-409B-9CEC-33B35AAD1202}"/>
    <cellStyle name="Normal 2 6 3 3 3 3" xfId="26080" xr:uid="{4E8F26E8-82D5-4764-B71F-B528B174A4D8}"/>
    <cellStyle name="Normal 2 6 3 3 4" xfId="12289" xr:uid="{47438A7D-B19C-417C-B898-405015FE2865}"/>
    <cellStyle name="Normal 2 6 3 3 4 2" xfId="30720" xr:uid="{C04E7E4F-6816-4C4E-B74E-66E1E8D93EBB}"/>
    <cellStyle name="Normal 2 6 3 3 5" xfId="21506" xr:uid="{482EAF49-7D6F-4038-AE9D-BC3834AB7B42}"/>
    <cellStyle name="Normal 2 6 3 4" xfId="4201" xr:uid="{808697FE-1874-49DC-AAD4-8FC10C90B50E}"/>
    <cellStyle name="Normal 2 6 3 4 2" xfId="8931" xr:uid="{0E1CB47E-943A-41AF-9693-B25D7D067F0B}"/>
    <cellStyle name="Normal 2 6 3 4 2 2" xfId="18147" xr:uid="{34CEBADF-04C4-46B3-B0BE-CB723F5B5778}"/>
    <cellStyle name="Normal 2 6 3 4 2 2 2" xfId="36578" xr:uid="{B5029A59-9D4D-44A9-8EFB-8EF5438C851E}"/>
    <cellStyle name="Normal 2 6 3 4 2 3" xfId="27364" xr:uid="{9E3F4C05-246F-4A8C-8237-E58E5D3736BB}"/>
    <cellStyle name="Normal 2 6 3 4 3" xfId="13425" xr:uid="{7D07C842-797E-4934-919F-0C12C4483DD4}"/>
    <cellStyle name="Normal 2 6 3 4 3 2" xfId="31856" xr:uid="{5B632725-394C-4554-AFD5-F0EF1BCE09D0}"/>
    <cellStyle name="Normal 2 6 3 4 4" xfId="22642" xr:uid="{72481BA1-E6CD-4DCD-AC3D-588B03AC018F}"/>
    <cellStyle name="Normal 2 6 3 5" xfId="6508" xr:uid="{00A01269-17F2-4F08-A9B3-31A6422014AA}"/>
    <cellStyle name="Normal 2 6 3 5 2" xfId="15725" xr:uid="{AC60BA1E-FBC4-4C7D-A8F4-73CE705D7545}"/>
    <cellStyle name="Normal 2 6 3 5 2 2" xfId="34156" xr:uid="{5CF3489D-1F01-476E-B41A-6730056AD111}"/>
    <cellStyle name="Normal 2 6 3 5 3" xfId="24942" xr:uid="{BCEF295C-D648-4B21-94A8-862ACDDEE241}"/>
    <cellStyle name="Normal 2 6 3 6" xfId="11239" xr:uid="{B5B23603-D1B6-4CB6-BA6C-4E99D157BA0C}"/>
    <cellStyle name="Normal 2 6 3 6 2" xfId="29670" xr:uid="{08AB6DC2-5A8F-4036-AFBD-139E1BD6950C}"/>
    <cellStyle name="Normal 2 6 3 7" xfId="20456" xr:uid="{6DE78142-3885-41EE-9585-04035D8F0B2A}"/>
    <cellStyle name="Normal 2 6 4" xfId="2203" xr:uid="{DA9B401F-0F8F-4BEB-BB98-8C6916A6355E}"/>
    <cellStyle name="Normal 2 6 4 2" xfId="3251" xr:uid="{AAB535A2-D91A-479C-959F-F3B468E97C14}"/>
    <cellStyle name="Normal 2 6 4 2 2" xfId="5442" xr:uid="{721A423E-2008-4719-9BC8-AC0705B0D15B}"/>
    <cellStyle name="Normal 2 6 4 2 2 2" xfId="10172" xr:uid="{BDA4D41D-72BB-4A49-8013-2012309207B9}"/>
    <cellStyle name="Normal 2 6 4 2 2 2 2" xfId="19388" xr:uid="{54EA48E3-9373-449F-9082-3E13153191BE}"/>
    <cellStyle name="Normal 2 6 4 2 2 2 2 2" xfId="37819" xr:uid="{18EBDB2A-2BCD-4DF0-B32E-5E97C85F01D7}"/>
    <cellStyle name="Normal 2 6 4 2 2 2 3" xfId="28605" xr:uid="{8F4FEEB0-D563-4836-9170-BF133057A4F4}"/>
    <cellStyle name="Normal 2 6 4 2 2 3" xfId="14666" xr:uid="{D463BB14-EEF7-4BF5-A859-6E8B0C2BA93B}"/>
    <cellStyle name="Normal 2 6 4 2 2 3 2" xfId="33097" xr:uid="{172004BA-7ED6-4768-94AF-78E4F1C62BB9}"/>
    <cellStyle name="Normal 2 6 4 2 2 4" xfId="23883" xr:uid="{9BBB2C39-7E36-464F-B416-46B254D26D8F}"/>
    <cellStyle name="Normal 2 6 4 2 3" xfId="7837" xr:uid="{7AE408BE-5BD7-467B-B062-7FE17286BDAE}"/>
    <cellStyle name="Normal 2 6 4 2 3 2" xfId="17054" xr:uid="{6C6F1F2D-E6B9-4C29-867D-0CE37A5BC275}"/>
    <cellStyle name="Normal 2 6 4 2 3 2 2" xfId="35485" xr:uid="{E5F28213-314C-4EC6-B2E8-62DFE0668760}"/>
    <cellStyle name="Normal 2 6 4 2 3 3" xfId="26271" xr:uid="{05621A83-4567-40D8-A622-5F258EBE2C77}"/>
    <cellStyle name="Normal 2 6 4 2 4" xfId="12480" xr:uid="{8A8BFDAB-85B7-4E01-B30D-CA3C97AE201A}"/>
    <cellStyle name="Normal 2 6 4 2 4 2" xfId="30911" xr:uid="{F5758B2C-FF60-4081-B463-9C464E489ECE}"/>
    <cellStyle name="Normal 2 6 4 2 5" xfId="21697" xr:uid="{03E5627E-77CD-4190-94D1-3C0F8CF97F29}"/>
    <cellStyle name="Normal 2 6 4 3" xfId="4392" xr:uid="{20F36491-C606-471D-A8C3-DAC1A70B506D}"/>
    <cellStyle name="Normal 2 6 4 3 2" xfId="9122" xr:uid="{57EF5E47-E16F-47C0-92BE-D875AC9D1506}"/>
    <cellStyle name="Normal 2 6 4 3 2 2" xfId="18338" xr:uid="{40361BCF-473B-4711-96B8-9A33AFB48DDC}"/>
    <cellStyle name="Normal 2 6 4 3 2 2 2" xfId="36769" xr:uid="{D8AD5806-AC42-437A-BBD4-A69DDD39F6EC}"/>
    <cellStyle name="Normal 2 6 4 3 2 3" xfId="27555" xr:uid="{066E1276-91A4-457A-A292-2AD2CC0D5EA0}"/>
    <cellStyle name="Normal 2 6 4 3 3" xfId="13616" xr:uid="{5DF8F537-38D9-422A-B93F-7A8EA802258B}"/>
    <cellStyle name="Normal 2 6 4 3 3 2" xfId="32047" xr:uid="{6E02519A-B650-4D8F-9197-9B90FC126D81}"/>
    <cellStyle name="Normal 2 6 4 3 4" xfId="22833" xr:uid="{0DE74FD0-F1ED-4457-84A9-64C4DBEA802F}"/>
    <cellStyle name="Normal 2 6 4 4" xfId="6714" xr:uid="{EBA61DF5-0B21-45B6-91F5-3AD3DBB2D916}"/>
    <cellStyle name="Normal 2 6 4 4 2" xfId="15931" xr:uid="{A9BB696C-DECB-4B36-9FA7-D0242283D533}"/>
    <cellStyle name="Normal 2 6 4 4 2 2" xfId="34362" xr:uid="{439BD3AD-DCAB-4F1D-BC69-72A3924F4D66}"/>
    <cellStyle name="Normal 2 6 4 4 3" xfId="25148" xr:uid="{7FEC6F3D-C710-46F7-AD3B-D2D37E892FAF}"/>
    <cellStyle name="Normal 2 6 4 5" xfId="11430" xr:uid="{F5D3A29A-08FC-4D9D-A047-DA0CE080AAE8}"/>
    <cellStyle name="Normal 2 6 4 5 2" xfId="29861" xr:uid="{F082EF66-3259-42E9-BC0C-4275762440BC}"/>
    <cellStyle name="Normal 2 6 4 6" xfId="20647" xr:uid="{936CAFE5-5599-4F8E-BD32-A001441AEA02}"/>
    <cellStyle name="Normal 2 6 5" xfId="2728" xr:uid="{4216024F-C2B2-495B-AA53-5440EAE80714}"/>
    <cellStyle name="Normal 2 6 5 2" xfId="4917" xr:uid="{923CDAC0-A4A8-4CFC-8534-AE79CC326A6D}"/>
    <cellStyle name="Normal 2 6 5 2 2" xfId="9647" xr:uid="{92508717-A562-401D-8EB0-EB64AF7E4853}"/>
    <cellStyle name="Normal 2 6 5 2 2 2" xfId="18863" xr:uid="{5894DCA5-F744-4BF6-AD37-E80BFA12D6CC}"/>
    <cellStyle name="Normal 2 6 5 2 2 2 2" xfId="37294" xr:uid="{B84A91CC-2815-41D5-B1FD-709921A54236}"/>
    <cellStyle name="Normal 2 6 5 2 2 3" xfId="28080" xr:uid="{2E1D915E-CD60-4C93-9DDB-06CEFFA9FB98}"/>
    <cellStyle name="Normal 2 6 5 2 3" xfId="14141" xr:uid="{1BE0ADFF-1659-45FE-B181-D76A87533C22}"/>
    <cellStyle name="Normal 2 6 5 2 3 2" xfId="32572" xr:uid="{D6AC51FA-EA21-4151-AFA1-B8F70167EC93}"/>
    <cellStyle name="Normal 2 6 5 2 4" xfId="23358" xr:uid="{17E83AA5-F7B5-4EDF-9619-9FED62A91631}"/>
    <cellStyle name="Normal 2 6 5 3" xfId="7312" xr:uid="{AE78161B-E947-4E17-97DE-03E10B418481}"/>
    <cellStyle name="Normal 2 6 5 3 2" xfId="16529" xr:uid="{65B80C39-1FC6-4F42-A3BF-B501D451DF97}"/>
    <cellStyle name="Normal 2 6 5 3 2 2" xfId="34960" xr:uid="{D5389778-30B3-4B2A-8A1B-4F3F1005A44A}"/>
    <cellStyle name="Normal 2 6 5 3 3" xfId="25746" xr:uid="{FA9E981C-4D9B-40BD-8115-B59D64CCC6AF}"/>
    <cellStyle name="Normal 2 6 5 4" xfId="11955" xr:uid="{2CD1930C-9689-4882-B6D1-4CCB24606489}"/>
    <cellStyle name="Normal 2 6 5 4 2" xfId="30386" xr:uid="{DBFF5443-DF39-4F6D-B4B2-DF9143AB1525}"/>
    <cellStyle name="Normal 2 6 5 5" xfId="21172" xr:uid="{4B2F8993-665B-4C02-99CE-010F2A69EF54}"/>
    <cellStyle name="Normal 2 6 6" xfId="3868" xr:uid="{2658B23D-3A74-458A-8056-EAD9C37C2F21}"/>
    <cellStyle name="Normal 2 6 6 2" xfId="8597" xr:uid="{A534F202-BFAA-411E-850F-A3285FE4CDE8}"/>
    <cellStyle name="Normal 2 6 6 2 2" xfId="17813" xr:uid="{DEEDAA3F-F930-41B3-9B73-AB1DB864C31C}"/>
    <cellStyle name="Normal 2 6 6 2 2 2" xfId="36244" xr:uid="{47D034DC-3007-4ADA-8AEF-55FE632B1FEE}"/>
    <cellStyle name="Normal 2 6 6 2 3" xfId="27030" xr:uid="{79A3D49D-D496-4C5D-92DD-3CE2D689ACF9}"/>
    <cellStyle name="Normal 2 6 6 3" xfId="13091" xr:uid="{552CBE60-2E97-4870-98A5-9E86F0540CD1}"/>
    <cellStyle name="Normal 2 6 6 3 2" xfId="31522" xr:uid="{96261F9B-5EE7-4D61-B170-D7B5E55CFA6F}"/>
    <cellStyle name="Normal 2 6 6 4" xfId="22308" xr:uid="{C2F62890-39F6-4B6F-9086-BA7C1110980D}"/>
    <cellStyle name="Normal 2 6 7" xfId="6174" xr:uid="{D8E491F8-F518-4186-B27A-6F6739EC7171}"/>
    <cellStyle name="Normal 2 6 7 2" xfId="15391" xr:uid="{B8793AA4-DEC1-45F8-8306-95F33E906EE7}"/>
    <cellStyle name="Normal 2 6 7 2 2" xfId="33822" xr:uid="{A567F274-9EBA-4E9F-A8A1-C7C488ED6A10}"/>
    <cellStyle name="Normal 2 6 7 3" xfId="24608" xr:uid="{ADE50D30-4723-4FF6-98B5-EABABF5D3EC3}"/>
    <cellStyle name="Normal 2 6 8" xfId="10905" xr:uid="{2888580B-B580-488E-B611-ACBBE5099A8F}"/>
    <cellStyle name="Normal 2 6 8 2" xfId="29336" xr:uid="{66112F2A-4F9C-45F6-8AF9-E5CDD95F3BD7}"/>
    <cellStyle name="Normal 2 6 9" xfId="20122" xr:uid="{01FFBB22-3CD0-4B83-A8BB-4537BA6E4488}"/>
    <cellStyle name="Normal 2 7" xfId="1734" xr:uid="{60B91791-D546-487B-9CD6-B3DC216E5375}"/>
    <cellStyle name="Normal 2 7 2" xfId="2067" xr:uid="{7A51BF7B-998B-45A8-8348-E7AC062E497A}"/>
    <cellStyle name="Normal 2 7 2 2" xfId="2590" xr:uid="{1EAD5E2A-D631-4471-8A5F-73B551C807BF}"/>
    <cellStyle name="Normal 2 7 2 2 2" xfId="3641" xr:uid="{537E2928-F9C4-4D37-A518-BB1A7D9BDFD8}"/>
    <cellStyle name="Normal 2 7 2 2 2 2" xfId="5832" xr:uid="{4EAC0671-06E8-4893-9CEC-7DEA0B9524DC}"/>
    <cellStyle name="Normal 2 7 2 2 2 2 2" xfId="10562" xr:uid="{A2152CF2-C9C2-450B-9B53-3324B06F261F}"/>
    <cellStyle name="Normal 2 7 2 2 2 2 2 2" xfId="19778" xr:uid="{8F39EA9E-D7ED-42FE-83FC-F87349393082}"/>
    <cellStyle name="Normal 2 7 2 2 2 2 2 2 2" xfId="38209" xr:uid="{7DB9FC15-1F24-438A-8293-B2521601A815}"/>
    <cellStyle name="Normal 2 7 2 2 2 2 2 3" xfId="28995" xr:uid="{0CABF474-30E7-4EBC-9317-DC4D75B8CFF3}"/>
    <cellStyle name="Normal 2 7 2 2 2 2 3" xfId="15056" xr:uid="{F8CCEC1F-5C07-4878-9660-36B03C9C54DC}"/>
    <cellStyle name="Normal 2 7 2 2 2 2 3 2" xfId="33487" xr:uid="{3C2E9FD4-51AC-4A31-A315-1428B2E55DBF}"/>
    <cellStyle name="Normal 2 7 2 2 2 2 4" xfId="24273" xr:uid="{C26C0881-C905-48A0-8D0D-4DFCAB6D8ACF}"/>
    <cellStyle name="Normal 2 7 2 2 2 3" xfId="8227" xr:uid="{B62D817C-6B66-4303-98ED-E127CD389FB4}"/>
    <cellStyle name="Normal 2 7 2 2 2 3 2" xfId="17444" xr:uid="{E4BC6E5C-1F23-428E-971A-2BF10F36A394}"/>
    <cellStyle name="Normal 2 7 2 2 2 3 2 2" xfId="35875" xr:uid="{E649036F-687A-4912-B0CC-D3191F56F09C}"/>
    <cellStyle name="Normal 2 7 2 2 2 3 3" xfId="26661" xr:uid="{4965099F-46ED-4E77-8A3D-DCFD46579B63}"/>
    <cellStyle name="Normal 2 7 2 2 2 4" xfId="12870" xr:uid="{6504B3A5-B147-4B99-B715-52AB1B0A9E3A}"/>
    <cellStyle name="Normal 2 7 2 2 2 4 2" xfId="31301" xr:uid="{F260197E-9A07-4CA1-9308-E44D86D961EA}"/>
    <cellStyle name="Normal 2 7 2 2 2 5" xfId="22087" xr:uid="{964485CC-FC0B-4588-A8B4-1DE8257C3DD4}"/>
    <cellStyle name="Normal 2 7 2 2 3" xfId="4782" xr:uid="{B6503AC9-408E-4F36-8044-90D9D3CAF5AC}"/>
    <cellStyle name="Normal 2 7 2 2 3 2" xfId="9512" xr:uid="{B8D298E1-FD10-44CE-9710-19E1D5CB91CC}"/>
    <cellStyle name="Normal 2 7 2 2 3 2 2" xfId="18728" xr:uid="{A7093548-2FBE-40CF-941D-26A799A5392F}"/>
    <cellStyle name="Normal 2 7 2 2 3 2 2 2" xfId="37159" xr:uid="{AC7B8A55-78D4-4E87-BE7D-FD45D9DC9C0C}"/>
    <cellStyle name="Normal 2 7 2 2 3 2 3" xfId="27945" xr:uid="{06596846-9614-470D-930E-63BE55B2F2CB}"/>
    <cellStyle name="Normal 2 7 2 2 3 3" xfId="14006" xr:uid="{CA38A24A-3DC2-48AB-9007-14E74F1B2312}"/>
    <cellStyle name="Normal 2 7 2 2 3 3 2" xfId="32437" xr:uid="{D58A51A4-A5F4-4E93-B460-C44C915A64DD}"/>
    <cellStyle name="Normal 2 7 2 2 3 4" xfId="23223" xr:uid="{DDE1CBE1-6581-408E-BA5D-376A27A756D9}"/>
    <cellStyle name="Normal 2 7 2 2 4" xfId="7104" xr:uid="{D9ADA5DC-44D3-4149-8CFE-2DFBF6AC34E7}"/>
    <cellStyle name="Normal 2 7 2 2 4 2" xfId="16321" xr:uid="{2F8E3BA9-90DC-4CF9-AA80-A341F58C6C18}"/>
    <cellStyle name="Normal 2 7 2 2 4 2 2" xfId="34752" xr:uid="{AF34F99C-165F-47BD-B4E4-DE2DCDC9467B}"/>
    <cellStyle name="Normal 2 7 2 2 4 3" xfId="25538" xr:uid="{CEC73309-3EE8-4BC8-8C96-39B67A4FE77F}"/>
    <cellStyle name="Normal 2 7 2 2 5" xfId="11820" xr:uid="{F43DB1F6-3F31-484B-9031-5FFAA6E2F466}"/>
    <cellStyle name="Normal 2 7 2 2 5 2" xfId="30251" xr:uid="{27A1DC9E-BF79-411F-A3A5-CE66890E40D8}"/>
    <cellStyle name="Normal 2 7 2 2 6" xfId="21037" xr:uid="{658D40CD-2201-45B2-995E-E05F7D8DBC30}"/>
    <cellStyle name="Normal 2 7 2 3" xfId="3116" xr:uid="{564937F1-55F6-48F4-BB1F-3BA2625DE83A}"/>
    <cellStyle name="Normal 2 7 2 3 2" xfId="5307" xr:uid="{B2D0D734-2E76-4C2D-814E-79D61CCC211A}"/>
    <cellStyle name="Normal 2 7 2 3 2 2" xfId="10037" xr:uid="{9F5146E1-8BBB-4256-8D3C-61430B110A65}"/>
    <cellStyle name="Normal 2 7 2 3 2 2 2" xfId="19253" xr:uid="{862714A9-4334-4D95-A288-F6955621528F}"/>
    <cellStyle name="Normal 2 7 2 3 2 2 2 2" xfId="37684" xr:uid="{53B58C57-24B2-4FBE-BFA3-E894DA208A67}"/>
    <cellStyle name="Normal 2 7 2 3 2 2 3" xfId="28470" xr:uid="{62831508-C80B-4714-98B8-CD1EA1699CCC}"/>
    <cellStyle name="Normal 2 7 2 3 2 3" xfId="14531" xr:uid="{AD642B99-A986-411E-8B72-849FD18B4895}"/>
    <cellStyle name="Normal 2 7 2 3 2 3 2" xfId="32962" xr:uid="{84D104ED-C341-48BA-B814-5C259A67D61B}"/>
    <cellStyle name="Normal 2 7 2 3 2 4" xfId="23748" xr:uid="{B342A924-FFB8-4944-821C-0847CF341098}"/>
    <cellStyle name="Normal 2 7 2 3 3" xfId="7702" xr:uid="{104B1921-A9FF-4F39-91FC-A1522EE8A023}"/>
    <cellStyle name="Normal 2 7 2 3 3 2" xfId="16919" xr:uid="{E3D66C26-1151-4CA8-A549-E5AFA3BCE5BB}"/>
    <cellStyle name="Normal 2 7 2 3 3 2 2" xfId="35350" xr:uid="{B64D4FA0-131C-4695-9F67-D79FEF6F7FDC}"/>
    <cellStyle name="Normal 2 7 2 3 3 3" xfId="26136" xr:uid="{43A43F61-4926-41A5-81F6-858C4570CAF2}"/>
    <cellStyle name="Normal 2 7 2 3 4" xfId="12345" xr:uid="{53B7EFE0-EC13-4AA5-ABCF-91EDC11BA159}"/>
    <cellStyle name="Normal 2 7 2 3 4 2" xfId="30776" xr:uid="{32F59F3D-E392-49AB-9A8F-29866A0438CE}"/>
    <cellStyle name="Normal 2 7 2 3 5" xfId="21562" xr:uid="{CB744F41-041D-4DCC-8F58-16D0E418713C}"/>
    <cellStyle name="Normal 2 7 2 4" xfId="4257" xr:uid="{5D4F43DC-61C1-41CB-B334-92ACB2812FA2}"/>
    <cellStyle name="Normal 2 7 2 4 2" xfId="8987" xr:uid="{971390B6-21F8-47CB-BC04-F364E5EB2297}"/>
    <cellStyle name="Normal 2 7 2 4 2 2" xfId="18203" xr:uid="{091F908A-C255-4ADB-86C0-D1FD766A353A}"/>
    <cellStyle name="Normal 2 7 2 4 2 2 2" xfId="36634" xr:uid="{92BE2863-9738-4650-85FF-AEC5EFCE0E5D}"/>
    <cellStyle name="Normal 2 7 2 4 2 3" xfId="27420" xr:uid="{5A3457D9-E47A-4102-8062-89CFCD0AA2EF}"/>
    <cellStyle name="Normal 2 7 2 4 3" xfId="13481" xr:uid="{9A791968-C2DC-4CD0-A2AE-6850A3D942B3}"/>
    <cellStyle name="Normal 2 7 2 4 3 2" xfId="31912" xr:uid="{BFF52728-FE40-48ED-A6F5-E8E52358C950}"/>
    <cellStyle name="Normal 2 7 2 4 4" xfId="22698" xr:uid="{84DBD32A-F65D-405D-A1D8-22BC3FC07EC3}"/>
    <cellStyle name="Normal 2 7 2 5" xfId="6564" xr:uid="{40FFA3C4-C897-486A-98BB-D63D634CCAD9}"/>
    <cellStyle name="Normal 2 7 2 5 2" xfId="15781" xr:uid="{E621F1CB-EC42-462C-8F31-256875FD65C8}"/>
    <cellStyle name="Normal 2 7 2 5 2 2" xfId="34212" xr:uid="{EBA1FAA8-ECA4-4FE0-8D83-8557D4945690}"/>
    <cellStyle name="Normal 2 7 2 5 3" xfId="24998" xr:uid="{68B261AC-D9C2-40D3-A6E8-9C7C7984E470}"/>
    <cellStyle name="Normal 2 7 2 6" xfId="11295" xr:uid="{186C094C-A4B5-4279-A8AD-38436ACC104C}"/>
    <cellStyle name="Normal 2 7 2 6 2" xfId="29726" xr:uid="{30BD85E0-FAD7-4A1C-B745-99860B04258F}"/>
    <cellStyle name="Normal 2 7 2 7" xfId="20512" xr:uid="{B18C6168-0F27-4313-BC6C-CD1FE6A271D7}"/>
    <cellStyle name="Normal 2 7 3" xfId="2258" xr:uid="{0E896222-370E-433E-B90C-AB15E2338612}"/>
    <cellStyle name="Normal 2 7 3 2" xfId="3307" xr:uid="{6867CD54-6D6A-4D74-9631-9CE435845385}"/>
    <cellStyle name="Normal 2 7 3 2 2" xfId="5498" xr:uid="{977FE33A-2C85-435D-B473-1323E46759CC}"/>
    <cellStyle name="Normal 2 7 3 2 2 2" xfId="10228" xr:uid="{8C806EB6-236E-455A-BD4D-2BB5A401C39D}"/>
    <cellStyle name="Normal 2 7 3 2 2 2 2" xfId="19444" xr:uid="{ABC8AAEF-2850-4A60-9B2D-1E3A1E430B40}"/>
    <cellStyle name="Normal 2 7 3 2 2 2 2 2" xfId="37875" xr:uid="{2D401346-E998-4988-BC5F-6EF7F362E548}"/>
    <cellStyle name="Normal 2 7 3 2 2 2 3" xfId="28661" xr:uid="{008D5EE7-3BDA-46B0-8031-F9581A57C4FA}"/>
    <cellStyle name="Normal 2 7 3 2 2 3" xfId="14722" xr:uid="{A5C0001B-F6AC-46B2-BC9A-1C5BA685F688}"/>
    <cellStyle name="Normal 2 7 3 2 2 3 2" xfId="33153" xr:uid="{52833882-01AC-4B51-BD24-AC200599D9A6}"/>
    <cellStyle name="Normal 2 7 3 2 2 4" xfId="23939" xr:uid="{E1E9AB0E-54B0-4CD9-8697-A52855CD066B}"/>
    <cellStyle name="Normal 2 7 3 2 3" xfId="7893" xr:uid="{737AA505-2AD2-4848-86E1-CC3A0DD765BB}"/>
    <cellStyle name="Normal 2 7 3 2 3 2" xfId="17110" xr:uid="{A09B32EF-39EA-46A3-8A07-A43D602303E5}"/>
    <cellStyle name="Normal 2 7 3 2 3 2 2" xfId="35541" xr:uid="{D491347B-712D-4AF7-9601-00B633808FE9}"/>
    <cellStyle name="Normal 2 7 3 2 3 3" xfId="26327" xr:uid="{A081B026-15FA-4CFE-8A7B-B089158514DA}"/>
    <cellStyle name="Normal 2 7 3 2 4" xfId="12536" xr:uid="{94725132-73B1-4A83-8746-54177DAB9AEB}"/>
    <cellStyle name="Normal 2 7 3 2 4 2" xfId="30967" xr:uid="{417D039F-95EF-4B03-9A17-B4A1D422B092}"/>
    <cellStyle name="Normal 2 7 3 2 5" xfId="21753" xr:uid="{109DC68C-0FD0-4DF4-B994-EB08121E173E}"/>
    <cellStyle name="Normal 2 7 3 3" xfId="4448" xr:uid="{DC5D5C04-E201-4045-A582-04257828E825}"/>
    <cellStyle name="Normal 2 7 3 3 2" xfId="9178" xr:uid="{269C47A9-97F8-477D-9E1F-258303A50F67}"/>
    <cellStyle name="Normal 2 7 3 3 2 2" xfId="18394" xr:uid="{92CAB21D-F94D-4E34-8EB5-5C89CCF41872}"/>
    <cellStyle name="Normal 2 7 3 3 2 2 2" xfId="36825" xr:uid="{5D4F8B51-7A46-474E-9E2C-40ABB70890A1}"/>
    <cellStyle name="Normal 2 7 3 3 2 3" xfId="27611" xr:uid="{9B74B8EA-3F82-4DEC-977E-AB8332FA7DBA}"/>
    <cellStyle name="Normal 2 7 3 3 3" xfId="13672" xr:uid="{473F25D9-C9DA-4EB2-9255-CEEED4EF8C01}"/>
    <cellStyle name="Normal 2 7 3 3 3 2" xfId="32103" xr:uid="{8DE12088-68A8-4B38-831C-B112C2AA6CC8}"/>
    <cellStyle name="Normal 2 7 3 3 4" xfId="22889" xr:uid="{BF605450-D5C2-4DC8-9237-16CF1A06A1F7}"/>
    <cellStyle name="Normal 2 7 3 4" xfId="6770" xr:uid="{E609E50D-24E6-46E0-99D5-56BEB7664754}"/>
    <cellStyle name="Normal 2 7 3 4 2" xfId="15987" xr:uid="{0D4A27B1-1F9F-442A-9E0F-85339350B039}"/>
    <cellStyle name="Normal 2 7 3 4 2 2" xfId="34418" xr:uid="{A9129D3E-C61C-4EEB-A921-9112FF5D84EB}"/>
    <cellStyle name="Normal 2 7 3 4 3" xfId="25204" xr:uid="{F5A1A834-66C2-4DB8-A5A5-E0B68E75EBE9}"/>
    <cellStyle name="Normal 2 7 3 5" xfId="11486" xr:uid="{D95EB40C-B757-41C3-AA3F-39191FD85F60}"/>
    <cellStyle name="Normal 2 7 3 5 2" xfId="29917" xr:uid="{1198A652-CE2C-40AA-BD29-C194EC2E2596}"/>
    <cellStyle name="Normal 2 7 3 6" xfId="20703" xr:uid="{8E7B0357-F158-4076-9C4F-9AD8D351F632}"/>
    <cellStyle name="Normal 2 7 4" xfId="2783" xr:uid="{E8844325-CC28-4353-BD63-22A1CFC7E47E}"/>
    <cellStyle name="Normal 2 7 4 2" xfId="4973" xr:uid="{F552E528-53CB-41B6-9653-8E5D25574331}"/>
    <cellStyle name="Normal 2 7 4 2 2" xfId="9703" xr:uid="{4D82917A-C5A9-4CDB-84CF-ABE38FB92C9D}"/>
    <cellStyle name="Normal 2 7 4 2 2 2" xfId="18919" xr:uid="{383B9A0F-6E0B-4D09-B455-B91C1CFD6274}"/>
    <cellStyle name="Normal 2 7 4 2 2 2 2" xfId="37350" xr:uid="{A17A6370-1CE3-47F8-A90D-125D59F101B3}"/>
    <cellStyle name="Normal 2 7 4 2 2 3" xfId="28136" xr:uid="{BFD80384-4490-466A-B9AB-AFCD2BD677C7}"/>
    <cellStyle name="Normal 2 7 4 2 3" xfId="14197" xr:uid="{F2BE755A-FFC5-4714-BB2E-5F3EBE3545D1}"/>
    <cellStyle name="Normal 2 7 4 2 3 2" xfId="32628" xr:uid="{8DB39460-12F4-4D53-A7F1-A3069827B724}"/>
    <cellStyle name="Normal 2 7 4 2 4" xfId="23414" xr:uid="{A106F01C-3DE5-40E9-8852-2C65CFBB1A13}"/>
    <cellStyle name="Normal 2 7 4 3" xfId="7368" xr:uid="{89503934-D66E-4AA3-B82C-A128F7D24D46}"/>
    <cellStyle name="Normal 2 7 4 3 2" xfId="16585" xr:uid="{32D44BBC-645E-472D-9833-D63C188F49C8}"/>
    <cellStyle name="Normal 2 7 4 3 2 2" xfId="35016" xr:uid="{954A0D48-1A71-49D6-A961-CA1AD3FCD84E}"/>
    <cellStyle name="Normal 2 7 4 3 3" xfId="25802" xr:uid="{D6EB14AA-12F6-4374-BD00-D41487077435}"/>
    <cellStyle name="Normal 2 7 4 4" xfId="12011" xr:uid="{68B52DAE-34CB-437E-9DFD-FC03CC190178}"/>
    <cellStyle name="Normal 2 7 4 4 2" xfId="30442" xr:uid="{02F48BBA-8CB5-4A64-ACE6-FDC870B40C98}"/>
    <cellStyle name="Normal 2 7 4 5" xfId="21228" xr:uid="{4C396BA8-64F7-42B4-B465-D1FDC98844D5}"/>
    <cellStyle name="Normal 2 7 5" xfId="3924" xr:uid="{B4180C04-78BC-40C5-A95A-7939F65BF720}"/>
    <cellStyle name="Normal 2 7 5 2" xfId="8653" xr:uid="{97D195A4-CE99-457C-A453-8CBF53851E7D}"/>
    <cellStyle name="Normal 2 7 5 2 2" xfId="17869" xr:uid="{AB0CBB9E-A87D-4036-A4B1-92B269C7AC81}"/>
    <cellStyle name="Normal 2 7 5 2 2 2" xfId="36300" xr:uid="{0B7DE770-F118-467D-BDCE-135DB9D58ECC}"/>
    <cellStyle name="Normal 2 7 5 2 3" xfId="27086" xr:uid="{55ECED77-74C6-470B-9C32-7F40888294B7}"/>
    <cellStyle name="Normal 2 7 5 3" xfId="13147" xr:uid="{C9A794EF-E570-4B7F-BFA6-93092B33CD1A}"/>
    <cellStyle name="Normal 2 7 5 3 2" xfId="31578" xr:uid="{CCBBE362-F215-40DC-9F53-BCFA1FE3D946}"/>
    <cellStyle name="Normal 2 7 5 4" xfId="22364" xr:uid="{6F5EE21C-45B2-4224-B8D8-803316338440}"/>
    <cellStyle name="Normal 2 7 6" xfId="6230" xr:uid="{AD946184-D0F7-4597-9F7B-5DF321A3A09C}"/>
    <cellStyle name="Normal 2 7 6 2" xfId="15447" xr:uid="{AA51EE91-025D-4E70-AD07-EBDCFFD3D6FE}"/>
    <cellStyle name="Normal 2 7 6 2 2" xfId="33878" xr:uid="{529EFF4A-CDF8-4501-B328-0FA5D113BA02}"/>
    <cellStyle name="Normal 2 7 6 3" xfId="24664" xr:uid="{6AEE8F45-9B61-4135-9E63-EEA50A60EDA2}"/>
    <cellStyle name="Normal 2 7 7" xfId="10961" xr:uid="{932DEDFE-0A4C-4E32-BDAB-022BFFB32DB2}"/>
    <cellStyle name="Normal 2 7 7 2" xfId="29392" xr:uid="{58B2B539-4A2E-4217-8A1F-560CC97AE4E7}"/>
    <cellStyle name="Normal 2 7 8" xfId="20178" xr:uid="{997E085A-139A-4EA8-AC84-34347B5865BA}"/>
    <cellStyle name="Normal 2 8" xfId="1902" xr:uid="{70DD89BE-56DC-441B-A0F5-7496BB875DE8}"/>
    <cellStyle name="Normal 2 8 2" xfId="2425" xr:uid="{686D7814-EC89-40B3-A00F-4BB565A7E14A}"/>
    <cellStyle name="Normal 2 8 2 2" xfId="3475" xr:uid="{139493D3-9BD2-4F1A-89FD-4E16EEA103A3}"/>
    <cellStyle name="Normal 2 8 2 2 2" xfId="5666" xr:uid="{BF9127E5-088D-4178-9FBA-BE63B4986753}"/>
    <cellStyle name="Normal 2 8 2 2 2 2" xfId="10396" xr:uid="{AD1009DD-D5E8-4A0C-A64F-8630137AB616}"/>
    <cellStyle name="Normal 2 8 2 2 2 2 2" xfId="19612" xr:uid="{FD6AA708-83D7-47F8-B118-D511B5419E23}"/>
    <cellStyle name="Normal 2 8 2 2 2 2 2 2" xfId="38043" xr:uid="{7FB006AE-06B8-403C-828C-67C13E57DF2D}"/>
    <cellStyle name="Normal 2 8 2 2 2 2 3" xfId="28829" xr:uid="{4AAF5054-4360-442E-BF84-CC89DEC2177F}"/>
    <cellStyle name="Normal 2 8 2 2 2 3" xfId="14890" xr:uid="{46CC6913-3154-43B0-90E1-7973389036AB}"/>
    <cellStyle name="Normal 2 8 2 2 2 3 2" xfId="33321" xr:uid="{105BFDBD-1A9F-4FCD-9F89-0570A375D74B}"/>
    <cellStyle name="Normal 2 8 2 2 2 4" xfId="24107" xr:uid="{1AC3AF28-B8C8-46FB-85B3-DDCD0AF06024}"/>
    <cellStyle name="Normal 2 8 2 2 3" xfId="8061" xr:uid="{4E1BBD00-0DE6-475C-ACDE-11D550DA41B7}"/>
    <cellStyle name="Normal 2 8 2 2 3 2" xfId="17278" xr:uid="{3A400B6F-5C94-43A8-BF0C-B42C63622FEE}"/>
    <cellStyle name="Normal 2 8 2 2 3 2 2" xfId="35709" xr:uid="{2EE9A060-B5ED-4B44-9CAF-544B9CCB13A9}"/>
    <cellStyle name="Normal 2 8 2 2 3 3" xfId="26495" xr:uid="{DFD3EC93-C80E-467A-BB4B-30A4F5E941E4}"/>
    <cellStyle name="Normal 2 8 2 2 4" xfId="12704" xr:uid="{57ABA204-33BF-4B09-9467-D3F889FE1129}"/>
    <cellStyle name="Normal 2 8 2 2 4 2" xfId="31135" xr:uid="{9F0529F4-2B4E-42FE-A17F-C77AC6BC10ED}"/>
    <cellStyle name="Normal 2 8 2 2 5" xfId="21921" xr:uid="{21863264-43C3-433A-AAA6-6E94B5FAD39D}"/>
    <cellStyle name="Normal 2 8 2 3" xfId="4616" xr:uid="{55429279-E649-4385-92EB-5C8E8C78C9BB}"/>
    <cellStyle name="Normal 2 8 2 3 2" xfId="9346" xr:uid="{B3834D0E-994C-4AD6-A95F-14884CB758AC}"/>
    <cellStyle name="Normal 2 8 2 3 2 2" xfId="18562" xr:uid="{882125F1-936C-4C94-A6FD-2542D17DAE83}"/>
    <cellStyle name="Normal 2 8 2 3 2 2 2" xfId="36993" xr:uid="{A625FCB7-472B-4AF3-A4F8-41963BBF2D6F}"/>
    <cellStyle name="Normal 2 8 2 3 2 3" xfId="27779" xr:uid="{14529065-0231-4BF3-828C-07D8685559DB}"/>
    <cellStyle name="Normal 2 8 2 3 3" xfId="13840" xr:uid="{C61FF537-E7EA-43B9-AECD-5BCE046CB7D3}"/>
    <cellStyle name="Normal 2 8 2 3 3 2" xfId="32271" xr:uid="{EE9FACB4-2263-48D4-BE63-AC34451494E4}"/>
    <cellStyle name="Normal 2 8 2 3 4" xfId="23057" xr:uid="{76138D5E-1AF5-4AAD-BEA3-FE7FF2D882B9}"/>
    <cellStyle name="Normal 2 8 2 4" xfId="6938" xr:uid="{ED29B8AA-6DEE-4100-9915-2FDF2A0A9E47}"/>
    <cellStyle name="Normal 2 8 2 4 2" xfId="16155" xr:uid="{4BFB18D4-D9E6-46FC-8BD8-9A5E7FC729BE}"/>
    <cellStyle name="Normal 2 8 2 4 2 2" xfId="34586" xr:uid="{AE9E4871-E0C4-4D5A-9B77-5B3EE3AFD84E}"/>
    <cellStyle name="Normal 2 8 2 4 3" xfId="25372" xr:uid="{56E2650C-EE89-4E26-A3A2-11DD6560B0A9}"/>
    <cellStyle name="Normal 2 8 2 5" xfId="11654" xr:uid="{41D8C2DD-E2E6-4E68-998F-C37E47464986}"/>
    <cellStyle name="Normal 2 8 2 5 2" xfId="30085" xr:uid="{85AED2C9-0C05-4C09-986C-A183408A9D26}"/>
    <cellStyle name="Normal 2 8 2 6" xfId="20871" xr:uid="{C5EA367A-B421-4F2E-A9BD-042E27AA9CB4}"/>
    <cellStyle name="Normal 2 8 3" xfId="2950" xr:uid="{28666F1C-C236-4639-A0B0-26DD9CAF2D2C}"/>
    <cellStyle name="Normal 2 8 3 2" xfId="5141" xr:uid="{3B020ABD-F7F9-4DF4-9B8F-37981C7C333F}"/>
    <cellStyle name="Normal 2 8 3 2 2" xfId="9871" xr:uid="{2D51856A-4838-4D84-AFCF-D1673CBCC591}"/>
    <cellStyle name="Normal 2 8 3 2 2 2" xfId="19087" xr:uid="{6701639F-5F7B-4CC0-ADAE-27FAEE9B7485}"/>
    <cellStyle name="Normal 2 8 3 2 2 2 2" xfId="37518" xr:uid="{E3C93856-F4FF-432C-81C2-946B1D98AA7C}"/>
    <cellStyle name="Normal 2 8 3 2 2 3" xfId="28304" xr:uid="{65D7A211-891A-4660-981A-A346130B4140}"/>
    <cellStyle name="Normal 2 8 3 2 3" xfId="14365" xr:uid="{D0989E64-D1BD-404C-BF79-C9B08B05F723}"/>
    <cellStyle name="Normal 2 8 3 2 3 2" xfId="32796" xr:uid="{DC1A0409-A693-46F3-A14D-F50C1CD613BE}"/>
    <cellStyle name="Normal 2 8 3 2 4" xfId="23582" xr:uid="{76530012-B9B9-496F-A892-CF2D4EAB28FC}"/>
    <cellStyle name="Normal 2 8 3 3" xfId="7536" xr:uid="{805B925E-F988-44C7-9A90-7195330D8A1F}"/>
    <cellStyle name="Normal 2 8 3 3 2" xfId="16753" xr:uid="{238D7768-E974-4CB3-8AAB-3CB1DB86E6AC}"/>
    <cellStyle name="Normal 2 8 3 3 2 2" xfId="35184" xr:uid="{3B3B1C68-AA37-42BC-ACED-4917DE80BCC2}"/>
    <cellStyle name="Normal 2 8 3 3 3" xfId="25970" xr:uid="{ADDA6E40-E460-4EB9-BD18-83701292757D}"/>
    <cellStyle name="Normal 2 8 3 4" xfId="12179" xr:uid="{E22D26DF-4124-4A0C-8A75-0723DFE62FA9}"/>
    <cellStyle name="Normal 2 8 3 4 2" xfId="30610" xr:uid="{EDBE28BD-A364-47DD-9162-B9C7711C65D6}"/>
    <cellStyle name="Normal 2 8 3 5" xfId="21396" xr:uid="{DCFC538A-CD70-4B1C-9B55-E21D38F9D566}"/>
    <cellStyle name="Normal 2 8 4" xfId="4091" xr:uid="{A8404B6A-0EF0-4200-BAE8-6BB394C26EF2}"/>
    <cellStyle name="Normal 2 8 4 2" xfId="8821" xr:uid="{A382DCA6-4405-4168-9FC9-493C93337C90}"/>
    <cellStyle name="Normal 2 8 4 2 2" xfId="18037" xr:uid="{24CE0847-E76C-433F-9F6B-6D97385FEBE3}"/>
    <cellStyle name="Normal 2 8 4 2 2 2" xfId="36468" xr:uid="{8E2DC7D1-B2EF-4DE1-AC2D-7EA65A836592}"/>
    <cellStyle name="Normal 2 8 4 2 3" xfId="27254" xr:uid="{D5B3E65A-8C76-41A6-B2AA-15A49BDCEACF}"/>
    <cellStyle name="Normal 2 8 4 3" xfId="13315" xr:uid="{B7FB1081-0B2C-4DFD-B6DC-5842F51587C7}"/>
    <cellStyle name="Normal 2 8 4 3 2" xfId="31746" xr:uid="{587357EC-3880-4F57-BC97-437ABECA27AD}"/>
    <cellStyle name="Normal 2 8 4 4" xfId="22532" xr:uid="{E06E0C15-8E0D-4662-A633-E3E6C1F91C74}"/>
    <cellStyle name="Normal 2 8 5" xfId="6398" xr:uid="{573004AD-8CC6-4787-ABB5-41F3421CEFE9}"/>
    <cellStyle name="Normal 2 8 5 2" xfId="15615" xr:uid="{DDCFB389-32AA-44A9-91D5-AD42737236DF}"/>
    <cellStyle name="Normal 2 8 5 2 2" xfId="34046" xr:uid="{7A918961-C2A3-4C43-B146-12AFBF91561D}"/>
    <cellStyle name="Normal 2 8 5 3" xfId="24832" xr:uid="{551F9182-3110-4B16-B501-7BAEF71DDF48}"/>
    <cellStyle name="Normal 2 8 6" xfId="11129" xr:uid="{AB41F07C-1E63-4020-8491-81F6E5876412}"/>
    <cellStyle name="Normal 2 8 6 2" xfId="29560" xr:uid="{026A82AC-E7C1-4F73-8B1B-C69197F1A30A}"/>
    <cellStyle name="Normal 2 8 7" xfId="20346" xr:uid="{85F963B1-F7D2-44DB-907D-C81906C9D161}"/>
    <cellStyle name="Normal 2 9" xfId="2094" xr:uid="{726D9714-5DFE-4A7F-931B-F96E911AA97D}"/>
    <cellStyle name="Normal 2 9 2" xfId="3143" xr:uid="{B67652D4-2285-4728-B16F-504F2297BAFD}"/>
    <cellStyle name="Normal 2 9 2 2" xfId="5334" xr:uid="{A0DFA6DC-0878-422D-AB42-F0527CA3B135}"/>
    <cellStyle name="Normal 2 9 2 2 2" xfId="10064" xr:uid="{B718C3A7-2A0D-4462-BC4B-BCEF9BFFD172}"/>
    <cellStyle name="Normal 2 9 2 2 2 2" xfId="19280" xr:uid="{E3A3B136-D676-4CE9-BA81-6809F811863D}"/>
    <cellStyle name="Normal 2 9 2 2 2 2 2" xfId="37711" xr:uid="{F182CF22-2336-447A-8CC5-B4991BB84ACE}"/>
    <cellStyle name="Normal 2 9 2 2 2 3" xfId="28497" xr:uid="{6CB9AE3C-A551-4D7E-A04B-A774ED3B4CED}"/>
    <cellStyle name="Normal 2 9 2 2 3" xfId="14558" xr:uid="{3804999C-2087-4E4F-9C06-64451DAEFCEA}"/>
    <cellStyle name="Normal 2 9 2 2 3 2" xfId="32989" xr:uid="{B45621E3-379A-4BED-99E1-E8FC198F0571}"/>
    <cellStyle name="Normal 2 9 2 2 4" xfId="23775" xr:uid="{D1FE64A4-8AF7-44BD-B8DB-C57BE7DB71D7}"/>
    <cellStyle name="Normal 2 9 2 3" xfId="7729" xr:uid="{1A5A7E04-D386-4E3E-8C7D-C21EB0F88FC0}"/>
    <cellStyle name="Normal 2 9 2 3 2" xfId="16946" xr:uid="{B3616610-02B4-47D0-BDE0-C440720954EE}"/>
    <cellStyle name="Normal 2 9 2 3 2 2" xfId="35377" xr:uid="{B5BE5F05-01A1-46E2-8924-7E790815B6F5}"/>
    <cellStyle name="Normal 2 9 2 3 3" xfId="26163" xr:uid="{CE7C658E-90CC-47C6-BCFB-91D716189584}"/>
    <cellStyle name="Normal 2 9 2 4" xfId="12372" xr:uid="{834FE7E2-9D34-429C-A5E9-5A8E24E8D779}"/>
    <cellStyle name="Normal 2 9 2 4 2" xfId="30803" xr:uid="{821820F8-B6C6-4BA0-B333-74D2E7A8E803}"/>
    <cellStyle name="Normal 2 9 2 5" xfId="21589" xr:uid="{F1855499-5D7C-4C9F-AB1A-ED0C36973E03}"/>
    <cellStyle name="Normal 2 9 3" xfId="4284" xr:uid="{6C5AC994-398B-44CE-BA91-B04A59F58360}"/>
    <cellStyle name="Normal 2 9 3 2" xfId="9014" xr:uid="{7CB844AD-C648-4CD4-BCDF-7D3F5649551D}"/>
    <cellStyle name="Normal 2 9 3 2 2" xfId="18230" xr:uid="{62841B47-7EFE-47E4-9A81-2D5F58487F27}"/>
    <cellStyle name="Normal 2 9 3 2 2 2" xfId="36661" xr:uid="{0E589D87-C52C-4E17-A594-2627C052FD76}"/>
    <cellStyle name="Normal 2 9 3 2 3" xfId="27447" xr:uid="{F4EFA19B-B314-49FF-A323-B265BA8F5208}"/>
    <cellStyle name="Normal 2 9 3 3" xfId="13508" xr:uid="{7CCF2476-4973-4DA6-B900-EF51C815A273}"/>
    <cellStyle name="Normal 2 9 3 3 2" xfId="31939" xr:uid="{C9BBDE97-DD40-4864-9C1B-464DDDDC5D75}"/>
    <cellStyle name="Normal 2 9 3 4" xfId="22725" xr:uid="{93150FB3-EFE3-436E-9A7E-78888CBD1D34}"/>
    <cellStyle name="Normal 2 9 4" xfId="6606" xr:uid="{14F3C609-8139-4B84-9708-E10A2376C630}"/>
    <cellStyle name="Normal 2 9 4 2" xfId="15823" xr:uid="{D2895C48-0247-441B-8C32-4D7EB7A422C6}"/>
    <cellStyle name="Normal 2 9 4 2 2" xfId="34254" xr:uid="{4C88C5A2-8F7A-42F1-B480-6C097BA339F3}"/>
    <cellStyle name="Normal 2 9 4 3" xfId="25040" xr:uid="{B49D1EF6-EF29-476C-AF83-500E836CBEC6}"/>
    <cellStyle name="Normal 2 9 5" xfId="11322" xr:uid="{24B8ECBC-B164-46C1-AAD9-E2389A3B11C4}"/>
    <cellStyle name="Normal 2 9 5 2" xfId="29753" xr:uid="{49E019A8-DA22-45FE-84C0-9C8DFE5BA221}"/>
    <cellStyle name="Normal 2 9 6" xfId="20539" xr:uid="{E2DB1955-5F53-4B62-8344-F3CA57D299DC}"/>
    <cellStyle name="Normal 20" xfId="1899" xr:uid="{878A664F-B516-42A4-A26A-7D2C09F05D06}"/>
    <cellStyle name="Normal 20 2" xfId="2422" xr:uid="{7EACA013-5D25-4461-A28A-6220D4240641}"/>
    <cellStyle name="Normal 20 2 2" xfId="3472" xr:uid="{7D63633D-7642-44D3-916A-78A7A5EE90CE}"/>
    <cellStyle name="Normal 20 2 2 2" xfId="5663" xr:uid="{AAC03DAA-EBD4-4100-AAC0-0B7D00E65EF6}"/>
    <cellStyle name="Normal 20 2 2 2 2" xfId="10393" xr:uid="{6E6D4DDE-D60C-4A5D-AD71-1DE9025141DE}"/>
    <cellStyle name="Normal 20 2 2 2 2 2" xfId="19609" xr:uid="{DA59A185-6809-4330-A56A-76244CADA7EE}"/>
    <cellStyle name="Normal 20 2 2 2 2 2 2" xfId="38040" xr:uid="{89274D07-B69E-48E4-9C99-89C351550CBA}"/>
    <cellStyle name="Normal 20 2 2 2 2 3" xfId="28826" xr:uid="{102D1D62-E100-47BA-A867-CCE549ABAC8C}"/>
    <cellStyle name="Normal 20 2 2 2 3" xfId="14887" xr:uid="{1DCACB3A-E147-40C4-B912-71CC6C84F0EF}"/>
    <cellStyle name="Normal 20 2 2 2 3 2" xfId="33318" xr:uid="{0ECE5468-62A6-4D5A-A4EE-D42064A11458}"/>
    <cellStyle name="Normal 20 2 2 2 4" xfId="24104" xr:uid="{0543F740-2A04-4F37-B01F-308212918780}"/>
    <cellStyle name="Normal 20 2 2 3" xfId="8058" xr:uid="{D302F844-36FA-4A99-B221-A05ACDA733DC}"/>
    <cellStyle name="Normal 20 2 2 3 2" xfId="17275" xr:uid="{53D801AF-1E79-4990-80B6-7F905CC87AE6}"/>
    <cellStyle name="Normal 20 2 2 3 2 2" xfId="35706" xr:uid="{86797B9C-6606-48FF-AFD7-8F2D77907CD7}"/>
    <cellStyle name="Normal 20 2 2 3 3" xfId="26492" xr:uid="{EFE6CA1C-D326-41E4-9E56-E4D1B8A276C6}"/>
    <cellStyle name="Normal 20 2 2 4" xfId="12701" xr:uid="{ABC30D64-3537-4EA1-B96E-65BA1CA54B9A}"/>
    <cellStyle name="Normal 20 2 2 4 2" xfId="31132" xr:uid="{9578FF47-91A6-4F6E-A9FD-395B6FD24988}"/>
    <cellStyle name="Normal 20 2 2 5" xfId="21918" xr:uid="{D18D9CD0-11F3-41E9-BB0A-82449D184539}"/>
    <cellStyle name="Normal 20 2 3" xfId="4613" xr:uid="{A183FECE-5462-4A8E-8208-EF843F61E5AD}"/>
    <cellStyle name="Normal 20 2 3 2" xfId="9343" xr:uid="{127E7BB6-AC31-4242-9611-54900CAAEDF7}"/>
    <cellStyle name="Normal 20 2 3 2 2" xfId="18559" xr:uid="{C6EA1299-CDDE-4F73-9798-931D8E162E0F}"/>
    <cellStyle name="Normal 20 2 3 2 2 2" xfId="36990" xr:uid="{898244AD-2131-4FC4-927C-1A9C3605D92A}"/>
    <cellStyle name="Normal 20 2 3 2 3" xfId="27776" xr:uid="{C94D4BB5-39F8-47B5-9A62-D05C89A1AD80}"/>
    <cellStyle name="Normal 20 2 3 3" xfId="13837" xr:uid="{2E1501A2-012E-429A-82BA-1CB7F0AF20D7}"/>
    <cellStyle name="Normal 20 2 3 3 2" xfId="32268" xr:uid="{00FB9667-F554-4E18-8A6E-4B5975B0C7C6}"/>
    <cellStyle name="Normal 20 2 3 4" xfId="23054" xr:uid="{85A2143D-64C6-4D79-AE87-A808683379AE}"/>
    <cellStyle name="Normal 20 2 4" xfId="6935" xr:uid="{9B7C8410-4209-433A-A20C-FFA76EE83D0E}"/>
    <cellStyle name="Normal 20 2 4 2" xfId="16152" xr:uid="{41757F7A-E002-434D-A6E4-52E99463CB94}"/>
    <cellStyle name="Normal 20 2 4 2 2" xfId="34583" xr:uid="{63526B98-3E0C-45A3-BAE0-7E485221F193}"/>
    <cellStyle name="Normal 20 2 4 3" xfId="25369" xr:uid="{6E299CF5-E2A8-46BC-B391-8C15CB95BABD}"/>
    <cellStyle name="Normal 20 2 5" xfId="11651" xr:uid="{7F85E63E-E73B-43E0-AAE8-C2E8DF032BC0}"/>
    <cellStyle name="Normal 20 2 5 2" xfId="30082" xr:uid="{6361B058-0D0A-4474-AF9C-49ABAD0476C3}"/>
    <cellStyle name="Normal 20 2 6" xfId="20868" xr:uid="{ECEC8348-58D9-49A5-97A7-D44CB26C42FC}"/>
    <cellStyle name="Normal 20 3" xfId="2947" xr:uid="{07681738-8DC3-4C31-9C32-ECD1907560A2}"/>
    <cellStyle name="Normal 20 3 2" xfId="5138" xr:uid="{75617AC8-93E1-474A-A237-81EC7A123630}"/>
    <cellStyle name="Normal 20 3 2 2" xfId="9868" xr:uid="{EFBFC942-E05F-4CAC-8413-9BCE2FABDD25}"/>
    <cellStyle name="Normal 20 3 2 2 2" xfId="19084" xr:uid="{296DD2B2-2D07-4E10-9AA7-40BE4F8C05EC}"/>
    <cellStyle name="Normal 20 3 2 2 2 2" xfId="37515" xr:uid="{27E1F0B7-30B7-4536-861B-C3A234FD0405}"/>
    <cellStyle name="Normal 20 3 2 2 3" xfId="28301" xr:uid="{66106918-1CC0-4081-826E-941B69EBFFC9}"/>
    <cellStyle name="Normal 20 3 2 3" xfId="14362" xr:uid="{1324B632-BC99-45CE-9D28-7DEDE07BCA8F}"/>
    <cellStyle name="Normal 20 3 2 3 2" xfId="32793" xr:uid="{A4EBA047-7530-4397-A982-0A63E9C4CBB2}"/>
    <cellStyle name="Normal 20 3 2 4" xfId="23579" xr:uid="{8ECE7E69-F7C6-4315-B68C-F9E89C5F2354}"/>
    <cellStyle name="Normal 20 3 3" xfId="7533" xr:uid="{64EFBC9A-4AFC-4608-A4E3-838F98EFEAB7}"/>
    <cellStyle name="Normal 20 3 3 2" xfId="16750" xr:uid="{6BB953BE-1699-49D8-9347-FBD0533D8ECC}"/>
    <cellStyle name="Normal 20 3 3 2 2" xfId="35181" xr:uid="{75F18056-07AF-4CB0-9FDB-64612074D66F}"/>
    <cellStyle name="Normal 20 3 3 3" xfId="25967" xr:uid="{37B69049-E731-47A3-BC7A-432AA89DD12C}"/>
    <cellStyle name="Normal 20 3 4" xfId="12176" xr:uid="{46D5FA98-B248-42C1-A929-897774049CB2}"/>
    <cellStyle name="Normal 20 3 4 2" xfId="30607" xr:uid="{65E8224C-554A-48F0-9B93-99D55FEA191C}"/>
    <cellStyle name="Normal 20 3 5" xfId="21393" xr:uid="{E4DDD181-ADED-415A-994C-250F5F2254FE}"/>
    <cellStyle name="Normal 20 4" xfId="4088" xr:uid="{6C4F4F03-4ECB-4956-9839-5117F2431227}"/>
    <cellStyle name="Normal 20 4 2" xfId="8818" xr:uid="{D8DF76A9-B808-4696-B066-76980F796D4B}"/>
    <cellStyle name="Normal 20 4 2 2" xfId="18034" xr:uid="{2B23DB0A-3AED-4F02-890B-814D7AB5FCB2}"/>
    <cellStyle name="Normal 20 4 2 2 2" xfId="36465" xr:uid="{2FEC4450-CEF4-43B6-B73E-651292D46C51}"/>
    <cellStyle name="Normal 20 4 2 3" xfId="27251" xr:uid="{03C3DADC-88CC-496B-8D09-8546CBE44FDB}"/>
    <cellStyle name="Normal 20 4 3" xfId="13312" xr:uid="{D10E3C55-72B6-475F-86BD-D0631F4664C5}"/>
    <cellStyle name="Normal 20 4 3 2" xfId="31743" xr:uid="{F1027E0D-1E99-4B28-9A41-DC067C3D3F2C}"/>
    <cellStyle name="Normal 20 4 4" xfId="22529" xr:uid="{0EB4A72D-E9ED-498A-B2DB-1A001B7C6F5D}"/>
    <cellStyle name="Normal 20 5" xfId="6395" xr:uid="{D5FF51A8-8425-4972-970B-FE93E8756B22}"/>
    <cellStyle name="Normal 20 5 2" xfId="15612" xr:uid="{FABFCF07-41B6-49E0-801E-3F7B0DC1A20A}"/>
    <cellStyle name="Normal 20 5 2 2" xfId="34043" xr:uid="{E8F9B371-4CE3-468C-A338-9D9A0261D3E2}"/>
    <cellStyle name="Normal 20 5 3" xfId="24829" xr:uid="{0985558B-94BC-4E8C-8B91-C33B7AC96554}"/>
    <cellStyle name="Normal 20 6" xfId="11126" xr:uid="{101ADCB0-2F6D-4036-B2B6-D08A164F6D22}"/>
    <cellStyle name="Normal 20 6 2" xfId="29557" xr:uid="{50155323-A1EC-4D76-B7B1-279A297BF821}"/>
    <cellStyle name="Normal 20 7" xfId="20343" xr:uid="{D89799FF-02C2-48EF-A461-AC69738A72DC}"/>
    <cellStyle name="Normal 21" xfId="2119" xr:uid="{83AF0184-283F-44BA-9D98-9ED017693443}"/>
    <cellStyle name="Normal 21 2" xfId="2643" xr:uid="{D0FCBD88-ABD3-4E9F-AE98-E690B85E81AC}"/>
    <cellStyle name="Normal 21 3" xfId="3705" xr:uid="{117989CC-7FF9-49FE-AE93-326AF51DFA2C}"/>
    <cellStyle name="Normal 22" xfId="2092" xr:uid="{B12A169E-6D6E-4F53-8EA3-880FC361EC25}"/>
    <cellStyle name="Normal 22 10 2" xfId="38500" xr:uid="{23B87663-8E69-4C00-B658-C05D31779772}"/>
    <cellStyle name="Normal 22 2" xfId="3141" xr:uid="{E294F0D3-5F75-40FB-85FE-119EBF1785E6}"/>
    <cellStyle name="Normal 22 2 2" xfId="5332" xr:uid="{46FF4A91-F21E-4E4A-93CD-D9844388B76F}"/>
    <cellStyle name="Normal 22 2 2 2" xfId="10062" xr:uid="{4921B86D-7563-4C7A-A730-6ECDC0177FDA}"/>
    <cellStyle name="Normal 22 2 2 2 2" xfId="19278" xr:uid="{7E7FE57A-4FFF-44FB-B6EF-A523CEDDCA6A}"/>
    <cellStyle name="Normal 22 2 2 2 2 2" xfId="37709" xr:uid="{E02A9AD4-C2ED-412D-A99B-8C443F489CA1}"/>
    <cellStyle name="Normal 22 2 2 2 3" xfId="28495" xr:uid="{DCA0FCB2-A7EA-4E09-BBA2-C1A7A8DD1B4A}"/>
    <cellStyle name="Normal 22 2 2 3" xfId="14556" xr:uid="{0E739E5C-B2E4-4D5E-9A41-8B19B9BF522B}"/>
    <cellStyle name="Normal 22 2 2 3 2" xfId="32987" xr:uid="{96414746-4E9F-48D3-8BE3-EF69966A9BED}"/>
    <cellStyle name="Normal 22 2 2 4" xfId="23773" xr:uid="{5FD98BFD-6AAF-4E31-B65C-21D8D8CE34A1}"/>
    <cellStyle name="Normal 22 2 3" xfId="7727" xr:uid="{8BC0A83A-ED5F-4CAB-9867-BFCB7BE27872}"/>
    <cellStyle name="Normal 22 2 3 2" xfId="16944" xr:uid="{DC0717E9-72DF-441D-800A-2A4F327295B3}"/>
    <cellStyle name="Normal 22 2 3 2 2" xfId="35375" xr:uid="{FE410BFC-3EC6-414B-AFFA-68BABA222148}"/>
    <cellStyle name="Normal 22 2 3 3" xfId="26161" xr:uid="{4F04BB2D-B12F-428C-8C72-B21E980380F3}"/>
    <cellStyle name="Normal 22 2 4" xfId="12370" xr:uid="{C7572626-88B0-4A89-8E30-BE4D4C8C1757}"/>
    <cellStyle name="Normal 22 2 4 2" xfId="30801" xr:uid="{B6CBE38A-3CDD-4927-9EBD-2D97E488E5D2}"/>
    <cellStyle name="Normal 22 2 5" xfId="21587" xr:uid="{57465420-3528-4382-B0E4-D408E2BAEC09}"/>
    <cellStyle name="Normal 22 3" xfId="4282" xr:uid="{57B343A8-C749-4FC4-814B-CE34D5BA8933}"/>
    <cellStyle name="Normal 22 3 2" xfId="9012" xr:uid="{E9E7B119-B061-426E-AAA2-EE40AB83240D}"/>
    <cellStyle name="Normal 22 3 2 2" xfId="18228" xr:uid="{9F9486B9-9E84-4CE5-87DC-6ED000DAD515}"/>
    <cellStyle name="Normal 22 3 2 2 2" xfId="36659" xr:uid="{B9785CE8-121C-4293-BFBF-40CA84570A46}"/>
    <cellStyle name="Normal 22 3 2 3" xfId="27445" xr:uid="{13C7C3F5-C802-4528-99EE-0518C8EA80EC}"/>
    <cellStyle name="Normal 22 3 3" xfId="13506" xr:uid="{6D386562-E5BA-4B6A-B98D-725400023648}"/>
    <cellStyle name="Normal 22 3 3 2" xfId="31937" xr:uid="{7F8BD45E-A3A2-4BF9-93BD-1890F255D796}"/>
    <cellStyle name="Normal 22 3 4" xfId="22723" xr:uid="{85A4903B-B0B2-428A-9B80-6376749F1A1E}"/>
    <cellStyle name="Normal 22 4" xfId="6604" xr:uid="{8770D773-B738-4EEE-AB0E-BB8878CF1EEB}"/>
    <cellStyle name="Normal 22 4 2" xfId="15821" xr:uid="{C2B42C14-6C44-4B50-8BF9-B5CC4B237AA5}"/>
    <cellStyle name="Normal 22 4 2 2" xfId="34252" xr:uid="{DF4A1BC3-4D99-48D2-94E5-95F5E218EE51}"/>
    <cellStyle name="Normal 22 4 3" xfId="25038" xr:uid="{841763F6-7FEF-4628-B7B2-14FC5FDC1369}"/>
    <cellStyle name="Normal 22 5" xfId="11320" xr:uid="{FA0644F7-06E4-46EA-A99E-6362073DF702}"/>
    <cellStyle name="Normal 22 5 2" xfId="29751" xr:uid="{AC91EBD5-DD75-4C54-A4C1-474CAB5CCA21}"/>
    <cellStyle name="Normal 22 6" xfId="20537" xr:uid="{4621538A-E112-4DBA-8E08-C90A0AE1560F}"/>
    <cellStyle name="Normal 23" xfId="2615" xr:uid="{E69D6B3F-9C3B-4A27-ABCC-ADC6A6763B38}"/>
    <cellStyle name="Normal 23 2" xfId="4807" xr:uid="{ECD3F75B-7A96-4AD0-9F72-EF7EF8132BF8}"/>
    <cellStyle name="Normal 23 2 2" xfId="9537" xr:uid="{94844ABB-F500-4389-89F4-A45540329376}"/>
    <cellStyle name="Normal 23 2 2 2" xfId="18753" xr:uid="{923FE12B-7F00-4094-BC4F-968D5BE6F590}"/>
    <cellStyle name="Normal 23 2 2 2 2" xfId="37184" xr:uid="{2AEADD34-1020-4171-8F0A-0F5430AA668F}"/>
    <cellStyle name="Normal 23 2 2 3" xfId="27970" xr:uid="{0C1B3FA8-4139-4E58-9785-8951A338F11C}"/>
    <cellStyle name="Normal 23 2 3" xfId="14031" xr:uid="{8E7ACF60-DD14-47E0-92FC-42ACA3A782B3}"/>
    <cellStyle name="Normal 23 2 3 2" xfId="32462" xr:uid="{A8D652AB-A374-41E3-B73A-976D55D571DE}"/>
    <cellStyle name="Normal 23 2 4" xfId="23248" xr:uid="{D16C7C10-F7FC-4890-8C0E-2D61844C6679}"/>
    <cellStyle name="Normal 23 3" xfId="7202" xr:uid="{A07C24F0-5046-4BAA-9979-8D308CAE0E26}"/>
    <cellStyle name="Normal 23 3 2" xfId="16419" xr:uid="{167B680E-3255-4D13-B098-97E86F406F55}"/>
    <cellStyle name="Normal 23 3 2 2" xfId="34850" xr:uid="{459E0A16-CF9A-4B20-BC92-E63062813EF1}"/>
    <cellStyle name="Normal 23 3 3" xfId="25636" xr:uid="{1D3D6EFE-56A6-430C-8547-CA0ACFD15F5E}"/>
    <cellStyle name="Normal 23 4" xfId="11845" xr:uid="{F5DB1AA9-6D60-477B-A6C0-A0EDFE746A77}"/>
    <cellStyle name="Normal 23 4 2" xfId="30276" xr:uid="{D46F1A83-0964-4F7E-811A-2DE37B58BFCB}"/>
    <cellStyle name="Normal 23 5" xfId="21062" xr:uid="{C70E521B-7A36-489E-8378-FAD1D2013D7C}"/>
    <cellStyle name="Normal 24" xfId="2672" xr:uid="{07B63DFB-0C91-4488-993A-617664905BEC}"/>
    <cellStyle name="Normal 24 2" xfId="6027" xr:uid="{56EE2927-8DDB-443A-B4AA-46463BEB045F}"/>
    <cellStyle name="Normal 25" xfId="3759" xr:uid="{4B96F384-EB72-4E52-A63D-A27F5F3D067C}"/>
    <cellStyle name="Normal 26" xfId="3754" xr:uid="{A806316A-57F5-4211-9E8B-637719CF6184}"/>
    <cellStyle name="Normal 26 2" xfId="8487" xr:uid="{FBB7DF08-6F4A-4812-B292-CCC0F13BAB38}"/>
    <cellStyle name="Normal 26 2 2" xfId="17703" xr:uid="{2698ACBF-7F42-4C8C-8A2E-75B119D34CFC}"/>
    <cellStyle name="Normal 26 2 2 2" xfId="36134" xr:uid="{56CF51EB-55F5-4E54-97C9-D800B94F6E2A}"/>
    <cellStyle name="Normal 26 2 3" xfId="26920" xr:uid="{46916398-3F3F-469C-977F-D1747EC89B9B}"/>
    <cellStyle name="Normal 26 3" xfId="12981" xr:uid="{31E4F872-E61A-4AFF-B847-BD02382FF809}"/>
    <cellStyle name="Normal 26 3 2" xfId="31412" xr:uid="{99408A1F-5AEF-4FF5-BB9D-3EDC01709D5B}"/>
    <cellStyle name="Normal 26 4" xfId="22198" xr:uid="{077429D0-5698-4E4C-B288-4B14C56CE328}"/>
    <cellStyle name="Normal 27" xfId="6064" xr:uid="{E692F914-FD5C-4DD1-8584-0B0A990DABB3}"/>
    <cellStyle name="Normal 27 2" xfId="15281" xr:uid="{3F265C72-1EB1-4C62-8BCE-20EC2C94F6C7}"/>
    <cellStyle name="Normal 27 2 2" xfId="33712" xr:uid="{807F1D9D-CC2F-437B-B876-FDBB35596943}"/>
    <cellStyle name="Normal 27 3" xfId="24498" xr:uid="{88A1501B-7D05-47DA-B3E2-F526FBC7DF4F}"/>
    <cellStyle name="Normal 28" xfId="10791" xr:uid="{AA7DA943-A87D-4F30-A488-C6C08A3685B3}"/>
    <cellStyle name="Normal 28 2" xfId="20007" xr:uid="{775EBB4B-28EB-4D42-9E8D-EED623AE509C}"/>
    <cellStyle name="Normal 28 2 2" xfId="38438" xr:uid="{D3332410-490B-427B-9A3A-9969978876DC}"/>
    <cellStyle name="Normal 28 3" xfId="29224" xr:uid="{6CC0CC41-AEF8-42B1-8503-059D50E673CE}"/>
    <cellStyle name="Normal 29" xfId="10792" xr:uid="{7C78AEF1-8D1C-45A5-9D6C-479740303EC3}"/>
    <cellStyle name="Normal 29 2" xfId="20008" xr:uid="{3134EC43-5993-464C-93E8-3BD53CDFCC2C}"/>
    <cellStyle name="Normal 29 2 2" xfId="38439" xr:uid="{49C256AB-A88C-45EC-990C-10A2A1520FF1}"/>
    <cellStyle name="Normal 29 3" xfId="29225" xr:uid="{53686C9D-0319-49B7-AF6C-A18449AC73DE}"/>
    <cellStyle name="Normal 3" xfId="62" xr:uid="{B166455C-3FEA-4F1A-82B9-FC95C0E27D4A}"/>
    <cellStyle name="Normal 3 10" xfId="2619" xr:uid="{E1EDFBF0-B823-41CD-B486-BE7EA77BF12D}"/>
    <cellStyle name="Normal 3 10 2" xfId="4810" xr:uid="{1242E507-4C6D-4450-B886-AE1C9D62201B}"/>
    <cellStyle name="Normal 3 10 2 2" xfId="9540" xr:uid="{34546C26-3A93-4629-BD8D-9FA8A1E70CF6}"/>
    <cellStyle name="Normal 3 10 2 2 2" xfId="18756" xr:uid="{627DC835-6D02-4974-B353-72449531C58F}"/>
    <cellStyle name="Normal 3 10 2 2 2 2" xfId="37187" xr:uid="{3DE0CF84-DDFD-4902-8273-DE1F79FD8870}"/>
    <cellStyle name="Normal 3 10 2 2 3" xfId="27973" xr:uid="{5257A843-9B6D-4B52-974A-BFE55AC95108}"/>
    <cellStyle name="Normal 3 10 2 3" xfId="14034" xr:uid="{2F955013-53F6-47DB-A370-270DD9A4DD1B}"/>
    <cellStyle name="Normal 3 10 2 3 2" xfId="32465" xr:uid="{38266A10-E232-4DD4-8731-E4092B5BBD47}"/>
    <cellStyle name="Normal 3 10 2 4" xfId="23251" xr:uid="{1539B6BC-5DEF-43D7-B598-681B1DECA0AE}"/>
    <cellStyle name="Normal 3 10 3" xfId="7205" xr:uid="{0B278B83-CCF9-43C3-906E-57D3F6086AC9}"/>
    <cellStyle name="Normal 3 10 3 2" xfId="16422" xr:uid="{4F1B46FE-B3FC-4AAC-A5EF-DFE37EC01427}"/>
    <cellStyle name="Normal 3 10 3 2 2" xfId="34853" xr:uid="{7A6FA669-19C0-402F-871E-A31F4EA0DE1F}"/>
    <cellStyle name="Normal 3 10 3 3" xfId="25639" xr:uid="{A383789A-504E-4ABD-8BF8-7347177922FC}"/>
    <cellStyle name="Normal 3 10 4" xfId="11848" xr:uid="{B830889B-2C47-44E6-9508-249440ECB3C7}"/>
    <cellStyle name="Normal 3 10 4 2" xfId="30279" xr:uid="{BC15FA36-EFC6-4AC1-8F1A-6F3FB147240E}"/>
    <cellStyle name="Normal 3 10 5" xfId="21065" xr:uid="{1036BF3C-D417-4800-88B5-8100B2AAEC91}"/>
    <cellStyle name="Normal 3 11" xfId="3762" xr:uid="{FA77AE06-7757-48FC-A194-AFF4E23A638B}"/>
    <cellStyle name="Normal 3 11 2" xfId="8491" xr:uid="{5D5D102C-7511-448B-BAF0-90539F3501BB}"/>
    <cellStyle name="Normal 3 11 2 2" xfId="17707" xr:uid="{F7D82146-3097-438F-81EA-F65D4AE5316B}"/>
    <cellStyle name="Normal 3 11 2 2 2" xfId="36138" xr:uid="{A53070F2-B636-4D46-A942-6D4B94FB7EA0}"/>
    <cellStyle name="Normal 3 11 2 3" xfId="26924" xr:uid="{0D9A1B45-66F8-42DD-812F-FABCA59CD5BC}"/>
    <cellStyle name="Normal 3 11 3" xfId="12985" xr:uid="{23A16019-1387-4724-99EE-3E1FF8BBE8D6}"/>
    <cellStyle name="Normal 3 11 3 2" xfId="31416" xr:uid="{354265C8-D952-4C98-BA56-BE1987155683}"/>
    <cellStyle name="Normal 3 11 4" xfId="22202" xr:uid="{0EE4B495-DDAA-4781-A006-5FEEDCD29A2F}"/>
    <cellStyle name="Normal 3 12" xfId="6067" xr:uid="{FCC6940F-AA86-4389-A925-29CA0F731F0F}"/>
    <cellStyle name="Normal 3 12 2" xfId="15284" xr:uid="{1E935324-1A7A-4A13-AFC2-CE023364C347}"/>
    <cellStyle name="Normal 3 12 2 2" xfId="33715" xr:uid="{6BE76508-D5A1-4F81-9548-6C5BA68B2638}"/>
    <cellStyle name="Normal 3 12 3" xfId="24501" xr:uid="{B14D75E1-C4EA-44C5-801C-276A80DA149D}"/>
    <cellStyle name="Normal 3 13" xfId="10798" xr:uid="{30B9B1B7-3D81-42B3-8DD1-E3BB54C082B4}"/>
    <cellStyle name="Normal 3 13 2" xfId="29229" xr:uid="{95B914E7-A388-47AF-BEB5-B7A94C8B869D}"/>
    <cellStyle name="Normal 3 14" xfId="20015" xr:uid="{1D684360-2F3F-4EE5-B945-9BEE350C02B5}"/>
    <cellStyle name="Normal 3 2" xfId="6" xr:uid="{BB412E67-FE13-4132-B4DA-30C9AFBAD895}"/>
    <cellStyle name="Normal 3 2 10" xfId="3765" xr:uid="{99AFFE6F-B041-4332-84D7-E093F2DABFB8}"/>
    <cellStyle name="Normal 3 2 10 2" xfId="8494" xr:uid="{7AA83750-8B45-4F0D-8D1E-64B58A92D7B2}"/>
    <cellStyle name="Normal 3 2 10 2 2" xfId="17710" xr:uid="{AD8A82D2-DA28-4370-B629-CB78EF4BF787}"/>
    <cellStyle name="Normal 3 2 10 2 2 2" xfId="36141" xr:uid="{FA8CB76D-88AD-4BEF-BD70-291267C05731}"/>
    <cellStyle name="Normal 3 2 10 2 3" xfId="26927" xr:uid="{7A9F7F06-9085-44F2-9E9E-700840F33E3B}"/>
    <cellStyle name="Normal 3 2 10 3" xfId="12988" xr:uid="{11D62E23-613D-4325-A521-60BA5EDD224C}"/>
    <cellStyle name="Normal 3 2 10 3 2" xfId="31419" xr:uid="{05CA9A0D-4136-412F-AC61-4174298F85F2}"/>
    <cellStyle name="Normal 3 2 10 4" xfId="22205" xr:uid="{04EC6AD0-3EC4-4C7D-BAE5-6715CA5D2B9B}"/>
    <cellStyle name="Normal 3 2 11" xfId="6070" xr:uid="{F44CA641-8DA1-4EB2-8651-703BCF21A3F7}"/>
    <cellStyle name="Normal 3 2 11 2" xfId="15287" xr:uid="{2B5AB1EF-463F-4059-9E44-1725970E5588}"/>
    <cellStyle name="Normal 3 2 11 2 2" xfId="33718" xr:uid="{F2D7FA12-B2A4-4FFB-BAC0-2EFA7D81AFC1}"/>
    <cellStyle name="Normal 3 2 11 3" xfId="24504" xr:uid="{BE1066E6-66A0-4977-8DD0-451B24D0E988}"/>
    <cellStyle name="Normal 3 2 12" xfId="10801" xr:uid="{9530B688-3CF5-42C9-8B2E-82E4A02120F9}"/>
    <cellStyle name="Normal 3 2 12 2" xfId="29232" xr:uid="{C0DC7381-BD58-4E13-A308-C83D2DEABA69}"/>
    <cellStyle name="Normal 3 2 13" xfId="20018" xr:uid="{4E34C86C-DB99-43A6-881C-4D5AB48667BC}"/>
    <cellStyle name="Normal 3 2 2" xfId="966" xr:uid="{523A14C7-33CE-4619-AE56-C73EFB6AC4AA}"/>
    <cellStyle name="Normal 3 2 2 10" xfId="6082" xr:uid="{F9609298-6E88-40B9-857F-F4EA99D179AC}"/>
    <cellStyle name="Normal 3 2 2 10 2" xfId="15299" xr:uid="{C73CFBF5-53C9-41A7-8E7F-0FBEE7526047}"/>
    <cellStyle name="Normal 3 2 2 10 2 2" xfId="33730" xr:uid="{48523257-4CB1-49D8-A5FF-79E53E9F5701}"/>
    <cellStyle name="Normal 3 2 2 10 3" xfId="24516" xr:uid="{556FCD29-6606-41DC-A002-2B61AB4C97AC}"/>
    <cellStyle name="Normal 3 2 2 11" xfId="10813" xr:uid="{7147FE5B-0F80-4413-9963-95D285A7F120}"/>
    <cellStyle name="Normal 3 2 2 11 2" xfId="29244" xr:uid="{7566800D-2D7B-45CF-9ADC-97875F5D795D}"/>
    <cellStyle name="Normal 3 2 2 12" xfId="20030" xr:uid="{C56F5302-3EF9-479A-922C-0DBF8EC7C44E}"/>
    <cellStyle name="Normal 3 2 2 2" xfId="957" xr:uid="{71EAC8CA-1397-481B-A70E-96A1EF644C1D}"/>
    <cellStyle name="Normal 3 2 2 2 10" xfId="10841" xr:uid="{146579A6-C213-4286-84AB-4B37D70BBC26}"/>
    <cellStyle name="Normal 3 2 2 2 10 2" xfId="29272" xr:uid="{D80217A3-8516-4BC9-BB9E-C2D7985D4D7A}"/>
    <cellStyle name="Normal 3 2 2 2 11" xfId="20058" xr:uid="{F87D42F4-9D2A-4CBB-8A15-56B4E5868315}"/>
    <cellStyle name="Normal 3 2 2 2 2" xfId="1105" xr:uid="{297B6834-E6C9-40DF-8F0A-40DDE10A8933}"/>
    <cellStyle name="Normal 3 2 2 2 2 2" xfId="1834" xr:uid="{92E5472C-E55D-486A-A44C-C36B41D1A70C}"/>
    <cellStyle name="Normal 3 2 2 2 2 2 2" xfId="2357" xr:uid="{B8628D47-ABA8-4ACD-96E5-66A14B331348}"/>
    <cellStyle name="Normal 3 2 2 2 2 2 2 2" xfId="3407" xr:uid="{51D9C2E1-0AB4-46AF-9607-2E2CB8967A7C}"/>
    <cellStyle name="Normal 3 2 2 2 2 2 2 2 2" xfId="5598" xr:uid="{354DC5BB-BD5F-4E17-AF12-0B63A1D2EB99}"/>
    <cellStyle name="Normal 3 2 2 2 2 2 2 2 2 2" xfId="10328" xr:uid="{A598C708-4A6D-4C2F-B040-C007080CBAA9}"/>
    <cellStyle name="Normal 3 2 2 2 2 2 2 2 2 2 2" xfId="19544" xr:uid="{A4838981-17DF-4A62-AADC-F1C36CD1F8D0}"/>
    <cellStyle name="Normal 3 2 2 2 2 2 2 2 2 2 2 2" xfId="37975" xr:uid="{F3FEBD29-87B6-4DAE-87A2-391ECA141CCD}"/>
    <cellStyle name="Normal 3 2 2 2 2 2 2 2 2 2 3" xfId="28761" xr:uid="{B18057C5-BA58-4E22-AA24-ED820C24E2C9}"/>
    <cellStyle name="Normal 3 2 2 2 2 2 2 2 2 3" xfId="14822" xr:uid="{F8110851-F589-40DB-A540-7197174CABC6}"/>
    <cellStyle name="Normal 3 2 2 2 2 2 2 2 2 3 2" xfId="33253" xr:uid="{CCBFC38F-EC85-4F44-BE20-E90E2B8D5B96}"/>
    <cellStyle name="Normal 3 2 2 2 2 2 2 2 2 4" xfId="24039" xr:uid="{821DF425-D5E8-4E6F-BCFB-F0A00F40D574}"/>
    <cellStyle name="Normal 3 2 2 2 2 2 2 2 3" xfId="7993" xr:uid="{29E9835C-A9AB-4A66-A042-0002BE78AAC0}"/>
    <cellStyle name="Normal 3 2 2 2 2 2 2 2 3 2" xfId="17210" xr:uid="{386700FD-8F3C-4BA3-9995-B1918C5FD803}"/>
    <cellStyle name="Normal 3 2 2 2 2 2 2 2 3 2 2" xfId="35641" xr:uid="{03D82BF8-8A44-443E-ABF2-C346E1B81B43}"/>
    <cellStyle name="Normal 3 2 2 2 2 2 2 2 3 3" xfId="26427" xr:uid="{D3AC16AA-22F8-4A8D-8FBE-E7A0340537B2}"/>
    <cellStyle name="Normal 3 2 2 2 2 2 2 2 4" xfId="12636" xr:uid="{6CC13475-D11C-407D-8F6C-BC3593803C8B}"/>
    <cellStyle name="Normal 3 2 2 2 2 2 2 2 4 2" xfId="31067" xr:uid="{55C50E4F-DE6A-458B-9177-221DA798CB7D}"/>
    <cellStyle name="Normal 3 2 2 2 2 2 2 2 5" xfId="21853" xr:uid="{E4E1DFDE-57D4-49FA-A944-DE341AD10DD4}"/>
    <cellStyle name="Normal 3 2 2 2 2 2 2 3" xfId="4548" xr:uid="{AC43E3FA-080A-4F74-9AE9-800113346FDE}"/>
    <cellStyle name="Normal 3 2 2 2 2 2 2 3 2" xfId="9278" xr:uid="{DD5F62AA-5630-46AB-8969-4DE68860493F}"/>
    <cellStyle name="Normal 3 2 2 2 2 2 2 3 2 2" xfId="18494" xr:uid="{BB7ABBC4-043F-4669-9345-ED1A2C67B213}"/>
    <cellStyle name="Normal 3 2 2 2 2 2 2 3 2 2 2" xfId="36925" xr:uid="{FC0CFE24-A20C-44A2-8610-C0575129289A}"/>
    <cellStyle name="Normal 3 2 2 2 2 2 2 3 2 3" xfId="27711" xr:uid="{68253145-7AFF-4965-A655-C451588AB598}"/>
    <cellStyle name="Normal 3 2 2 2 2 2 2 3 3" xfId="13772" xr:uid="{F6BD821E-8669-4A0A-A817-DC464316BB13}"/>
    <cellStyle name="Normal 3 2 2 2 2 2 2 3 3 2" xfId="32203" xr:uid="{B2F77D99-3292-44DE-9664-44F203B745A9}"/>
    <cellStyle name="Normal 3 2 2 2 2 2 2 3 4" xfId="22989" xr:uid="{361ED868-C062-4671-B48D-64FBD8A0A310}"/>
    <cellStyle name="Normal 3 2 2 2 2 2 2 4" xfId="6870" xr:uid="{FCE29A36-8827-41D4-A420-EE4F8E53F036}"/>
    <cellStyle name="Normal 3 2 2 2 2 2 2 4 2" xfId="16087" xr:uid="{D7056564-1C46-4B08-9A2A-C524F11CCB27}"/>
    <cellStyle name="Normal 3 2 2 2 2 2 2 4 2 2" xfId="34518" xr:uid="{7689EBDB-89B9-417F-B4F9-E541E0A794F1}"/>
    <cellStyle name="Normal 3 2 2 2 2 2 2 4 3" xfId="25304" xr:uid="{71644531-DAB5-49ED-A8CC-D29318D1ECF4}"/>
    <cellStyle name="Normal 3 2 2 2 2 2 2 5" xfId="11586" xr:uid="{1CE7DBC5-F1EE-46FB-A982-259D90216403}"/>
    <cellStyle name="Normal 3 2 2 2 2 2 2 5 2" xfId="30017" xr:uid="{CA2022D6-7B8A-48E1-A94E-52B7254E02C0}"/>
    <cellStyle name="Normal 3 2 2 2 2 2 2 6" xfId="20803" xr:uid="{8CA2231F-8EDF-4A67-8C7B-0FABCACD5AF8}"/>
    <cellStyle name="Normal 3 2 2 2 2 2 3" xfId="2882" xr:uid="{BDE53823-A34D-4989-B444-D34AD531D931}"/>
    <cellStyle name="Normal 3 2 2 2 2 2 3 2" xfId="5073" xr:uid="{EC050670-2719-4E5B-8CC7-F921F31C0763}"/>
    <cellStyle name="Normal 3 2 2 2 2 2 3 2 2" xfId="9803" xr:uid="{C4F936F0-C78B-4F7E-9BC0-30611C373BCB}"/>
    <cellStyle name="Normal 3 2 2 2 2 2 3 2 2 2" xfId="19019" xr:uid="{CF36F442-CAAB-4319-8919-43A3A1AB9F49}"/>
    <cellStyle name="Normal 3 2 2 2 2 2 3 2 2 2 2" xfId="37450" xr:uid="{1EFEC5D1-1E1A-460F-BC2F-539000F5D7E2}"/>
    <cellStyle name="Normal 3 2 2 2 2 2 3 2 2 3" xfId="28236" xr:uid="{5266BCE8-EDD8-40B8-9E0F-E28C9A0B09EE}"/>
    <cellStyle name="Normal 3 2 2 2 2 2 3 2 3" xfId="14297" xr:uid="{5B7BBBDC-B6DA-441E-BF11-9F644F551D6A}"/>
    <cellStyle name="Normal 3 2 2 2 2 2 3 2 3 2" xfId="32728" xr:uid="{B608273C-E459-4065-ADE9-CD094725180F}"/>
    <cellStyle name="Normal 3 2 2 2 2 2 3 2 4" xfId="23514" xr:uid="{0BF5CAF8-0C95-470C-8B67-468C5F576A93}"/>
    <cellStyle name="Normal 3 2 2 2 2 2 3 3" xfId="7468" xr:uid="{E21DD724-E09E-425E-9BB5-5484A6B48F23}"/>
    <cellStyle name="Normal 3 2 2 2 2 2 3 3 2" xfId="16685" xr:uid="{BF4137E1-9561-44B9-8BB0-1E6857F0E737}"/>
    <cellStyle name="Normal 3 2 2 2 2 2 3 3 2 2" xfId="35116" xr:uid="{099F0CA9-3916-4B83-844D-32D61913D355}"/>
    <cellStyle name="Normal 3 2 2 2 2 2 3 3 3" xfId="25902" xr:uid="{73D58D82-B353-4764-9CFA-F734CFA63CFF}"/>
    <cellStyle name="Normal 3 2 2 2 2 2 3 4" xfId="12111" xr:uid="{2E77EBC0-A2AB-4EFB-BF29-56512F16110C}"/>
    <cellStyle name="Normal 3 2 2 2 2 2 3 4 2" xfId="30542" xr:uid="{CB09FD03-4E98-47C7-8923-D7BA13F44F51}"/>
    <cellStyle name="Normal 3 2 2 2 2 2 3 5" xfId="21328" xr:uid="{B6D7236F-5875-4894-B084-174B183B48E9}"/>
    <cellStyle name="Normal 3 2 2 2 2 2 4" xfId="4023" xr:uid="{5BF4EC81-A531-4924-89E7-B003BB653884}"/>
    <cellStyle name="Normal 3 2 2 2 2 2 4 2" xfId="8753" xr:uid="{1C92F047-5105-4746-9B3E-348873298514}"/>
    <cellStyle name="Normal 3 2 2 2 2 2 4 2 2" xfId="17969" xr:uid="{3CDB7623-38DA-47E2-9C0B-476098DB38C3}"/>
    <cellStyle name="Normal 3 2 2 2 2 2 4 2 2 2" xfId="36400" xr:uid="{443E96E6-0F04-4B43-BB05-5CD772EB7CFD}"/>
    <cellStyle name="Normal 3 2 2 2 2 2 4 2 3" xfId="27186" xr:uid="{62EA3E02-893A-4DE0-8504-DB947BDE8CB2}"/>
    <cellStyle name="Normal 3 2 2 2 2 2 4 3" xfId="13247" xr:uid="{AD86953E-AD6B-4CD6-889A-79D37C09E741}"/>
    <cellStyle name="Normal 3 2 2 2 2 2 4 3 2" xfId="31678" xr:uid="{068C3256-41C6-4765-99C6-0C65100A373D}"/>
    <cellStyle name="Normal 3 2 2 2 2 2 4 4" xfId="22464" xr:uid="{A2ECA777-479C-41F7-876D-D751A5504D73}"/>
    <cellStyle name="Normal 3 2 2 2 2 2 5" xfId="6330" xr:uid="{92A39C56-094F-482F-BEB1-6D9E80FB3D68}"/>
    <cellStyle name="Normal 3 2 2 2 2 2 5 2" xfId="15547" xr:uid="{264EC8D6-77A3-4F89-8B6C-EE5C2D0ED787}"/>
    <cellStyle name="Normal 3 2 2 2 2 2 5 2 2" xfId="33978" xr:uid="{E805551A-1BAF-4CD4-A57A-FED2E528F05D}"/>
    <cellStyle name="Normal 3 2 2 2 2 2 5 3" xfId="24764" xr:uid="{15251417-D583-4890-8037-FF13D812ED3B}"/>
    <cellStyle name="Normal 3 2 2 2 2 2 6" xfId="11061" xr:uid="{E8F7F46B-DE60-4F1D-B7AB-59C407DDB611}"/>
    <cellStyle name="Normal 3 2 2 2 2 2 6 2" xfId="29492" xr:uid="{B244E987-DC5A-4725-9ED5-3C22BCA1226A}"/>
    <cellStyle name="Normal 3 2 2 2 2 2 7" xfId="20278" xr:uid="{85210782-F197-4BCA-A6FF-5D5196B706F1}"/>
    <cellStyle name="Normal 3 2 2 2 2 3" xfId="2002" xr:uid="{1F3F8E17-F2AA-4CAE-AA6C-02D35ED8269C}"/>
    <cellStyle name="Normal 3 2 2 2 2 3 2" xfId="2525" xr:uid="{F2D783A4-E544-4F2C-B71C-B80E901DBC3C}"/>
    <cellStyle name="Normal 3 2 2 2 2 3 2 2" xfId="3575" xr:uid="{56756CD7-A8A7-4762-AAD8-8670B1E4E3E8}"/>
    <cellStyle name="Normal 3 2 2 2 2 3 2 2 2" xfId="5766" xr:uid="{32CD7361-1842-4C10-8C81-EBC653C31C1F}"/>
    <cellStyle name="Normal 3 2 2 2 2 3 2 2 2 2" xfId="10496" xr:uid="{83FCE759-0714-44F3-9841-C0A36A1A5194}"/>
    <cellStyle name="Normal 3 2 2 2 2 3 2 2 2 2 2" xfId="19712" xr:uid="{97A6348A-C868-4893-BFAB-5DEB967BB807}"/>
    <cellStyle name="Normal 3 2 2 2 2 3 2 2 2 2 2 2" xfId="38143" xr:uid="{50C6C3F4-7CB5-453D-B6BA-46554F0434C5}"/>
    <cellStyle name="Normal 3 2 2 2 2 3 2 2 2 2 3" xfId="28929" xr:uid="{98080360-DA49-442E-98A3-D5ADA1D02003}"/>
    <cellStyle name="Normal 3 2 2 2 2 3 2 2 2 3" xfId="14990" xr:uid="{8F9DBD28-3020-4B07-8548-EFCCEFCC931D}"/>
    <cellStyle name="Normal 3 2 2 2 2 3 2 2 2 3 2" xfId="33421" xr:uid="{2018AB6A-6B64-4B93-9897-83C86022456E}"/>
    <cellStyle name="Normal 3 2 2 2 2 3 2 2 2 4" xfId="24207" xr:uid="{F7F70E31-10E3-46A2-A5D4-C0CB4A762FF0}"/>
    <cellStyle name="Normal 3 2 2 2 2 3 2 2 3" xfId="8161" xr:uid="{9FF1442B-7B54-44FA-B062-C42D06D1436A}"/>
    <cellStyle name="Normal 3 2 2 2 2 3 2 2 3 2" xfId="17378" xr:uid="{B928C8F7-9F08-400E-A86D-EA318F8579DD}"/>
    <cellStyle name="Normal 3 2 2 2 2 3 2 2 3 2 2" xfId="35809" xr:uid="{32E6AC8A-0663-4133-AC65-CD280AB088C8}"/>
    <cellStyle name="Normal 3 2 2 2 2 3 2 2 3 3" xfId="26595" xr:uid="{AD18A531-CA27-499C-87EC-E8A38FD8C93F}"/>
    <cellStyle name="Normal 3 2 2 2 2 3 2 2 4" xfId="12804" xr:uid="{C57D89C1-05CB-4BF2-AF7C-3B52F757AC67}"/>
    <cellStyle name="Normal 3 2 2 2 2 3 2 2 4 2" xfId="31235" xr:uid="{DB0764F7-866E-48A2-88D4-57BA74EA3FAE}"/>
    <cellStyle name="Normal 3 2 2 2 2 3 2 2 5" xfId="22021" xr:uid="{067242EA-96D4-4503-BF31-0C42E9CF52EF}"/>
    <cellStyle name="Normal 3 2 2 2 2 3 2 3" xfId="4716" xr:uid="{5CE7448D-A1D9-4DFB-840E-2BC97ACC266C}"/>
    <cellStyle name="Normal 3 2 2 2 2 3 2 3 2" xfId="9446" xr:uid="{372CE2CE-DDA3-4881-9AE3-FAB4FAEBB9F3}"/>
    <cellStyle name="Normal 3 2 2 2 2 3 2 3 2 2" xfId="18662" xr:uid="{1CE4FA55-8BA7-44DA-AEB7-BE76607A035F}"/>
    <cellStyle name="Normal 3 2 2 2 2 3 2 3 2 2 2" xfId="37093" xr:uid="{75C9FEB2-3956-4126-AAB9-D015E8692AAD}"/>
    <cellStyle name="Normal 3 2 2 2 2 3 2 3 2 3" xfId="27879" xr:uid="{F0BA709E-B794-4BBF-9FDA-3A87207E28BA}"/>
    <cellStyle name="Normal 3 2 2 2 2 3 2 3 3" xfId="13940" xr:uid="{89093601-C289-42CC-87FA-719823079AC5}"/>
    <cellStyle name="Normal 3 2 2 2 2 3 2 3 3 2" xfId="32371" xr:uid="{121E6F28-3066-4FDF-8C1C-E585FDC5928B}"/>
    <cellStyle name="Normal 3 2 2 2 2 3 2 3 4" xfId="23157" xr:uid="{04C7E781-6202-468E-9D6C-A06D613C2A20}"/>
    <cellStyle name="Normal 3 2 2 2 2 3 2 4" xfId="7038" xr:uid="{F2AD8CF3-183C-4F87-9658-31E7345A2503}"/>
    <cellStyle name="Normal 3 2 2 2 2 3 2 4 2" xfId="16255" xr:uid="{78FCDC25-78B3-496B-A470-6937C9C0DC54}"/>
    <cellStyle name="Normal 3 2 2 2 2 3 2 4 2 2" xfId="34686" xr:uid="{1DF613B2-BA5C-41E4-A069-AC1A48F8AE72}"/>
    <cellStyle name="Normal 3 2 2 2 2 3 2 4 3" xfId="25472" xr:uid="{01C21DB8-F67B-4FE9-AC26-BDFEFA027DFB}"/>
    <cellStyle name="Normal 3 2 2 2 2 3 2 5" xfId="11754" xr:uid="{004047A9-6BAD-4F20-8D16-88C9B0E18F69}"/>
    <cellStyle name="Normal 3 2 2 2 2 3 2 5 2" xfId="30185" xr:uid="{A66C7225-0AC3-459E-9319-F17D6922C79C}"/>
    <cellStyle name="Normal 3 2 2 2 2 3 2 6" xfId="20971" xr:uid="{879E01E8-D19A-4401-B0BB-6AE8A98DFFDC}"/>
    <cellStyle name="Normal 3 2 2 2 2 3 3" xfId="3050" xr:uid="{353150BA-1DE1-4F2E-9843-005551C860F0}"/>
    <cellStyle name="Normal 3 2 2 2 2 3 3 2" xfId="5241" xr:uid="{A9FD6A93-2402-4EC7-A0E7-63305CCE147E}"/>
    <cellStyle name="Normal 3 2 2 2 2 3 3 2 2" xfId="9971" xr:uid="{6C2F4285-ED24-4ABE-99BE-FFD405E55F2C}"/>
    <cellStyle name="Normal 3 2 2 2 2 3 3 2 2 2" xfId="19187" xr:uid="{58A5EBCA-064B-43DA-BEEC-59D2F23404A0}"/>
    <cellStyle name="Normal 3 2 2 2 2 3 3 2 2 2 2" xfId="37618" xr:uid="{04EC4DEE-4FFB-4456-BF8B-34BDA28FCDF0}"/>
    <cellStyle name="Normal 3 2 2 2 2 3 3 2 2 3" xfId="28404" xr:uid="{A316E6B3-D268-4B9E-931F-BED588D7BBCD}"/>
    <cellStyle name="Normal 3 2 2 2 2 3 3 2 3" xfId="14465" xr:uid="{944FD953-D030-4585-A5FE-2B6E01575037}"/>
    <cellStyle name="Normal 3 2 2 2 2 3 3 2 3 2" xfId="32896" xr:uid="{518E2D73-366F-402A-A63B-C22979CFE9D1}"/>
    <cellStyle name="Normal 3 2 2 2 2 3 3 2 4" xfId="23682" xr:uid="{D90AB6D7-5AB1-4EDC-B79A-8C8BB75616C1}"/>
    <cellStyle name="Normal 3 2 2 2 2 3 3 3" xfId="7636" xr:uid="{11EEB4AF-E73F-4EEA-8A2C-CF7365B98F5F}"/>
    <cellStyle name="Normal 3 2 2 2 2 3 3 3 2" xfId="16853" xr:uid="{2466225C-5C4D-4BFD-8231-A78687083171}"/>
    <cellStyle name="Normal 3 2 2 2 2 3 3 3 2 2" xfId="35284" xr:uid="{7BA7A5A6-B87C-4D14-B6E9-97E12CBDDADE}"/>
    <cellStyle name="Normal 3 2 2 2 2 3 3 3 3" xfId="26070" xr:uid="{0736DA0B-35B3-43A3-BC48-5E88EA15699A}"/>
    <cellStyle name="Normal 3 2 2 2 2 3 3 4" xfId="12279" xr:uid="{ECBE4CC6-99A9-4E56-851C-FBAB4C807948}"/>
    <cellStyle name="Normal 3 2 2 2 2 3 3 4 2" xfId="30710" xr:uid="{47394F3B-914F-4C89-A541-7E2AFD352EA0}"/>
    <cellStyle name="Normal 3 2 2 2 2 3 3 5" xfId="21496" xr:uid="{2BC45766-D99B-4DB4-B1D6-DFA290896E0D}"/>
    <cellStyle name="Normal 3 2 2 2 2 3 4" xfId="4191" xr:uid="{DDE452BD-1399-4D4A-94C6-3462A3D97AD4}"/>
    <cellStyle name="Normal 3 2 2 2 2 3 4 2" xfId="8921" xr:uid="{A8D96B20-E7C6-4562-BD9E-2211C4C3501B}"/>
    <cellStyle name="Normal 3 2 2 2 2 3 4 2 2" xfId="18137" xr:uid="{78E74381-719B-4FCE-BC8A-275BBCAD5335}"/>
    <cellStyle name="Normal 3 2 2 2 2 3 4 2 2 2" xfId="36568" xr:uid="{D315A160-6F1A-4C64-A101-DCBD2A855250}"/>
    <cellStyle name="Normal 3 2 2 2 2 3 4 2 3" xfId="27354" xr:uid="{481D6A40-4C5C-47C8-B4DB-CF5E27B9E9D4}"/>
    <cellStyle name="Normal 3 2 2 2 2 3 4 3" xfId="13415" xr:uid="{9962E834-F25B-412A-8F52-459E7FFD3D6E}"/>
    <cellStyle name="Normal 3 2 2 2 2 3 4 3 2" xfId="31846" xr:uid="{82FB7F20-B1C8-475E-A156-F6DE4666F9A7}"/>
    <cellStyle name="Normal 3 2 2 2 2 3 4 4" xfId="22632" xr:uid="{59C350D8-1F38-489A-8B77-BA7A3538B17C}"/>
    <cellStyle name="Normal 3 2 2 2 2 3 5" xfId="6498" xr:uid="{4ED23501-5012-4F97-8C43-ED6023A5E8DA}"/>
    <cellStyle name="Normal 3 2 2 2 2 3 5 2" xfId="15715" xr:uid="{106C89C2-9E1F-4291-88A6-4CAFC3AF163F}"/>
    <cellStyle name="Normal 3 2 2 2 2 3 5 2 2" xfId="34146" xr:uid="{D2CF4E2D-6F4F-4FB2-A180-B98B6CC28982}"/>
    <cellStyle name="Normal 3 2 2 2 2 3 5 3" xfId="24932" xr:uid="{DB913735-0D6A-4430-8948-DC3735B6666A}"/>
    <cellStyle name="Normal 3 2 2 2 2 3 6" xfId="11229" xr:uid="{DE0AEDF3-5005-4931-8E95-BCFA2A15B7BB}"/>
    <cellStyle name="Normal 3 2 2 2 2 3 6 2" xfId="29660" xr:uid="{6981130A-AAAF-4238-9A49-2F8259B1F8EA}"/>
    <cellStyle name="Normal 3 2 2 2 2 3 7" xfId="20446" xr:uid="{447BDEEF-DE6F-4EC9-9578-64A3FABEE0DC}"/>
    <cellStyle name="Normal 3 2 2 2 2 4" xfId="2193" xr:uid="{8F81790A-93F7-49AD-A42E-57BA43FE3C57}"/>
    <cellStyle name="Normal 3 2 2 2 2 4 2" xfId="3241" xr:uid="{95593874-933F-454F-BD87-3708D5C25506}"/>
    <cellStyle name="Normal 3 2 2 2 2 4 2 2" xfId="5432" xr:uid="{84CD47D4-F301-450E-82D3-26BC47E16C4D}"/>
    <cellStyle name="Normal 3 2 2 2 2 4 2 2 2" xfId="10162" xr:uid="{00B243A2-1435-451B-A551-562E77909AEC}"/>
    <cellStyle name="Normal 3 2 2 2 2 4 2 2 2 2" xfId="19378" xr:uid="{ECCD98E8-3BE8-4123-90F1-3CB9A86933A7}"/>
    <cellStyle name="Normal 3 2 2 2 2 4 2 2 2 2 2" xfId="37809" xr:uid="{C4C26CB6-486D-4273-9EF3-05ECB563435E}"/>
    <cellStyle name="Normal 3 2 2 2 2 4 2 2 2 3" xfId="28595" xr:uid="{4DFD504B-7556-4CF8-A7D6-1C2B798A62F6}"/>
    <cellStyle name="Normal 3 2 2 2 2 4 2 2 3" xfId="14656" xr:uid="{6E6AFF2F-6A84-40FB-A09C-BC9732CA0EFD}"/>
    <cellStyle name="Normal 3 2 2 2 2 4 2 2 3 2" xfId="33087" xr:uid="{D2DAF692-922D-4144-8F92-BAB5D97B0787}"/>
    <cellStyle name="Normal 3 2 2 2 2 4 2 2 4" xfId="23873" xr:uid="{C00B6658-76EE-495B-8C48-A7861F8A3C25}"/>
    <cellStyle name="Normal 3 2 2 2 2 4 2 3" xfId="7827" xr:uid="{60DA9654-1EFF-4B5C-AFDA-50575D37160A}"/>
    <cellStyle name="Normal 3 2 2 2 2 4 2 3 2" xfId="17044" xr:uid="{336EDBF3-8033-4DE0-A056-EAA53A788B2F}"/>
    <cellStyle name="Normal 3 2 2 2 2 4 2 3 2 2" xfId="35475" xr:uid="{A93937E2-0AEA-4F44-A3B9-010860E22CF9}"/>
    <cellStyle name="Normal 3 2 2 2 2 4 2 3 3" xfId="26261" xr:uid="{94569DD9-3083-45AF-B705-9BA4A20332A0}"/>
    <cellStyle name="Normal 3 2 2 2 2 4 2 4" xfId="12470" xr:uid="{9092E739-ED7E-4C40-98D0-99A3EEB0F535}"/>
    <cellStyle name="Normal 3 2 2 2 2 4 2 4 2" xfId="30901" xr:uid="{C09F6038-C901-428F-88F5-B1115CCDBECD}"/>
    <cellStyle name="Normal 3 2 2 2 2 4 2 5" xfId="21687" xr:uid="{5F119C01-73B1-4A67-B850-F92FCB0B5863}"/>
    <cellStyle name="Normal 3 2 2 2 2 4 3" xfId="4382" xr:uid="{7A5452DA-C9D9-4A3A-A881-7FFC9313B555}"/>
    <cellStyle name="Normal 3 2 2 2 2 4 3 2" xfId="9112" xr:uid="{6134C0E8-3B74-4FD3-93E2-752EC13C1512}"/>
    <cellStyle name="Normal 3 2 2 2 2 4 3 2 2" xfId="18328" xr:uid="{C931DB4D-0A42-48AD-9C9C-99C86F3EC3F7}"/>
    <cellStyle name="Normal 3 2 2 2 2 4 3 2 2 2" xfId="36759" xr:uid="{575ACF9E-D740-4BBF-BA25-D622278650D0}"/>
    <cellStyle name="Normal 3 2 2 2 2 4 3 2 3" xfId="27545" xr:uid="{9ED9DF30-C67F-4468-A31C-6137882162A6}"/>
    <cellStyle name="Normal 3 2 2 2 2 4 3 3" xfId="13606" xr:uid="{3324B499-3AD5-4BB1-AF4F-2F933D3A2B12}"/>
    <cellStyle name="Normal 3 2 2 2 2 4 3 3 2" xfId="32037" xr:uid="{B2CA14B0-4295-48B7-A6C4-3EFD4DC5E09D}"/>
    <cellStyle name="Normal 3 2 2 2 2 4 3 4" xfId="22823" xr:uid="{776210A6-4C12-4B7B-B2BB-BB8FE78E2E6D}"/>
    <cellStyle name="Normal 3 2 2 2 2 4 4" xfId="6704" xr:uid="{00050E2A-1720-43F3-BCDC-90CBB3979074}"/>
    <cellStyle name="Normal 3 2 2 2 2 4 4 2" xfId="15921" xr:uid="{C10339C0-5802-431C-BD77-5839B0B575AB}"/>
    <cellStyle name="Normal 3 2 2 2 2 4 4 2 2" xfId="34352" xr:uid="{B8F2EF52-4665-4E6B-9FCD-18866411A9B9}"/>
    <cellStyle name="Normal 3 2 2 2 2 4 4 3" xfId="25138" xr:uid="{0F530855-4381-432E-B121-89C8C50CD7D4}"/>
    <cellStyle name="Normal 3 2 2 2 2 4 5" xfId="11420" xr:uid="{3D78F472-842A-4AB1-8AA4-8B9F158904E4}"/>
    <cellStyle name="Normal 3 2 2 2 2 4 5 2" xfId="29851" xr:uid="{5973A6CC-6A61-4A60-A088-80E36F18CD7D}"/>
    <cellStyle name="Normal 3 2 2 2 2 4 6" xfId="20637" xr:uid="{E5482E45-85E7-4E6E-AD42-87C0F5E8C606}"/>
    <cellStyle name="Normal 3 2 2 2 2 5" xfId="2718" xr:uid="{023F5B79-1969-4B31-BE69-C7513EAF822F}"/>
    <cellStyle name="Normal 3 2 2 2 2 5 2" xfId="4907" xr:uid="{EC4D0378-2C4A-42BE-8B4F-AA7E861A4157}"/>
    <cellStyle name="Normal 3 2 2 2 2 5 2 2" xfId="9637" xr:uid="{617AA411-E451-4615-A40A-AC2BA4321A1E}"/>
    <cellStyle name="Normal 3 2 2 2 2 5 2 2 2" xfId="18853" xr:uid="{44DFC4EB-AE54-4C2C-80C5-8C2E3C6E3FD1}"/>
    <cellStyle name="Normal 3 2 2 2 2 5 2 2 2 2" xfId="37284" xr:uid="{F8C1C615-6B38-4AD3-8F8B-E0C5E5BF05D4}"/>
    <cellStyle name="Normal 3 2 2 2 2 5 2 2 3" xfId="28070" xr:uid="{BB2C00D2-53B3-4793-9329-AA66EE9B0E68}"/>
    <cellStyle name="Normal 3 2 2 2 2 5 2 3" xfId="14131" xr:uid="{C8C46D04-F644-49BF-8490-5D6BF84A3EDE}"/>
    <cellStyle name="Normal 3 2 2 2 2 5 2 3 2" xfId="32562" xr:uid="{2D2EC864-B280-488D-A89D-E3B13B02167B}"/>
    <cellStyle name="Normal 3 2 2 2 2 5 2 4" xfId="23348" xr:uid="{1A583D75-40FF-4648-9EC6-2229358C0A3A}"/>
    <cellStyle name="Normal 3 2 2 2 2 5 3" xfId="7302" xr:uid="{7EE1D4E2-9A97-49E6-B5AD-AD6BEA1822B4}"/>
    <cellStyle name="Normal 3 2 2 2 2 5 3 2" xfId="16519" xr:uid="{2FDDBF90-9E7A-4228-8240-4D5C16F6B42F}"/>
    <cellStyle name="Normal 3 2 2 2 2 5 3 2 2" xfId="34950" xr:uid="{D4A00CE4-AA41-42EC-A85F-7DCB9AD0AB80}"/>
    <cellStyle name="Normal 3 2 2 2 2 5 3 3" xfId="25736" xr:uid="{B2355D91-7130-495C-8D74-C22B5AF39F06}"/>
    <cellStyle name="Normal 3 2 2 2 2 5 4" xfId="11945" xr:uid="{193BE9BA-3CF0-4A71-AE80-B2B455B9BD34}"/>
    <cellStyle name="Normal 3 2 2 2 2 5 4 2" xfId="30376" xr:uid="{EE7F9AD5-BAF6-4641-8A15-80B42E219042}"/>
    <cellStyle name="Normal 3 2 2 2 2 5 5" xfId="21162" xr:uid="{04096CC5-E49F-404C-BE89-2C71F889FCDF}"/>
    <cellStyle name="Normal 3 2 2 2 2 6" xfId="3858" xr:uid="{4B786661-B171-4D74-B942-9EADB5BABD38}"/>
    <cellStyle name="Normal 3 2 2 2 2 6 2" xfId="8587" xr:uid="{9A42BF29-7081-46A5-A025-8270D0932390}"/>
    <cellStyle name="Normal 3 2 2 2 2 6 2 2" xfId="17803" xr:uid="{730C02E7-3752-43F5-BE77-EBB7CA8A6125}"/>
    <cellStyle name="Normal 3 2 2 2 2 6 2 2 2" xfId="36234" xr:uid="{12680251-4659-4D79-B5E3-1A83F3CF9FBC}"/>
    <cellStyle name="Normal 3 2 2 2 2 6 2 3" xfId="27020" xr:uid="{16452F7A-5EEF-4437-96AF-BE0BA1639C43}"/>
    <cellStyle name="Normal 3 2 2 2 2 6 3" xfId="13081" xr:uid="{3E343095-33D2-430B-AC27-49C9EDD3CC9A}"/>
    <cellStyle name="Normal 3 2 2 2 2 6 3 2" xfId="31512" xr:uid="{57F5597D-625E-4661-B10D-133416C936BA}"/>
    <cellStyle name="Normal 3 2 2 2 2 6 4" xfId="22298" xr:uid="{7DDDCC76-9BA4-4B98-AB54-8C9FE5AFC292}"/>
    <cellStyle name="Normal 3 2 2 2 2 7" xfId="6164" xr:uid="{E7ECF1FC-5E2E-40C8-9D33-FE7414CA4816}"/>
    <cellStyle name="Normal 3 2 2 2 2 7 2" xfId="15381" xr:uid="{157A5FCF-6E0A-46EF-9AB4-9EB58D7403FC}"/>
    <cellStyle name="Normal 3 2 2 2 2 7 2 2" xfId="33812" xr:uid="{2DD1B2E7-DEF5-4046-94B6-4D90CF2D2C46}"/>
    <cellStyle name="Normal 3 2 2 2 2 7 3" xfId="24598" xr:uid="{BAF31942-7C1B-4565-B9AE-D4308349824B}"/>
    <cellStyle name="Normal 3 2 2 2 2 8" xfId="10895" xr:uid="{BC1D1C6E-2A72-4684-9062-CEC6E6B9D081}"/>
    <cellStyle name="Normal 3 2 2 2 2 8 2" xfId="29326" xr:uid="{83C52003-67D2-4B9F-B346-4A20424A4971}"/>
    <cellStyle name="Normal 3 2 2 2 2 9" xfId="20112" xr:uid="{5DC903DE-F919-43DC-8AA2-BAA03B8A84C8}"/>
    <cellStyle name="Normal 3 2 2 2 3" xfId="1723" xr:uid="{A5E3C82A-8F92-42F4-A965-62BEEB672CA3}"/>
    <cellStyle name="Normal 3 2 2 2 3 2" xfId="1888" xr:uid="{4420378E-FEB1-4863-BBD4-C449C74E0718}"/>
    <cellStyle name="Normal 3 2 2 2 3 2 2" xfId="2411" xr:uid="{9F37AFE6-2D02-4C6D-A4C1-18CBA264A325}"/>
    <cellStyle name="Normal 3 2 2 2 3 2 2 2" xfId="3461" xr:uid="{C529E2AB-0C65-4045-BDA3-F22C97BE20B6}"/>
    <cellStyle name="Normal 3 2 2 2 3 2 2 2 2" xfId="5652" xr:uid="{622FF2CC-89AF-4AE3-8C55-610B5AE7DBF9}"/>
    <cellStyle name="Normal 3 2 2 2 3 2 2 2 2 2" xfId="10382" xr:uid="{956678A9-965F-4EC9-8750-684F1304BA1B}"/>
    <cellStyle name="Normal 3 2 2 2 3 2 2 2 2 2 2" xfId="19598" xr:uid="{2EF50344-CF21-4FCA-881B-848167D5FB67}"/>
    <cellStyle name="Normal 3 2 2 2 3 2 2 2 2 2 2 2" xfId="38029" xr:uid="{B69B5D16-0AD0-427B-8F7C-DDA09B83F4E0}"/>
    <cellStyle name="Normal 3 2 2 2 3 2 2 2 2 2 3" xfId="28815" xr:uid="{B3B06767-1BB8-41A8-8E2A-624C01CFE207}"/>
    <cellStyle name="Normal 3 2 2 2 3 2 2 2 2 3" xfId="14876" xr:uid="{34626594-4FB4-47AA-8F63-863496C8074C}"/>
    <cellStyle name="Normal 3 2 2 2 3 2 2 2 2 3 2" xfId="33307" xr:uid="{F42EFE11-1D4D-4301-9E8C-31022261AEBE}"/>
    <cellStyle name="Normal 3 2 2 2 3 2 2 2 2 4" xfId="24093" xr:uid="{03C75B5F-1F19-40A0-80F6-07BB6109E321}"/>
    <cellStyle name="Normal 3 2 2 2 3 2 2 2 3" xfId="8047" xr:uid="{096CC78D-DC07-4DFD-A380-6FC012CE1D26}"/>
    <cellStyle name="Normal 3 2 2 2 3 2 2 2 3 2" xfId="17264" xr:uid="{ED32EA52-3418-4BF0-952C-E33D6B6B401C}"/>
    <cellStyle name="Normal 3 2 2 2 3 2 2 2 3 2 2" xfId="35695" xr:uid="{373F8620-F2B8-43F0-BC83-1BDD77ACE6F2}"/>
    <cellStyle name="Normal 3 2 2 2 3 2 2 2 3 3" xfId="26481" xr:uid="{64D487B8-4A7A-450C-921B-65B5B059C587}"/>
    <cellStyle name="Normal 3 2 2 2 3 2 2 2 4" xfId="12690" xr:uid="{56BEDF38-A0A0-416B-A60A-D0B4279DEAC8}"/>
    <cellStyle name="Normal 3 2 2 2 3 2 2 2 4 2" xfId="31121" xr:uid="{0FEA382C-5616-4B86-98A3-F2C7EFB7973C}"/>
    <cellStyle name="Normal 3 2 2 2 3 2 2 2 5" xfId="21907" xr:uid="{895499AD-8482-49C0-B892-E6EA38E067C4}"/>
    <cellStyle name="Normal 3 2 2 2 3 2 2 3" xfId="4602" xr:uid="{792D9907-B37A-4F20-B879-47F0FB19C342}"/>
    <cellStyle name="Normal 3 2 2 2 3 2 2 3 2" xfId="9332" xr:uid="{ABAC9F8D-EE8C-45D5-A0DA-24DAD725A1AA}"/>
    <cellStyle name="Normal 3 2 2 2 3 2 2 3 2 2" xfId="18548" xr:uid="{7C916A5C-D787-426B-93B9-1C104F012F9B}"/>
    <cellStyle name="Normal 3 2 2 2 3 2 2 3 2 2 2" xfId="36979" xr:uid="{39CF7163-1350-4285-A66B-4F3E38A515F6}"/>
    <cellStyle name="Normal 3 2 2 2 3 2 2 3 2 3" xfId="27765" xr:uid="{DE866DB5-B2C3-4124-9DC2-235FE8B399B6}"/>
    <cellStyle name="Normal 3 2 2 2 3 2 2 3 3" xfId="13826" xr:uid="{EEDBAB56-9574-4C32-89B9-2D6885378551}"/>
    <cellStyle name="Normal 3 2 2 2 3 2 2 3 3 2" xfId="32257" xr:uid="{95D633CC-12F7-48B2-981C-D8665D190B8D}"/>
    <cellStyle name="Normal 3 2 2 2 3 2 2 3 4" xfId="23043" xr:uid="{8212E485-3DD4-46AC-838D-9553FEAC56B9}"/>
    <cellStyle name="Normal 3 2 2 2 3 2 2 4" xfId="6924" xr:uid="{9347D8FE-9590-48FC-9578-05F6DFD326DA}"/>
    <cellStyle name="Normal 3 2 2 2 3 2 2 4 2" xfId="16141" xr:uid="{7D88FFEB-718F-47BA-A5D3-08E07BA48B10}"/>
    <cellStyle name="Normal 3 2 2 2 3 2 2 4 2 2" xfId="34572" xr:uid="{BC1D7DE5-36F0-4DDA-9396-5FC228716F6E}"/>
    <cellStyle name="Normal 3 2 2 2 3 2 2 4 3" xfId="25358" xr:uid="{90EBA01E-4A55-4E69-B18F-E2FEF1DE2CE6}"/>
    <cellStyle name="Normal 3 2 2 2 3 2 2 5" xfId="11640" xr:uid="{C04778B0-4130-4D2E-8842-B8E855056F43}"/>
    <cellStyle name="Normal 3 2 2 2 3 2 2 5 2" xfId="30071" xr:uid="{943F425C-9C37-40AB-B1DE-8BC4FD2ADE48}"/>
    <cellStyle name="Normal 3 2 2 2 3 2 2 6" xfId="20857" xr:uid="{725A7BCC-FF36-439F-A659-0E346043BAD6}"/>
    <cellStyle name="Normal 3 2 2 2 3 2 3" xfId="2936" xr:uid="{F24EC85C-8633-4CA9-9158-598ABE7D6174}"/>
    <cellStyle name="Normal 3 2 2 2 3 2 3 2" xfId="5127" xr:uid="{54F16320-5DB9-4C13-9DEE-28C0B58E6618}"/>
    <cellStyle name="Normal 3 2 2 2 3 2 3 2 2" xfId="9857" xr:uid="{FB7B2253-3F63-427E-BF57-87FE67F0B505}"/>
    <cellStyle name="Normal 3 2 2 2 3 2 3 2 2 2" xfId="19073" xr:uid="{363F63F7-0363-498B-9EAE-E6B0864815C0}"/>
    <cellStyle name="Normal 3 2 2 2 3 2 3 2 2 2 2" xfId="37504" xr:uid="{354EFBC8-E240-47CC-A00C-CCF8CFF838B2}"/>
    <cellStyle name="Normal 3 2 2 2 3 2 3 2 2 3" xfId="28290" xr:uid="{CB813233-5718-4CD0-A7E7-153B522B82D5}"/>
    <cellStyle name="Normal 3 2 2 2 3 2 3 2 3" xfId="14351" xr:uid="{812BCDCE-622F-408D-9377-AE7FEABF5961}"/>
    <cellStyle name="Normal 3 2 2 2 3 2 3 2 3 2" xfId="32782" xr:uid="{E9AA3272-80E8-4EF7-BC29-CBB88EAC47B9}"/>
    <cellStyle name="Normal 3 2 2 2 3 2 3 2 4" xfId="23568" xr:uid="{C9CEC7E5-FBD3-472D-B2E6-F0D72AEE906D}"/>
    <cellStyle name="Normal 3 2 2 2 3 2 3 3" xfId="7522" xr:uid="{3D2D1464-C46D-4446-97AF-604DFB2482BB}"/>
    <cellStyle name="Normal 3 2 2 2 3 2 3 3 2" xfId="16739" xr:uid="{6F23E2A9-4DD0-481E-85B1-55238202BCA2}"/>
    <cellStyle name="Normal 3 2 2 2 3 2 3 3 2 2" xfId="35170" xr:uid="{3E3D38D1-2F56-4C5A-A370-72D5284F164E}"/>
    <cellStyle name="Normal 3 2 2 2 3 2 3 3 3" xfId="25956" xr:uid="{237D193E-6E14-4FCB-B532-31C5972FAE3D}"/>
    <cellStyle name="Normal 3 2 2 2 3 2 3 4" xfId="12165" xr:uid="{24E6F356-A8CA-403B-AD29-03F8BA5BF2BB}"/>
    <cellStyle name="Normal 3 2 2 2 3 2 3 4 2" xfId="30596" xr:uid="{137A0FDB-8523-43D6-BAB1-5073B9282011}"/>
    <cellStyle name="Normal 3 2 2 2 3 2 3 5" xfId="21382" xr:uid="{D651EB48-0847-4047-942C-494DD96EF136}"/>
    <cellStyle name="Normal 3 2 2 2 3 2 4" xfId="4077" xr:uid="{EA6CB254-1A96-4CAC-B627-132227E266FD}"/>
    <cellStyle name="Normal 3 2 2 2 3 2 4 2" xfId="8807" xr:uid="{E2A2C1AC-0158-4E1C-9688-604023099218}"/>
    <cellStyle name="Normal 3 2 2 2 3 2 4 2 2" xfId="18023" xr:uid="{8EBC7462-0CBE-42CE-95A1-06C79AD74038}"/>
    <cellStyle name="Normal 3 2 2 2 3 2 4 2 2 2" xfId="36454" xr:uid="{66A499C6-27D7-4856-803C-89DEAF809E12}"/>
    <cellStyle name="Normal 3 2 2 2 3 2 4 2 3" xfId="27240" xr:uid="{3CD46694-5CE2-4BC3-80EA-B8F7A0F6EB1C}"/>
    <cellStyle name="Normal 3 2 2 2 3 2 4 3" xfId="13301" xr:uid="{9A4C5ED5-036D-4709-A1EA-5702A3ADC315}"/>
    <cellStyle name="Normal 3 2 2 2 3 2 4 3 2" xfId="31732" xr:uid="{8D5C6CB9-DF5B-4752-BADC-8E76261D3D43}"/>
    <cellStyle name="Normal 3 2 2 2 3 2 4 4" xfId="22518" xr:uid="{47FD62BD-E6E3-4ED2-97B5-44A0E58D50F4}"/>
    <cellStyle name="Normal 3 2 2 2 3 2 5" xfId="6384" xr:uid="{ACD83331-E14D-4FE6-A16E-C57DEFB84F23}"/>
    <cellStyle name="Normal 3 2 2 2 3 2 5 2" xfId="15601" xr:uid="{CE87BC4F-822E-4CFE-8EFD-68C0A101E37E}"/>
    <cellStyle name="Normal 3 2 2 2 3 2 5 2 2" xfId="34032" xr:uid="{D8948555-CF7A-429B-BDD6-9BB418768692}"/>
    <cellStyle name="Normal 3 2 2 2 3 2 5 3" xfId="24818" xr:uid="{C3F9D5DF-E085-40D6-B6A1-AE5B2134CB37}"/>
    <cellStyle name="Normal 3 2 2 2 3 2 6" xfId="11115" xr:uid="{C1BFB8DD-762A-40C1-A78A-694CE0BEDE53}"/>
    <cellStyle name="Normal 3 2 2 2 3 2 6 2" xfId="29546" xr:uid="{34495639-7E1F-42E4-98BE-62CAB5FAE53D}"/>
    <cellStyle name="Normal 3 2 2 2 3 2 7" xfId="20332" xr:uid="{7811C69C-78BF-4BD2-A437-3F8D35EFA2A7}"/>
    <cellStyle name="Normal 3 2 2 2 3 3" xfId="2056" xr:uid="{392ABA9D-F333-47AD-BFCE-6766247A1332}"/>
    <cellStyle name="Normal 3 2 2 2 3 3 2" xfId="2579" xr:uid="{A72190FF-0055-494E-8FD8-0480D0A96365}"/>
    <cellStyle name="Normal 3 2 2 2 3 3 2 2" xfId="3629" xr:uid="{D6A8B378-F5AC-4B5D-AEFF-2684B07056BC}"/>
    <cellStyle name="Normal 3 2 2 2 3 3 2 2 2" xfId="5820" xr:uid="{A83B709B-FE93-421D-96EF-0422D593316F}"/>
    <cellStyle name="Normal 3 2 2 2 3 3 2 2 2 2" xfId="10550" xr:uid="{166BA68E-C3FD-49F4-9767-910FB9EC71CC}"/>
    <cellStyle name="Normal 3 2 2 2 3 3 2 2 2 2 2" xfId="19766" xr:uid="{D9E3E3F1-0C98-4045-B767-F97B7BDC5C62}"/>
    <cellStyle name="Normal 3 2 2 2 3 3 2 2 2 2 2 2" xfId="38197" xr:uid="{89683D70-86FA-42ED-A441-55A18B394FCF}"/>
    <cellStyle name="Normal 3 2 2 2 3 3 2 2 2 2 3" xfId="28983" xr:uid="{FD5FA00A-74CB-46E6-A222-C2456C6F939C}"/>
    <cellStyle name="Normal 3 2 2 2 3 3 2 2 2 3" xfId="15044" xr:uid="{AD0C8A44-9975-4F14-9333-5AAC6AA0D44D}"/>
    <cellStyle name="Normal 3 2 2 2 3 3 2 2 2 3 2" xfId="33475" xr:uid="{8666F280-D475-48A9-BB10-C9E8679E36F0}"/>
    <cellStyle name="Normal 3 2 2 2 3 3 2 2 2 4" xfId="24261" xr:uid="{9C82657A-B369-4C87-B1A6-A9880785C972}"/>
    <cellStyle name="Normal 3 2 2 2 3 3 2 2 3" xfId="8215" xr:uid="{DF79056B-8041-44BC-BDB1-1D80DBC21840}"/>
    <cellStyle name="Normal 3 2 2 2 3 3 2 2 3 2" xfId="17432" xr:uid="{47562422-6B3B-44BC-BE8F-66C4894ABEF7}"/>
    <cellStyle name="Normal 3 2 2 2 3 3 2 2 3 2 2" xfId="35863" xr:uid="{15DADD3F-45E0-4D0B-870D-87CFB8C087DD}"/>
    <cellStyle name="Normal 3 2 2 2 3 3 2 2 3 3" xfId="26649" xr:uid="{234E9FCB-DE97-40C8-9CB1-69C603A8068D}"/>
    <cellStyle name="Normal 3 2 2 2 3 3 2 2 4" xfId="12858" xr:uid="{B046C382-54EB-4683-90D6-3903717F14B8}"/>
    <cellStyle name="Normal 3 2 2 2 3 3 2 2 4 2" xfId="31289" xr:uid="{0532D4DF-B42B-416A-BA13-8C2C550B7530}"/>
    <cellStyle name="Normal 3 2 2 2 3 3 2 2 5" xfId="22075" xr:uid="{BA287DFF-B714-488F-8B35-300F12A0A60A}"/>
    <cellStyle name="Normal 3 2 2 2 3 3 2 3" xfId="4770" xr:uid="{5F709065-F38A-44F4-B596-03F53AD5C8C2}"/>
    <cellStyle name="Normal 3 2 2 2 3 3 2 3 2" xfId="9500" xr:uid="{C6E2C0BF-E814-4691-ACD8-5B80527DE8DB}"/>
    <cellStyle name="Normal 3 2 2 2 3 3 2 3 2 2" xfId="18716" xr:uid="{07B0D41F-C88D-4F4B-AABC-CA263DB271CA}"/>
    <cellStyle name="Normal 3 2 2 2 3 3 2 3 2 2 2" xfId="37147" xr:uid="{7412D9AB-073E-46C0-A5CF-D097350A752F}"/>
    <cellStyle name="Normal 3 2 2 2 3 3 2 3 2 3" xfId="27933" xr:uid="{238E3BB2-E24F-4B8A-8372-4F967C9C684E}"/>
    <cellStyle name="Normal 3 2 2 2 3 3 2 3 3" xfId="13994" xr:uid="{A3769CBA-6B27-4CD1-B8CF-D0C5E2AD4C10}"/>
    <cellStyle name="Normal 3 2 2 2 3 3 2 3 3 2" xfId="32425" xr:uid="{502FDC3E-6C09-46F0-89BA-7FDF13FD5161}"/>
    <cellStyle name="Normal 3 2 2 2 3 3 2 3 4" xfId="23211" xr:uid="{E35ABD12-7BDB-4CF7-9FBA-1F46585DB539}"/>
    <cellStyle name="Normal 3 2 2 2 3 3 2 4" xfId="7092" xr:uid="{652A6E3E-D6FB-449E-AB81-00B60820B9C7}"/>
    <cellStyle name="Normal 3 2 2 2 3 3 2 4 2" xfId="16309" xr:uid="{E699E21F-6E66-42F9-80CE-CE525E9A5A05}"/>
    <cellStyle name="Normal 3 2 2 2 3 3 2 4 2 2" xfId="34740" xr:uid="{40AA8EAC-5F6F-4067-92CD-62CD5DD53119}"/>
    <cellStyle name="Normal 3 2 2 2 3 3 2 4 3" xfId="25526" xr:uid="{5CB26ECA-6DAA-416C-B00E-BC5E7FAAD916}"/>
    <cellStyle name="Normal 3 2 2 2 3 3 2 5" xfId="11808" xr:uid="{EDCE69D2-6C03-4C83-A1B5-71C7A9C85AAF}"/>
    <cellStyle name="Normal 3 2 2 2 3 3 2 5 2" xfId="30239" xr:uid="{A6D31287-B5E2-440E-92EB-BF5C09B320BD}"/>
    <cellStyle name="Normal 3 2 2 2 3 3 2 6" xfId="21025" xr:uid="{B3D53533-5323-4CDE-B6F6-6080B02E32BB}"/>
    <cellStyle name="Normal 3 2 2 2 3 3 3" xfId="3104" xr:uid="{7223F0E1-666B-4128-B03F-B6BD812AA796}"/>
    <cellStyle name="Normal 3 2 2 2 3 3 3 2" xfId="5295" xr:uid="{7C67B2AD-3F26-41A7-AAB9-9B0358FEAA8B}"/>
    <cellStyle name="Normal 3 2 2 2 3 3 3 2 2" xfId="10025" xr:uid="{D72B66AA-979C-4AC8-BF26-D14F7AFC0984}"/>
    <cellStyle name="Normal 3 2 2 2 3 3 3 2 2 2" xfId="19241" xr:uid="{A3405C6D-3251-4C2B-9492-900C99959A50}"/>
    <cellStyle name="Normal 3 2 2 2 3 3 3 2 2 2 2" xfId="37672" xr:uid="{9B8F1929-A575-4B4A-B37D-BC075AE6B6BC}"/>
    <cellStyle name="Normal 3 2 2 2 3 3 3 2 2 3" xfId="28458" xr:uid="{6E0CECFF-D48C-4091-A5A1-2AB90171AB11}"/>
    <cellStyle name="Normal 3 2 2 2 3 3 3 2 3" xfId="14519" xr:uid="{A8C737FE-92D8-4D2C-97DC-2EA351905606}"/>
    <cellStyle name="Normal 3 2 2 2 3 3 3 2 3 2" xfId="32950" xr:uid="{DBC0DE3E-D967-4D69-A472-E97A625866BF}"/>
    <cellStyle name="Normal 3 2 2 2 3 3 3 2 4" xfId="23736" xr:uid="{DF8AC873-A5E1-4155-86DC-74D1B7008A46}"/>
    <cellStyle name="Normal 3 2 2 2 3 3 3 3" xfId="7690" xr:uid="{8B73F5F8-A308-452B-B660-65DB6B024104}"/>
    <cellStyle name="Normal 3 2 2 2 3 3 3 3 2" xfId="16907" xr:uid="{6A894105-60D2-4DDF-AB77-29225C40A9A1}"/>
    <cellStyle name="Normal 3 2 2 2 3 3 3 3 2 2" xfId="35338" xr:uid="{94D90F7B-C054-4E97-94BE-2074FC6F0E1C}"/>
    <cellStyle name="Normal 3 2 2 2 3 3 3 3 3" xfId="26124" xr:uid="{ABAB8FEF-1AA9-4D9E-A80B-28FF70847348}"/>
    <cellStyle name="Normal 3 2 2 2 3 3 3 4" xfId="12333" xr:uid="{B2FD5036-7F89-4E80-865D-906109BBA807}"/>
    <cellStyle name="Normal 3 2 2 2 3 3 3 4 2" xfId="30764" xr:uid="{8EBFD856-8C24-4B44-B62D-A7E6046F9052}"/>
    <cellStyle name="Normal 3 2 2 2 3 3 3 5" xfId="21550" xr:uid="{BBF353DC-2C58-4F50-9F3E-9200F09CF8C5}"/>
    <cellStyle name="Normal 3 2 2 2 3 3 4" xfId="4245" xr:uid="{EE434775-5554-4740-91D9-91A3F1BFE9AD}"/>
    <cellStyle name="Normal 3 2 2 2 3 3 4 2" xfId="8975" xr:uid="{7AD189EA-B3D5-4C53-AE3C-685315183C18}"/>
    <cellStyle name="Normal 3 2 2 2 3 3 4 2 2" xfId="18191" xr:uid="{5F8D9311-75F9-4744-BF4D-1E1F06E176C4}"/>
    <cellStyle name="Normal 3 2 2 2 3 3 4 2 2 2" xfId="36622" xr:uid="{42A72F6B-56E5-4539-819B-C13DE0177F2F}"/>
    <cellStyle name="Normal 3 2 2 2 3 3 4 2 3" xfId="27408" xr:uid="{7941FE53-8A3E-4648-9305-E8DCD054F4C1}"/>
    <cellStyle name="Normal 3 2 2 2 3 3 4 3" xfId="13469" xr:uid="{E286FAE5-F480-4815-97E4-C21558F32A15}"/>
    <cellStyle name="Normal 3 2 2 2 3 3 4 3 2" xfId="31900" xr:uid="{A517CE30-9C15-4F9E-870B-77DA2BC7ECD7}"/>
    <cellStyle name="Normal 3 2 2 2 3 3 4 4" xfId="22686" xr:uid="{59B9A88E-49F0-42B6-B2E4-F28B3CE16F37}"/>
    <cellStyle name="Normal 3 2 2 2 3 3 5" xfId="6552" xr:uid="{F19DCF8A-B1E8-4C55-B2C3-183231A8C383}"/>
    <cellStyle name="Normal 3 2 2 2 3 3 5 2" xfId="15769" xr:uid="{5C650A21-71DE-4610-9A87-4EF3E6BC089A}"/>
    <cellStyle name="Normal 3 2 2 2 3 3 5 2 2" xfId="34200" xr:uid="{25CDD649-D5CF-488E-B282-D9651E8E232C}"/>
    <cellStyle name="Normal 3 2 2 2 3 3 5 3" xfId="24986" xr:uid="{FF4F0078-302F-467F-9960-6803AF5C79AA}"/>
    <cellStyle name="Normal 3 2 2 2 3 3 6" xfId="11283" xr:uid="{4B9473FD-EC16-42C0-A3C2-5EC9CA41E677}"/>
    <cellStyle name="Normal 3 2 2 2 3 3 6 2" xfId="29714" xr:uid="{FDACEF6D-06B9-4901-BF3C-FE025839B813}"/>
    <cellStyle name="Normal 3 2 2 2 3 3 7" xfId="20500" xr:uid="{62F575E4-431F-424D-AEBD-3E49996F80F8}"/>
    <cellStyle name="Normal 3 2 2 2 3 4" xfId="2247" xr:uid="{25D8655B-A681-4EC7-8193-47CE14796E6B}"/>
    <cellStyle name="Normal 3 2 2 2 3 4 2" xfId="3295" xr:uid="{B0C2413F-7000-46E3-961C-0282C8A5782D}"/>
    <cellStyle name="Normal 3 2 2 2 3 4 2 2" xfId="5486" xr:uid="{BFE4A0A0-6CDD-4384-9F5B-521563DA67E4}"/>
    <cellStyle name="Normal 3 2 2 2 3 4 2 2 2" xfId="10216" xr:uid="{054AAD3F-0A5B-4406-A8B3-AFCF913C14EF}"/>
    <cellStyle name="Normal 3 2 2 2 3 4 2 2 2 2" xfId="19432" xr:uid="{813507D9-86F6-4812-AF39-5210FCA1A66B}"/>
    <cellStyle name="Normal 3 2 2 2 3 4 2 2 2 2 2" xfId="37863" xr:uid="{3BF929B4-E5AF-46EF-B1C8-183F4010E0F4}"/>
    <cellStyle name="Normal 3 2 2 2 3 4 2 2 2 3" xfId="28649" xr:uid="{E5529344-9604-4434-A233-443F571A148F}"/>
    <cellStyle name="Normal 3 2 2 2 3 4 2 2 3" xfId="14710" xr:uid="{C480C16B-DBC8-44D4-90EF-CCDD363D9EDD}"/>
    <cellStyle name="Normal 3 2 2 2 3 4 2 2 3 2" xfId="33141" xr:uid="{55704C02-E46F-4489-A1BF-95080A81B545}"/>
    <cellStyle name="Normal 3 2 2 2 3 4 2 2 4" xfId="23927" xr:uid="{25F339C2-8E7A-4883-9E0B-1C2022827704}"/>
    <cellStyle name="Normal 3 2 2 2 3 4 2 3" xfId="7881" xr:uid="{06596AD5-AF6E-4978-8909-61C6DD122C21}"/>
    <cellStyle name="Normal 3 2 2 2 3 4 2 3 2" xfId="17098" xr:uid="{A74AF159-B354-4D3A-B701-5C780211DC93}"/>
    <cellStyle name="Normal 3 2 2 2 3 4 2 3 2 2" xfId="35529" xr:uid="{A2A8B588-AA65-4FC9-805D-632B225CCD83}"/>
    <cellStyle name="Normal 3 2 2 2 3 4 2 3 3" xfId="26315" xr:uid="{0F0E8372-5377-42F7-8A96-34D6C06CD428}"/>
    <cellStyle name="Normal 3 2 2 2 3 4 2 4" xfId="12524" xr:uid="{DAF1EE95-7B74-4DE3-89EC-EC47CBF2B4B5}"/>
    <cellStyle name="Normal 3 2 2 2 3 4 2 4 2" xfId="30955" xr:uid="{2DC1C969-8F69-4249-A67D-2EF96B0B2239}"/>
    <cellStyle name="Normal 3 2 2 2 3 4 2 5" xfId="21741" xr:uid="{826300FC-4E45-4F8E-93B3-D9FCAC1EE678}"/>
    <cellStyle name="Normal 3 2 2 2 3 4 3" xfId="4436" xr:uid="{81E9E27E-7215-4C16-B4B4-D24881610807}"/>
    <cellStyle name="Normal 3 2 2 2 3 4 3 2" xfId="9166" xr:uid="{301E02E5-3086-4F7D-8E7B-F19D8FAE7069}"/>
    <cellStyle name="Normal 3 2 2 2 3 4 3 2 2" xfId="18382" xr:uid="{DAF80D04-28AA-439B-9620-82D3606992B6}"/>
    <cellStyle name="Normal 3 2 2 2 3 4 3 2 2 2" xfId="36813" xr:uid="{1E3B9E8F-4FCA-4ECF-88E3-16908CE4630A}"/>
    <cellStyle name="Normal 3 2 2 2 3 4 3 2 3" xfId="27599" xr:uid="{02E346C8-B623-4F76-A1C6-91783F55FBD7}"/>
    <cellStyle name="Normal 3 2 2 2 3 4 3 3" xfId="13660" xr:uid="{7D1340AE-6D41-4D74-8016-EDF8D9C2B04A}"/>
    <cellStyle name="Normal 3 2 2 2 3 4 3 3 2" xfId="32091" xr:uid="{F3854FC9-CF36-4E4B-B445-EF55637FEA3A}"/>
    <cellStyle name="Normal 3 2 2 2 3 4 3 4" xfId="22877" xr:uid="{54536CD4-25B4-4144-A8A9-BEE941F771AD}"/>
    <cellStyle name="Normal 3 2 2 2 3 4 4" xfId="6758" xr:uid="{E0267F7C-EB98-4423-8E3E-D793B7E9B881}"/>
    <cellStyle name="Normal 3 2 2 2 3 4 4 2" xfId="15975" xr:uid="{38DC5661-35E7-482C-BEB2-86C191080D69}"/>
    <cellStyle name="Normal 3 2 2 2 3 4 4 2 2" xfId="34406" xr:uid="{B0DEB5AF-EB21-4480-A3A7-32BCF670C3E8}"/>
    <cellStyle name="Normal 3 2 2 2 3 4 4 3" xfId="25192" xr:uid="{EA8500D5-0F5D-46CD-BBCD-8E1B0F777712}"/>
    <cellStyle name="Normal 3 2 2 2 3 4 5" xfId="11474" xr:uid="{804FDF4D-FF76-45A7-9D44-6F10E16657B9}"/>
    <cellStyle name="Normal 3 2 2 2 3 4 5 2" xfId="29905" xr:uid="{7E1041D8-78C2-42FD-974D-C7CE24244DC9}"/>
    <cellStyle name="Normal 3 2 2 2 3 4 6" xfId="20691" xr:uid="{270600BF-7DFB-4289-AF8D-F3AF3B326A8A}"/>
    <cellStyle name="Normal 3 2 2 2 3 5" xfId="2772" xr:uid="{9AF6AF45-6079-45E8-B4EF-6DDA52CC16AA}"/>
    <cellStyle name="Normal 3 2 2 2 3 5 2" xfId="4961" xr:uid="{185B0CE3-D92C-4B25-BF45-D0706EABA4A6}"/>
    <cellStyle name="Normal 3 2 2 2 3 5 2 2" xfId="9691" xr:uid="{7DEC04FD-4D43-4503-9AE8-1C9B35BC1243}"/>
    <cellStyle name="Normal 3 2 2 2 3 5 2 2 2" xfId="18907" xr:uid="{09AA4B3E-44CF-4F53-8D67-640CD36BB1DB}"/>
    <cellStyle name="Normal 3 2 2 2 3 5 2 2 2 2" xfId="37338" xr:uid="{D1F18096-FCCF-4D7F-B4B9-373A12129AC8}"/>
    <cellStyle name="Normal 3 2 2 2 3 5 2 2 3" xfId="28124" xr:uid="{E160C1B0-CBA3-47A8-A7B3-BDBE735C35BA}"/>
    <cellStyle name="Normal 3 2 2 2 3 5 2 3" xfId="14185" xr:uid="{13F9B33B-D877-4785-A76A-DBB16F6C94C1}"/>
    <cellStyle name="Normal 3 2 2 2 3 5 2 3 2" xfId="32616" xr:uid="{D2BDE4F7-C393-4331-A66A-5510358E8174}"/>
    <cellStyle name="Normal 3 2 2 2 3 5 2 4" xfId="23402" xr:uid="{CAD52E54-1572-4CA3-B7AB-8CD69B61A000}"/>
    <cellStyle name="Normal 3 2 2 2 3 5 3" xfId="7356" xr:uid="{15999493-9FF7-492A-81A2-89C53FCBA911}"/>
    <cellStyle name="Normal 3 2 2 2 3 5 3 2" xfId="16573" xr:uid="{3E7F55D7-A6BD-4A80-A662-DA136EF26334}"/>
    <cellStyle name="Normal 3 2 2 2 3 5 3 2 2" xfId="35004" xr:uid="{6055599B-D204-4084-A1CA-1BA18114804E}"/>
    <cellStyle name="Normal 3 2 2 2 3 5 3 3" xfId="25790" xr:uid="{88FD43AE-A2BE-4E73-A59E-F940BC52E33D}"/>
    <cellStyle name="Normal 3 2 2 2 3 5 4" xfId="11999" xr:uid="{6181EE07-8276-4DD0-85EE-15FFF9FF65CC}"/>
    <cellStyle name="Normal 3 2 2 2 3 5 4 2" xfId="30430" xr:uid="{6C53E717-3D0A-4651-9B54-89059F69BDB1}"/>
    <cellStyle name="Normal 3 2 2 2 3 5 5" xfId="21216" xr:uid="{DDBD9F14-2C35-41F0-983C-13FE640092EC}"/>
    <cellStyle name="Normal 3 2 2 2 3 6" xfId="3912" xr:uid="{2D1E545C-2FC2-4027-9341-481EEB847A24}"/>
    <cellStyle name="Normal 3 2 2 2 3 6 2" xfId="8641" xr:uid="{1340AD1E-B93F-47CB-8FF0-3E572468FEF6}"/>
    <cellStyle name="Normal 3 2 2 2 3 6 2 2" xfId="17857" xr:uid="{ECB90728-353F-4B78-A29E-0CBA199E0D9B}"/>
    <cellStyle name="Normal 3 2 2 2 3 6 2 2 2" xfId="36288" xr:uid="{C0E09092-FDD6-46DC-A08F-BE695194900E}"/>
    <cellStyle name="Normal 3 2 2 2 3 6 2 3" xfId="27074" xr:uid="{ECE0B066-9792-4308-95CC-3952AA47936B}"/>
    <cellStyle name="Normal 3 2 2 2 3 6 3" xfId="13135" xr:uid="{DE794E0C-1FE3-4310-9E7A-8959B720AF1B}"/>
    <cellStyle name="Normal 3 2 2 2 3 6 3 2" xfId="31566" xr:uid="{F684BEAD-096B-440F-ADB4-6F4A118F2BF8}"/>
    <cellStyle name="Normal 3 2 2 2 3 6 4" xfId="22352" xr:uid="{4E08E618-66DC-40F1-92A9-C01E9B6B491B}"/>
    <cellStyle name="Normal 3 2 2 2 3 7" xfId="6218" xr:uid="{66DEF88A-3858-4019-9E22-6611CB68D198}"/>
    <cellStyle name="Normal 3 2 2 2 3 7 2" xfId="15435" xr:uid="{FB9A6A79-3B4E-4199-9FCC-114E0A397F5E}"/>
    <cellStyle name="Normal 3 2 2 2 3 7 2 2" xfId="33866" xr:uid="{FBEC005A-ABBB-474D-9AD5-53024E327B11}"/>
    <cellStyle name="Normal 3 2 2 2 3 7 3" xfId="24652" xr:uid="{44401C96-9A9F-4A00-9ACA-AD993495F8AB}"/>
    <cellStyle name="Normal 3 2 2 2 3 8" xfId="10949" xr:uid="{5B3372CD-F20F-407D-A53E-2C41C86C59E6}"/>
    <cellStyle name="Normal 3 2 2 2 3 8 2" xfId="29380" xr:uid="{FF2BF5ED-155C-46A3-AB0C-17D6A9072B7D}"/>
    <cellStyle name="Normal 3 2 2 2 3 9" xfId="20166" xr:uid="{95366F6F-D14C-414B-8627-FFED0A7175D2}"/>
    <cellStyle name="Normal 3 2 2 2 4" xfId="1778" xr:uid="{6C4DB5BA-E6EC-4EC7-B91E-499A7B6D72AC}"/>
    <cellStyle name="Normal 3 2 2 2 4 2" xfId="2302" xr:uid="{4F0C1502-DEDA-4494-80A0-68E8A8FEE5B6}"/>
    <cellStyle name="Normal 3 2 2 2 4 2 2" xfId="3351" xr:uid="{8355C244-BE7B-4A36-9F0D-C00F172E7D05}"/>
    <cellStyle name="Normal 3 2 2 2 4 2 2 2" xfId="5542" xr:uid="{83A852B6-EAD7-4223-9C7E-5D59A76771B1}"/>
    <cellStyle name="Normal 3 2 2 2 4 2 2 2 2" xfId="10272" xr:uid="{347C3D4E-0154-4796-8ECF-2B8E77195F05}"/>
    <cellStyle name="Normal 3 2 2 2 4 2 2 2 2 2" xfId="19488" xr:uid="{07416191-4648-4FE6-96F4-A895C8273BD6}"/>
    <cellStyle name="Normal 3 2 2 2 4 2 2 2 2 2 2" xfId="37919" xr:uid="{937DCF96-FF73-4525-A714-F2AB75AD2841}"/>
    <cellStyle name="Normal 3 2 2 2 4 2 2 2 2 3" xfId="28705" xr:uid="{5A69F331-2904-4A22-985E-1997A24CE7DE}"/>
    <cellStyle name="Normal 3 2 2 2 4 2 2 2 3" xfId="14766" xr:uid="{683258F0-7C50-484C-8C93-06908B41B7CB}"/>
    <cellStyle name="Normal 3 2 2 2 4 2 2 2 3 2" xfId="33197" xr:uid="{95575CDD-8B7C-471D-A023-630ADD609D20}"/>
    <cellStyle name="Normal 3 2 2 2 4 2 2 2 4" xfId="23983" xr:uid="{ECF47531-7D03-4F31-BF64-88D44F0C3696}"/>
    <cellStyle name="Normal 3 2 2 2 4 2 2 3" xfId="7937" xr:uid="{ED0F40A9-4AF2-42E3-BCB6-FD3DD0FF4B6E}"/>
    <cellStyle name="Normal 3 2 2 2 4 2 2 3 2" xfId="17154" xr:uid="{FF7A99A1-9BEF-498A-BE0D-0490FB564DBB}"/>
    <cellStyle name="Normal 3 2 2 2 4 2 2 3 2 2" xfId="35585" xr:uid="{69C95B63-768E-4E87-8B2B-C8F2E13413CF}"/>
    <cellStyle name="Normal 3 2 2 2 4 2 2 3 3" xfId="26371" xr:uid="{90CDB6B6-F703-4D35-A0A9-B5655FB2981C}"/>
    <cellStyle name="Normal 3 2 2 2 4 2 2 4" xfId="12580" xr:uid="{3F770909-A2C1-4B17-9462-0FCEE37B5B7C}"/>
    <cellStyle name="Normal 3 2 2 2 4 2 2 4 2" xfId="31011" xr:uid="{1C1BA783-86BE-428C-8C39-2EDFAF9177A4}"/>
    <cellStyle name="Normal 3 2 2 2 4 2 2 5" xfId="21797" xr:uid="{1406D435-ED38-4850-8E0A-28CF4D1E0F10}"/>
    <cellStyle name="Normal 3 2 2 2 4 2 3" xfId="4492" xr:uid="{91CBE768-FA40-4F46-9B9C-7C9010616393}"/>
    <cellStyle name="Normal 3 2 2 2 4 2 3 2" xfId="9222" xr:uid="{E507FA86-CD36-411C-8611-63E7073A5B59}"/>
    <cellStyle name="Normal 3 2 2 2 4 2 3 2 2" xfId="18438" xr:uid="{275EDB33-3DAD-4967-893E-EAB4E3CEFBD3}"/>
    <cellStyle name="Normal 3 2 2 2 4 2 3 2 2 2" xfId="36869" xr:uid="{10331F5F-8D2E-4E07-B19D-FB15E39D659C}"/>
    <cellStyle name="Normal 3 2 2 2 4 2 3 2 3" xfId="27655" xr:uid="{A3C1EB6E-D055-400F-8961-7F1DB7F83BCE}"/>
    <cellStyle name="Normal 3 2 2 2 4 2 3 3" xfId="13716" xr:uid="{818C1183-A8EE-4A4B-8EBD-4BDA74124AE7}"/>
    <cellStyle name="Normal 3 2 2 2 4 2 3 3 2" xfId="32147" xr:uid="{AA0D1BCE-50B5-41ED-B144-6097A31A73DE}"/>
    <cellStyle name="Normal 3 2 2 2 4 2 3 4" xfId="22933" xr:uid="{3635907A-7ADB-4E16-AB34-7221AC85CCA5}"/>
    <cellStyle name="Normal 3 2 2 2 4 2 4" xfId="6814" xr:uid="{4A569D7F-9DC7-49DD-95AA-43D467D8A34F}"/>
    <cellStyle name="Normal 3 2 2 2 4 2 4 2" xfId="16031" xr:uid="{14484A7A-E412-4227-BFAC-3BFB94E019EF}"/>
    <cellStyle name="Normal 3 2 2 2 4 2 4 2 2" xfId="34462" xr:uid="{9E1D4CC0-E713-4209-B926-C044E71D7094}"/>
    <cellStyle name="Normal 3 2 2 2 4 2 4 3" xfId="25248" xr:uid="{CA6E87F7-8E3A-4219-BC8D-E2E61409D237}"/>
    <cellStyle name="Normal 3 2 2 2 4 2 5" xfId="11530" xr:uid="{8F9B2FEF-439F-449F-83B5-D9F4D7607DEE}"/>
    <cellStyle name="Normal 3 2 2 2 4 2 5 2" xfId="29961" xr:uid="{8FE6B1FF-D3B4-43F3-8E77-39967CF61039}"/>
    <cellStyle name="Normal 3 2 2 2 4 2 6" xfId="20747" xr:uid="{38A3DDF9-3D4D-4D7E-93C0-E3A55F407D79}"/>
    <cellStyle name="Normal 3 2 2 2 4 3" xfId="2827" xr:uid="{0F3E5642-5A0C-41C9-AF70-8192F7F5F182}"/>
    <cellStyle name="Normal 3 2 2 2 4 3 2" xfId="5017" xr:uid="{4C86842E-F22E-4054-B898-EB4B3417079E}"/>
    <cellStyle name="Normal 3 2 2 2 4 3 2 2" xfId="9747" xr:uid="{BCB67CCF-099F-46FE-9FA8-F0C6F43C099D}"/>
    <cellStyle name="Normal 3 2 2 2 4 3 2 2 2" xfId="18963" xr:uid="{4FFA1134-2035-4A34-9CA4-52569EBF380C}"/>
    <cellStyle name="Normal 3 2 2 2 4 3 2 2 2 2" xfId="37394" xr:uid="{3EAB7604-A49F-4BC1-8D9C-CD188345C2F4}"/>
    <cellStyle name="Normal 3 2 2 2 4 3 2 2 3" xfId="28180" xr:uid="{49FBA0F5-8574-4F5E-9B3E-9962C4BB24B3}"/>
    <cellStyle name="Normal 3 2 2 2 4 3 2 3" xfId="14241" xr:uid="{CD1F9D52-0E13-43B1-8062-B3DDE81CED0E}"/>
    <cellStyle name="Normal 3 2 2 2 4 3 2 3 2" xfId="32672" xr:uid="{9F23ECCE-575E-4340-9E71-87AE3E4646D9}"/>
    <cellStyle name="Normal 3 2 2 2 4 3 2 4" xfId="23458" xr:uid="{EAE3BBD5-E2F3-414C-AFD1-50D360CED3CA}"/>
    <cellStyle name="Normal 3 2 2 2 4 3 3" xfId="7412" xr:uid="{C12AD66C-7FF0-4F43-ACD2-5BD7664C3D98}"/>
    <cellStyle name="Normal 3 2 2 2 4 3 3 2" xfId="16629" xr:uid="{AC6B4BA2-2C53-4376-AD34-3ADF4CD79846}"/>
    <cellStyle name="Normal 3 2 2 2 4 3 3 2 2" xfId="35060" xr:uid="{AE15BDAE-7668-42CC-AEC7-26D9B41C753F}"/>
    <cellStyle name="Normal 3 2 2 2 4 3 3 3" xfId="25846" xr:uid="{29416CF9-A812-4619-A1BB-17B8E15B9F57}"/>
    <cellStyle name="Normal 3 2 2 2 4 3 4" xfId="12055" xr:uid="{83E7B198-7DBC-4173-BF0D-535354CC3B83}"/>
    <cellStyle name="Normal 3 2 2 2 4 3 4 2" xfId="30486" xr:uid="{5202C5F7-AD46-45CE-92FE-2DD09B64F3EF}"/>
    <cellStyle name="Normal 3 2 2 2 4 3 5" xfId="21272" xr:uid="{52FBCDC7-94E7-49D1-B109-C4ACEA0442E7}"/>
    <cellStyle name="Normal 3 2 2 2 4 4" xfId="3968" xr:uid="{170AE217-22D9-4942-A70E-092F657293F5}"/>
    <cellStyle name="Normal 3 2 2 2 4 4 2" xfId="8697" xr:uid="{54631313-DFE9-4F35-8984-30F7E85071D6}"/>
    <cellStyle name="Normal 3 2 2 2 4 4 2 2" xfId="17913" xr:uid="{E01960EC-CE56-437B-8598-C83DA74AA5F5}"/>
    <cellStyle name="Normal 3 2 2 2 4 4 2 2 2" xfId="36344" xr:uid="{C918C99D-3E5B-4C17-A471-52F02378C9DB}"/>
    <cellStyle name="Normal 3 2 2 2 4 4 2 3" xfId="27130" xr:uid="{FA892210-4F9D-48DE-9BAC-71D6A5D6741D}"/>
    <cellStyle name="Normal 3 2 2 2 4 4 3" xfId="13191" xr:uid="{E2A44522-F98B-47CF-9A9D-C2ED0B6BF922}"/>
    <cellStyle name="Normal 3 2 2 2 4 4 3 2" xfId="31622" xr:uid="{E914A82B-1AE8-4C4B-9960-48284C001D26}"/>
    <cellStyle name="Normal 3 2 2 2 4 4 4" xfId="22408" xr:uid="{C78B34A1-6564-48F2-83DC-62A5042956F3}"/>
    <cellStyle name="Normal 3 2 2 2 4 5" xfId="6274" xr:uid="{571EBDF4-B8FC-40DF-A327-6BC69216CD8A}"/>
    <cellStyle name="Normal 3 2 2 2 4 5 2" xfId="15491" xr:uid="{B3074030-46FF-4303-9361-46268829272C}"/>
    <cellStyle name="Normal 3 2 2 2 4 5 2 2" xfId="33922" xr:uid="{8CF1E5A4-BD58-4077-AA60-01880D264F06}"/>
    <cellStyle name="Normal 3 2 2 2 4 5 3" xfId="24708" xr:uid="{F2C6DE25-30B6-4C5D-877F-F42FDEB05030}"/>
    <cellStyle name="Normal 3 2 2 2 4 6" xfId="11005" xr:uid="{8D89D704-1E28-4305-8735-512EEA0AB3DF}"/>
    <cellStyle name="Normal 3 2 2 2 4 6 2" xfId="29436" xr:uid="{2C1A0A88-E5EE-4D64-9A32-CA7727FAF20D}"/>
    <cellStyle name="Normal 3 2 2 2 4 7" xfId="20222" xr:uid="{F40685F4-5A0D-4BD5-80E0-BBDF5129AC68}"/>
    <cellStyle name="Normal 3 2 2 2 5" xfId="1946" xr:uid="{D68C0DE3-FA4B-40FC-AC8B-CF54A161ECE6}"/>
    <cellStyle name="Normal 3 2 2 2 5 2" xfId="2469" xr:uid="{A37DB455-A803-47EB-A9E5-9EA86E8CA6DB}"/>
    <cellStyle name="Normal 3 2 2 2 5 2 2" xfId="3519" xr:uid="{549E4443-28F2-4887-A0A7-7B4E808CE84C}"/>
    <cellStyle name="Normal 3 2 2 2 5 2 2 2" xfId="5710" xr:uid="{16A0CBDA-13A9-4F78-994A-F1AB84C4C0E8}"/>
    <cellStyle name="Normal 3 2 2 2 5 2 2 2 2" xfId="10440" xr:uid="{D8D3577C-31B9-4256-8566-99A6976DAB9E}"/>
    <cellStyle name="Normal 3 2 2 2 5 2 2 2 2 2" xfId="19656" xr:uid="{BF7A2C3C-D3D2-4148-B112-5BC2C1F1AF81}"/>
    <cellStyle name="Normal 3 2 2 2 5 2 2 2 2 2 2" xfId="38087" xr:uid="{50738545-1894-41EC-99EB-54EB3E98CF92}"/>
    <cellStyle name="Normal 3 2 2 2 5 2 2 2 2 3" xfId="28873" xr:uid="{75DB0000-1A31-4B97-B98C-27319B3A5D49}"/>
    <cellStyle name="Normal 3 2 2 2 5 2 2 2 3" xfId="14934" xr:uid="{27C6026D-BBBC-4CDB-AEC2-FC7FBB9A7CE3}"/>
    <cellStyle name="Normal 3 2 2 2 5 2 2 2 3 2" xfId="33365" xr:uid="{63A7C108-4765-4E48-BB46-54C8D7C10BB4}"/>
    <cellStyle name="Normal 3 2 2 2 5 2 2 2 4" xfId="24151" xr:uid="{BB9A3190-C6B1-4F05-AD90-EDCA5FAB702E}"/>
    <cellStyle name="Normal 3 2 2 2 5 2 2 3" xfId="8105" xr:uid="{54FB7933-C941-4BB5-9041-67127C5F1F94}"/>
    <cellStyle name="Normal 3 2 2 2 5 2 2 3 2" xfId="17322" xr:uid="{57DC7CD9-FBDE-43DE-B470-B8EEC35B5D5A}"/>
    <cellStyle name="Normal 3 2 2 2 5 2 2 3 2 2" xfId="35753" xr:uid="{76FE9A1C-F3A0-4BED-9A03-162686AE58DF}"/>
    <cellStyle name="Normal 3 2 2 2 5 2 2 3 3" xfId="26539" xr:uid="{69F92432-E56A-4AD0-9811-4EB6979EC22B}"/>
    <cellStyle name="Normal 3 2 2 2 5 2 2 4" xfId="12748" xr:uid="{5468BBB3-E84E-4423-ABFD-80605D7EDD03}"/>
    <cellStyle name="Normal 3 2 2 2 5 2 2 4 2" xfId="31179" xr:uid="{3F5BBBF5-EEF7-49D4-B334-220BEA634C11}"/>
    <cellStyle name="Normal 3 2 2 2 5 2 2 5" xfId="21965" xr:uid="{BE45CCB6-F7AD-4C3A-B6FB-7B89FDCE4F9D}"/>
    <cellStyle name="Normal 3 2 2 2 5 2 3" xfId="4660" xr:uid="{59EC22F9-4420-4DA0-95B9-D75446BF3E0F}"/>
    <cellStyle name="Normal 3 2 2 2 5 2 3 2" xfId="9390" xr:uid="{1527F931-BCDA-4576-A364-18A3E7639922}"/>
    <cellStyle name="Normal 3 2 2 2 5 2 3 2 2" xfId="18606" xr:uid="{4BA5248B-2ACF-49C2-BC1E-94F339FD4A04}"/>
    <cellStyle name="Normal 3 2 2 2 5 2 3 2 2 2" xfId="37037" xr:uid="{E75CBA30-FC21-451A-8185-990E06A519F8}"/>
    <cellStyle name="Normal 3 2 2 2 5 2 3 2 3" xfId="27823" xr:uid="{317BDA04-3742-4C70-8D29-C03C44C8D683}"/>
    <cellStyle name="Normal 3 2 2 2 5 2 3 3" xfId="13884" xr:uid="{5973FE83-B8D5-45F5-BB20-23C6822D79E5}"/>
    <cellStyle name="Normal 3 2 2 2 5 2 3 3 2" xfId="32315" xr:uid="{111841C5-8332-469E-A464-8F51A4F32553}"/>
    <cellStyle name="Normal 3 2 2 2 5 2 3 4" xfId="23101" xr:uid="{1B54B35D-64D8-4746-8E9C-6D41AE7220BF}"/>
    <cellStyle name="Normal 3 2 2 2 5 2 4" xfId="6982" xr:uid="{0B433933-D511-41F0-ACDA-49B12CB041DF}"/>
    <cellStyle name="Normal 3 2 2 2 5 2 4 2" xfId="16199" xr:uid="{4ADE6F78-166B-4E2D-846F-C04D739120CC}"/>
    <cellStyle name="Normal 3 2 2 2 5 2 4 2 2" xfId="34630" xr:uid="{5580144B-29DD-4832-8F3E-3635D189B928}"/>
    <cellStyle name="Normal 3 2 2 2 5 2 4 3" xfId="25416" xr:uid="{ED30BA68-820B-46CD-91BB-0B12AAF2DCCF}"/>
    <cellStyle name="Normal 3 2 2 2 5 2 5" xfId="11698" xr:uid="{21FFAE44-19FC-400E-85B5-975C173E4CF0}"/>
    <cellStyle name="Normal 3 2 2 2 5 2 5 2" xfId="30129" xr:uid="{5B472217-F7FA-4C2D-8712-F0613A64510E}"/>
    <cellStyle name="Normal 3 2 2 2 5 2 6" xfId="20915" xr:uid="{6C236675-6932-4A9B-88AE-F16C62BE592D}"/>
    <cellStyle name="Normal 3 2 2 2 5 3" xfId="2994" xr:uid="{DBF18870-3B25-4C1E-9503-9B3C236F3BC9}"/>
    <cellStyle name="Normal 3 2 2 2 5 3 2" xfId="5185" xr:uid="{FF862D4A-C133-4E2F-858F-98F6DB0C72E7}"/>
    <cellStyle name="Normal 3 2 2 2 5 3 2 2" xfId="9915" xr:uid="{3947C81C-AFE0-43D7-B332-FD0E4D9F3BA5}"/>
    <cellStyle name="Normal 3 2 2 2 5 3 2 2 2" xfId="19131" xr:uid="{CB45D304-2FE6-45BB-B3A8-785FE2D5E95B}"/>
    <cellStyle name="Normal 3 2 2 2 5 3 2 2 2 2" xfId="37562" xr:uid="{FBEDFB7A-C59A-44D5-BC0D-542B8B28A081}"/>
    <cellStyle name="Normal 3 2 2 2 5 3 2 2 3" xfId="28348" xr:uid="{8C20F5E4-BB5B-44A8-8D73-E3BCC98A989F}"/>
    <cellStyle name="Normal 3 2 2 2 5 3 2 3" xfId="14409" xr:uid="{FCE80AEF-1531-4896-AE2E-0F1E8C4757F6}"/>
    <cellStyle name="Normal 3 2 2 2 5 3 2 3 2" xfId="32840" xr:uid="{04B86959-680F-44E9-BA8A-79545EE8619E}"/>
    <cellStyle name="Normal 3 2 2 2 5 3 2 4" xfId="23626" xr:uid="{1A2AA130-DE61-4E4B-90F6-F4285E243556}"/>
    <cellStyle name="Normal 3 2 2 2 5 3 3" xfId="7580" xr:uid="{E8D91904-3744-41D6-8366-01B3595BEB7E}"/>
    <cellStyle name="Normal 3 2 2 2 5 3 3 2" xfId="16797" xr:uid="{B45DA1E7-55B9-4B67-963B-2BE4E7D3237B}"/>
    <cellStyle name="Normal 3 2 2 2 5 3 3 2 2" xfId="35228" xr:uid="{B74D9F68-62C0-4AB3-AC0B-4A8F4447C47E}"/>
    <cellStyle name="Normal 3 2 2 2 5 3 3 3" xfId="26014" xr:uid="{5A3DEC60-F625-422B-8138-149EBCC2F17D}"/>
    <cellStyle name="Normal 3 2 2 2 5 3 4" xfId="12223" xr:uid="{4E0DBD83-E41D-4645-A061-AADE69C5C569}"/>
    <cellStyle name="Normal 3 2 2 2 5 3 4 2" xfId="30654" xr:uid="{BB55C670-FD45-43AC-A131-428BF0530B4E}"/>
    <cellStyle name="Normal 3 2 2 2 5 3 5" xfId="21440" xr:uid="{E748482A-7583-49A3-8438-D5939B765812}"/>
    <cellStyle name="Normal 3 2 2 2 5 4" xfId="4135" xr:uid="{3F57FDB6-FB4B-4556-B145-EA7C91BE4EF4}"/>
    <cellStyle name="Normal 3 2 2 2 5 4 2" xfId="8865" xr:uid="{7FF477CA-8EDA-4ACC-BD52-5FAADBEC6838}"/>
    <cellStyle name="Normal 3 2 2 2 5 4 2 2" xfId="18081" xr:uid="{05FCCD1B-4D71-44B4-92F3-1A984AD8D36A}"/>
    <cellStyle name="Normal 3 2 2 2 5 4 2 2 2" xfId="36512" xr:uid="{5BB760F5-BD88-4A68-9CA8-59C4A84F336C}"/>
    <cellStyle name="Normal 3 2 2 2 5 4 2 3" xfId="27298" xr:uid="{6A9DD5AD-6D83-4CA4-A52A-726F262D8FC4}"/>
    <cellStyle name="Normal 3 2 2 2 5 4 3" xfId="13359" xr:uid="{983C195A-0B34-4CFF-8800-D8307DBFDE5A}"/>
    <cellStyle name="Normal 3 2 2 2 5 4 3 2" xfId="31790" xr:uid="{3AB8EB44-3648-4CDD-A059-B5254A852E62}"/>
    <cellStyle name="Normal 3 2 2 2 5 4 4" xfId="22576" xr:uid="{686FFD40-C174-4D8B-A5FC-FB78C89ABCF2}"/>
    <cellStyle name="Normal 3 2 2 2 5 5" xfId="6442" xr:uid="{2853038F-A041-4B14-8B1E-80D968FF1524}"/>
    <cellStyle name="Normal 3 2 2 2 5 5 2" xfId="15659" xr:uid="{57AB0F30-7A7C-4991-AF5E-2D50F9B93241}"/>
    <cellStyle name="Normal 3 2 2 2 5 5 2 2" xfId="34090" xr:uid="{DEE8BA77-A5B6-42A6-8E93-35BD73987534}"/>
    <cellStyle name="Normal 3 2 2 2 5 5 3" xfId="24876" xr:uid="{2BF0A3B9-523D-45B6-B91A-5725EAA2D062}"/>
    <cellStyle name="Normal 3 2 2 2 5 6" xfId="11173" xr:uid="{7941760B-EDE5-46A7-A4D5-2C77F99AF1EC}"/>
    <cellStyle name="Normal 3 2 2 2 5 6 2" xfId="29604" xr:uid="{3CE1BE75-27BF-4CF5-A61A-A8B906B2E7AD}"/>
    <cellStyle name="Normal 3 2 2 2 5 7" xfId="20390" xr:uid="{6355C05D-31F5-437A-89A3-CCA82B342BAD}"/>
    <cellStyle name="Normal 3 2 2 2 6" xfId="2139" xr:uid="{1B24CB02-F7B6-4CF8-A439-C0D90A80B54F}"/>
    <cellStyle name="Normal 3 2 2 2 6 2" xfId="3187" xr:uid="{5249FE51-5952-4F04-893A-8622679E6512}"/>
    <cellStyle name="Normal 3 2 2 2 6 2 2" xfId="5378" xr:uid="{A9FECDDA-6F07-4F4D-81DA-07B674F5F80C}"/>
    <cellStyle name="Normal 3 2 2 2 6 2 2 2" xfId="10108" xr:uid="{7395364C-3352-4879-B082-BEC4694318DA}"/>
    <cellStyle name="Normal 3 2 2 2 6 2 2 2 2" xfId="19324" xr:uid="{0DE0C6C1-3CE9-40DC-B85A-D7CAD0147CD1}"/>
    <cellStyle name="Normal 3 2 2 2 6 2 2 2 2 2" xfId="37755" xr:uid="{7CE185C9-39ED-40D9-B5B1-758B3F6A075D}"/>
    <cellStyle name="Normal 3 2 2 2 6 2 2 2 3" xfId="28541" xr:uid="{28849211-CA6E-41B8-9D28-985DD1AB1060}"/>
    <cellStyle name="Normal 3 2 2 2 6 2 2 3" xfId="14602" xr:uid="{ADA4D0DB-FEFA-4C2E-BC8C-C7220B49EB7C}"/>
    <cellStyle name="Normal 3 2 2 2 6 2 2 3 2" xfId="33033" xr:uid="{BF1597EE-A327-4FCD-87D0-18CFE9F365F5}"/>
    <cellStyle name="Normal 3 2 2 2 6 2 2 4" xfId="23819" xr:uid="{A469BFEA-E911-4707-BCC8-70AE1C054075}"/>
    <cellStyle name="Normal 3 2 2 2 6 2 3" xfId="7773" xr:uid="{7AA9EA0E-D79A-48D1-A75A-284AC7619012}"/>
    <cellStyle name="Normal 3 2 2 2 6 2 3 2" xfId="16990" xr:uid="{FB585DC9-1BD5-492E-9867-BAF13072DAC4}"/>
    <cellStyle name="Normal 3 2 2 2 6 2 3 2 2" xfId="35421" xr:uid="{AF5B3C33-2B1D-4909-9645-E80768F8893B}"/>
    <cellStyle name="Normal 3 2 2 2 6 2 3 3" xfId="26207" xr:uid="{ADDF44CE-97A2-4FD9-BF43-5BF50FA49BB1}"/>
    <cellStyle name="Normal 3 2 2 2 6 2 4" xfId="12416" xr:uid="{7AFC1C89-7723-4EAD-9DE4-3103C0F5306B}"/>
    <cellStyle name="Normal 3 2 2 2 6 2 4 2" xfId="30847" xr:uid="{739F1EDC-0990-448F-9346-B82D7F6C39A3}"/>
    <cellStyle name="Normal 3 2 2 2 6 2 5" xfId="21633" xr:uid="{75F90224-679B-486B-BB38-D4362507A4F6}"/>
    <cellStyle name="Normal 3 2 2 2 6 3" xfId="4328" xr:uid="{9C6E1131-45D9-41DA-AC57-852A66963A9A}"/>
    <cellStyle name="Normal 3 2 2 2 6 3 2" xfId="9058" xr:uid="{951F2A55-C01F-44AA-870F-FBE416C9194D}"/>
    <cellStyle name="Normal 3 2 2 2 6 3 2 2" xfId="18274" xr:uid="{80EF82C0-20DF-4C98-A618-90744F4D9419}"/>
    <cellStyle name="Normal 3 2 2 2 6 3 2 2 2" xfId="36705" xr:uid="{90409EA4-BFFC-42BC-8DFC-3745BBB8CAE6}"/>
    <cellStyle name="Normal 3 2 2 2 6 3 2 3" xfId="27491" xr:uid="{1378C76B-AD68-4DCA-ABA9-55F9EAAD7435}"/>
    <cellStyle name="Normal 3 2 2 2 6 3 3" xfId="13552" xr:uid="{19464F3C-0C7C-4DF1-BC2F-0BD19C4E74ED}"/>
    <cellStyle name="Normal 3 2 2 2 6 3 3 2" xfId="31983" xr:uid="{CF7494D1-975A-4B12-A7B0-C07C10BE8B4B}"/>
    <cellStyle name="Normal 3 2 2 2 6 3 4" xfId="22769" xr:uid="{E68CBDAE-C29D-4BD7-B7F9-79C2B598ADAB}"/>
    <cellStyle name="Normal 3 2 2 2 6 4" xfId="6650" xr:uid="{60C152B0-E95C-4429-8661-29CE89057C83}"/>
    <cellStyle name="Normal 3 2 2 2 6 4 2" xfId="15867" xr:uid="{79837696-E97D-4D47-B33D-6287DC2D55D6}"/>
    <cellStyle name="Normal 3 2 2 2 6 4 2 2" xfId="34298" xr:uid="{23A9C4E2-27F0-44CE-9C04-4CDFAAF199D8}"/>
    <cellStyle name="Normal 3 2 2 2 6 4 3" xfId="25084" xr:uid="{77F9CEB6-18DF-49D0-9AE4-81E10D4761F0}"/>
    <cellStyle name="Normal 3 2 2 2 6 5" xfId="11366" xr:uid="{3C354C76-184B-4403-892E-981A77BDB481}"/>
    <cellStyle name="Normal 3 2 2 2 6 5 2" xfId="29797" xr:uid="{35F44C4A-FA03-4CAC-BA9E-71C24FF89A26}"/>
    <cellStyle name="Normal 3 2 2 2 6 6" xfId="20583" xr:uid="{792EF8CA-703A-4695-8D59-D31DAF10AD31}"/>
    <cellStyle name="Normal 3 2 2 2 7" xfId="2663" xr:uid="{8E5FC53E-8DDD-4B16-8695-46FED4FA72AB}"/>
    <cellStyle name="Normal 3 2 2 2 7 2" xfId="4853" xr:uid="{A723BE43-AD28-41BE-8096-A28575104B3A}"/>
    <cellStyle name="Normal 3 2 2 2 7 2 2" xfId="9583" xr:uid="{BFA3EAFE-B7D1-4FE1-87D9-65592C5C115A}"/>
    <cellStyle name="Normal 3 2 2 2 7 2 2 2" xfId="18799" xr:uid="{22E7DE9F-42D0-446E-9173-FAA833C53973}"/>
    <cellStyle name="Normal 3 2 2 2 7 2 2 2 2" xfId="37230" xr:uid="{4A5F237B-8C40-4A75-8FD2-F407673F1B3A}"/>
    <cellStyle name="Normal 3 2 2 2 7 2 2 3" xfId="28016" xr:uid="{431A326E-6992-4131-9CB7-5AE0C7AA16DD}"/>
    <cellStyle name="Normal 3 2 2 2 7 2 3" xfId="14077" xr:uid="{3507F21D-A914-44AE-892E-606657D0F850}"/>
    <cellStyle name="Normal 3 2 2 2 7 2 3 2" xfId="32508" xr:uid="{33C8160E-DEFA-4BA8-9290-83929EC01DD7}"/>
    <cellStyle name="Normal 3 2 2 2 7 2 4" xfId="23294" xr:uid="{EB40108B-0BFA-49D2-BFDC-2D84D37E290D}"/>
    <cellStyle name="Normal 3 2 2 2 7 3" xfId="7248" xr:uid="{A5DEB7F4-F17F-41D7-98CA-BF2C7393053F}"/>
    <cellStyle name="Normal 3 2 2 2 7 3 2" xfId="16465" xr:uid="{CC1BF251-6437-488E-9E7F-E651B6ED6954}"/>
    <cellStyle name="Normal 3 2 2 2 7 3 2 2" xfId="34896" xr:uid="{1799A8A6-48FA-41AD-9586-D96BBAEFB338}"/>
    <cellStyle name="Normal 3 2 2 2 7 3 3" xfId="25682" xr:uid="{1FD1FBD1-3338-4EA6-BAD9-8E09CEF99D5F}"/>
    <cellStyle name="Normal 3 2 2 2 7 4" xfId="11891" xr:uid="{6F3A1FF5-67D3-4B4B-A2A7-26F6B0030450}"/>
    <cellStyle name="Normal 3 2 2 2 7 4 2" xfId="30322" xr:uid="{60CC7A1D-F1EC-464E-91E1-145BD95380B4}"/>
    <cellStyle name="Normal 3 2 2 2 7 5" xfId="21108" xr:uid="{1088C5D6-9AB0-4265-A947-FF32E90B8971}"/>
    <cellStyle name="Normal 3 2 2 2 8" xfId="3804" xr:uid="{EA58FF10-B132-43E6-A95D-02E4F0CE6790}"/>
    <cellStyle name="Normal 3 2 2 2 8 2" xfId="8533" xr:uid="{5BFF900F-D4F6-4A93-9CC2-D8B47BC62021}"/>
    <cellStyle name="Normal 3 2 2 2 8 2 2" xfId="17749" xr:uid="{664C82F1-05FC-47A4-B77D-05E8800C800D}"/>
    <cellStyle name="Normal 3 2 2 2 8 2 2 2" xfId="36180" xr:uid="{1698015A-15CA-4088-BEE2-C1AE22F2D01C}"/>
    <cellStyle name="Normal 3 2 2 2 8 2 3" xfId="26966" xr:uid="{791CB062-7280-49C3-B1B4-577AAE3CFDD1}"/>
    <cellStyle name="Normal 3 2 2 2 8 3" xfId="13027" xr:uid="{8C823DAE-C2EA-4D5F-AE44-D8B55C50D761}"/>
    <cellStyle name="Normal 3 2 2 2 8 3 2" xfId="31458" xr:uid="{C2EC0A7E-2B69-427A-A588-A22AFF4E6460}"/>
    <cellStyle name="Normal 3 2 2 2 8 4" xfId="22244" xr:uid="{F622AC2C-ADC3-4982-B539-FF1681FFECE3}"/>
    <cellStyle name="Normal 3 2 2 2 9" xfId="6110" xr:uid="{BB1E3BF5-3E22-4AE7-962D-59D9FE056D05}"/>
    <cellStyle name="Normal 3 2 2 2 9 2" xfId="15327" xr:uid="{AF3281B5-95E3-49D0-AED3-B4258E61C253}"/>
    <cellStyle name="Normal 3 2 2 2 9 2 2" xfId="33758" xr:uid="{6B4138F7-38C1-42FD-966D-7DD49F49028D}"/>
    <cellStyle name="Normal 3 2 2 2 9 3" xfId="24544" xr:uid="{05EF3EC1-9846-42C1-98E0-A6244E3DDCDF}"/>
    <cellStyle name="Normal 3 2 2 3" xfId="897" xr:uid="{B1DD36C8-A400-45CD-B9F2-103DC86CBB15}"/>
    <cellStyle name="Normal 3 2 2 3 2" xfId="1806" xr:uid="{7131375D-4588-48F4-83A0-8F97D2C81DD8}"/>
    <cellStyle name="Normal 3 2 2 3 2 2" xfId="2329" xr:uid="{46A509D1-801C-46E0-B832-9C4F5331211A}"/>
    <cellStyle name="Normal 3 2 2 3 2 2 2" xfId="3379" xr:uid="{E8BABCE7-049A-4C42-904E-E21305FD3695}"/>
    <cellStyle name="Normal 3 2 2 3 2 2 2 2" xfId="5570" xr:uid="{BA919D14-2A76-4F46-BAB5-D42158AC6A20}"/>
    <cellStyle name="Normal 3 2 2 3 2 2 2 2 2" xfId="10300" xr:uid="{4285264B-F1C1-4C50-8D77-B8830BECB127}"/>
    <cellStyle name="Normal 3 2 2 3 2 2 2 2 2 2" xfId="19516" xr:uid="{060F2E19-4513-4AB1-BCA1-3A12B173ED9E}"/>
    <cellStyle name="Normal 3 2 2 3 2 2 2 2 2 2 2" xfId="37947" xr:uid="{56D44509-2C19-4B70-A486-C950C655DBB9}"/>
    <cellStyle name="Normal 3 2 2 3 2 2 2 2 2 3" xfId="28733" xr:uid="{BCA8A1C3-557E-4FEF-81CD-157BF322BAFE}"/>
    <cellStyle name="Normal 3 2 2 3 2 2 2 2 3" xfId="14794" xr:uid="{0D1FC6DF-78F7-4ACA-BA3B-44825865C7AE}"/>
    <cellStyle name="Normal 3 2 2 3 2 2 2 2 3 2" xfId="33225" xr:uid="{FE04224D-EB50-4D5B-B78F-97108AB7EADA}"/>
    <cellStyle name="Normal 3 2 2 3 2 2 2 2 4" xfId="24011" xr:uid="{F5A053FB-1285-44D0-81BB-528D5BC0EC21}"/>
    <cellStyle name="Normal 3 2 2 3 2 2 2 3" xfId="7965" xr:uid="{48BC4CA9-8D43-478D-ABAA-6668696FD1F6}"/>
    <cellStyle name="Normal 3 2 2 3 2 2 2 3 2" xfId="17182" xr:uid="{0462470A-B63D-4AAF-857D-F6E4FC015E80}"/>
    <cellStyle name="Normal 3 2 2 3 2 2 2 3 2 2" xfId="35613" xr:uid="{DD271F27-D2A9-458E-888D-D8EFC34F4A73}"/>
    <cellStyle name="Normal 3 2 2 3 2 2 2 3 3" xfId="26399" xr:uid="{E167CA45-878B-423F-8647-40A2FD1555F8}"/>
    <cellStyle name="Normal 3 2 2 3 2 2 2 4" xfId="12608" xr:uid="{A75FC5A8-93C9-4198-B83E-D8387AD72E86}"/>
    <cellStyle name="Normal 3 2 2 3 2 2 2 4 2" xfId="31039" xr:uid="{8E57EE31-2DBE-4980-9E8B-17C309F9FBC2}"/>
    <cellStyle name="Normal 3 2 2 3 2 2 2 5" xfId="21825" xr:uid="{C484E812-E2A5-47E3-BB90-4E063B714784}"/>
    <cellStyle name="Normal 3 2 2 3 2 2 3" xfId="4520" xr:uid="{5BFC7F56-CB7E-41E3-940A-48B4499AD30D}"/>
    <cellStyle name="Normal 3 2 2 3 2 2 3 2" xfId="9250" xr:uid="{62583C34-2C75-4058-B4F7-16522926D9EC}"/>
    <cellStyle name="Normal 3 2 2 3 2 2 3 2 2" xfId="18466" xr:uid="{FF11530D-24B4-4192-9F6C-3EDE833C20AB}"/>
    <cellStyle name="Normal 3 2 2 3 2 2 3 2 2 2" xfId="36897" xr:uid="{722809BF-6865-4920-AB9F-0244363C2BFF}"/>
    <cellStyle name="Normal 3 2 2 3 2 2 3 2 3" xfId="27683" xr:uid="{B513D3AE-D818-4387-BC0F-E29295EF60CC}"/>
    <cellStyle name="Normal 3 2 2 3 2 2 3 3" xfId="13744" xr:uid="{D30EF372-94B5-42B1-A7E5-E80ED22DC1C5}"/>
    <cellStyle name="Normal 3 2 2 3 2 2 3 3 2" xfId="32175" xr:uid="{8679AE87-23FB-4F66-A02A-CFFC0EFF7E6B}"/>
    <cellStyle name="Normal 3 2 2 3 2 2 3 4" xfId="22961" xr:uid="{3DF97022-DFC2-4837-894B-4F60262E1FBF}"/>
    <cellStyle name="Normal 3 2 2 3 2 2 4" xfId="6842" xr:uid="{4F6BB49E-B9FF-4EC6-B0AE-90B15A608BE8}"/>
    <cellStyle name="Normal 3 2 2 3 2 2 4 2" xfId="16059" xr:uid="{D76ADC08-94A7-42C2-B7CB-2A68D5946532}"/>
    <cellStyle name="Normal 3 2 2 3 2 2 4 2 2" xfId="34490" xr:uid="{53AA6DCB-08BD-473B-908C-9851E5C0D7C1}"/>
    <cellStyle name="Normal 3 2 2 3 2 2 4 3" xfId="25276" xr:uid="{D6116261-11EB-4D67-B443-D1EA9E5047DD}"/>
    <cellStyle name="Normal 3 2 2 3 2 2 5" xfId="11558" xr:uid="{0B8D0131-C65A-4BBB-A0D5-E07375A4C9E0}"/>
    <cellStyle name="Normal 3 2 2 3 2 2 5 2" xfId="29989" xr:uid="{CDB3412A-4146-41CA-B26C-96607A3A185E}"/>
    <cellStyle name="Normal 3 2 2 3 2 2 6" xfId="20775" xr:uid="{18A0B6C6-A531-4263-977C-4F0E97D5E8BB}"/>
    <cellStyle name="Normal 3 2 2 3 2 3" xfId="2854" xr:uid="{C54AFA84-036A-4BBE-9038-13595200C2AC}"/>
    <cellStyle name="Normal 3 2 2 3 2 3 2" xfId="5045" xr:uid="{2DA4494E-0020-4A7C-8BDA-177B065A21E6}"/>
    <cellStyle name="Normal 3 2 2 3 2 3 2 2" xfId="9775" xr:uid="{5B174D4E-7144-4BDA-A831-C03A76A4FD02}"/>
    <cellStyle name="Normal 3 2 2 3 2 3 2 2 2" xfId="18991" xr:uid="{8DBCC833-84DF-481D-B9D4-CBDE52EB7E53}"/>
    <cellStyle name="Normal 3 2 2 3 2 3 2 2 2 2" xfId="37422" xr:uid="{FCE7E021-97AF-4D9B-97F0-6B31ED5325AE}"/>
    <cellStyle name="Normal 3 2 2 3 2 3 2 2 3" xfId="28208" xr:uid="{E65CE248-2C51-4FD4-AB72-1C5B93DC1A7C}"/>
    <cellStyle name="Normal 3 2 2 3 2 3 2 3" xfId="14269" xr:uid="{E122BDB5-1BDF-4D64-A2A6-9F91B1C6A1B9}"/>
    <cellStyle name="Normal 3 2 2 3 2 3 2 3 2" xfId="32700" xr:uid="{1398128A-5688-4157-9E56-D7B262875020}"/>
    <cellStyle name="Normal 3 2 2 3 2 3 2 4" xfId="23486" xr:uid="{DBFAADFB-8C79-483D-B421-5E2B92EEFFD7}"/>
    <cellStyle name="Normal 3 2 2 3 2 3 3" xfId="7440" xr:uid="{E74865DB-45F3-4C1D-BD16-67DB0F53B291}"/>
    <cellStyle name="Normal 3 2 2 3 2 3 3 2" xfId="16657" xr:uid="{ED4ADC88-C8FC-40DC-8DDA-2C7E73CDF9B9}"/>
    <cellStyle name="Normal 3 2 2 3 2 3 3 2 2" xfId="35088" xr:uid="{FD762085-368C-4ADB-9AD5-616999B0D18E}"/>
    <cellStyle name="Normal 3 2 2 3 2 3 3 3" xfId="25874" xr:uid="{9A1CDD0A-C6E0-4D2D-B440-3B456D425AEC}"/>
    <cellStyle name="Normal 3 2 2 3 2 3 4" xfId="12083" xr:uid="{AC4F6787-975B-42B2-8642-22A436D010C5}"/>
    <cellStyle name="Normal 3 2 2 3 2 3 4 2" xfId="30514" xr:uid="{C9E2BD5B-0C9A-44E3-9CA2-C4AE83A7C1FA}"/>
    <cellStyle name="Normal 3 2 2 3 2 3 5" xfId="21300" xr:uid="{4B77F24C-7216-4F68-BD6C-FD3867EFA860}"/>
    <cellStyle name="Normal 3 2 2 3 2 4" xfId="3995" xr:uid="{3C009AC0-FC0E-4A1A-9518-BAEC6BB10D5B}"/>
    <cellStyle name="Normal 3 2 2 3 2 4 2" xfId="8725" xr:uid="{B1347C11-70A1-401C-B28C-E3BB9102F166}"/>
    <cellStyle name="Normal 3 2 2 3 2 4 2 2" xfId="17941" xr:uid="{E04FA550-6423-428E-8D03-3E4125066B47}"/>
    <cellStyle name="Normal 3 2 2 3 2 4 2 2 2" xfId="36372" xr:uid="{D14ED18F-F7B4-4235-91DF-4F99B224CBBB}"/>
    <cellStyle name="Normal 3 2 2 3 2 4 2 3" xfId="27158" xr:uid="{8EC6A029-9A81-46FD-88C2-A44A6077B29E}"/>
    <cellStyle name="Normal 3 2 2 3 2 4 3" xfId="13219" xr:uid="{5C9E7E54-2265-41F7-B299-E53DBEED1D77}"/>
    <cellStyle name="Normal 3 2 2 3 2 4 3 2" xfId="31650" xr:uid="{6092DF4F-EC87-44B4-A931-08E76784FBCD}"/>
    <cellStyle name="Normal 3 2 2 3 2 4 4" xfId="22436" xr:uid="{C9173386-EA04-45E4-9494-8B5EE62A7EE1}"/>
    <cellStyle name="Normal 3 2 2 3 2 5" xfId="6302" xr:uid="{8CEFB11E-56BB-4546-BB5C-522D709527FD}"/>
    <cellStyle name="Normal 3 2 2 3 2 5 2" xfId="15519" xr:uid="{2920B28F-FF37-4B8C-AF76-96AE57D6634E}"/>
    <cellStyle name="Normal 3 2 2 3 2 5 2 2" xfId="33950" xr:uid="{B9BD283A-729E-423E-AC8D-FAF98F7BFCD5}"/>
    <cellStyle name="Normal 3 2 2 3 2 5 3" xfId="24736" xr:uid="{AD975F00-322E-41D2-8AA1-70FE00E85C17}"/>
    <cellStyle name="Normal 3 2 2 3 2 6" xfId="11033" xr:uid="{8F84DAC7-2DE3-44AA-BD89-00F4C10ED3ED}"/>
    <cellStyle name="Normal 3 2 2 3 2 6 2" xfId="29464" xr:uid="{1EB6CDE7-3748-4F90-A596-5044AEF267B1}"/>
    <cellStyle name="Normal 3 2 2 3 2 7" xfId="20250" xr:uid="{DC6ECDA6-4DE5-4B69-849D-7D15CE1545FD}"/>
    <cellStyle name="Normal 3 2 2 3 3" xfId="1974" xr:uid="{BDAAC7BF-2575-4F2B-AC8F-6EB3AA95D656}"/>
    <cellStyle name="Normal 3 2 2 3 3 2" xfId="2497" xr:uid="{26EDD8AD-8730-4396-823B-99AF0976D676}"/>
    <cellStyle name="Normal 3 2 2 3 3 2 2" xfId="3547" xr:uid="{669A3594-55F8-464E-84D5-9EC9AB81714E}"/>
    <cellStyle name="Normal 3 2 2 3 3 2 2 2" xfId="5738" xr:uid="{98CE66F3-F47E-4D0C-8DCA-93AA6971BE6D}"/>
    <cellStyle name="Normal 3 2 2 3 3 2 2 2 2" xfId="10468" xr:uid="{7C980B3F-BCDA-4267-91DA-AA5B7596F210}"/>
    <cellStyle name="Normal 3 2 2 3 3 2 2 2 2 2" xfId="19684" xr:uid="{9D54B4A3-D74B-42B4-9A3A-EC85EB8D8CCC}"/>
    <cellStyle name="Normal 3 2 2 3 3 2 2 2 2 2 2" xfId="38115" xr:uid="{D2596717-BD68-4426-AAAA-36B43FDD7671}"/>
    <cellStyle name="Normal 3 2 2 3 3 2 2 2 2 3" xfId="28901" xr:uid="{2C6E572F-E8FC-4D57-9C8B-E557C48927D1}"/>
    <cellStyle name="Normal 3 2 2 3 3 2 2 2 3" xfId="14962" xr:uid="{D4DAF41A-4C92-4F37-B905-7A8ADBCDBF3D}"/>
    <cellStyle name="Normal 3 2 2 3 3 2 2 2 3 2" xfId="33393" xr:uid="{6AE91147-2235-46FC-AE4D-A64813025CD1}"/>
    <cellStyle name="Normal 3 2 2 3 3 2 2 2 4" xfId="24179" xr:uid="{799B6B3B-694D-421C-AF87-404CF08CE55D}"/>
    <cellStyle name="Normal 3 2 2 3 3 2 2 3" xfId="8133" xr:uid="{E1FE0583-5B18-4E7F-A532-2FFFBD8AC6BC}"/>
    <cellStyle name="Normal 3 2 2 3 3 2 2 3 2" xfId="17350" xr:uid="{8DBB3ACD-8FC5-4117-87DE-FEA32AA01291}"/>
    <cellStyle name="Normal 3 2 2 3 3 2 2 3 2 2" xfId="35781" xr:uid="{CC6035EA-F466-4E3B-871B-92DF73E7E72D}"/>
    <cellStyle name="Normal 3 2 2 3 3 2 2 3 3" xfId="26567" xr:uid="{AACB175F-9E2A-416F-A046-938E92C2C404}"/>
    <cellStyle name="Normal 3 2 2 3 3 2 2 4" xfId="12776" xr:uid="{89A5572C-C2E5-4A6E-9670-5A8B8608C90C}"/>
    <cellStyle name="Normal 3 2 2 3 3 2 2 4 2" xfId="31207" xr:uid="{909FD943-2053-4F3E-B240-F7F2A58F298D}"/>
    <cellStyle name="Normal 3 2 2 3 3 2 2 5" xfId="21993" xr:uid="{128667BC-F7AC-4D02-AC9B-ECA26D5BE349}"/>
    <cellStyle name="Normal 3 2 2 3 3 2 3" xfId="4688" xr:uid="{13041DC9-DF6F-4B83-AF17-49915F094047}"/>
    <cellStyle name="Normal 3 2 2 3 3 2 3 2" xfId="9418" xr:uid="{14C82820-3B2D-4E85-97B6-0EE85ED9B3A8}"/>
    <cellStyle name="Normal 3 2 2 3 3 2 3 2 2" xfId="18634" xr:uid="{091B8F0F-A00B-4BA6-B225-CF4A7CE6ED4E}"/>
    <cellStyle name="Normal 3 2 2 3 3 2 3 2 2 2" xfId="37065" xr:uid="{176CE2C4-BB16-4A7D-AF5A-B9A401F6803B}"/>
    <cellStyle name="Normal 3 2 2 3 3 2 3 2 3" xfId="27851" xr:uid="{3157C20C-BDE7-4CF2-8225-6D841615BD63}"/>
    <cellStyle name="Normal 3 2 2 3 3 2 3 3" xfId="13912" xr:uid="{2F1F00EF-F23E-49B3-A581-9D317E48C44B}"/>
    <cellStyle name="Normal 3 2 2 3 3 2 3 3 2" xfId="32343" xr:uid="{4420804D-3028-41CD-B567-7D7F7CE163E7}"/>
    <cellStyle name="Normal 3 2 2 3 3 2 3 4" xfId="23129" xr:uid="{4218E833-8013-41F5-9357-15523E98845B}"/>
    <cellStyle name="Normal 3 2 2 3 3 2 4" xfId="7010" xr:uid="{6BA3E171-3686-46A0-AEA6-C2E8085C88E0}"/>
    <cellStyle name="Normal 3 2 2 3 3 2 4 2" xfId="16227" xr:uid="{3EA8DDBF-5E10-4853-B843-1C2DF9222702}"/>
    <cellStyle name="Normal 3 2 2 3 3 2 4 2 2" xfId="34658" xr:uid="{69B91554-6C9A-4611-941B-132894EAD3AD}"/>
    <cellStyle name="Normal 3 2 2 3 3 2 4 3" xfId="25444" xr:uid="{FCF02BDF-95D4-43D9-B346-B1AA94C688CA}"/>
    <cellStyle name="Normal 3 2 2 3 3 2 5" xfId="11726" xr:uid="{E3FA874C-284A-4279-BEB4-4FF5BD6564ED}"/>
    <cellStyle name="Normal 3 2 2 3 3 2 5 2" xfId="30157" xr:uid="{63B9CD3B-62D0-41D0-B646-7FD22A8A73AC}"/>
    <cellStyle name="Normal 3 2 2 3 3 2 6" xfId="20943" xr:uid="{55FB8DB9-2145-44DE-8C64-38C6416B2386}"/>
    <cellStyle name="Normal 3 2 2 3 3 3" xfId="3022" xr:uid="{CA5FEBF8-43AD-42C1-9866-520104FE79D3}"/>
    <cellStyle name="Normal 3 2 2 3 3 3 2" xfId="5213" xr:uid="{27D869AE-10AA-492B-BF1F-0ADA4146A465}"/>
    <cellStyle name="Normal 3 2 2 3 3 3 2 2" xfId="9943" xr:uid="{E8F82DD2-EF31-4AD7-B6A2-4EE4D19D269F}"/>
    <cellStyle name="Normal 3 2 2 3 3 3 2 2 2" xfId="19159" xr:uid="{A809B3F8-E85F-4E0D-9128-1B7C22093F8A}"/>
    <cellStyle name="Normal 3 2 2 3 3 3 2 2 2 2" xfId="37590" xr:uid="{491F1A2D-E9D6-4F3B-BFBB-14CB6277044F}"/>
    <cellStyle name="Normal 3 2 2 3 3 3 2 2 3" xfId="28376" xr:uid="{DF680EC7-8F8E-4B6B-81A7-7C2904BB9163}"/>
    <cellStyle name="Normal 3 2 2 3 3 3 2 3" xfId="14437" xr:uid="{7093B672-4847-4D10-AD64-72771CCB04A5}"/>
    <cellStyle name="Normal 3 2 2 3 3 3 2 3 2" xfId="32868" xr:uid="{4F2192F9-88C2-45BD-9E98-5B9DB8C84FBD}"/>
    <cellStyle name="Normal 3 2 2 3 3 3 2 4" xfId="23654" xr:uid="{D9356702-5247-410A-AE63-F02A21B3E691}"/>
    <cellStyle name="Normal 3 2 2 3 3 3 3" xfId="7608" xr:uid="{56A81859-A9A4-46F6-89BE-405DCB365976}"/>
    <cellStyle name="Normal 3 2 2 3 3 3 3 2" xfId="16825" xr:uid="{7F16490F-85F4-4552-B263-EC3219DF8C23}"/>
    <cellStyle name="Normal 3 2 2 3 3 3 3 2 2" xfId="35256" xr:uid="{72354FF6-D66A-4629-AB4E-39F6DBCE91E7}"/>
    <cellStyle name="Normal 3 2 2 3 3 3 3 3" xfId="26042" xr:uid="{3B1077FC-510F-4246-8DA3-701CD8928114}"/>
    <cellStyle name="Normal 3 2 2 3 3 3 4" xfId="12251" xr:uid="{10DDBA5A-0356-4588-B47F-AF881B565313}"/>
    <cellStyle name="Normal 3 2 2 3 3 3 4 2" xfId="30682" xr:uid="{0210441D-2BDB-4981-8D07-A82103310127}"/>
    <cellStyle name="Normal 3 2 2 3 3 3 5" xfId="21468" xr:uid="{ECB5C8C7-D2DE-42AA-8B9B-4F04CA5558E0}"/>
    <cellStyle name="Normal 3 2 2 3 3 4" xfId="4163" xr:uid="{248B9322-8D33-4FA6-AB62-419262452CCD}"/>
    <cellStyle name="Normal 3 2 2 3 3 4 2" xfId="8893" xr:uid="{5A7CF5A8-0AE2-4BF6-AD72-9A1A614D611F}"/>
    <cellStyle name="Normal 3 2 2 3 3 4 2 2" xfId="18109" xr:uid="{2B3F0B41-32DD-478C-88C1-B2C1E75726F3}"/>
    <cellStyle name="Normal 3 2 2 3 3 4 2 2 2" xfId="36540" xr:uid="{48B8134B-49E5-4F21-8B03-92E6DCB6EB95}"/>
    <cellStyle name="Normal 3 2 2 3 3 4 2 3" xfId="27326" xr:uid="{C2FEBAEC-4DAC-4D0C-A309-66047B8029DA}"/>
    <cellStyle name="Normal 3 2 2 3 3 4 3" xfId="13387" xr:uid="{2DD32A82-84F9-4772-A7B1-B5B2F47B112F}"/>
    <cellStyle name="Normal 3 2 2 3 3 4 3 2" xfId="31818" xr:uid="{AC7EAAF2-D157-4B50-B0E0-17C8BE801D2F}"/>
    <cellStyle name="Normal 3 2 2 3 3 4 4" xfId="22604" xr:uid="{9090EC0F-9BA0-48D5-AF01-C9008C8A6D31}"/>
    <cellStyle name="Normal 3 2 2 3 3 5" xfId="6470" xr:uid="{08109F05-5A04-450C-B053-38E8471CD668}"/>
    <cellStyle name="Normal 3 2 2 3 3 5 2" xfId="15687" xr:uid="{DE7665F6-2FD8-4007-979E-DFBD04E208CD}"/>
    <cellStyle name="Normal 3 2 2 3 3 5 2 2" xfId="34118" xr:uid="{54CE4354-8C6F-453B-8E3A-5D780237D93E}"/>
    <cellStyle name="Normal 3 2 2 3 3 5 3" xfId="24904" xr:uid="{245589D1-9F8B-49AE-BA27-2D3D5A13E783}"/>
    <cellStyle name="Normal 3 2 2 3 3 6" xfId="11201" xr:uid="{C01437B4-DC9B-4DDA-A737-2D8405042870}"/>
    <cellStyle name="Normal 3 2 2 3 3 6 2" xfId="29632" xr:uid="{1B29E581-D902-4DFE-8EE9-CA283C5270DB}"/>
    <cellStyle name="Normal 3 2 2 3 3 7" xfId="20418" xr:uid="{C128EE04-512A-4B8A-B643-81016106E7FC}"/>
    <cellStyle name="Normal 3 2 2 3 4" xfId="2165" xr:uid="{F2B2DF9B-1273-48F7-A8BC-B3FE4E1D88B8}"/>
    <cellStyle name="Normal 3 2 2 3 4 2" xfId="3213" xr:uid="{A7F93432-C965-4A4E-8F57-F310D3BF355D}"/>
    <cellStyle name="Normal 3 2 2 3 4 2 2" xfId="5404" xr:uid="{0B5F6D77-2006-4DCA-9640-514D6541EA5D}"/>
    <cellStyle name="Normal 3 2 2 3 4 2 2 2" xfId="10134" xr:uid="{0737510B-1522-413F-8780-B13B8E61A105}"/>
    <cellStyle name="Normal 3 2 2 3 4 2 2 2 2" xfId="19350" xr:uid="{A6558276-C1E0-47D4-9AB4-73D3891D59D9}"/>
    <cellStyle name="Normal 3 2 2 3 4 2 2 2 2 2" xfId="37781" xr:uid="{B8A9BDF9-5C2D-4385-9BCA-FE02E9A04602}"/>
    <cellStyle name="Normal 3 2 2 3 4 2 2 2 3" xfId="28567" xr:uid="{5A56BEB1-82BD-4C3C-B3C8-AB57BCF2107B}"/>
    <cellStyle name="Normal 3 2 2 3 4 2 2 3" xfId="14628" xr:uid="{9E66FA00-9782-48DF-91B2-0DFF8FD074FB}"/>
    <cellStyle name="Normal 3 2 2 3 4 2 2 3 2" xfId="33059" xr:uid="{085F45C6-4CA1-460F-8FBD-33766133BF4D}"/>
    <cellStyle name="Normal 3 2 2 3 4 2 2 4" xfId="23845" xr:uid="{4A94D7ED-A639-4E65-A779-F7B3FF0CFA55}"/>
    <cellStyle name="Normal 3 2 2 3 4 2 3" xfId="7799" xr:uid="{2FAF3DE8-0626-4625-87D8-3B9AAB0C8B9B}"/>
    <cellStyle name="Normal 3 2 2 3 4 2 3 2" xfId="17016" xr:uid="{98A3994B-39FE-49C4-8D03-9FE36F29F993}"/>
    <cellStyle name="Normal 3 2 2 3 4 2 3 2 2" xfId="35447" xr:uid="{61903A05-3C29-4B18-80BF-BCF8F7780661}"/>
    <cellStyle name="Normal 3 2 2 3 4 2 3 3" xfId="26233" xr:uid="{8CD9D419-1C97-4295-85D3-9FB5F813C8C3}"/>
    <cellStyle name="Normal 3 2 2 3 4 2 4" xfId="12442" xr:uid="{CB22A5E5-C7EB-4CEE-BAFC-B95F1B485156}"/>
    <cellStyle name="Normal 3 2 2 3 4 2 4 2" xfId="30873" xr:uid="{62900540-154F-45B2-9654-7D5FCF102603}"/>
    <cellStyle name="Normal 3 2 2 3 4 2 5" xfId="21659" xr:uid="{5EFCCF59-5C5F-4414-A784-36951BC57A02}"/>
    <cellStyle name="Normal 3 2 2 3 4 3" xfId="4354" xr:uid="{B87540AD-5662-40E3-8691-B7E5A673C3CD}"/>
    <cellStyle name="Normal 3 2 2 3 4 3 2" xfId="9084" xr:uid="{242D1BAB-D859-4ECF-9F83-2E978E7E8F85}"/>
    <cellStyle name="Normal 3 2 2 3 4 3 2 2" xfId="18300" xr:uid="{4C6C299A-090C-4E39-95B8-C0C100BE1831}"/>
    <cellStyle name="Normal 3 2 2 3 4 3 2 2 2" xfId="36731" xr:uid="{96E1CA02-FA49-4070-A628-A23B6C984C66}"/>
    <cellStyle name="Normal 3 2 2 3 4 3 2 3" xfId="27517" xr:uid="{B53F3CCB-023E-4668-A761-6360502FFD81}"/>
    <cellStyle name="Normal 3 2 2 3 4 3 3" xfId="13578" xr:uid="{EDCFC91E-3F42-4719-9247-E08E3223226F}"/>
    <cellStyle name="Normal 3 2 2 3 4 3 3 2" xfId="32009" xr:uid="{6B6279B1-E51F-4074-AA15-6C990817BB85}"/>
    <cellStyle name="Normal 3 2 2 3 4 3 4" xfId="22795" xr:uid="{A13D6E17-5E3F-4ABB-9297-A8C710564096}"/>
    <cellStyle name="Normal 3 2 2 3 4 4" xfId="6676" xr:uid="{BE2DDC8D-DD24-4B2B-A0FD-817B46153DA5}"/>
    <cellStyle name="Normal 3 2 2 3 4 4 2" xfId="15893" xr:uid="{E3ABC726-E943-4BE3-990F-E3852F394282}"/>
    <cellStyle name="Normal 3 2 2 3 4 4 2 2" xfId="34324" xr:uid="{876510C9-44A2-4F84-A26D-68EEF53D065E}"/>
    <cellStyle name="Normal 3 2 2 3 4 4 3" xfId="25110" xr:uid="{53844E12-CEE5-4ED5-8763-766896237923}"/>
    <cellStyle name="Normal 3 2 2 3 4 5" xfId="11392" xr:uid="{3D7CE3BA-63BE-4B3E-A04E-B33C19717159}"/>
    <cellStyle name="Normal 3 2 2 3 4 5 2" xfId="29823" xr:uid="{D0981C0A-0BF9-4EB9-AAFC-FFDF2093C1E9}"/>
    <cellStyle name="Normal 3 2 2 3 4 6" xfId="20609" xr:uid="{E6FEEE61-9093-4287-A11E-16A901EADFD3}"/>
    <cellStyle name="Normal 3 2 2 3 5" xfId="2690" xr:uid="{7FC2C83C-9A00-41CF-8C2A-52DAA1428689}"/>
    <cellStyle name="Normal 3 2 2 3 5 2" xfId="4879" xr:uid="{13EBD248-A6B7-40ED-8D8C-CDEACC4F1AAE}"/>
    <cellStyle name="Normal 3 2 2 3 5 2 2" xfId="9609" xr:uid="{0502E2EA-F780-4EE8-B219-AA17D047EAB4}"/>
    <cellStyle name="Normal 3 2 2 3 5 2 2 2" xfId="18825" xr:uid="{DF14844E-4187-44E6-AA08-D4939FA28681}"/>
    <cellStyle name="Normal 3 2 2 3 5 2 2 2 2" xfId="37256" xr:uid="{5598FAC0-9006-4863-9CD7-26DBDAE5A08A}"/>
    <cellStyle name="Normal 3 2 2 3 5 2 2 3" xfId="28042" xr:uid="{9D0BC507-34B2-4C9F-8E1A-E9C48110D8F7}"/>
    <cellStyle name="Normal 3 2 2 3 5 2 3" xfId="14103" xr:uid="{4F85C4D2-2EE9-4959-A6B6-B5F2E9A3C260}"/>
    <cellStyle name="Normal 3 2 2 3 5 2 3 2" xfId="32534" xr:uid="{5916A895-6CA8-4731-B798-8439E0F5F258}"/>
    <cellStyle name="Normal 3 2 2 3 5 2 4" xfId="23320" xr:uid="{059A7EA3-F5C1-45D7-98C3-78684FA2DB5A}"/>
    <cellStyle name="Normal 3 2 2 3 5 3" xfId="7274" xr:uid="{4277351D-5615-4EA7-9E23-317116879A29}"/>
    <cellStyle name="Normal 3 2 2 3 5 3 2" xfId="16491" xr:uid="{45F2F148-5930-485F-ABA8-BFF5BBF67347}"/>
    <cellStyle name="Normal 3 2 2 3 5 3 2 2" xfId="34922" xr:uid="{5AF2D82D-3A79-43C3-BC05-86108BB3BB3E}"/>
    <cellStyle name="Normal 3 2 2 3 5 3 3" xfId="25708" xr:uid="{8618646C-13F4-4EBD-A9CE-D11FABC50C47}"/>
    <cellStyle name="Normal 3 2 2 3 5 4" xfId="11917" xr:uid="{0F0156DE-6FD1-48D7-9366-727934A5833B}"/>
    <cellStyle name="Normal 3 2 2 3 5 4 2" xfId="30348" xr:uid="{271198DC-F89D-460B-95A7-CBF4E518A1A4}"/>
    <cellStyle name="Normal 3 2 2 3 5 5" xfId="21134" xr:uid="{BE8C0232-27B7-4F95-BF31-F5B0FE4780EE}"/>
    <cellStyle name="Normal 3 2 2 3 6" xfId="3830" xr:uid="{410162D2-4047-470A-B231-467E8C1D6989}"/>
    <cellStyle name="Normal 3 2 2 3 6 2" xfId="8559" xr:uid="{62E1E276-3E08-48A3-AC05-AB1ED143256B}"/>
    <cellStyle name="Normal 3 2 2 3 6 2 2" xfId="17775" xr:uid="{A01B2005-82C5-45EB-B637-396B15FCEDCD}"/>
    <cellStyle name="Normal 3 2 2 3 6 2 2 2" xfId="36206" xr:uid="{C5A146A2-745D-40AF-921F-6B1EAB3738F7}"/>
    <cellStyle name="Normal 3 2 2 3 6 2 3" xfId="26992" xr:uid="{548DE2D4-B892-4949-AF1E-A5BB0C497367}"/>
    <cellStyle name="Normal 3 2 2 3 6 3" xfId="13053" xr:uid="{BC82B19B-25F9-4445-BEA6-B941A2F9CEE3}"/>
    <cellStyle name="Normal 3 2 2 3 6 3 2" xfId="31484" xr:uid="{81CAE817-238E-43EE-B8A2-26F21DE10889}"/>
    <cellStyle name="Normal 3 2 2 3 6 4" xfId="22270" xr:uid="{6A954906-23F4-4330-B1EC-2ACC64A281A8}"/>
    <cellStyle name="Normal 3 2 2 3 7" xfId="6136" xr:uid="{8BB2D88F-DD53-4630-8E7A-C4F7C7BEF406}"/>
    <cellStyle name="Normal 3 2 2 3 7 2" xfId="15353" xr:uid="{CC7EF1A3-0B38-4125-A588-FFC4C851FEBA}"/>
    <cellStyle name="Normal 3 2 2 3 7 2 2" xfId="33784" xr:uid="{0AE4DB12-B9E2-4E7B-93D2-BCF9727A42A2}"/>
    <cellStyle name="Normal 3 2 2 3 7 3" xfId="24570" xr:uid="{8A2DB117-7CAA-4A5D-9326-64B07396C25C}"/>
    <cellStyle name="Normal 3 2 2 3 8" xfId="10867" xr:uid="{6F77CB30-3CC5-4E4F-AD03-E4AA3B295B73}"/>
    <cellStyle name="Normal 3 2 2 3 8 2" xfId="29298" xr:uid="{5AF7B42B-3866-4DE0-9EA7-8D93FC167DCE}"/>
    <cellStyle name="Normal 3 2 2 3 9" xfId="20084" xr:uid="{24F2D904-DA7B-424F-8160-344AF0FA1FBF}"/>
    <cellStyle name="Normal 3 2 2 4" xfId="1097" xr:uid="{EA969037-613E-4191-9621-7C50520A72E8}"/>
    <cellStyle name="Normal 3 2 2 4 2" xfId="1860" xr:uid="{56A587FE-CD65-4F69-9EFC-979E8A1B8D07}"/>
    <cellStyle name="Normal 3 2 2 4 2 2" xfId="2383" xr:uid="{ED526824-E4FB-45D1-90F2-5028247815B3}"/>
    <cellStyle name="Normal 3 2 2 4 2 2 2" xfId="3433" xr:uid="{5412F1B0-BCAE-4B70-A423-E71A5F7147CE}"/>
    <cellStyle name="Normal 3 2 2 4 2 2 2 2" xfId="5624" xr:uid="{56FD027B-6ADD-4A9C-8EE5-2B1993900EA1}"/>
    <cellStyle name="Normal 3 2 2 4 2 2 2 2 2" xfId="10354" xr:uid="{70331AEC-BE02-4CC3-A252-9707862381DC}"/>
    <cellStyle name="Normal 3 2 2 4 2 2 2 2 2 2" xfId="19570" xr:uid="{FFA3E691-618E-429C-A990-A8F701A67678}"/>
    <cellStyle name="Normal 3 2 2 4 2 2 2 2 2 2 2" xfId="38001" xr:uid="{FC2BEBC0-4804-4A39-9DCD-E44F5E22266C}"/>
    <cellStyle name="Normal 3 2 2 4 2 2 2 2 2 3" xfId="28787" xr:uid="{E0B75089-38D9-413D-AA4F-61D13359451F}"/>
    <cellStyle name="Normal 3 2 2 4 2 2 2 2 3" xfId="14848" xr:uid="{74E1A223-8B85-4814-AD5D-FF01DA5A8122}"/>
    <cellStyle name="Normal 3 2 2 4 2 2 2 2 3 2" xfId="33279" xr:uid="{544E2D17-4E87-4AD4-96F5-523744E624F0}"/>
    <cellStyle name="Normal 3 2 2 4 2 2 2 2 4" xfId="24065" xr:uid="{B8AC61C4-429B-4CDB-8054-C736751C67CB}"/>
    <cellStyle name="Normal 3 2 2 4 2 2 2 3" xfId="8019" xr:uid="{659DF5DE-4E90-4B6C-8D20-5975FECEE697}"/>
    <cellStyle name="Normal 3 2 2 4 2 2 2 3 2" xfId="17236" xr:uid="{1F8F9168-8AAF-4F07-A4B4-5C2BA92B19B0}"/>
    <cellStyle name="Normal 3 2 2 4 2 2 2 3 2 2" xfId="35667" xr:uid="{E652B372-2B90-470D-A997-0373F26AB4DA}"/>
    <cellStyle name="Normal 3 2 2 4 2 2 2 3 3" xfId="26453" xr:uid="{B5C5E861-6CC9-44E1-B139-8835DBE1FC4C}"/>
    <cellStyle name="Normal 3 2 2 4 2 2 2 4" xfId="12662" xr:uid="{9220E577-4460-44DD-ABCF-3013ACA9593E}"/>
    <cellStyle name="Normal 3 2 2 4 2 2 2 4 2" xfId="31093" xr:uid="{34251D58-A07C-4B83-81E8-A9DA0133A64F}"/>
    <cellStyle name="Normal 3 2 2 4 2 2 2 5" xfId="21879" xr:uid="{854FFDD9-607A-4569-8EEE-45E3D3C354F7}"/>
    <cellStyle name="Normal 3 2 2 4 2 2 3" xfId="4574" xr:uid="{99E8DA34-2567-41B6-81C2-B72553D77938}"/>
    <cellStyle name="Normal 3 2 2 4 2 2 3 2" xfId="9304" xr:uid="{121EE173-92EF-4B46-BB00-9FBB7CA2A38B}"/>
    <cellStyle name="Normal 3 2 2 4 2 2 3 2 2" xfId="18520" xr:uid="{FA3B1EDB-9503-42BF-8A5F-AD2C710D2070}"/>
    <cellStyle name="Normal 3 2 2 4 2 2 3 2 2 2" xfId="36951" xr:uid="{42C5A7D0-7430-4783-9870-EEF652F89926}"/>
    <cellStyle name="Normal 3 2 2 4 2 2 3 2 3" xfId="27737" xr:uid="{957BCFCC-D1DE-41E0-B97F-3138FC766785}"/>
    <cellStyle name="Normal 3 2 2 4 2 2 3 3" xfId="13798" xr:uid="{D823B6C3-29D2-41B0-83D0-81CC790E4258}"/>
    <cellStyle name="Normal 3 2 2 4 2 2 3 3 2" xfId="32229" xr:uid="{5AF6A070-0544-470D-B327-62B45A7FAD94}"/>
    <cellStyle name="Normal 3 2 2 4 2 2 3 4" xfId="23015" xr:uid="{D317D5D6-514A-4F8D-88BB-191027007741}"/>
    <cellStyle name="Normal 3 2 2 4 2 2 4" xfId="6896" xr:uid="{6FB82D05-082A-43A2-8D96-E52E83434B81}"/>
    <cellStyle name="Normal 3 2 2 4 2 2 4 2" xfId="16113" xr:uid="{D3DDE148-C340-48F1-A7E1-BE0243A082DB}"/>
    <cellStyle name="Normal 3 2 2 4 2 2 4 2 2" xfId="34544" xr:uid="{D9D31F13-5DDF-4A56-97A9-D82011F158B1}"/>
    <cellStyle name="Normal 3 2 2 4 2 2 4 3" xfId="25330" xr:uid="{A767C1F9-8BAD-4982-A3A8-2E67CD1C2217}"/>
    <cellStyle name="Normal 3 2 2 4 2 2 5" xfId="11612" xr:uid="{239C9A00-926C-44DE-A8D5-3C03AD078575}"/>
    <cellStyle name="Normal 3 2 2 4 2 2 5 2" xfId="30043" xr:uid="{0413D465-2BE8-459F-A99D-DDC06D790D09}"/>
    <cellStyle name="Normal 3 2 2 4 2 2 6" xfId="20829" xr:uid="{37C2068D-EA42-4896-B9E3-D3F2940FA0D0}"/>
    <cellStyle name="Normal 3 2 2 4 2 3" xfId="2908" xr:uid="{E40749B8-416D-4B32-9D31-82131557534F}"/>
    <cellStyle name="Normal 3 2 2 4 2 3 2" xfId="5099" xr:uid="{38F1D649-699A-4385-8DBF-B6E456D60133}"/>
    <cellStyle name="Normal 3 2 2 4 2 3 2 2" xfId="9829" xr:uid="{9FB8168C-3A7E-452B-9FCC-9ABFDB0E4B36}"/>
    <cellStyle name="Normal 3 2 2 4 2 3 2 2 2" xfId="19045" xr:uid="{06675E90-93D5-43BE-AD03-3EFC54134661}"/>
    <cellStyle name="Normal 3 2 2 4 2 3 2 2 2 2" xfId="37476" xr:uid="{456D717A-C8A3-4902-B951-A0195AEB3A86}"/>
    <cellStyle name="Normal 3 2 2 4 2 3 2 2 3" xfId="28262" xr:uid="{EC5A1488-3E47-4592-89C4-A0CDCAD26EF1}"/>
    <cellStyle name="Normal 3 2 2 4 2 3 2 3" xfId="14323" xr:uid="{F70D7E75-D953-4D22-81F3-9BAC7B252F9C}"/>
    <cellStyle name="Normal 3 2 2 4 2 3 2 3 2" xfId="32754" xr:uid="{06BD0FF3-B236-44D5-8140-3AB6C8345D72}"/>
    <cellStyle name="Normal 3 2 2 4 2 3 2 4" xfId="23540" xr:uid="{57660A7F-9953-41A8-B6DF-ADBD44847F4D}"/>
    <cellStyle name="Normal 3 2 2 4 2 3 3" xfId="7494" xr:uid="{8AE046FC-48F9-4771-89A5-C2384F903A6B}"/>
    <cellStyle name="Normal 3 2 2 4 2 3 3 2" xfId="16711" xr:uid="{66F27128-70E8-4E4B-986B-E2B84B15E146}"/>
    <cellStyle name="Normal 3 2 2 4 2 3 3 2 2" xfId="35142" xr:uid="{47C715FE-D16B-4D20-A2D2-F4A831B92599}"/>
    <cellStyle name="Normal 3 2 2 4 2 3 3 3" xfId="25928" xr:uid="{4F9E8896-64FF-42FC-9566-147DE08C68AF}"/>
    <cellStyle name="Normal 3 2 2 4 2 3 4" xfId="12137" xr:uid="{B3D41FDA-AD29-4B01-A32F-1A23398C6BB9}"/>
    <cellStyle name="Normal 3 2 2 4 2 3 4 2" xfId="30568" xr:uid="{9AC011E8-0EFA-45A0-9D68-59816D6BF4C1}"/>
    <cellStyle name="Normal 3 2 2 4 2 3 5" xfId="21354" xr:uid="{7328AD1D-63E3-4B1A-96AE-5BEA423EB74B}"/>
    <cellStyle name="Normal 3 2 2 4 2 4" xfId="4049" xr:uid="{D42E5DBE-8DF6-4AF9-AA50-F466619E07F7}"/>
    <cellStyle name="Normal 3 2 2 4 2 4 2" xfId="8779" xr:uid="{F4A960F7-71F4-4093-9C81-4192F07E2452}"/>
    <cellStyle name="Normal 3 2 2 4 2 4 2 2" xfId="17995" xr:uid="{D2F0AF89-BBA7-4CE7-BC1D-9DC90C060AB3}"/>
    <cellStyle name="Normal 3 2 2 4 2 4 2 2 2" xfId="36426" xr:uid="{BBF296EE-AA72-4A0D-9F60-8B477F450A6F}"/>
    <cellStyle name="Normal 3 2 2 4 2 4 2 3" xfId="27212" xr:uid="{DAD08452-3CB6-4BB7-864B-7643445013FD}"/>
    <cellStyle name="Normal 3 2 2 4 2 4 3" xfId="13273" xr:uid="{EEDB8E67-E4B1-4CEC-AB02-FCE737E4A0F0}"/>
    <cellStyle name="Normal 3 2 2 4 2 4 3 2" xfId="31704" xr:uid="{00C54A23-CA0A-4594-B5B8-A893B5739C73}"/>
    <cellStyle name="Normal 3 2 2 4 2 4 4" xfId="22490" xr:uid="{37286C20-BD91-49AA-BD82-4847259EBD87}"/>
    <cellStyle name="Normal 3 2 2 4 2 5" xfId="6356" xr:uid="{0815DB5D-9124-403F-891B-1A82A96CB36F}"/>
    <cellStyle name="Normal 3 2 2 4 2 5 2" xfId="15573" xr:uid="{F594F419-6FEE-4032-8C49-32F5A8627E85}"/>
    <cellStyle name="Normal 3 2 2 4 2 5 2 2" xfId="34004" xr:uid="{D2937125-BB42-4912-B617-F5F45F1ADD2D}"/>
    <cellStyle name="Normal 3 2 2 4 2 5 3" xfId="24790" xr:uid="{2432264B-A927-4A81-9BD4-B90731A5E213}"/>
    <cellStyle name="Normal 3 2 2 4 2 6" xfId="11087" xr:uid="{D20118EF-B0F0-4921-8B56-6D192377167C}"/>
    <cellStyle name="Normal 3 2 2 4 2 6 2" xfId="29518" xr:uid="{3ADDC222-CC7B-4D51-8251-3CE9938285CA}"/>
    <cellStyle name="Normal 3 2 2 4 2 7" xfId="20304" xr:uid="{E25EF131-04CB-4542-9759-49651FBCAEF2}"/>
    <cellStyle name="Normal 3 2 2 4 3" xfId="2028" xr:uid="{C05342E0-1610-4AE6-844E-6682857280D6}"/>
    <cellStyle name="Normal 3 2 2 4 3 2" xfId="2551" xr:uid="{ECCE1193-0A4E-4211-A7CC-A4B724D5A6E3}"/>
    <cellStyle name="Normal 3 2 2 4 3 2 2" xfId="3601" xr:uid="{784CAF09-7854-4F75-9FE5-C248F4A892C6}"/>
    <cellStyle name="Normal 3 2 2 4 3 2 2 2" xfId="5792" xr:uid="{02F47B57-C117-443E-AC3F-655754DA0DB4}"/>
    <cellStyle name="Normal 3 2 2 4 3 2 2 2 2" xfId="10522" xr:uid="{3DC7A4E4-78A1-4208-8FD1-E16E4DBCBD88}"/>
    <cellStyle name="Normal 3 2 2 4 3 2 2 2 2 2" xfId="19738" xr:uid="{EE4C2702-36B7-4CD3-BC1B-3CEEF9A4971D}"/>
    <cellStyle name="Normal 3 2 2 4 3 2 2 2 2 2 2" xfId="38169" xr:uid="{54883D0A-628F-4115-BE09-436B93A2BC1A}"/>
    <cellStyle name="Normal 3 2 2 4 3 2 2 2 2 3" xfId="28955" xr:uid="{315CF3F1-495A-4FB5-A72E-22E4008BE168}"/>
    <cellStyle name="Normal 3 2 2 4 3 2 2 2 3" xfId="15016" xr:uid="{3EA2CA43-31BA-4095-870F-DADC1280F3FF}"/>
    <cellStyle name="Normal 3 2 2 4 3 2 2 2 3 2" xfId="33447" xr:uid="{ECA8494D-52E8-4D74-B167-E9D2625978A0}"/>
    <cellStyle name="Normal 3 2 2 4 3 2 2 2 4" xfId="24233" xr:uid="{56AC03E3-BD6A-440F-A6B1-5486A355AE16}"/>
    <cellStyle name="Normal 3 2 2 4 3 2 2 3" xfId="8187" xr:uid="{81780115-1069-46E9-8550-2456BF89120D}"/>
    <cellStyle name="Normal 3 2 2 4 3 2 2 3 2" xfId="17404" xr:uid="{4BF8A87F-0E42-48DB-8A2B-89ADE7FE3CFC}"/>
    <cellStyle name="Normal 3 2 2 4 3 2 2 3 2 2" xfId="35835" xr:uid="{81CC4CAD-57EB-45D4-A96E-4A94DE8C6463}"/>
    <cellStyle name="Normal 3 2 2 4 3 2 2 3 3" xfId="26621" xr:uid="{922A8239-ED6D-4059-B1CB-61DFE016531E}"/>
    <cellStyle name="Normal 3 2 2 4 3 2 2 4" xfId="12830" xr:uid="{53042231-AF05-4394-92E2-5F1CD3981293}"/>
    <cellStyle name="Normal 3 2 2 4 3 2 2 4 2" xfId="31261" xr:uid="{6CC8596F-6ED9-47BF-8574-AF50EBB3BD1F}"/>
    <cellStyle name="Normal 3 2 2 4 3 2 2 5" xfId="22047" xr:uid="{39707245-0DE0-4FF4-B8EC-DA1015D9E451}"/>
    <cellStyle name="Normal 3 2 2 4 3 2 3" xfId="4742" xr:uid="{F104AB33-07AB-4A83-8ECB-9DCCDCF498D2}"/>
    <cellStyle name="Normal 3 2 2 4 3 2 3 2" xfId="9472" xr:uid="{1B0B510F-1808-48BB-9904-8D210903776F}"/>
    <cellStyle name="Normal 3 2 2 4 3 2 3 2 2" xfId="18688" xr:uid="{646F93F7-E9E2-4AF7-B1FB-EDCFDF1BAD0E}"/>
    <cellStyle name="Normal 3 2 2 4 3 2 3 2 2 2" xfId="37119" xr:uid="{7C2BD796-F9D3-4608-AA20-21C8B7FF3FFB}"/>
    <cellStyle name="Normal 3 2 2 4 3 2 3 2 3" xfId="27905" xr:uid="{15C6E715-84E5-4AAE-A114-33510161D366}"/>
    <cellStyle name="Normal 3 2 2 4 3 2 3 3" xfId="13966" xr:uid="{9C798E9E-E7E5-43E7-BD90-62EF642580BA}"/>
    <cellStyle name="Normal 3 2 2 4 3 2 3 3 2" xfId="32397" xr:uid="{1F8FAD90-E158-4E93-957C-1599A54A5B2D}"/>
    <cellStyle name="Normal 3 2 2 4 3 2 3 4" xfId="23183" xr:uid="{8CDCFE72-5CFB-4926-95AF-761433FA2F62}"/>
    <cellStyle name="Normal 3 2 2 4 3 2 4" xfId="7064" xr:uid="{20F2E326-CC21-48F3-8D9F-4B8955776DA1}"/>
    <cellStyle name="Normal 3 2 2 4 3 2 4 2" xfId="16281" xr:uid="{E914D133-2BA2-4CF2-9252-679519DDA78B}"/>
    <cellStyle name="Normal 3 2 2 4 3 2 4 2 2" xfId="34712" xr:uid="{17C4BDC3-A7DC-4549-B891-330B39762DB0}"/>
    <cellStyle name="Normal 3 2 2 4 3 2 4 3" xfId="25498" xr:uid="{D94A793E-FDD4-44B5-B10E-C7B76E0D2458}"/>
    <cellStyle name="Normal 3 2 2 4 3 2 5" xfId="11780" xr:uid="{7F0E4E76-5A8C-46EA-8710-2D648594858F}"/>
    <cellStyle name="Normal 3 2 2 4 3 2 5 2" xfId="30211" xr:uid="{02219CAC-E2F8-45D4-B80E-4231389CF30F}"/>
    <cellStyle name="Normal 3 2 2 4 3 2 6" xfId="20997" xr:uid="{17BFFCBB-F277-4415-831A-05EC06D86A4D}"/>
    <cellStyle name="Normal 3 2 2 4 3 3" xfId="3076" xr:uid="{986C77DA-3F7B-4377-AF63-79F82A2F9EA3}"/>
    <cellStyle name="Normal 3 2 2 4 3 3 2" xfId="5267" xr:uid="{DA447DD3-E6AB-4246-96C3-5F60DEDD4DF5}"/>
    <cellStyle name="Normal 3 2 2 4 3 3 2 2" xfId="9997" xr:uid="{79297CE0-B87D-4C4E-A9D3-D632404CF890}"/>
    <cellStyle name="Normal 3 2 2 4 3 3 2 2 2" xfId="19213" xr:uid="{922D89D1-22E0-46DA-9E33-D30365E864A5}"/>
    <cellStyle name="Normal 3 2 2 4 3 3 2 2 2 2" xfId="37644" xr:uid="{25F7F7BE-A9F8-445C-8650-205CC96B9FE2}"/>
    <cellStyle name="Normal 3 2 2 4 3 3 2 2 3" xfId="28430" xr:uid="{5F927B81-71FA-4474-AAC1-0FBFA56A12CD}"/>
    <cellStyle name="Normal 3 2 2 4 3 3 2 3" xfId="14491" xr:uid="{AFE48E17-3B73-41B7-AFBC-CED8CAEA6EDF}"/>
    <cellStyle name="Normal 3 2 2 4 3 3 2 3 2" xfId="32922" xr:uid="{9021F844-64FF-460D-904B-9CDA5E15E290}"/>
    <cellStyle name="Normal 3 2 2 4 3 3 2 4" xfId="23708" xr:uid="{481C7436-C164-40AE-B33A-44C16873B68F}"/>
    <cellStyle name="Normal 3 2 2 4 3 3 3" xfId="7662" xr:uid="{E59177EB-82C7-48E5-90A9-0F233E7A26F6}"/>
    <cellStyle name="Normal 3 2 2 4 3 3 3 2" xfId="16879" xr:uid="{C08E41BD-F26A-4547-AC4C-2901168BCC59}"/>
    <cellStyle name="Normal 3 2 2 4 3 3 3 2 2" xfId="35310" xr:uid="{CDA42536-5984-4AED-B230-B4DA16C52D36}"/>
    <cellStyle name="Normal 3 2 2 4 3 3 3 3" xfId="26096" xr:uid="{CA586045-32B5-43EC-B51E-D613B87F9152}"/>
    <cellStyle name="Normal 3 2 2 4 3 3 4" xfId="12305" xr:uid="{21F81A81-173A-4462-A514-487EBA6C9A15}"/>
    <cellStyle name="Normal 3 2 2 4 3 3 4 2" xfId="30736" xr:uid="{D36D9C1B-0AE8-4E8E-A006-92E2CF4AAB58}"/>
    <cellStyle name="Normal 3 2 2 4 3 3 5" xfId="21522" xr:uid="{CB8B4CAA-02DD-4303-93D3-2A821EE208BF}"/>
    <cellStyle name="Normal 3 2 2 4 3 4" xfId="4217" xr:uid="{841CBA5B-BB39-4A17-BDC9-36D0E56F780B}"/>
    <cellStyle name="Normal 3 2 2 4 3 4 2" xfId="8947" xr:uid="{A3D170F0-CE4B-449E-B83B-E215CC213B22}"/>
    <cellStyle name="Normal 3 2 2 4 3 4 2 2" xfId="18163" xr:uid="{3EC40938-081E-481F-8595-3EE8EC27A787}"/>
    <cellStyle name="Normal 3 2 2 4 3 4 2 2 2" xfId="36594" xr:uid="{66094334-F6C2-4A98-8466-8D192194B7BE}"/>
    <cellStyle name="Normal 3 2 2 4 3 4 2 3" xfId="27380" xr:uid="{C339CD75-F645-471D-8721-343E32C09AF9}"/>
    <cellStyle name="Normal 3 2 2 4 3 4 3" xfId="13441" xr:uid="{9B37D37E-D9EC-4947-9F36-EDF1958B2796}"/>
    <cellStyle name="Normal 3 2 2 4 3 4 3 2" xfId="31872" xr:uid="{ABC3553C-E332-4098-8ADB-E6E3A9FBDC7C}"/>
    <cellStyle name="Normal 3 2 2 4 3 4 4" xfId="22658" xr:uid="{978B68A6-9B47-4461-A7F2-DD24BE6432C7}"/>
    <cellStyle name="Normal 3 2 2 4 3 5" xfId="6524" xr:uid="{7A0DC5A2-4A39-478B-ABC0-82AEAE701459}"/>
    <cellStyle name="Normal 3 2 2 4 3 5 2" xfId="15741" xr:uid="{E434AC34-221A-4653-A1FA-F77D02E9F3FB}"/>
    <cellStyle name="Normal 3 2 2 4 3 5 2 2" xfId="34172" xr:uid="{5D036766-932C-4BD6-BF73-B503F729E66A}"/>
    <cellStyle name="Normal 3 2 2 4 3 5 3" xfId="24958" xr:uid="{7580C366-9310-48D7-ABEE-EE5BD4EE99F0}"/>
    <cellStyle name="Normal 3 2 2 4 3 6" xfId="11255" xr:uid="{85496C1C-8193-4631-AD7D-062759141EE2}"/>
    <cellStyle name="Normal 3 2 2 4 3 6 2" xfId="29686" xr:uid="{DB12D383-ABC9-4FD3-A72D-66B9B3C225E4}"/>
    <cellStyle name="Normal 3 2 2 4 3 7" xfId="20472" xr:uid="{EFFE971B-E341-4F48-B1CD-B82847FC5226}"/>
    <cellStyle name="Normal 3 2 2 4 4" xfId="2219" xr:uid="{4ACF06AB-A6C6-4FCA-B76F-E2FB93605D94}"/>
    <cellStyle name="Normal 3 2 2 4 4 2" xfId="3267" xr:uid="{91E4BBE9-1489-48FE-B6AD-7D8BCDBFEEFF}"/>
    <cellStyle name="Normal 3 2 2 4 4 2 2" xfId="5458" xr:uid="{7A6D1E43-C297-469B-B962-36A2200BD6EF}"/>
    <cellStyle name="Normal 3 2 2 4 4 2 2 2" xfId="10188" xr:uid="{0C3E1A5F-6992-4F5B-8600-B27054CF9413}"/>
    <cellStyle name="Normal 3 2 2 4 4 2 2 2 2" xfId="19404" xr:uid="{A5250545-91A6-4C42-9828-7E83290AFCE5}"/>
    <cellStyle name="Normal 3 2 2 4 4 2 2 2 2 2" xfId="37835" xr:uid="{8D42C771-4DF3-4205-93F8-DADD0A3C69EB}"/>
    <cellStyle name="Normal 3 2 2 4 4 2 2 2 3" xfId="28621" xr:uid="{1F370C88-D46B-496A-B887-DD4F6C73658C}"/>
    <cellStyle name="Normal 3 2 2 4 4 2 2 3" xfId="14682" xr:uid="{84888CB0-7EDF-4394-B427-A8D948954458}"/>
    <cellStyle name="Normal 3 2 2 4 4 2 2 3 2" xfId="33113" xr:uid="{CE15B325-642E-4718-A7BB-967D8FDB9B69}"/>
    <cellStyle name="Normal 3 2 2 4 4 2 2 4" xfId="23899" xr:uid="{0A582B4D-6DD2-4B1D-931B-45A7BD492EBA}"/>
    <cellStyle name="Normal 3 2 2 4 4 2 3" xfId="7853" xr:uid="{8DC83B6A-E2E5-47E8-971D-C92B1A35F998}"/>
    <cellStyle name="Normal 3 2 2 4 4 2 3 2" xfId="17070" xr:uid="{0D4CBC49-E361-40A5-8EBF-F5CB5E62B206}"/>
    <cellStyle name="Normal 3 2 2 4 4 2 3 2 2" xfId="35501" xr:uid="{E2EF9FB6-3F51-416C-B7FE-0AA8E01EEDF4}"/>
    <cellStyle name="Normal 3 2 2 4 4 2 3 3" xfId="26287" xr:uid="{370595B0-FD58-429E-948D-EB15DB5DC614}"/>
    <cellStyle name="Normal 3 2 2 4 4 2 4" xfId="12496" xr:uid="{F4C6DBC3-7EAB-4768-8FC5-D63F12DEA09B}"/>
    <cellStyle name="Normal 3 2 2 4 4 2 4 2" xfId="30927" xr:uid="{077B0C48-8A15-4253-A842-DEB0719A72AB}"/>
    <cellStyle name="Normal 3 2 2 4 4 2 5" xfId="21713" xr:uid="{198A4954-721F-4035-8ADD-5C1612CEA23C}"/>
    <cellStyle name="Normal 3 2 2 4 4 3" xfId="4408" xr:uid="{E2411E29-2550-4760-A628-A14D31F110F1}"/>
    <cellStyle name="Normal 3 2 2 4 4 3 2" xfId="9138" xr:uid="{A7C7F977-8847-47C6-A169-18CF41996B8B}"/>
    <cellStyle name="Normal 3 2 2 4 4 3 2 2" xfId="18354" xr:uid="{8328B627-947D-4AFC-AF4B-7B2DF7321E06}"/>
    <cellStyle name="Normal 3 2 2 4 4 3 2 2 2" xfId="36785" xr:uid="{4B70F75A-B8A8-4B48-961C-B2B342562055}"/>
    <cellStyle name="Normal 3 2 2 4 4 3 2 3" xfId="27571" xr:uid="{1FB59688-8EBE-43A8-AE7D-8B6A4D868081}"/>
    <cellStyle name="Normal 3 2 2 4 4 3 3" xfId="13632" xr:uid="{6FC3881C-4D81-4270-96FE-7BB963680C1A}"/>
    <cellStyle name="Normal 3 2 2 4 4 3 3 2" xfId="32063" xr:uid="{F90EBC8B-C5F0-4533-9BC8-EC5B8536D1EE}"/>
    <cellStyle name="Normal 3 2 2 4 4 3 4" xfId="22849" xr:uid="{5B2ECD9C-936F-46B0-ADC7-7AF7A35F9B63}"/>
    <cellStyle name="Normal 3 2 2 4 4 4" xfId="6730" xr:uid="{F7D99BA8-ED20-44F4-B631-06D1EEE49D7C}"/>
    <cellStyle name="Normal 3 2 2 4 4 4 2" xfId="15947" xr:uid="{13EF8B68-9ACD-4A66-925C-7534B754D3A9}"/>
    <cellStyle name="Normal 3 2 2 4 4 4 2 2" xfId="34378" xr:uid="{11A22B50-DFB5-477C-868D-391CBB67BE50}"/>
    <cellStyle name="Normal 3 2 2 4 4 4 3" xfId="25164" xr:uid="{6DF6566F-904A-4129-AA46-04DA6C5BE1C9}"/>
    <cellStyle name="Normal 3 2 2 4 4 5" xfId="11446" xr:uid="{5BC1D3C1-532C-4F79-A7AC-84C3A44D00CC}"/>
    <cellStyle name="Normal 3 2 2 4 4 5 2" xfId="29877" xr:uid="{12263A68-CC4E-4E21-B3F2-34DF61E09BB1}"/>
    <cellStyle name="Normal 3 2 2 4 4 6" xfId="20663" xr:uid="{E4BE0371-87FC-4730-994E-3C16EAEA59A9}"/>
    <cellStyle name="Normal 3 2 2 4 5" xfId="2744" xr:uid="{91775850-99C9-43A8-8CE7-206771A1BC47}"/>
    <cellStyle name="Normal 3 2 2 4 5 2" xfId="4933" xr:uid="{06C1419E-5AFC-4EDB-9B47-BCD2EA2186E9}"/>
    <cellStyle name="Normal 3 2 2 4 5 2 2" xfId="9663" xr:uid="{C8774EE0-4072-4E0A-A119-153C9308B887}"/>
    <cellStyle name="Normal 3 2 2 4 5 2 2 2" xfId="18879" xr:uid="{7E9B51D8-DA1A-441A-B34B-DBAEBF30FA89}"/>
    <cellStyle name="Normal 3 2 2 4 5 2 2 2 2" xfId="37310" xr:uid="{D84CAAF8-2859-4F26-BCFC-F0A3FF58B714}"/>
    <cellStyle name="Normal 3 2 2 4 5 2 2 3" xfId="28096" xr:uid="{BC643372-D506-4C18-9075-73886AB83891}"/>
    <cellStyle name="Normal 3 2 2 4 5 2 3" xfId="14157" xr:uid="{B5761E5D-55BD-4BF9-B33E-9997287999B3}"/>
    <cellStyle name="Normal 3 2 2 4 5 2 3 2" xfId="32588" xr:uid="{97D7B8B1-2CC7-486B-B0D1-9F331CA69EA7}"/>
    <cellStyle name="Normal 3 2 2 4 5 2 4" xfId="23374" xr:uid="{4C5BAD50-6DEB-4AA9-A9B3-0E402BA93A39}"/>
    <cellStyle name="Normal 3 2 2 4 5 3" xfId="7328" xr:uid="{256448C2-B1E3-43FA-9E09-539BAD8E9E70}"/>
    <cellStyle name="Normal 3 2 2 4 5 3 2" xfId="16545" xr:uid="{A3DF3A46-265C-4F8D-87F4-0245FCA0F1B6}"/>
    <cellStyle name="Normal 3 2 2 4 5 3 2 2" xfId="34976" xr:uid="{7F5EE849-2D25-4E0E-AF31-BAAD9F366921}"/>
    <cellStyle name="Normal 3 2 2 4 5 3 3" xfId="25762" xr:uid="{BF034298-9654-4EF2-8201-DB9F46C76E1E}"/>
    <cellStyle name="Normal 3 2 2 4 5 4" xfId="11971" xr:uid="{2D5BEDFB-07C9-456A-A399-54D9F27EA032}"/>
    <cellStyle name="Normal 3 2 2 4 5 4 2" xfId="30402" xr:uid="{0BD6D77F-11A1-4A81-8B14-E57494F8D2A6}"/>
    <cellStyle name="Normal 3 2 2 4 5 5" xfId="21188" xr:uid="{C477DFE9-2B68-4B40-8725-74664FB5B3A3}"/>
    <cellStyle name="Normal 3 2 2 4 6" xfId="3884" xr:uid="{2326E8F1-AA9E-4C9F-90B6-6775E1F70436}"/>
    <cellStyle name="Normal 3 2 2 4 6 2" xfId="8613" xr:uid="{AD59E6D9-23F6-4413-8F9C-51B0E98C4ED7}"/>
    <cellStyle name="Normal 3 2 2 4 6 2 2" xfId="17829" xr:uid="{B0C6BB3D-AE39-4F70-86B0-1F7507A54E8B}"/>
    <cellStyle name="Normal 3 2 2 4 6 2 2 2" xfId="36260" xr:uid="{929D7A2E-2517-48DB-8280-7BCD38A3122A}"/>
    <cellStyle name="Normal 3 2 2 4 6 2 3" xfId="27046" xr:uid="{DECD5730-4287-4B76-A871-036BEF0A999E}"/>
    <cellStyle name="Normal 3 2 2 4 6 3" xfId="13107" xr:uid="{9200B886-1854-42E4-8D4B-ADDDA960CDD5}"/>
    <cellStyle name="Normal 3 2 2 4 6 3 2" xfId="31538" xr:uid="{25120E78-8CF6-446E-9A96-FC105D657562}"/>
    <cellStyle name="Normal 3 2 2 4 6 4" xfId="22324" xr:uid="{40042CD2-5A4A-4FAB-8678-93C32E685A38}"/>
    <cellStyle name="Normal 3 2 2 4 7" xfId="6190" xr:uid="{21AA4D3E-6F6E-458D-9F8D-8A0CF91A16AA}"/>
    <cellStyle name="Normal 3 2 2 4 7 2" xfId="15407" xr:uid="{4BF6034A-BEC2-4906-A08A-277D4E8608D0}"/>
    <cellStyle name="Normal 3 2 2 4 7 2 2" xfId="33838" xr:uid="{71629509-430B-490A-B2F3-71D50DD29089}"/>
    <cellStyle name="Normal 3 2 2 4 7 3" xfId="24624" xr:uid="{3860F362-C803-418A-B6D7-D31DAAB7136C}"/>
    <cellStyle name="Normal 3 2 2 4 8" xfId="10921" xr:uid="{CABF3BFA-99BD-48A3-853A-FE298CF59075}"/>
    <cellStyle name="Normal 3 2 2 4 8 2" xfId="29352" xr:uid="{70B5184D-E48B-4489-B687-BE9FD10A810A}"/>
    <cellStyle name="Normal 3 2 2 4 9" xfId="20138" xr:uid="{E876EA4F-26F9-4E94-AAA8-0DF05592BBB9}"/>
    <cellStyle name="Normal 3 2 2 5" xfId="1750" xr:uid="{B14BA0FA-E2C5-48D7-83D2-59AD2A2A1D63}"/>
    <cellStyle name="Normal 3 2 2 5 2" xfId="2083" xr:uid="{F7EE9B73-7918-4E97-BCBC-583112CA0360}"/>
    <cellStyle name="Normal 3 2 2 5 2 2" xfId="2606" xr:uid="{129E761C-E758-4F35-91BB-A17470FE0AFA}"/>
    <cellStyle name="Normal 3 2 2 5 2 2 2" xfId="3657" xr:uid="{24A0EEEF-3869-4D5D-AD60-00BE85A7A66A}"/>
    <cellStyle name="Normal 3 2 2 5 2 2 2 2" xfId="5848" xr:uid="{58730BEE-9D2E-4D82-9CB7-65E24974B3B2}"/>
    <cellStyle name="Normal 3 2 2 5 2 2 2 2 2" xfId="10578" xr:uid="{E696FD63-347A-40A3-BE77-5359E0CCB9A8}"/>
    <cellStyle name="Normal 3 2 2 5 2 2 2 2 2 2" xfId="19794" xr:uid="{27335391-5871-4BD6-83D0-000D6CBD7428}"/>
    <cellStyle name="Normal 3 2 2 5 2 2 2 2 2 2 2" xfId="38225" xr:uid="{A08D2FBC-D803-4214-8D57-2949D90C33DB}"/>
    <cellStyle name="Normal 3 2 2 5 2 2 2 2 2 3" xfId="29011" xr:uid="{50FBC6C9-98F5-470C-8648-49D0D51E150A}"/>
    <cellStyle name="Normal 3 2 2 5 2 2 2 2 3" xfId="15072" xr:uid="{43CFE8F5-2AF0-4DC9-BD38-6DBC2E9A101E}"/>
    <cellStyle name="Normal 3 2 2 5 2 2 2 2 3 2" xfId="33503" xr:uid="{B79811C5-72D6-4429-9AB9-3206C7234507}"/>
    <cellStyle name="Normal 3 2 2 5 2 2 2 2 4" xfId="24289" xr:uid="{E77A94BD-6B6D-47F9-9F2C-B96BF34D6354}"/>
    <cellStyle name="Normal 3 2 2 5 2 2 2 3" xfId="8243" xr:uid="{85DA70F7-27A2-4DDD-9FCF-979118B451B6}"/>
    <cellStyle name="Normal 3 2 2 5 2 2 2 3 2" xfId="17460" xr:uid="{DFFFE0AF-6667-4D13-8FDC-D60E25AC2DB6}"/>
    <cellStyle name="Normal 3 2 2 5 2 2 2 3 2 2" xfId="35891" xr:uid="{2B80CA8F-7EBF-4FC0-B0A7-B24205F04DC7}"/>
    <cellStyle name="Normal 3 2 2 5 2 2 2 3 3" xfId="26677" xr:uid="{BE044A21-C300-40F1-B669-87E3BF2690BF}"/>
    <cellStyle name="Normal 3 2 2 5 2 2 2 4" xfId="12886" xr:uid="{45D6332C-D54F-48F8-B307-2A91EBE14B1F}"/>
    <cellStyle name="Normal 3 2 2 5 2 2 2 4 2" xfId="31317" xr:uid="{A9BBC2E4-33BB-422B-A5E3-1F957AFB73AA}"/>
    <cellStyle name="Normal 3 2 2 5 2 2 2 5" xfId="22103" xr:uid="{ABE37116-DC8C-47B1-B91A-DC45AAD2FB07}"/>
    <cellStyle name="Normal 3 2 2 5 2 2 3" xfId="4798" xr:uid="{E4F21460-ACBD-4A46-93EA-086E4204B1DA}"/>
    <cellStyle name="Normal 3 2 2 5 2 2 3 2" xfId="9528" xr:uid="{E593C1C3-C0CB-4ED5-A562-19CF3FAA9FA7}"/>
    <cellStyle name="Normal 3 2 2 5 2 2 3 2 2" xfId="18744" xr:uid="{F53B2054-C80D-4421-9AF2-D1A5DD3041F2}"/>
    <cellStyle name="Normal 3 2 2 5 2 2 3 2 2 2" xfId="37175" xr:uid="{BDBA949B-CCD8-4099-B1B9-32E5C9CB89FC}"/>
    <cellStyle name="Normal 3 2 2 5 2 2 3 2 3" xfId="27961" xr:uid="{DFFE2790-D81D-4FE0-9A92-B57D3DCE5C7B}"/>
    <cellStyle name="Normal 3 2 2 5 2 2 3 3" xfId="14022" xr:uid="{82A477C0-4C6E-4CB9-82A8-24D1A3570987}"/>
    <cellStyle name="Normal 3 2 2 5 2 2 3 3 2" xfId="32453" xr:uid="{9491A928-B12D-4862-892D-A27657A64CB6}"/>
    <cellStyle name="Normal 3 2 2 5 2 2 3 4" xfId="23239" xr:uid="{F6B6D5EF-0D78-4B04-A03D-441E91BED761}"/>
    <cellStyle name="Normal 3 2 2 5 2 2 4" xfId="7120" xr:uid="{E0A32505-EF81-4C02-8BEC-B5DCEEDE962F}"/>
    <cellStyle name="Normal 3 2 2 5 2 2 4 2" xfId="16337" xr:uid="{817C51D8-22F8-4E1C-B521-B1470F3DC703}"/>
    <cellStyle name="Normal 3 2 2 5 2 2 4 2 2" xfId="34768" xr:uid="{08668B32-CABE-4E75-8652-A01A1BF9B10C}"/>
    <cellStyle name="Normal 3 2 2 5 2 2 4 3" xfId="25554" xr:uid="{AA41E0A4-1C84-4F36-9B1E-DCE5F5BA34D5}"/>
    <cellStyle name="Normal 3 2 2 5 2 2 5" xfId="11836" xr:uid="{B5B9E68C-73A1-4571-954F-EA727B141169}"/>
    <cellStyle name="Normal 3 2 2 5 2 2 5 2" xfId="30267" xr:uid="{EAB11BFF-656A-4D15-B4E2-D4DC8FD15DF2}"/>
    <cellStyle name="Normal 3 2 2 5 2 2 6" xfId="21053" xr:uid="{3CEE07D3-DB54-47B9-A9C9-4617E1E093ED}"/>
    <cellStyle name="Normal 3 2 2 5 2 3" xfId="3132" xr:uid="{82DBFD54-6E8F-48F9-BA8B-59DCB90E3E83}"/>
    <cellStyle name="Normal 3 2 2 5 2 3 2" xfId="5323" xr:uid="{16C65240-83F8-4BB4-AAF3-F31CB1176A80}"/>
    <cellStyle name="Normal 3 2 2 5 2 3 2 2" xfId="10053" xr:uid="{3BFE2314-9E29-4C72-9100-03392AFB20DC}"/>
    <cellStyle name="Normal 3 2 2 5 2 3 2 2 2" xfId="19269" xr:uid="{B11F4AD1-9C03-43CA-AE53-A1523BEBFCE2}"/>
    <cellStyle name="Normal 3 2 2 5 2 3 2 2 2 2" xfId="37700" xr:uid="{11B29A44-4A9F-4921-B09B-1D9BC55DAD32}"/>
    <cellStyle name="Normal 3 2 2 5 2 3 2 2 3" xfId="28486" xr:uid="{BF33CE91-9E6A-454D-871A-E31C6DF9B80B}"/>
    <cellStyle name="Normal 3 2 2 5 2 3 2 3" xfId="14547" xr:uid="{5032DD50-7B60-486A-9725-E2878C14A359}"/>
    <cellStyle name="Normal 3 2 2 5 2 3 2 3 2" xfId="32978" xr:uid="{EB0FE867-9ECE-4340-9D11-20F1CF322150}"/>
    <cellStyle name="Normal 3 2 2 5 2 3 2 4" xfId="23764" xr:uid="{06876535-9131-4208-A8AE-66577824943C}"/>
    <cellStyle name="Normal 3 2 2 5 2 3 3" xfId="7718" xr:uid="{7258AA41-5DBE-4931-AB94-32EAFB6F8FF1}"/>
    <cellStyle name="Normal 3 2 2 5 2 3 3 2" xfId="16935" xr:uid="{F623EB04-CD46-44C1-AE43-3711E919944D}"/>
    <cellStyle name="Normal 3 2 2 5 2 3 3 2 2" xfId="35366" xr:uid="{14DE9427-2F44-4B4A-82E8-464FF999F910}"/>
    <cellStyle name="Normal 3 2 2 5 2 3 3 3" xfId="26152" xr:uid="{5F55D3A0-B929-4BD4-A70F-A2ECF77BA9F5}"/>
    <cellStyle name="Normal 3 2 2 5 2 3 4" xfId="12361" xr:uid="{7C459164-1168-415C-89B6-A8CA4D064039}"/>
    <cellStyle name="Normal 3 2 2 5 2 3 4 2" xfId="30792" xr:uid="{BF2AF189-28ED-49BD-8055-EADA1B98E4BE}"/>
    <cellStyle name="Normal 3 2 2 5 2 3 5" xfId="21578" xr:uid="{F0A3B4E5-F046-4674-9AAD-58A8ACCD7AB2}"/>
    <cellStyle name="Normal 3 2 2 5 2 4" xfId="4273" xr:uid="{CC5EBBE7-0000-42E9-8415-FF376A32F40B}"/>
    <cellStyle name="Normal 3 2 2 5 2 4 2" xfId="9003" xr:uid="{0770E002-8180-4EA7-A0F3-01140E9D99C8}"/>
    <cellStyle name="Normal 3 2 2 5 2 4 2 2" xfId="18219" xr:uid="{1DA55E45-F5DE-4E12-A4DB-E77116A9331F}"/>
    <cellStyle name="Normal 3 2 2 5 2 4 2 2 2" xfId="36650" xr:uid="{1F72E64E-96BD-41C8-B8F4-3256C0E553F2}"/>
    <cellStyle name="Normal 3 2 2 5 2 4 2 3" xfId="27436" xr:uid="{45BC7F38-BBD4-4004-B0A6-409CF5E28681}"/>
    <cellStyle name="Normal 3 2 2 5 2 4 3" xfId="13497" xr:uid="{C0A0DB11-5C3A-416A-8A26-CDC0E77F218B}"/>
    <cellStyle name="Normal 3 2 2 5 2 4 3 2" xfId="31928" xr:uid="{41523E6D-6479-47A2-AAD5-805A61031B86}"/>
    <cellStyle name="Normal 3 2 2 5 2 4 4" xfId="22714" xr:uid="{8E2AEE94-4623-45C2-B367-98E11460FC33}"/>
    <cellStyle name="Normal 3 2 2 5 2 5" xfId="6580" xr:uid="{7A98EBE1-314A-4B1E-9A50-4669BACA4B69}"/>
    <cellStyle name="Normal 3 2 2 5 2 5 2" xfId="15797" xr:uid="{A851C28C-8AD9-424E-B980-46D1D41B96FD}"/>
    <cellStyle name="Normal 3 2 2 5 2 5 2 2" xfId="34228" xr:uid="{B12AEC99-4D78-46D4-AE53-4DA01F646897}"/>
    <cellStyle name="Normal 3 2 2 5 2 5 3" xfId="25014" xr:uid="{C9B01D09-548B-4A9C-924E-E04B967C2E2A}"/>
    <cellStyle name="Normal 3 2 2 5 2 6" xfId="11311" xr:uid="{6B8947B4-BE1A-4E65-8A21-A02437936770}"/>
    <cellStyle name="Normal 3 2 2 5 2 6 2" xfId="29742" xr:uid="{CA941B66-144B-4B8A-B0C2-196D0F2E9DAA}"/>
    <cellStyle name="Normal 3 2 2 5 2 7" xfId="20528" xr:uid="{C5FFC34B-C6E7-4ED4-9F75-B5D79A0168EF}"/>
    <cellStyle name="Normal 3 2 2 5 3" xfId="2274" xr:uid="{5047C5D1-2489-4EAA-819F-9EA376C8075A}"/>
    <cellStyle name="Normal 3 2 2 5 3 2" xfId="3323" xr:uid="{F0920E2D-C20B-463F-82CF-87BEC60215DA}"/>
    <cellStyle name="Normal 3 2 2 5 3 2 2" xfId="5514" xr:uid="{926803F3-BCF7-4A24-8618-B0A8826B006B}"/>
    <cellStyle name="Normal 3 2 2 5 3 2 2 2" xfId="10244" xr:uid="{B63EBBA9-9F18-495C-BDC9-C80D301BA056}"/>
    <cellStyle name="Normal 3 2 2 5 3 2 2 2 2" xfId="19460" xr:uid="{4A3B1112-3557-4E7B-82E5-C92B2D3B6A38}"/>
    <cellStyle name="Normal 3 2 2 5 3 2 2 2 2 2" xfId="37891" xr:uid="{802BEBC7-A478-474F-9273-889C7E349956}"/>
    <cellStyle name="Normal 3 2 2 5 3 2 2 2 3" xfId="28677" xr:uid="{AB46020E-F936-479F-BF6F-DB51BA46AD67}"/>
    <cellStyle name="Normal 3 2 2 5 3 2 2 3" xfId="14738" xr:uid="{231DB52D-73CB-4C28-80B5-50062B7C007A}"/>
    <cellStyle name="Normal 3 2 2 5 3 2 2 3 2" xfId="33169" xr:uid="{B5664704-892B-47FE-90CD-43AFA28F58DB}"/>
    <cellStyle name="Normal 3 2 2 5 3 2 2 4" xfId="23955" xr:uid="{397A8196-3AD7-4901-9FA7-B7FD5A7ABE26}"/>
    <cellStyle name="Normal 3 2 2 5 3 2 3" xfId="7909" xr:uid="{69E0B39A-CE92-4F5E-9F0C-7A752D016522}"/>
    <cellStyle name="Normal 3 2 2 5 3 2 3 2" xfId="17126" xr:uid="{42A8D4E8-D911-47E3-B48F-9E9B62282F70}"/>
    <cellStyle name="Normal 3 2 2 5 3 2 3 2 2" xfId="35557" xr:uid="{80343440-788B-42FC-AB26-5FEDE969A7D1}"/>
    <cellStyle name="Normal 3 2 2 5 3 2 3 3" xfId="26343" xr:uid="{E11E3761-B8E1-4ABE-B395-CB4C3206F73A}"/>
    <cellStyle name="Normal 3 2 2 5 3 2 4" xfId="12552" xr:uid="{319BF3A7-690A-4AB9-B231-B9126AF2A131}"/>
    <cellStyle name="Normal 3 2 2 5 3 2 4 2" xfId="30983" xr:uid="{60BA94DF-CC68-423D-B19F-5295DB5858F6}"/>
    <cellStyle name="Normal 3 2 2 5 3 2 5" xfId="21769" xr:uid="{855C089B-A453-490D-9E18-503A03AD65D3}"/>
    <cellStyle name="Normal 3 2 2 5 3 3" xfId="4464" xr:uid="{F07C54CC-109D-4DB9-8C5C-DB462AB50C0B}"/>
    <cellStyle name="Normal 3 2 2 5 3 3 2" xfId="9194" xr:uid="{32C311B9-0FEC-42F1-ADB2-3D064CFFAADC}"/>
    <cellStyle name="Normal 3 2 2 5 3 3 2 2" xfId="18410" xr:uid="{69B66CA3-86BB-4B40-9FC2-BA44DF15A4AC}"/>
    <cellStyle name="Normal 3 2 2 5 3 3 2 2 2" xfId="36841" xr:uid="{84389ABC-D107-4D1F-97FB-B980E030F7CC}"/>
    <cellStyle name="Normal 3 2 2 5 3 3 2 3" xfId="27627" xr:uid="{BEA5627A-08E1-4183-BDD5-57DA8F356EA0}"/>
    <cellStyle name="Normal 3 2 2 5 3 3 3" xfId="13688" xr:uid="{CEF40F79-5678-42CA-8F17-242E8A69214F}"/>
    <cellStyle name="Normal 3 2 2 5 3 3 3 2" xfId="32119" xr:uid="{DE0B041E-D8F9-4AF6-90CC-F902CAFB5921}"/>
    <cellStyle name="Normal 3 2 2 5 3 3 4" xfId="22905" xr:uid="{4A75F560-B9A3-4A67-B82F-1F74260F1390}"/>
    <cellStyle name="Normal 3 2 2 5 3 4" xfId="6786" xr:uid="{BEB7A293-A9F3-4E77-B873-3742DA895BCC}"/>
    <cellStyle name="Normal 3 2 2 5 3 4 2" xfId="16003" xr:uid="{4BD98128-21D1-4B1F-95F8-E72A8DE2E9FC}"/>
    <cellStyle name="Normal 3 2 2 5 3 4 2 2" xfId="34434" xr:uid="{F0CC1490-AFE7-4979-83D0-99118DA84267}"/>
    <cellStyle name="Normal 3 2 2 5 3 4 3" xfId="25220" xr:uid="{38739D23-B0EA-4B4C-B1DB-6D94222B93BE}"/>
    <cellStyle name="Normal 3 2 2 5 3 5" xfId="11502" xr:uid="{919EC0DE-829B-4407-A0DA-6BC3E1946D50}"/>
    <cellStyle name="Normal 3 2 2 5 3 5 2" xfId="29933" xr:uid="{6D46B4E6-8F97-4D5F-9E9F-2A19EB878B7F}"/>
    <cellStyle name="Normal 3 2 2 5 3 6" xfId="20719" xr:uid="{CA677F23-F9F9-4E42-BE21-ADEEC409717B}"/>
    <cellStyle name="Normal 3 2 2 5 4" xfId="2799" xr:uid="{C4D15635-B822-4843-BC66-278D43B7DF9C}"/>
    <cellStyle name="Normal 3 2 2 5 4 2" xfId="4989" xr:uid="{12A3EB0F-C1E9-4750-9349-5A5C88336CEA}"/>
    <cellStyle name="Normal 3 2 2 5 4 2 2" xfId="9719" xr:uid="{F83423A8-1DE6-4F49-850C-350C6EDDFFAB}"/>
    <cellStyle name="Normal 3 2 2 5 4 2 2 2" xfId="18935" xr:uid="{B9FB3DF1-4734-463B-B846-1DC9BE73C656}"/>
    <cellStyle name="Normal 3 2 2 5 4 2 2 2 2" xfId="37366" xr:uid="{85BA4F85-49AD-4943-AE63-960F466EE398}"/>
    <cellStyle name="Normal 3 2 2 5 4 2 2 3" xfId="28152" xr:uid="{99E5C402-A2F9-495C-A82D-7783870AE6CE}"/>
    <cellStyle name="Normal 3 2 2 5 4 2 3" xfId="14213" xr:uid="{9EAEE002-A972-46A4-BF4F-E9982DEC7B6F}"/>
    <cellStyle name="Normal 3 2 2 5 4 2 3 2" xfId="32644" xr:uid="{0860E521-F6DC-4C4F-99B3-75A90D421335}"/>
    <cellStyle name="Normal 3 2 2 5 4 2 4" xfId="23430" xr:uid="{0D9BC1FB-5B5D-4B5F-9F7A-850D8163DEF1}"/>
    <cellStyle name="Normal 3 2 2 5 4 3" xfId="7384" xr:uid="{79AC826D-D45D-43C9-BF97-AF15BB92274C}"/>
    <cellStyle name="Normal 3 2 2 5 4 3 2" xfId="16601" xr:uid="{E3C06A13-2EE4-412F-BC59-07DC7E92E19B}"/>
    <cellStyle name="Normal 3 2 2 5 4 3 2 2" xfId="35032" xr:uid="{8D6590BF-352A-45DE-A19E-F7737C2808EA}"/>
    <cellStyle name="Normal 3 2 2 5 4 3 3" xfId="25818" xr:uid="{CC4046BA-56DE-416A-B7E9-ED05F69554C9}"/>
    <cellStyle name="Normal 3 2 2 5 4 4" xfId="12027" xr:uid="{8E7F2651-D09F-463F-97A5-48F61CE821B7}"/>
    <cellStyle name="Normal 3 2 2 5 4 4 2" xfId="30458" xr:uid="{AB33BACD-0872-44AE-9BD8-7403EDC2F897}"/>
    <cellStyle name="Normal 3 2 2 5 4 5" xfId="21244" xr:uid="{AB3657E5-84FF-4C4C-887C-448F9DF1A967}"/>
    <cellStyle name="Normal 3 2 2 5 5" xfId="3940" xr:uid="{E444C8CD-415C-46D8-8613-913F71F2B46D}"/>
    <cellStyle name="Normal 3 2 2 5 5 2" xfId="8669" xr:uid="{D6354893-FB9F-461A-A78C-02A0B7719D51}"/>
    <cellStyle name="Normal 3 2 2 5 5 2 2" xfId="17885" xr:uid="{8D3E3D6E-B872-48F8-BFC1-88D3B58BBDAD}"/>
    <cellStyle name="Normal 3 2 2 5 5 2 2 2" xfId="36316" xr:uid="{3C9A36AE-1BC4-4552-8DC3-0BD20CD8B106}"/>
    <cellStyle name="Normal 3 2 2 5 5 2 3" xfId="27102" xr:uid="{76FB4051-A16F-4D01-9BD6-6DB48A55807F}"/>
    <cellStyle name="Normal 3 2 2 5 5 3" xfId="13163" xr:uid="{7572C027-0B88-485E-B965-EB0422CDB678}"/>
    <cellStyle name="Normal 3 2 2 5 5 3 2" xfId="31594" xr:uid="{255230C0-5181-41CB-A816-1BC04B33A68B}"/>
    <cellStyle name="Normal 3 2 2 5 5 4" xfId="22380" xr:uid="{A127D02E-114A-4533-AAAE-03C0D3D5AA93}"/>
    <cellStyle name="Normal 3 2 2 5 6" xfId="6246" xr:uid="{38917A79-D30B-472D-A266-911B71575B97}"/>
    <cellStyle name="Normal 3 2 2 5 6 2" xfId="15463" xr:uid="{306F84D1-211F-4703-8AE4-EA7D1D184DEE}"/>
    <cellStyle name="Normal 3 2 2 5 6 2 2" xfId="33894" xr:uid="{7D92E58F-2C58-4EC4-B589-03D6E89DA78D}"/>
    <cellStyle name="Normal 3 2 2 5 6 3" xfId="24680" xr:uid="{39B097B4-2618-4CB6-B47B-42F4A2B98D6D}"/>
    <cellStyle name="Normal 3 2 2 5 7" xfId="10977" xr:uid="{063E4D6A-E919-467F-9554-DC1F081D279A}"/>
    <cellStyle name="Normal 3 2 2 5 7 2" xfId="29408" xr:uid="{F20A4202-BAC9-4763-B065-035BE6B85A75}"/>
    <cellStyle name="Normal 3 2 2 5 8" xfId="20194" xr:uid="{7B08CF81-9BFA-4863-8BB8-A8BE0FD97D30}"/>
    <cellStyle name="Normal 3 2 2 6" xfId="1918" xr:uid="{6222A872-30D3-480B-978E-46B4435AC00C}"/>
    <cellStyle name="Normal 3 2 2 6 2" xfId="2441" xr:uid="{DB3D4656-5395-480D-8F75-F58D59CD99AB}"/>
    <cellStyle name="Normal 3 2 2 6 2 2" xfId="3491" xr:uid="{9E04DF53-876B-417B-ABE0-E0E1ADC2188B}"/>
    <cellStyle name="Normal 3 2 2 6 2 2 2" xfId="5682" xr:uid="{AED6D7DA-4E0A-4409-B90D-F9A3E0BFC57D}"/>
    <cellStyle name="Normal 3 2 2 6 2 2 2 2" xfId="10412" xr:uid="{B49E3727-5078-4FAE-9D19-EC305DC517C6}"/>
    <cellStyle name="Normal 3 2 2 6 2 2 2 2 2" xfId="19628" xr:uid="{9C86F64F-21C5-4F4A-9E1E-835B15C6692C}"/>
    <cellStyle name="Normal 3 2 2 6 2 2 2 2 2 2" xfId="38059" xr:uid="{7BF85C3E-978D-41E0-BE45-CC2054E2D2C3}"/>
    <cellStyle name="Normal 3 2 2 6 2 2 2 2 3" xfId="28845" xr:uid="{DF689CA9-72EC-4A39-87A5-FB8C7ABB10B5}"/>
    <cellStyle name="Normal 3 2 2 6 2 2 2 3" xfId="14906" xr:uid="{E3AAD5B3-DD8C-47FE-AB02-18311FBA69A7}"/>
    <cellStyle name="Normal 3 2 2 6 2 2 2 3 2" xfId="33337" xr:uid="{E83DE6E3-91B1-4358-9043-D76FC713CFEC}"/>
    <cellStyle name="Normal 3 2 2 6 2 2 2 4" xfId="24123" xr:uid="{F4F717F6-3447-4D4D-A78B-DFEF70D70E16}"/>
    <cellStyle name="Normal 3 2 2 6 2 2 3" xfId="8077" xr:uid="{F63A5764-0DC6-4C63-A86E-17808274632F}"/>
    <cellStyle name="Normal 3 2 2 6 2 2 3 2" xfId="17294" xr:uid="{70502A1F-9790-4237-86A8-413BC6044F8E}"/>
    <cellStyle name="Normal 3 2 2 6 2 2 3 2 2" xfId="35725" xr:uid="{F24B45D4-CF8F-45AE-92D8-DD2FFC51E043}"/>
    <cellStyle name="Normal 3 2 2 6 2 2 3 3" xfId="26511" xr:uid="{042CBEB1-5388-4C5A-9AD8-BCA7C01715B2}"/>
    <cellStyle name="Normal 3 2 2 6 2 2 4" xfId="12720" xr:uid="{CD43CC66-D37A-4302-9B8D-6A1829FB685C}"/>
    <cellStyle name="Normal 3 2 2 6 2 2 4 2" xfId="31151" xr:uid="{BC1FEDED-0C32-4409-AFC7-B0F2B8A9AC32}"/>
    <cellStyle name="Normal 3 2 2 6 2 2 5" xfId="21937" xr:uid="{595E1B95-124A-4BAD-8080-EC8FF1C0F90D}"/>
    <cellStyle name="Normal 3 2 2 6 2 3" xfId="4632" xr:uid="{FB3D8C2B-EACF-44F3-9A93-5819964AB7B9}"/>
    <cellStyle name="Normal 3 2 2 6 2 3 2" xfId="9362" xr:uid="{DCBDC0F9-D810-4371-862E-93B246845E8E}"/>
    <cellStyle name="Normal 3 2 2 6 2 3 2 2" xfId="18578" xr:uid="{5B24340D-E306-4C94-BC5C-B4CC89429B40}"/>
    <cellStyle name="Normal 3 2 2 6 2 3 2 2 2" xfId="37009" xr:uid="{1B43004C-6821-4809-AD11-DBBB05E4CA32}"/>
    <cellStyle name="Normal 3 2 2 6 2 3 2 3" xfId="27795" xr:uid="{F28A059B-1B03-4085-948A-E62C33FF1349}"/>
    <cellStyle name="Normal 3 2 2 6 2 3 3" xfId="13856" xr:uid="{C9C4C4C9-9FDE-4729-9E6F-2E9EFF3F71AB}"/>
    <cellStyle name="Normal 3 2 2 6 2 3 3 2" xfId="32287" xr:uid="{A407091B-6594-4A55-9A9E-D3CE3FAFCE8B}"/>
    <cellStyle name="Normal 3 2 2 6 2 3 4" xfId="23073" xr:uid="{0DDF6EC6-8597-4878-A852-F59EEC593CB7}"/>
    <cellStyle name="Normal 3 2 2 6 2 4" xfId="6954" xr:uid="{31179797-B79A-4A41-B22F-96FEDC6EE45D}"/>
    <cellStyle name="Normal 3 2 2 6 2 4 2" xfId="16171" xr:uid="{A0DFE974-3542-45F4-965B-3C99C0218829}"/>
    <cellStyle name="Normal 3 2 2 6 2 4 2 2" xfId="34602" xr:uid="{000E1A9D-BB6C-41AA-9E73-44CB94D05C27}"/>
    <cellStyle name="Normal 3 2 2 6 2 4 3" xfId="25388" xr:uid="{A4AFD1B0-C880-4B53-91F4-3A8D4FA12989}"/>
    <cellStyle name="Normal 3 2 2 6 2 5" xfId="11670" xr:uid="{A8CB1115-CCAC-480D-9067-A4FC2BEB83C3}"/>
    <cellStyle name="Normal 3 2 2 6 2 5 2" xfId="30101" xr:uid="{972DEE64-3B45-4B7C-9A8E-F7B90957FEF1}"/>
    <cellStyle name="Normal 3 2 2 6 2 6" xfId="20887" xr:uid="{5248C3AB-D439-4F9B-BEF6-A03928703368}"/>
    <cellStyle name="Normal 3 2 2 6 3" xfId="2966" xr:uid="{A72EF0F0-3118-4DCA-B1D9-1CB4BEB1D95D}"/>
    <cellStyle name="Normal 3 2 2 6 3 2" xfId="5157" xr:uid="{19D4427C-D550-4426-B46B-878CBFB43B4F}"/>
    <cellStyle name="Normal 3 2 2 6 3 2 2" xfId="9887" xr:uid="{4E539359-E583-4884-B7F6-BC5ACD3AD20D}"/>
    <cellStyle name="Normal 3 2 2 6 3 2 2 2" xfId="19103" xr:uid="{558F581E-EB2D-4DF3-8C6A-2F055871261B}"/>
    <cellStyle name="Normal 3 2 2 6 3 2 2 2 2" xfId="37534" xr:uid="{0E45AB8B-D3C2-42B0-9871-ACBE4AA523E1}"/>
    <cellStyle name="Normal 3 2 2 6 3 2 2 3" xfId="28320" xr:uid="{7F9385F1-0D67-42D0-A329-E456C587E3B6}"/>
    <cellStyle name="Normal 3 2 2 6 3 2 3" xfId="14381" xr:uid="{5EFAB92E-4EF4-4BDB-BF51-182BD06D883D}"/>
    <cellStyle name="Normal 3 2 2 6 3 2 3 2" xfId="32812" xr:uid="{DBA10ACD-6615-472C-AF02-9D07D2EC5322}"/>
    <cellStyle name="Normal 3 2 2 6 3 2 4" xfId="23598" xr:uid="{542EFF88-9C6B-4EDE-9D81-861248E5F6AC}"/>
    <cellStyle name="Normal 3 2 2 6 3 3" xfId="7552" xr:uid="{3FEA0958-FBAF-4DDD-A230-633AE6253D81}"/>
    <cellStyle name="Normal 3 2 2 6 3 3 2" xfId="16769" xr:uid="{AFFFF53B-3699-4103-98FF-370A845AC213}"/>
    <cellStyle name="Normal 3 2 2 6 3 3 2 2" xfId="35200" xr:uid="{BD3DE470-D5A4-4325-BB11-5AB3DC6B9B72}"/>
    <cellStyle name="Normal 3 2 2 6 3 3 3" xfId="25986" xr:uid="{AFCA03AE-5399-4397-8EEC-F1482855DC4E}"/>
    <cellStyle name="Normal 3 2 2 6 3 4" xfId="12195" xr:uid="{7866E19B-6737-490E-B41F-44B2F664136C}"/>
    <cellStyle name="Normal 3 2 2 6 3 4 2" xfId="30626" xr:uid="{753D250B-DF20-4D55-9650-B88A9A06A2DC}"/>
    <cellStyle name="Normal 3 2 2 6 3 5" xfId="21412" xr:uid="{01B040CC-DF70-4973-85D4-DA1DF220BABA}"/>
    <cellStyle name="Normal 3 2 2 6 4" xfId="4107" xr:uid="{797E693C-8C6E-4965-A9F4-14076EC538E9}"/>
    <cellStyle name="Normal 3 2 2 6 4 2" xfId="8837" xr:uid="{07A4DCC5-AE49-4813-A50A-47B0738EABF0}"/>
    <cellStyle name="Normal 3 2 2 6 4 2 2" xfId="18053" xr:uid="{89F9BF7C-883C-46CC-B552-14883F9CFA01}"/>
    <cellStyle name="Normal 3 2 2 6 4 2 2 2" xfId="36484" xr:uid="{6CC31675-1EA9-43C2-A163-5122E6158EED}"/>
    <cellStyle name="Normal 3 2 2 6 4 2 3" xfId="27270" xr:uid="{175D88B9-2393-4775-BCDA-CBC063C591EB}"/>
    <cellStyle name="Normal 3 2 2 6 4 3" xfId="13331" xr:uid="{F178A029-E3A4-417E-8C50-706D96DE07CB}"/>
    <cellStyle name="Normal 3 2 2 6 4 3 2" xfId="31762" xr:uid="{95B18AC5-6F3F-4311-91A2-A4A14031C929}"/>
    <cellStyle name="Normal 3 2 2 6 4 4" xfId="22548" xr:uid="{ED501CBB-D15F-4B73-822D-D8EEAD5D54C3}"/>
    <cellStyle name="Normal 3 2 2 6 5" xfId="6414" xr:uid="{264D6B79-A316-461F-96DE-FCC138F1CCEC}"/>
    <cellStyle name="Normal 3 2 2 6 5 2" xfId="15631" xr:uid="{F2990B3E-E3ED-4EE4-83AA-32E67F330092}"/>
    <cellStyle name="Normal 3 2 2 6 5 2 2" xfId="34062" xr:uid="{2D6EC88A-6F6E-4C7E-B23B-E86B1BEAF365}"/>
    <cellStyle name="Normal 3 2 2 6 5 3" xfId="24848" xr:uid="{4D8D457E-7B9C-40E5-A45A-02676D0BBD8C}"/>
    <cellStyle name="Normal 3 2 2 6 6" xfId="11145" xr:uid="{99F15D44-4509-4A08-86CE-D96BF3E539D2}"/>
    <cellStyle name="Normal 3 2 2 6 6 2" xfId="29576" xr:uid="{E8A07DAD-747E-4E2C-B987-B90F6E1FBA5D}"/>
    <cellStyle name="Normal 3 2 2 6 7" xfId="20362" xr:uid="{F855B233-B1AB-4FB5-83AA-1A621ECD1B99}"/>
    <cellStyle name="Normal 3 2 2 7" xfId="2110" xr:uid="{541D1C5A-5A11-4770-A144-39547672B80F}"/>
    <cellStyle name="Normal 3 2 2 7 2" xfId="3159" xr:uid="{55BB2F37-900F-404F-9640-71AAB43CB190}"/>
    <cellStyle name="Normal 3 2 2 7 2 2" xfId="5350" xr:uid="{65C35179-DC94-4CEB-9B1A-C6427C94BD6E}"/>
    <cellStyle name="Normal 3 2 2 7 2 2 2" xfId="10080" xr:uid="{11603213-093D-43B8-8226-F05A16BFC42E}"/>
    <cellStyle name="Normal 3 2 2 7 2 2 2 2" xfId="19296" xr:uid="{FF20637E-F69E-4E18-9DB6-A18D5993CEDC}"/>
    <cellStyle name="Normal 3 2 2 7 2 2 2 2 2" xfId="37727" xr:uid="{F97C9557-B317-4A86-B2F3-CA47C87BAADF}"/>
    <cellStyle name="Normal 3 2 2 7 2 2 2 3" xfId="28513" xr:uid="{90CC29D6-0FD9-49D6-BCC4-5AB3C43376B6}"/>
    <cellStyle name="Normal 3 2 2 7 2 2 3" xfId="14574" xr:uid="{AE34ACBF-53B7-4055-B656-5F05D468FACB}"/>
    <cellStyle name="Normal 3 2 2 7 2 2 3 2" xfId="33005" xr:uid="{D63D743F-ED4D-421D-8DE5-F667C1349200}"/>
    <cellStyle name="Normal 3 2 2 7 2 2 4" xfId="23791" xr:uid="{BB4A3A27-A7E0-473C-9BE8-421EEC6540CE}"/>
    <cellStyle name="Normal 3 2 2 7 2 3" xfId="7745" xr:uid="{835E5A52-3DD6-4C3B-A487-3AAF5DAFD48F}"/>
    <cellStyle name="Normal 3 2 2 7 2 3 2" xfId="16962" xr:uid="{450E6775-D5FB-4957-9039-CA2EC71B46CC}"/>
    <cellStyle name="Normal 3 2 2 7 2 3 2 2" xfId="35393" xr:uid="{F6F9DF04-D048-4F75-9718-FC0B34CEAB64}"/>
    <cellStyle name="Normal 3 2 2 7 2 3 3" xfId="26179" xr:uid="{10AD42EE-9D8F-4609-9FDC-3867FF92C748}"/>
    <cellStyle name="Normal 3 2 2 7 2 4" xfId="12388" xr:uid="{F2E1B8BA-433A-4779-8D4B-E68093FF9463}"/>
    <cellStyle name="Normal 3 2 2 7 2 4 2" xfId="30819" xr:uid="{67DB07AA-EA04-4E45-91D3-FB9514831CDC}"/>
    <cellStyle name="Normal 3 2 2 7 2 5" xfId="21605" xr:uid="{82DA0A2A-FF43-4EA1-9C7C-083CE2B5E8FC}"/>
    <cellStyle name="Normal 3 2 2 7 3" xfId="4300" xr:uid="{AF358183-59C7-45EC-99E1-5D17758E6381}"/>
    <cellStyle name="Normal 3 2 2 7 3 2" xfId="9030" xr:uid="{B51FC927-BBB9-40D4-8220-B8D2D00F931E}"/>
    <cellStyle name="Normal 3 2 2 7 3 2 2" xfId="18246" xr:uid="{BCB08007-E36B-4F7C-9950-DB549134ABFD}"/>
    <cellStyle name="Normal 3 2 2 7 3 2 2 2" xfId="36677" xr:uid="{1A1A06FB-555B-466C-81EF-62964F4EF3E2}"/>
    <cellStyle name="Normal 3 2 2 7 3 2 3" xfId="27463" xr:uid="{9DD354A5-9DBF-4479-BD84-C7322D08627E}"/>
    <cellStyle name="Normal 3 2 2 7 3 3" xfId="13524" xr:uid="{2ADD19FF-41DC-491A-9070-C5B07100EB84}"/>
    <cellStyle name="Normal 3 2 2 7 3 3 2" xfId="31955" xr:uid="{B42DCD65-759F-4F02-8607-0C9EDD84BF0B}"/>
    <cellStyle name="Normal 3 2 2 7 3 4" xfId="22741" xr:uid="{6D9F8F61-412B-46CE-B504-38D68BEDD043}"/>
    <cellStyle name="Normal 3 2 2 7 4" xfId="6622" xr:uid="{0FD8C177-5448-4933-B02F-259BC2E2F6D8}"/>
    <cellStyle name="Normal 3 2 2 7 4 2" xfId="15839" xr:uid="{3B947A18-BCF9-4EDE-A242-8A6DCDB3E2EB}"/>
    <cellStyle name="Normal 3 2 2 7 4 2 2" xfId="34270" xr:uid="{B62461D8-82BA-4B34-A4C9-8FB18ECF5501}"/>
    <cellStyle name="Normal 3 2 2 7 4 3" xfId="25056" xr:uid="{A2B84CBB-B371-4D75-9E7F-4ADE50ECAADD}"/>
    <cellStyle name="Normal 3 2 2 7 5" xfId="11338" xr:uid="{569D020C-A2B5-4782-95D6-5B86E8060F13}"/>
    <cellStyle name="Normal 3 2 2 7 5 2" xfId="29769" xr:uid="{2EBEFE27-4AA7-4BAE-AD97-B4D187C35431}"/>
    <cellStyle name="Normal 3 2 2 7 6" xfId="20555" xr:uid="{352BD13C-5AD6-4417-AE38-86314A68FB51}"/>
    <cellStyle name="Normal 3 2 2 8" xfId="2634" xr:uid="{2E21AEF3-3DDB-43D7-889B-ADAEAB9F988D}"/>
    <cellStyle name="Normal 3 2 2 8 2" xfId="4825" xr:uid="{4E0551D5-4C8D-4266-BAA3-C549E8CBDEB1}"/>
    <cellStyle name="Normal 3 2 2 8 2 2" xfId="9555" xr:uid="{8A8C1EDF-5764-46D1-99D2-3A3CF0963ECB}"/>
    <cellStyle name="Normal 3 2 2 8 2 2 2" xfId="18771" xr:uid="{6D85C394-080A-420D-AA67-5FDF73E51AA7}"/>
    <cellStyle name="Normal 3 2 2 8 2 2 2 2" xfId="37202" xr:uid="{CA6304B4-15BC-42A9-B3E3-B5486FD9B0F5}"/>
    <cellStyle name="Normal 3 2 2 8 2 2 3" xfId="27988" xr:uid="{9366FF3D-12FB-4302-835E-FB76BF211FEC}"/>
    <cellStyle name="Normal 3 2 2 8 2 3" xfId="14049" xr:uid="{DFE3E723-6562-4C37-9D74-890C35E98AC0}"/>
    <cellStyle name="Normal 3 2 2 8 2 3 2" xfId="32480" xr:uid="{3AAFE8CA-B1B8-4D7E-A095-AE78C0DE652D}"/>
    <cellStyle name="Normal 3 2 2 8 2 4" xfId="23266" xr:uid="{28B26795-5628-49F4-98B7-BD4CBA606551}"/>
    <cellStyle name="Normal 3 2 2 8 3" xfId="7220" xr:uid="{E68098F5-48DA-4337-93DF-B26ED71F2F25}"/>
    <cellStyle name="Normal 3 2 2 8 3 2" xfId="16437" xr:uid="{62525083-E745-4B97-BA6E-560D24649219}"/>
    <cellStyle name="Normal 3 2 2 8 3 2 2" xfId="34868" xr:uid="{01859A69-BC84-406F-B103-311433546672}"/>
    <cellStyle name="Normal 3 2 2 8 3 3" xfId="25654" xr:uid="{0E036299-C295-48D2-8C63-0C518EE4E235}"/>
    <cellStyle name="Normal 3 2 2 8 4" xfId="11863" xr:uid="{C962E78E-1574-4164-BD3D-809EAF31B507}"/>
    <cellStyle name="Normal 3 2 2 8 4 2" xfId="30294" xr:uid="{933B058A-86F9-406D-86F8-E81525A2763E}"/>
    <cellStyle name="Normal 3 2 2 8 5" xfId="21080" xr:uid="{7300A180-5E8C-47E3-AB0D-E6F0EF8DFA97}"/>
    <cellStyle name="Normal 3 2 2 9" xfId="3776" xr:uid="{2D7E70DE-3327-4466-9C8A-77461F5AB140}"/>
    <cellStyle name="Normal 3 2 2 9 2" xfId="8505" xr:uid="{A42088A7-AD57-4911-A92C-A8C3FBEFC6C0}"/>
    <cellStyle name="Normal 3 2 2 9 2 2" xfId="17721" xr:uid="{049806C6-7747-47EE-AB01-B1D5B75D6243}"/>
    <cellStyle name="Normal 3 2 2 9 2 2 2" xfId="36152" xr:uid="{F9DC1285-56E2-4C3D-B034-C8DE649610B9}"/>
    <cellStyle name="Normal 3 2 2 9 2 3" xfId="26938" xr:uid="{A064036D-A597-4A9F-9719-38FA29C994E0}"/>
    <cellStyle name="Normal 3 2 2 9 3" xfId="12999" xr:uid="{9329C1E9-BE1D-4F8A-BDC4-F1D144B4AEBE}"/>
    <cellStyle name="Normal 3 2 2 9 3 2" xfId="31430" xr:uid="{9405B681-C1B7-4563-8FD8-56A81EA2333B}"/>
    <cellStyle name="Normal 3 2 2 9 4" xfId="22216" xr:uid="{CFB4EE47-4C5B-4F75-BC8F-B1B303A43BB7}"/>
    <cellStyle name="Normal 3 2 3" xfId="812" xr:uid="{2D00F9BA-0BD8-4142-BFE5-83248540EB52}"/>
    <cellStyle name="Normal 3 2 3 10" xfId="10828" xr:uid="{E8AB6C7E-1481-431B-B604-F47D710F9AA7}"/>
    <cellStyle name="Normal 3 2 3 10 2" xfId="29259" xr:uid="{44EB0C2F-E852-455A-91FF-31C20171CC34}"/>
    <cellStyle name="Normal 3 2 3 11" xfId="20045" xr:uid="{F594EC68-6638-4CB6-8E52-FE1AC7D37DD2}"/>
    <cellStyle name="Normal 3 2 3 2" xfId="1104" xr:uid="{0BE33687-30A0-4F3A-956D-952015B8F185}"/>
    <cellStyle name="Normal 3 2 3 2 2" xfId="1821" xr:uid="{E7FC37A5-59AC-48EC-8BEE-59EEB7DB2A52}"/>
    <cellStyle name="Normal 3 2 3 2 2 2" xfId="2344" xr:uid="{CF91C356-93F9-4BA6-BC38-2274F5FF71A2}"/>
    <cellStyle name="Normal 3 2 3 2 2 2 2" xfId="3394" xr:uid="{32179C10-AFD0-48CB-ACD9-F38965D93114}"/>
    <cellStyle name="Normal 3 2 3 2 2 2 2 2" xfId="5585" xr:uid="{8F95C6F1-E292-45A7-B5CC-A618ADB7896B}"/>
    <cellStyle name="Normal 3 2 3 2 2 2 2 2 2" xfId="10315" xr:uid="{565F8516-4DD3-4834-9E65-6B2954B8A254}"/>
    <cellStyle name="Normal 3 2 3 2 2 2 2 2 2 2" xfId="19531" xr:uid="{3030D2D4-0B51-46F2-8E84-BD5D069D9EF8}"/>
    <cellStyle name="Normal 3 2 3 2 2 2 2 2 2 2 2" xfId="37962" xr:uid="{8648BD13-9516-46C1-9757-62D5F35E09C7}"/>
    <cellStyle name="Normal 3 2 3 2 2 2 2 2 2 3" xfId="28748" xr:uid="{22DC7D6B-D646-4702-95AC-E6FD1F636AB7}"/>
    <cellStyle name="Normal 3 2 3 2 2 2 2 2 3" xfId="14809" xr:uid="{0A38A85D-9BB0-4F88-989C-CDD0C98D6B95}"/>
    <cellStyle name="Normal 3 2 3 2 2 2 2 2 3 2" xfId="33240" xr:uid="{728E5C7A-872E-4BD9-88D6-7378751727C9}"/>
    <cellStyle name="Normal 3 2 3 2 2 2 2 2 4" xfId="24026" xr:uid="{F2779265-27B2-4997-9720-DDEDABC85149}"/>
    <cellStyle name="Normal 3 2 3 2 2 2 2 3" xfId="7980" xr:uid="{007B278E-18C6-479C-B0A7-730C5DBA5A94}"/>
    <cellStyle name="Normal 3 2 3 2 2 2 2 3 2" xfId="17197" xr:uid="{BC2305FF-5E87-40BB-87FE-CDE11F4740D3}"/>
    <cellStyle name="Normal 3 2 3 2 2 2 2 3 2 2" xfId="35628" xr:uid="{EF87F4EC-9E17-46C2-99D3-E3294BACF423}"/>
    <cellStyle name="Normal 3 2 3 2 2 2 2 3 3" xfId="26414" xr:uid="{1F99D3BA-217B-40F6-B728-469A160C7A18}"/>
    <cellStyle name="Normal 3 2 3 2 2 2 2 4" xfId="12623" xr:uid="{142DF458-E3F7-419F-B5CF-AD9CB35D65EB}"/>
    <cellStyle name="Normal 3 2 3 2 2 2 2 4 2" xfId="31054" xr:uid="{936AE886-E731-47F1-A8F4-D902C5DAB337}"/>
    <cellStyle name="Normal 3 2 3 2 2 2 2 5" xfId="21840" xr:uid="{840D40BA-60FB-4C54-8236-E603C857BADA}"/>
    <cellStyle name="Normal 3 2 3 2 2 2 3" xfId="4535" xr:uid="{2A9BEFE4-A791-471C-93E3-322DE658C2C2}"/>
    <cellStyle name="Normal 3 2 3 2 2 2 3 2" xfId="9265" xr:uid="{A52F5C0F-C7C0-4C1B-8393-9561B782A232}"/>
    <cellStyle name="Normal 3 2 3 2 2 2 3 2 2" xfId="18481" xr:uid="{AFF00DED-FE7B-47E5-92B1-5C84E3314EF8}"/>
    <cellStyle name="Normal 3 2 3 2 2 2 3 2 2 2" xfId="36912" xr:uid="{74CADE04-B263-4680-9E50-716BCD1909C8}"/>
    <cellStyle name="Normal 3 2 3 2 2 2 3 2 3" xfId="27698" xr:uid="{3B27FE64-1FD6-4CBC-9823-C8BF5ED8146A}"/>
    <cellStyle name="Normal 3 2 3 2 2 2 3 3" xfId="13759" xr:uid="{7ED13655-137B-4757-BE17-4FCD966AF057}"/>
    <cellStyle name="Normal 3 2 3 2 2 2 3 3 2" xfId="32190" xr:uid="{CE8AA93F-25F4-42C1-9328-0B43C53E9C4C}"/>
    <cellStyle name="Normal 3 2 3 2 2 2 3 4" xfId="22976" xr:uid="{1CAC1DBF-024D-4288-87B1-A408B256E82F}"/>
    <cellStyle name="Normal 3 2 3 2 2 2 4" xfId="6857" xr:uid="{B6B09265-54A4-45AB-851F-DDD4D9324A53}"/>
    <cellStyle name="Normal 3 2 3 2 2 2 4 2" xfId="16074" xr:uid="{85C32FAA-5AA2-4C36-9515-FDA82ADA10ED}"/>
    <cellStyle name="Normal 3 2 3 2 2 2 4 2 2" xfId="34505" xr:uid="{EAF8D265-2D49-4E37-AE97-4C23E837A353}"/>
    <cellStyle name="Normal 3 2 3 2 2 2 4 3" xfId="25291" xr:uid="{E08DE5F9-8B4F-46B8-96F5-8D418C84FC3F}"/>
    <cellStyle name="Normal 3 2 3 2 2 2 5" xfId="11573" xr:uid="{271C8F88-5AF8-4F7A-9562-D18D44BB07A2}"/>
    <cellStyle name="Normal 3 2 3 2 2 2 5 2" xfId="30004" xr:uid="{CB548775-21D7-447E-9F35-F039CF08CE72}"/>
    <cellStyle name="Normal 3 2 3 2 2 2 6" xfId="20790" xr:uid="{BBF2F6C1-6118-4604-8202-28E8AE6CA23A}"/>
    <cellStyle name="Normal 3 2 3 2 2 3" xfId="2869" xr:uid="{C0798213-EC27-41A8-963D-5734509885CC}"/>
    <cellStyle name="Normal 3 2 3 2 2 3 2" xfId="5060" xr:uid="{4FB78D36-55E2-46C2-86F2-D568663F79FC}"/>
    <cellStyle name="Normal 3 2 3 2 2 3 2 2" xfId="9790" xr:uid="{D16679AC-752B-406C-BED5-94DCFC978B71}"/>
    <cellStyle name="Normal 3 2 3 2 2 3 2 2 2" xfId="19006" xr:uid="{4BA3ABB8-E135-44E6-98B3-7A030E96402D}"/>
    <cellStyle name="Normal 3 2 3 2 2 3 2 2 2 2" xfId="37437" xr:uid="{3B9CCCC3-995D-47BF-A92C-DBEABBDE632C}"/>
    <cellStyle name="Normal 3 2 3 2 2 3 2 2 3" xfId="28223" xr:uid="{60D44637-2811-4E4F-B3F0-3DDCCC8412C1}"/>
    <cellStyle name="Normal 3 2 3 2 2 3 2 3" xfId="14284" xr:uid="{57714D13-2748-4DB4-881C-0D6FC997654A}"/>
    <cellStyle name="Normal 3 2 3 2 2 3 2 3 2" xfId="32715" xr:uid="{CA6CD501-F8EF-4B6D-ABBA-8EED65B0087A}"/>
    <cellStyle name="Normal 3 2 3 2 2 3 2 4" xfId="23501" xr:uid="{20A28F55-C88D-436E-96F4-CA73342BD293}"/>
    <cellStyle name="Normal 3 2 3 2 2 3 3" xfId="7455" xr:uid="{3A30ECB2-9F14-43F7-BC36-301F079CD561}"/>
    <cellStyle name="Normal 3 2 3 2 2 3 3 2" xfId="16672" xr:uid="{CF6235BB-05C8-4CCE-82AA-69BB4EA61B4E}"/>
    <cellStyle name="Normal 3 2 3 2 2 3 3 2 2" xfId="35103" xr:uid="{A2714DAD-D27C-48F9-B7E3-881AC148CE94}"/>
    <cellStyle name="Normal 3 2 3 2 2 3 3 3" xfId="25889" xr:uid="{98AA9BB0-98A1-4EDB-BD58-57910A97148E}"/>
    <cellStyle name="Normal 3 2 3 2 2 3 4" xfId="12098" xr:uid="{36DF05A0-391D-4423-9C93-6FCF14CE167E}"/>
    <cellStyle name="Normal 3 2 3 2 2 3 4 2" xfId="30529" xr:uid="{000B6D9A-5418-4304-B4B3-BBA09768BC62}"/>
    <cellStyle name="Normal 3 2 3 2 2 3 5" xfId="21315" xr:uid="{C1433F9F-4837-4CD6-9FED-B7F8E4C2AB34}"/>
    <cellStyle name="Normal 3 2 3 2 2 4" xfId="4010" xr:uid="{8AD99213-7780-4B82-B028-507E8F133FBB}"/>
    <cellStyle name="Normal 3 2 3 2 2 4 2" xfId="8740" xr:uid="{87EC42D7-E398-4498-8D3D-AA48BAF4BDCB}"/>
    <cellStyle name="Normal 3 2 3 2 2 4 2 2" xfId="17956" xr:uid="{A8837CCA-BEDF-4878-92CB-88C86D99C192}"/>
    <cellStyle name="Normal 3 2 3 2 2 4 2 2 2" xfId="36387" xr:uid="{5BFF0B5D-57D0-4049-B174-190FE4A26008}"/>
    <cellStyle name="Normal 3 2 3 2 2 4 2 3" xfId="27173" xr:uid="{6527866E-0881-41FC-81B2-D5B65B0D8347}"/>
    <cellStyle name="Normal 3 2 3 2 2 4 3" xfId="13234" xr:uid="{813BA344-F0DC-4446-84C9-432F47D2F9B9}"/>
    <cellStyle name="Normal 3 2 3 2 2 4 3 2" xfId="31665" xr:uid="{E3A01214-456C-4A4D-BD0F-7A038006EA6C}"/>
    <cellStyle name="Normal 3 2 3 2 2 4 4" xfId="22451" xr:uid="{A066EE0E-6110-46FD-A929-BDDF39C8BFD3}"/>
    <cellStyle name="Normal 3 2 3 2 2 5" xfId="6317" xr:uid="{8B3A1B25-1A2C-454D-93D8-2A8F67EB7973}"/>
    <cellStyle name="Normal 3 2 3 2 2 5 2" xfId="15534" xr:uid="{9D4D2EE8-4E7B-4C38-981C-13A0DE7E5432}"/>
    <cellStyle name="Normal 3 2 3 2 2 5 2 2" xfId="33965" xr:uid="{B8029EE1-FD79-4F12-A38C-B3E4C449BE08}"/>
    <cellStyle name="Normal 3 2 3 2 2 5 3" xfId="24751" xr:uid="{0CF4095B-6175-427B-872A-1B9A250C5718}"/>
    <cellStyle name="Normal 3 2 3 2 2 6" xfId="11048" xr:uid="{AC25B70D-881A-4F72-A828-739EF0110B46}"/>
    <cellStyle name="Normal 3 2 3 2 2 6 2" xfId="29479" xr:uid="{A0C97720-D32A-45CA-8600-3FFFD86A8966}"/>
    <cellStyle name="Normal 3 2 3 2 2 7" xfId="20265" xr:uid="{18BDF586-9FC0-4A35-A66D-47758C983798}"/>
    <cellStyle name="Normal 3 2 3 2 3" xfId="1989" xr:uid="{69A03F24-BE1F-4E6D-92F9-8635A3A57520}"/>
    <cellStyle name="Normal 3 2 3 2 3 2" xfId="2512" xr:uid="{BF06CC53-E666-4532-849F-6BD1A5803294}"/>
    <cellStyle name="Normal 3 2 3 2 3 2 2" xfId="3562" xr:uid="{AEC7FDB1-ADBC-406B-89C1-0072AB89FB43}"/>
    <cellStyle name="Normal 3 2 3 2 3 2 2 2" xfId="5753" xr:uid="{26FF6F58-FACC-4C61-8068-9160CEC05C8A}"/>
    <cellStyle name="Normal 3 2 3 2 3 2 2 2 2" xfId="10483" xr:uid="{ACA8F00E-CB3F-422B-AD38-A96EBD0C69FC}"/>
    <cellStyle name="Normal 3 2 3 2 3 2 2 2 2 2" xfId="19699" xr:uid="{40E904B3-A2AC-41F4-9EE4-7BA7DD12F88A}"/>
    <cellStyle name="Normal 3 2 3 2 3 2 2 2 2 2 2" xfId="38130" xr:uid="{A5B607B3-E3E3-4BBB-9444-94DB5590884F}"/>
    <cellStyle name="Normal 3 2 3 2 3 2 2 2 2 3" xfId="28916" xr:uid="{B0EE29E1-71F7-4331-9EDD-F061452A0B13}"/>
    <cellStyle name="Normal 3 2 3 2 3 2 2 2 3" xfId="14977" xr:uid="{7378851E-271B-4718-868F-3A0B9F5062CE}"/>
    <cellStyle name="Normal 3 2 3 2 3 2 2 2 3 2" xfId="33408" xr:uid="{CCBE7F8D-40EE-49D8-870F-E1A0CFB13A3E}"/>
    <cellStyle name="Normal 3 2 3 2 3 2 2 2 4" xfId="24194" xr:uid="{1F722EAC-5BDD-40E1-9E94-660DC8E776F1}"/>
    <cellStyle name="Normal 3 2 3 2 3 2 2 3" xfId="8148" xr:uid="{124E82C3-75EA-4ECE-8567-F6A54DE4FBFF}"/>
    <cellStyle name="Normal 3 2 3 2 3 2 2 3 2" xfId="17365" xr:uid="{458F57D3-C2AB-440A-AB78-C4025C27480D}"/>
    <cellStyle name="Normal 3 2 3 2 3 2 2 3 2 2" xfId="35796" xr:uid="{2D59A226-578B-45C1-AA90-419F293AC279}"/>
    <cellStyle name="Normal 3 2 3 2 3 2 2 3 3" xfId="26582" xr:uid="{B960F17D-EF76-4864-A64B-7E8B73EE45EC}"/>
    <cellStyle name="Normal 3 2 3 2 3 2 2 4" xfId="12791" xr:uid="{27D8AC4A-9AF0-42A1-97FB-0A213529B00F}"/>
    <cellStyle name="Normal 3 2 3 2 3 2 2 4 2" xfId="31222" xr:uid="{4C284DB2-770C-4E44-AC00-5C950D267B68}"/>
    <cellStyle name="Normal 3 2 3 2 3 2 2 5" xfId="22008" xr:uid="{8414A42B-8F19-4414-A53B-08F9EE163D37}"/>
    <cellStyle name="Normal 3 2 3 2 3 2 3" xfId="4703" xr:uid="{27E91F62-F440-4D41-ABF0-1E9948726654}"/>
    <cellStyle name="Normal 3 2 3 2 3 2 3 2" xfId="9433" xr:uid="{1AB44011-6FF3-478B-8ABD-83F48A26BFAE}"/>
    <cellStyle name="Normal 3 2 3 2 3 2 3 2 2" xfId="18649" xr:uid="{A5499C4E-E19D-45C9-B7A7-9FD677AB0FE1}"/>
    <cellStyle name="Normal 3 2 3 2 3 2 3 2 2 2" xfId="37080" xr:uid="{CAEC64F1-9814-4C4A-B76D-7F47E0809AD0}"/>
    <cellStyle name="Normal 3 2 3 2 3 2 3 2 3" xfId="27866" xr:uid="{9806ED10-D5F5-4CE5-972C-5095B5F244D2}"/>
    <cellStyle name="Normal 3 2 3 2 3 2 3 3" xfId="13927" xr:uid="{FF564986-9EC4-450C-86B8-EAF85AD83EC9}"/>
    <cellStyle name="Normal 3 2 3 2 3 2 3 3 2" xfId="32358" xr:uid="{ACE884C2-2B93-4A4C-BE59-FBBF9344EA81}"/>
    <cellStyle name="Normal 3 2 3 2 3 2 3 4" xfId="23144" xr:uid="{99D9F018-68A8-4816-A0DB-2DE8F6271FDC}"/>
    <cellStyle name="Normal 3 2 3 2 3 2 4" xfId="7025" xr:uid="{45F86E63-1E2E-45BC-8313-336D29AB2EB8}"/>
    <cellStyle name="Normal 3 2 3 2 3 2 4 2" xfId="16242" xr:uid="{ADD0FF15-6D93-439C-8C5D-31DFDDC9ABAD}"/>
    <cellStyle name="Normal 3 2 3 2 3 2 4 2 2" xfId="34673" xr:uid="{E24EC5D8-9178-4B00-B78E-13D46C2B47AF}"/>
    <cellStyle name="Normal 3 2 3 2 3 2 4 3" xfId="25459" xr:uid="{1234786E-2F21-45FF-93A4-75B454FBFE44}"/>
    <cellStyle name="Normal 3 2 3 2 3 2 5" xfId="11741" xr:uid="{797F2915-C2B0-4D62-898C-59E578AF5F26}"/>
    <cellStyle name="Normal 3 2 3 2 3 2 5 2" xfId="30172" xr:uid="{1BAFB0BC-FF0E-4D3B-BE2F-F7B94821424B}"/>
    <cellStyle name="Normal 3 2 3 2 3 2 6" xfId="20958" xr:uid="{1951C3BC-8459-45E7-AFE6-63711F56D5D2}"/>
    <cellStyle name="Normal 3 2 3 2 3 3" xfId="3037" xr:uid="{0634D2C7-CA86-4F2A-8991-0708DF8F4A72}"/>
    <cellStyle name="Normal 3 2 3 2 3 3 2" xfId="5228" xr:uid="{F0870AC5-B969-450A-AC6D-FA121111924C}"/>
    <cellStyle name="Normal 3 2 3 2 3 3 2 2" xfId="9958" xr:uid="{A1D33815-E8EA-439C-8B0D-67B381751D58}"/>
    <cellStyle name="Normal 3 2 3 2 3 3 2 2 2" xfId="19174" xr:uid="{FCCB400D-4DE3-4439-943C-49DAF582574C}"/>
    <cellStyle name="Normal 3 2 3 2 3 3 2 2 2 2" xfId="37605" xr:uid="{7ABF5BA2-A816-4D5D-B259-8FF854E013D7}"/>
    <cellStyle name="Normal 3 2 3 2 3 3 2 2 3" xfId="28391" xr:uid="{4D8E6C1F-F992-4A56-A1DE-E41A479BD36F}"/>
    <cellStyle name="Normal 3 2 3 2 3 3 2 3" xfId="14452" xr:uid="{DC002416-DF79-483A-9A3E-92335B6A9A12}"/>
    <cellStyle name="Normal 3 2 3 2 3 3 2 3 2" xfId="32883" xr:uid="{DBD70556-F189-4442-A48E-FAF5C45374C5}"/>
    <cellStyle name="Normal 3 2 3 2 3 3 2 4" xfId="23669" xr:uid="{81BE9828-5453-4DCF-973F-F8776B1F12A1}"/>
    <cellStyle name="Normal 3 2 3 2 3 3 3" xfId="7623" xr:uid="{706A30FB-28B4-4B1A-B4BB-EA2AA4429C45}"/>
    <cellStyle name="Normal 3 2 3 2 3 3 3 2" xfId="16840" xr:uid="{4D2BE614-A0BB-4A80-8D27-A6146B4741A8}"/>
    <cellStyle name="Normal 3 2 3 2 3 3 3 2 2" xfId="35271" xr:uid="{0865B173-C743-43A8-97DC-0609FBFA8EC2}"/>
    <cellStyle name="Normal 3 2 3 2 3 3 3 3" xfId="26057" xr:uid="{FAB45B27-5285-47A5-ACE9-13FB5F56C999}"/>
    <cellStyle name="Normal 3 2 3 2 3 3 4" xfId="12266" xr:uid="{E9D4B7EB-75A0-4ECF-BF15-1D3DC032DE67}"/>
    <cellStyle name="Normal 3 2 3 2 3 3 4 2" xfId="30697" xr:uid="{A5D4C128-7E7E-46D5-A3FD-F656E4158F37}"/>
    <cellStyle name="Normal 3 2 3 2 3 3 5" xfId="21483" xr:uid="{FDB31AF1-D28E-4036-8930-786EF0D3459A}"/>
    <cellStyle name="Normal 3 2 3 2 3 4" xfId="4178" xr:uid="{99CCA02A-7FFB-4829-9B5B-E6605532EB24}"/>
    <cellStyle name="Normal 3 2 3 2 3 4 2" xfId="8908" xr:uid="{9B327901-F928-421C-B9BE-C4BDB28D542A}"/>
    <cellStyle name="Normal 3 2 3 2 3 4 2 2" xfId="18124" xr:uid="{D21D9667-C44B-49FE-9B55-92C9A98A41E8}"/>
    <cellStyle name="Normal 3 2 3 2 3 4 2 2 2" xfId="36555" xr:uid="{9AC0480A-C1EA-43D3-8B5E-308178C3C26C}"/>
    <cellStyle name="Normal 3 2 3 2 3 4 2 3" xfId="27341" xr:uid="{6F7329A4-927E-42E9-B0A0-D64EE9CDCB4E}"/>
    <cellStyle name="Normal 3 2 3 2 3 4 3" xfId="13402" xr:uid="{836FBE31-D5DC-4FB6-9DEC-74CBF01C42F3}"/>
    <cellStyle name="Normal 3 2 3 2 3 4 3 2" xfId="31833" xr:uid="{89897F49-7790-4B42-8A58-0A62864F1126}"/>
    <cellStyle name="Normal 3 2 3 2 3 4 4" xfId="22619" xr:uid="{4BD45D96-2F4C-4AD8-809B-7345AC11AF73}"/>
    <cellStyle name="Normal 3 2 3 2 3 5" xfId="6485" xr:uid="{C2C61708-8D2B-4984-8755-D88EEB9A0D2E}"/>
    <cellStyle name="Normal 3 2 3 2 3 5 2" xfId="15702" xr:uid="{C30E9C62-8474-4280-BC3A-F8EC84CD1846}"/>
    <cellStyle name="Normal 3 2 3 2 3 5 2 2" xfId="34133" xr:uid="{3404DC6E-5FE9-46B7-9603-8D472AE6DBEC}"/>
    <cellStyle name="Normal 3 2 3 2 3 5 3" xfId="24919" xr:uid="{79EE52A7-36F7-44C7-8BB1-D340CB9724CD}"/>
    <cellStyle name="Normal 3 2 3 2 3 6" xfId="11216" xr:uid="{06BB1453-4016-4208-ABEA-093EDA98A1C0}"/>
    <cellStyle name="Normal 3 2 3 2 3 6 2" xfId="29647" xr:uid="{FEDF864D-137E-4C2C-A525-417D631DC517}"/>
    <cellStyle name="Normal 3 2 3 2 3 7" xfId="20433" xr:uid="{13D8FFAC-9D98-4614-A960-2E39B4BB04A1}"/>
    <cellStyle name="Normal 3 2 3 2 4" xfId="2180" xr:uid="{7AFBDF6E-846E-430E-BB8D-A92C68D5194F}"/>
    <cellStyle name="Normal 3 2 3 2 4 2" xfId="3228" xr:uid="{536D505B-B153-46C1-BE0D-0CEC1ACB89B6}"/>
    <cellStyle name="Normal 3 2 3 2 4 2 2" xfId="5419" xr:uid="{6222AB25-4744-41FE-99EA-CBE0435E288B}"/>
    <cellStyle name="Normal 3 2 3 2 4 2 2 2" xfId="10149" xr:uid="{9A0E0C6A-4777-4E7C-9603-7AFE1F87BCE4}"/>
    <cellStyle name="Normal 3 2 3 2 4 2 2 2 2" xfId="19365" xr:uid="{8CF10271-30E3-40F1-B236-B55BF38A29FB}"/>
    <cellStyle name="Normal 3 2 3 2 4 2 2 2 2 2" xfId="37796" xr:uid="{5049B7EA-B4F9-435C-BAFA-919DE23386AD}"/>
    <cellStyle name="Normal 3 2 3 2 4 2 2 2 3" xfId="28582" xr:uid="{5E6D5BAA-875C-4F7D-BE31-01474B3B7D15}"/>
    <cellStyle name="Normal 3 2 3 2 4 2 2 3" xfId="14643" xr:uid="{862F2E6C-2113-4DEB-9AF7-5D56DB178315}"/>
    <cellStyle name="Normal 3 2 3 2 4 2 2 3 2" xfId="33074" xr:uid="{C9B9DFCE-D3A4-455D-A96B-FC725502B8DB}"/>
    <cellStyle name="Normal 3 2 3 2 4 2 2 4" xfId="23860" xr:uid="{6D3069D5-93DF-4332-AF61-2374CE880DCD}"/>
    <cellStyle name="Normal 3 2 3 2 4 2 3" xfId="7814" xr:uid="{CB5611FF-3C69-46CC-B062-7C946C64CA07}"/>
    <cellStyle name="Normal 3 2 3 2 4 2 3 2" xfId="17031" xr:uid="{E88A211F-836A-40A3-9452-F7C65D8D6A9D}"/>
    <cellStyle name="Normal 3 2 3 2 4 2 3 2 2" xfId="35462" xr:uid="{6E5F9AFE-0E51-4C22-87C9-413454CECD8F}"/>
    <cellStyle name="Normal 3 2 3 2 4 2 3 3" xfId="26248" xr:uid="{79696AEE-E128-48EF-8973-56CEDEE859C3}"/>
    <cellStyle name="Normal 3 2 3 2 4 2 4" xfId="12457" xr:uid="{612E1C3F-3139-4A33-80E8-750A6F202842}"/>
    <cellStyle name="Normal 3 2 3 2 4 2 4 2" xfId="30888" xr:uid="{A6DC2D10-256D-48C4-BA3F-AF11F82476D0}"/>
    <cellStyle name="Normal 3 2 3 2 4 2 5" xfId="21674" xr:uid="{30367095-4560-4F11-9530-A68C38BCEC00}"/>
    <cellStyle name="Normal 3 2 3 2 4 3" xfId="4369" xr:uid="{ECFAFAA5-773A-41A5-B44F-19549DBEB346}"/>
    <cellStyle name="Normal 3 2 3 2 4 3 2" xfId="9099" xr:uid="{A647A7F9-015B-4277-905B-4CEE24C6B1CC}"/>
    <cellStyle name="Normal 3 2 3 2 4 3 2 2" xfId="18315" xr:uid="{F7B49D5B-1D35-4642-8307-26950BC9DAF0}"/>
    <cellStyle name="Normal 3 2 3 2 4 3 2 2 2" xfId="36746" xr:uid="{7BB8737F-CF1D-4F47-9BA6-1F63F8801E8B}"/>
    <cellStyle name="Normal 3 2 3 2 4 3 2 3" xfId="27532" xr:uid="{E297A747-278F-4B8B-96B8-3AAB67FB3959}"/>
    <cellStyle name="Normal 3 2 3 2 4 3 3" xfId="13593" xr:uid="{4C81642C-A7DE-4407-B1BD-C14F3364796C}"/>
    <cellStyle name="Normal 3 2 3 2 4 3 3 2" xfId="32024" xr:uid="{DC6E3F30-3D64-4718-BF6D-EC6C7B6211CA}"/>
    <cellStyle name="Normal 3 2 3 2 4 3 4" xfId="22810" xr:uid="{BF70E224-9CEF-41F9-8FFA-867893820AA3}"/>
    <cellStyle name="Normal 3 2 3 2 4 4" xfId="6691" xr:uid="{67C76CD2-B89D-43E8-BE02-7DE63FB24B2D}"/>
    <cellStyle name="Normal 3 2 3 2 4 4 2" xfId="15908" xr:uid="{16E13ECC-9D4E-47AA-8E56-6158D4EA15C3}"/>
    <cellStyle name="Normal 3 2 3 2 4 4 2 2" xfId="34339" xr:uid="{9956953C-4D2D-4A98-A2D7-61C30F1539CA}"/>
    <cellStyle name="Normal 3 2 3 2 4 4 3" xfId="25125" xr:uid="{B5315592-1A9D-4097-B81A-33178277342F}"/>
    <cellStyle name="Normal 3 2 3 2 4 5" xfId="11407" xr:uid="{BBE0FFDE-329F-41CA-8453-7212022680BF}"/>
    <cellStyle name="Normal 3 2 3 2 4 5 2" xfId="29838" xr:uid="{7A9B4D7E-8299-46E7-BDD5-40D079F5F2BA}"/>
    <cellStyle name="Normal 3 2 3 2 4 6" xfId="20624" xr:uid="{31895D70-220A-47FD-9C84-94157F5F74EC}"/>
    <cellStyle name="Normal 3 2 3 2 5" xfId="2705" xr:uid="{F38A9C7C-0849-4BC5-891C-E2A8F4C24526}"/>
    <cellStyle name="Normal 3 2 3 2 5 2" xfId="4894" xr:uid="{03F77E7B-23F6-4C01-8DD6-58AECA70EAE5}"/>
    <cellStyle name="Normal 3 2 3 2 5 2 2" xfId="9624" xr:uid="{53DA1D8C-32A8-41EF-B792-48499912791E}"/>
    <cellStyle name="Normal 3 2 3 2 5 2 2 2" xfId="18840" xr:uid="{C8C7C216-B875-4421-B874-D1CB0103FFAA}"/>
    <cellStyle name="Normal 3 2 3 2 5 2 2 2 2" xfId="37271" xr:uid="{C320DCA1-E86A-4612-AAF3-F78F40554E44}"/>
    <cellStyle name="Normal 3 2 3 2 5 2 2 3" xfId="28057" xr:uid="{F0E3477B-40D6-4E25-8271-3918FB604A54}"/>
    <cellStyle name="Normal 3 2 3 2 5 2 3" xfId="14118" xr:uid="{B2A2175F-EA63-4C18-B7A6-B667625E987B}"/>
    <cellStyle name="Normal 3 2 3 2 5 2 3 2" xfId="32549" xr:uid="{A77CFE72-A82A-44BF-BCDF-901814F6A0F4}"/>
    <cellStyle name="Normal 3 2 3 2 5 2 4" xfId="23335" xr:uid="{EF34523B-9370-4563-A04F-297EF7E099C1}"/>
    <cellStyle name="Normal 3 2 3 2 5 3" xfId="7289" xr:uid="{BEA4D21E-AD4E-424C-BDCC-3241181E1308}"/>
    <cellStyle name="Normal 3 2 3 2 5 3 2" xfId="16506" xr:uid="{F9FF59BF-2F97-4B72-AE41-64A05EE96C9B}"/>
    <cellStyle name="Normal 3 2 3 2 5 3 2 2" xfId="34937" xr:uid="{BA24EBF4-BA90-49A5-8D71-BFF5F5BFDE34}"/>
    <cellStyle name="Normal 3 2 3 2 5 3 3" xfId="25723" xr:uid="{E06EAC15-6607-4415-A6D4-BCDC34DE650E}"/>
    <cellStyle name="Normal 3 2 3 2 5 4" xfId="11932" xr:uid="{4B48C88F-ADC0-475F-B2C5-F175FA83826E}"/>
    <cellStyle name="Normal 3 2 3 2 5 4 2" xfId="30363" xr:uid="{1CDEA4B1-C9B1-449D-8F42-E5E3CA94F00B}"/>
    <cellStyle name="Normal 3 2 3 2 5 5" xfId="21149" xr:uid="{3C0BEC31-AD56-483E-A1D0-1D67AB9C3A40}"/>
    <cellStyle name="Normal 3 2 3 2 6" xfId="3845" xr:uid="{EAA883CD-22F1-4342-BC27-5FB19DB2BE23}"/>
    <cellStyle name="Normal 3 2 3 2 6 2" xfId="8574" xr:uid="{55E90E43-98EF-4A81-8E70-7671700286C0}"/>
    <cellStyle name="Normal 3 2 3 2 6 2 2" xfId="17790" xr:uid="{0CD7B984-AE65-4EB7-A2FD-939B6BD1C2B2}"/>
    <cellStyle name="Normal 3 2 3 2 6 2 2 2" xfId="36221" xr:uid="{CEF7074E-CC68-4B09-8383-E144C821E92A}"/>
    <cellStyle name="Normal 3 2 3 2 6 2 3" xfId="27007" xr:uid="{4E79F96A-8450-4535-8F08-AB1DFC3E565E}"/>
    <cellStyle name="Normal 3 2 3 2 6 3" xfId="13068" xr:uid="{AC2C331A-239D-46D1-BB4C-60AF88915443}"/>
    <cellStyle name="Normal 3 2 3 2 6 3 2" xfId="31499" xr:uid="{F54FAE05-6A51-46C1-8D61-6D67D0A9C169}"/>
    <cellStyle name="Normal 3 2 3 2 6 4" xfId="22285" xr:uid="{DA569E7A-505E-41D2-A752-A56BC380B166}"/>
    <cellStyle name="Normal 3 2 3 2 7" xfId="6151" xr:uid="{2BEEF367-8EF0-42B3-A92A-35CD2F4310A0}"/>
    <cellStyle name="Normal 3 2 3 2 7 2" xfId="15368" xr:uid="{6415BE8A-60EC-4418-BB8B-56BA48F8FA14}"/>
    <cellStyle name="Normal 3 2 3 2 7 2 2" xfId="33799" xr:uid="{43008FA7-315E-40A1-B3CF-9A29B3336CAB}"/>
    <cellStyle name="Normal 3 2 3 2 7 3" xfId="24585" xr:uid="{C395403D-8B73-49B6-9F7B-B2E47B164AB9}"/>
    <cellStyle name="Normal 3 2 3 2 8" xfId="10882" xr:uid="{39FFF7AC-D76D-43C6-834A-4A3502652217}"/>
    <cellStyle name="Normal 3 2 3 2 8 2" xfId="29313" xr:uid="{FF0694BE-1384-44F0-A1A3-91E1AFF9C228}"/>
    <cellStyle name="Normal 3 2 3 2 9" xfId="20099" xr:uid="{4BEAF52C-3482-4B01-8C46-B06CEC3DFF79}"/>
    <cellStyle name="Normal 3 2 3 3" xfId="1710" xr:uid="{CD1F57FE-F1D9-4EAF-B4A9-7256F9E82E0B}"/>
    <cellStyle name="Normal 3 2 3 3 2" xfId="1875" xr:uid="{CA5BF873-585A-4A70-9E6F-2612559484A5}"/>
    <cellStyle name="Normal 3 2 3 3 2 2" xfId="2398" xr:uid="{06D87A79-4B76-4A06-A272-3792D036017D}"/>
    <cellStyle name="Normal 3 2 3 3 2 2 2" xfId="3448" xr:uid="{A3971A21-D144-461C-8B06-79D072F36844}"/>
    <cellStyle name="Normal 3 2 3 3 2 2 2 2" xfId="5639" xr:uid="{95591918-1B3E-475F-B008-F008DA91E37E}"/>
    <cellStyle name="Normal 3 2 3 3 2 2 2 2 2" xfId="10369" xr:uid="{4C023886-0DDC-441B-A8B9-9D3828B43A01}"/>
    <cellStyle name="Normal 3 2 3 3 2 2 2 2 2 2" xfId="19585" xr:uid="{B9F52887-AD52-4BB0-90E4-8305E07C5CDA}"/>
    <cellStyle name="Normal 3 2 3 3 2 2 2 2 2 2 2" xfId="38016" xr:uid="{ADE74707-674B-4981-A6CE-68DE095AC22F}"/>
    <cellStyle name="Normal 3 2 3 3 2 2 2 2 2 3" xfId="28802" xr:uid="{E955A80D-E2BE-4B37-9500-954A718508B2}"/>
    <cellStyle name="Normal 3 2 3 3 2 2 2 2 3" xfId="14863" xr:uid="{4F80E5B3-BC9F-419E-B99A-A0FBA4962036}"/>
    <cellStyle name="Normal 3 2 3 3 2 2 2 2 3 2" xfId="33294" xr:uid="{DA6D16D5-A847-4A2D-9FF2-9DB732E6312D}"/>
    <cellStyle name="Normal 3 2 3 3 2 2 2 2 4" xfId="24080" xr:uid="{F0AE7959-4DAF-4004-846C-F41F79C27BEF}"/>
    <cellStyle name="Normal 3 2 3 3 2 2 2 3" xfId="8034" xr:uid="{654BEB00-B38B-4521-8633-F1E474B31580}"/>
    <cellStyle name="Normal 3 2 3 3 2 2 2 3 2" xfId="17251" xr:uid="{433B6239-F465-48A3-9978-57A2E95AF02D}"/>
    <cellStyle name="Normal 3 2 3 3 2 2 2 3 2 2" xfId="35682" xr:uid="{F97A1854-4EA4-4A00-ADBF-E10B323D7307}"/>
    <cellStyle name="Normal 3 2 3 3 2 2 2 3 3" xfId="26468" xr:uid="{3A5412E5-144D-4DF7-9392-0FADBCC32512}"/>
    <cellStyle name="Normal 3 2 3 3 2 2 2 4" xfId="12677" xr:uid="{09BE12A2-0B6F-408E-922E-1288297533B1}"/>
    <cellStyle name="Normal 3 2 3 3 2 2 2 4 2" xfId="31108" xr:uid="{F105B056-1421-450A-8DA7-C42B886F4A53}"/>
    <cellStyle name="Normal 3 2 3 3 2 2 2 5" xfId="21894" xr:uid="{C18656BB-922D-4381-8B2C-4D4C68961079}"/>
    <cellStyle name="Normal 3 2 3 3 2 2 3" xfId="4589" xr:uid="{1A4D4217-6580-495D-9FAB-A3D2342A6024}"/>
    <cellStyle name="Normal 3 2 3 3 2 2 3 2" xfId="9319" xr:uid="{07D0A069-5862-4F24-A45B-EE9E23E6025A}"/>
    <cellStyle name="Normal 3 2 3 3 2 2 3 2 2" xfId="18535" xr:uid="{BCF90271-3527-4FF6-8D32-2EE32530EA40}"/>
    <cellStyle name="Normal 3 2 3 3 2 2 3 2 2 2" xfId="36966" xr:uid="{15C13A9F-6F4A-4EE4-B8CE-2041ACF3B3BA}"/>
    <cellStyle name="Normal 3 2 3 3 2 2 3 2 3" xfId="27752" xr:uid="{A09811E3-3878-4ECA-9009-167F3E5098BF}"/>
    <cellStyle name="Normal 3 2 3 3 2 2 3 3" xfId="13813" xr:uid="{0DD2796F-6052-452E-962D-09A752F328F6}"/>
    <cellStyle name="Normal 3 2 3 3 2 2 3 3 2" xfId="32244" xr:uid="{C118D80E-FA21-4106-8467-FA422A5DC265}"/>
    <cellStyle name="Normal 3 2 3 3 2 2 3 4" xfId="23030" xr:uid="{812CDEC5-6E19-4A73-A822-1AFD8985BE37}"/>
    <cellStyle name="Normal 3 2 3 3 2 2 4" xfId="6911" xr:uid="{DB5C4FD7-48FC-45DF-82AD-F8EBB2E96A7A}"/>
    <cellStyle name="Normal 3 2 3 3 2 2 4 2" xfId="16128" xr:uid="{DFE988A1-AB76-4247-A37B-425DBEC77590}"/>
    <cellStyle name="Normal 3 2 3 3 2 2 4 2 2" xfId="34559" xr:uid="{065B8788-DD99-41F5-8C55-4B64302A1301}"/>
    <cellStyle name="Normal 3 2 3 3 2 2 4 3" xfId="25345" xr:uid="{B2B138FE-E3DB-4AE1-BAE3-E14649D0A463}"/>
    <cellStyle name="Normal 3 2 3 3 2 2 5" xfId="11627" xr:uid="{6EE20075-C88E-40C2-95F2-95099A4BF7E9}"/>
    <cellStyle name="Normal 3 2 3 3 2 2 5 2" xfId="30058" xr:uid="{5697E573-2924-4122-BF79-7AB8CB31E9EA}"/>
    <cellStyle name="Normal 3 2 3 3 2 2 6" xfId="20844" xr:uid="{17455ADE-F3EF-4A55-A90C-BFDD5F6AF526}"/>
    <cellStyle name="Normal 3 2 3 3 2 3" xfId="2923" xr:uid="{7FE4771B-04EB-44E3-8F53-63F3318105F8}"/>
    <cellStyle name="Normal 3 2 3 3 2 3 2" xfId="5114" xr:uid="{5B19B859-5A75-4E2B-81C4-99032AC1A4F3}"/>
    <cellStyle name="Normal 3 2 3 3 2 3 2 2" xfId="9844" xr:uid="{B1880C23-2707-4F72-968E-87B02B1ED524}"/>
    <cellStyle name="Normal 3 2 3 3 2 3 2 2 2" xfId="19060" xr:uid="{E33C5C37-0317-4393-AF7A-0BF52622FBBA}"/>
    <cellStyle name="Normal 3 2 3 3 2 3 2 2 2 2" xfId="37491" xr:uid="{A8FD1FCB-192C-49F5-9363-D4ECF93E3137}"/>
    <cellStyle name="Normal 3 2 3 3 2 3 2 2 3" xfId="28277" xr:uid="{125ACD19-EBDD-484E-AA7E-6ABC1A5932A1}"/>
    <cellStyle name="Normal 3 2 3 3 2 3 2 3" xfId="14338" xr:uid="{1B13B4ED-E79B-4135-81B4-69CDA09392D1}"/>
    <cellStyle name="Normal 3 2 3 3 2 3 2 3 2" xfId="32769" xr:uid="{371F91F1-16BB-4E42-A013-7C8923938AF3}"/>
    <cellStyle name="Normal 3 2 3 3 2 3 2 4" xfId="23555" xr:uid="{67AE117A-1D28-4A73-82DF-E5D76BA9E713}"/>
    <cellStyle name="Normal 3 2 3 3 2 3 3" xfId="7509" xr:uid="{0C834C36-4DC3-4C94-B999-EA073773EC27}"/>
    <cellStyle name="Normal 3 2 3 3 2 3 3 2" xfId="16726" xr:uid="{EA36E631-1C34-4D83-A85E-1F6F96682D45}"/>
    <cellStyle name="Normal 3 2 3 3 2 3 3 2 2" xfId="35157" xr:uid="{8F1BB513-E7DB-472B-B397-586D1F6B5F13}"/>
    <cellStyle name="Normal 3 2 3 3 2 3 3 3" xfId="25943" xr:uid="{CFCCA44F-E21E-4CC9-B20A-003786B7BE1C}"/>
    <cellStyle name="Normal 3 2 3 3 2 3 4" xfId="12152" xr:uid="{BFA784CD-636A-45B1-BE0C-C496174EDCDE}"/>
    <cellStyle name="Normal 3 2 3 3 2 3 4 2" xfId="30583" xr:uid="{F5DD3A34-BD21-414A-BB24-F278C325C899}"/>
    <cellStyle name="Normal 3 2 3 3 2 3 5" xfId="21369" xr:uid="{1A2C86A0-6209-44B8-8F07-90434A953ADA}"/>
    <cellStyle name="Normal 3 2 3 3 2 4" xfId="4064" xr:uid="{0C5D2C72-D84D-4978-8347-88CF2E680837}"/>
    <cellStyle name="Normal 3 2 3 3 2 4 2" xfId="8794" xr:uid="{4B502800-08F8-47F4-A6E0-5453DFDB5E28}"/>
    <cellStyle name="Normal 3 2 3 3 2 4 2 2" xfId="18010" xr:uid="{377D725D-BD60-471D-A695-404DAB8F00D5}"/>
    <cellStyle name="Normal 3 2 3 3 2 4 2 2 2" xfId="36441" xr:uid="{F238166F-9B19-4450-A902-103B32C6899C}"/>
    <cellStyle name="Normal 3 2 3 3 2 4 2 3" xfId="27227" xr:uid="{FC5CC18E-32A1-413E-A1AF-31DDC80F21BC}"/>
    <cellStyle name="Normal 3 2 3 3 2 4 3" xfId="13288" xr:uid="{D61514B9-C7D6-45F7-A148-1BC26BF043C7}"/>
    <cellStyle name="Normal 3 2 3 3 2 4 3 2" xfId="31719" xr:uid="{C4940AEF-7A20-42D0-A927-0578F21BAB03}"/>
    <cellStyle name="Normal 3 2 3 3 2 4 4" xfId="22505" xr:uid="{E609233D-A00B-436D-951C-D0C088F321A6}"/>
    <cellStyle name="Normal 3 2 3 3 2 5" xfId="6371" xr:uid="{8AE67FE7-16A3-4971-8D5C-F2B20EE09D91}"/>
    <cellStyle name="Normal 3 2 3 3 2 5 2" xfId="15588" xr:uid="{08F3230E-A4AA-471B-84E9-F49047B6FE2C}"/>
    <cellStyle name="Normal 3 2 3 3 2 5 2 2" xfId="34019" xr:uid="{1DF3C6E2-C989-4160-B968-C3F694276CF4}"/>
    <cellStyle name="Normal 3 2 3 3 2 5 3" xfId="24805" xr:uid="{84E388C8-C4AD-4A9B-B38D-E1B4C8045AFA}"/>
    <cellStyle name="Normal 3 2 3 3 2 6" xfId="11102" xr:uid="{BC2C959F-D392-44F9-ACD8-7EDFC2D23246}"/>
    <cellStyle name="Normal 3 2 3 3 2 6 2" xfId="29533" xr:uid="{A04E2657-1D5A-4E19-B212-843B2488F273}"/>
    <cellStyle name="Normal 3 2 3 3 2 7" xfId="20319" xr:uid="{542AB114-B183-41C1-9AEC-3C578F088B42}"/>
    <cellStyle name="Normal 3 2 3 3 3" xfId="2043" xr:uid="{03EA46C0-86D3-4B08-9F1F-ED7F7AC04A0C}"/>
    <cellStyle name="Normal 3 2 3 3 3 2" xfId="2566" xr:uid="{0F1911DE-641B-4223-9501-F2C491A00D88}"/>
    <cellStyle name="Normal 3 2 3 3 3 2 2" xfId="3616" xr:uid="{040D9497-B127-4EDB-BA19-613013CEE45B}"/>
    <cellStyle name="Normal 3 2 3 3 3 2 2 2" xfId="5807" xr:uid="{A787BF29-C326-47EC-8FCD-3410419F134C}"/>
    <cellStyle name="Normal 3 2 3 3 3 2 2 2 2" xfId="10537" xr:uid="{5F3AF229-34AB-4446-BFE6-0E2CF9B9962F}"/>
    <cellStyle name="Normal 3 2 3 3 3 2 2 2 2 2" xfId="19753" xr:uid="{67170A0D-3E18-4EBB-8E4C-180489B4A7DC}"/>
    <cellStyle name="Normal 3 2 3 3 3 2 2 2 2 2 2" xfId="38184" xr:uid="{2F8517CD-9778-456B-9A14-9335381A674C}"/>
    <cellStyle name="Normal 3 2 3 3 3 2 2 2 2 3" xfId="28970" xr:uid="{486E33A9-17E2-4411-83C9-50350A5898F9}"/>
    <cellStyle name="Normal 3 2 3 3 3 2 2 2 3" xfId="15031" xr:uid="{ABE21F13-28E1-46A6-A41E-010C12A64014}"/>
    <cellStyle name="Normal 3 2 3 3 3 2 2 2 3 2" xfId="33462" xr:uid="{4F8C09B2-D0B4-439E-88C6-2E5F4FBA5746}"/>
    <cellStyle name="Normal 3 2 3 3 3 2 2 2 4" xfId="24248" xr:uid="{BFE2F74C-2AFE-4346-9F9D-1DB6D7FFA3C6}"/>
    <cellStyle name="Normal 3 2 3 3 3 2 2 3" xfId="8202" xr:uid="{DB3D8CD3-4FA5-4FEB-A48A-5D6F125E3E61}"/>
    <cellStyle name="Normal 3 2 3 3 3 2 2 3 2" xfId="17419" xr:uid="{8E713DEF-4FB1-4510-9E92-2B917894B270}"/>
    <cellStyle name="Normal 3 2 3 3 3 2 2 3 2 2" xfId="35850" xr:uid="{7DCFD8E7-BC4F-4581-9678-8242F561E89B}"/>
    <cellStyle name="Normal 3 2 3 3 3 2 2 3 3" xfId="26636" xr:uid="{F3DAD59C-9819-482B-8F4A-B48FD1EF6058}"/>
    <cellStyle name="Normal 3 2 3 3 3 2 2 4" xfId="12845" xr:uid="{E38659F1-46E2-4A7A-991E-1C3A69A03B0E}"/>
    <cellStyle name="Normal 3 2 3 3 3 2 2 4 2" xfId="31276" xr:uid="{2081AD2B-8BE6-4817-BEBE-DE65EA6B6AB5}"/>
    <cellStyle name="Normal 3 2 3 3 3 2 2 5" xfId="22062" xr:uid="{B7BB0B0C-759A-42B1-BF8A-798843C335B8}"/>
    <cellStyle name="Normal 3 2 3 3 3 2 3" xfId="4757" xr:uid="{8B6591E8-B232-4E25-A34B-78CC5B8F0FB7}"/>
    <cellStyle name="Normal 3 2 3 3 3 2 3 2" xfId="9487" xr:uid="{ED152DDC-68B1-44F6-99A3-C91B598D8C5A}"/>
    <cellStyle name="Normal 3 2 3 3 3 2 3 2 2" xfId="18703" xr:uid="{2954FB65-36B3-4E0E-AAB4-26D909A06F81}"/>
    <cellStyle name="Normal 3 2 3 3 3 2 3 2 2 2" xfId="37134" xr:uid="{137639FE-7625-44C9-BE65-8ADDBD9EF846}"/>
    <cellStyle name="Normal 3 2 3 3 3 2 3 2 3" xfId="27920" xr:uid="{5251E0E5-FEEE-4D94-A180-87EB14194827}"/>
    <cellStyle name="Normal 3 2 3 3 3 2 3 3" xfId="13981" xr:uid="{7615A513-5A82-4799-B2C5-679B1A827C84}"/>
    <cellStyle name="Normal 3 2 3 3 3 2 3 3 2" xfId="32412" xr:uid="{9EBD103A-ADAF-44F3-9272-3A60C72CFE38}"/>
    <cellStyle name="Normal 3 2 3 3 3 2 3 4" xfId="23198" xr:uid="{8C6BCABD-4772-4BD2-925D-1E3CEA2B382B}"/>
    <cellStyle name="Normal 3 2 3 3 3 2 4" xfId="7079" xr:uid="{2F486765-8B55-41B9-A00C-05C4BC2F0FFB}"/>
    <cellStyle name="Normal 3 2 3 3 3 2 4 2" xfId="16296" xr:uid="{CBE24867-EED6-4371-B1ED-2EA3253F9DA8}"/>
    <cellStyle name="Normal 3 2 3 3 3 2 4 2 2" xfId="34727" xr:uid="{135DF1FB-B9DD-4D2D-891E-220EA7EE98C3}"/>
    <cellStyle name="Normal 3 2 3 3 3 2 4 3" xfId="25513" xr:uid="{1EBF244A-703A-4A43-A701-F3796FCE600B}"/>
    <cellStyle name="Normal 3 2 3 3 3 2 5" xfId="11795" xr:uid="{E79ADCFB-B973-4695-A814-87C175FF9824}"/>
    <cellStyle name="Normal 3 2 3 3 3 2 5 2" xfId="30226" xr:uid="{23A873BA-CEC0-4713-B1EE-EAC9986823B6}"/>
    <cellStyle name="Normal 3 2 3 3 3 2 6" xfId="21012" xr:uid="{9E90B29E-389B-411E-91AB-E162F573311B}"/>
    <cellStyle name="Normal 3 2 3 3 3 3" xfId="3091" xr:uid="{CF5E0903-8499-47A4-A7E2-F8B54BB0E4A7}"/>
    <cellStyle name="Normal 3 2 3 3 3 3 2" xfId="5282" xr:uid="{CF31BF8A-3037-4692-B07E-9DBE801F78E5}"/>
    <cellStyle name="Normal 3 2 3 3 3 3 2 2" xfId="10012" xr:uid="{7B3F742D-F3BA-4FB4-A4F7-6EDB0490DFB7}"/>
    <cellStyle name="Normal 3 2 3 3 3 3 2 2 2" xfId="19228" xr:uid="{63E75597-02F5-41A4-9791-03CC2F634C18}"/>
    <cellStyle name="Normal 3 2 3 3 3 3 2 2 2 2" xfId="37659" xr:uid="{ECE9F6B8-9EBB-4F1F-B391-D2DC51B08A7C}"/>
    <cellStyle name="Normal 3 2 3 3 3 3 2 2 3" xfId="28445" xr:uid="{F7DAC45F-759A-4791-B80C-3FE4696F33F8}"/>
    <cellStyle name="Normal 3 2 3 3 3 3 2 3" xfId="14506" xr:uid="{5D5EFE93-5EBB-4480-A4A9-3DB7A3507B69}"/>
    <cellStyle name="Normal 3 2 3 3 3 3 2 3 2" xfId="32937" xr:uid="{ACED1AB7-D2BF-41D9-894D-0976BCA2BA38}"/>
    <cellStyle name="Normal 3 2 3 3 3 3 2 4" xfId="23723" xr:uid="{01343F30-E115-4C96-B411-AE2819429F6F}"/>
    <cellStyle name="Normal 3 2 3 3 3 3 3" xfId="7677" xr:uid="{916018A2-88DE-45B3-AE8F-416F7D504CFF}"/>
    <cellStyle name="Normal 3 2 3 3 3 3 3 2" xfId="16894" xr:uid="{24C4F14F-0475-4AA3-9E30-D825EBEF0FED}"/>
    <cellStyle name="Normal 3 2 3 3 3 3 3 2 2" xfId="35325" xr:uid="{ECA5AA84-C2FE-45D7-AEF8-86FBE257B530}"/>
    <cellStyle name="Normal 3 2 3 3 3 3 3 3" xfId="26111" xr:uid="{A87141DA-B7C6-4FA1-B57C-DFD764215A3A}"/>
    <cellStyle name="Normal 3 2 3 3 3 3 4" xfId="12320" xr:uid="{2BDABA4B-B8BD-4B9F-8DF7-BCF90E5C5B98}"/>
    <cellStyle name="Normal 3 2 3 3 3 3 4 2" xfId="30751" xr:uid="{808719B8-D1DB-4FC5-90DE-86430262572D}"/>
    <cellStyle name="Normal 3 2 3 3 3 3 5" xfId="21537" xr:uid="{C9CE637F-2061-438D-954A-4B96F6841813}"/>
    <cellStyle name="Normal 3 2 3 3 3 4" xfId="4232" xr:uid="{0980B67D-BA1E-45FB-B362-FAEBA9FC9E66}"/>
    <cellStyle name="Normal 3 2 3 3 3 4 2" xfId="8962" xr:uid="{489D9D77-9899-483E-B2E9-3F5556E1D3FE}"/>
    <cellStyle name="Normal 3 2 3 3 3 4 2 2" xfId="18178" xr:uid="{6F40E511-4B00-4E63-995D-4F3D0A976030}"/>
    <cellStyle name="Normal 3 2 3 3 3 4 2 2 2" xfId="36609" xr:uid="{219BBE2C-D442-4E30-BED5-9589BBC44FC4}"/>
    <cellStyle name="Normal 3 2 3 3 3 4 2 3" xfId="27395" xr:uid="{DB32B778-BD42-41AC-ABDB-6E1BE163DA30}"/>
    <cellStyle name="Normal 3 2 3 3 3 4 3" xfId="13456" xr:uid="{24CC93DC-417A-4503-9E01-6F628230B7C6}"/>
    <cellStyle name="Normal 3 2 3 3 3 4 3 2" xfId="31887" xr:uid="{4FC33948-9A15-4474-B1C8-011240FEFF85}"/>
    <cellStyle name="Normal 3 2 3 3 3 4 4" xfId="22673" xr:uid="{7884612A-FB5E-4C6E-B9DB-D0831A368C3F}"/>
    <cellStyle name="Normal 3 2 3 3 3 5" xfId="6539" xr:uid="{50C658F2-EE72-4308-94F4-B250DFC58A39}"/>
    <cellStyle name="Normal 3 2 3 3 3 5 2" xfId="15756" xr:uid="{1BFCE5CE-F116-49B9-AE6B-FF371A5E4B13}"/>
    <cellStyle name="Normal 3 2 3 3 3 5 2 2" xfId="34187" xr:uid="{0BE8898C-0B1B-446A-B31B-661B91E690B0}"/>
    <cellStyle name="Normal 3 2 3 3 3 5 3" xfId="24973" xr:uid="{72889725-4C64-4B50-ACD8-F5E105AE606D}"/>
    <cellStyle name="Normal 3 2 3 3 3 6" xfId="11270" xr:uid="{13A7D3CC-E593-4B4B-9DEC-6F0A78520F34}"/>
    <cellStyle name="Normal 3 2 3 3 3 6 2" xfId="29701" xr:uid="{BC4175D0-0428-434D-B8E8-6444A619BF8B}"/>
    <cellStyle name="Normal 3 2 3 3 3 7" xfId="20487" xr:uid="{359AF828-2BDD-4D3E-96DB-16B4664416CD}"/>
    <cellStyle name="Normal 3 2 3 3 4" xfId="2234" xr:uid="{2A44B974-DC16-46DB-84B0-C6F4380A41DA}"/>
    <cellStyle name="Normal 3 2 3 3 4 2" xfId="3282" xr:uid="{6459A30A-8007-4D88-8B5E-D6E5A38AF2C5}"/>
    <cellStyle name="Normal 3 2 3 3 4 2 2" xfId="5473" xr:uid="{56228202-E99B-4E09-8B3A-09D94D1E9D66}"/>
    <cellStyle name="Normal 3 2 3 3 4 2 2 2" xfId="10203" xr:uid="{FD693129-819D-4542-ACCE-FE556DC47E6E}"/>
    <cellStyle name="Normal 3 2 3 3 4 2 2 2 2" xfId="19419" xr:uid="{D57F1D96-A769-4079-985F-C77A8E48C98A}"/>
    <cellStyle name="Normal 3 2 3 3 4 2 2 2 2 2" xfId="37850" xr:uid="{93D7093C-5E38-40E7-AA6E-65E461FEC099}"/>
    <cellStyle name="Normal 3 2 3 3 4 2 2 2 3" xfId="28636" xr:uid="{3F371DCC-775A-4FAC-A855-84A1659E3749}"/>
    <cellStyle name="Normal 3 2 3 3 4 2 2 3" xfId="14697" xr:uid="{A43E2C3D-B64F-4DF5-93A3-AD6781BD36F9}"/>
    <cellStyle name="Normal 3 2 3 3 4 2 2 3 2" xfId="33128" xr:uid="{F8E3B614-CD4A-4186-958B-3427FCC4FE7C}"/>
    <cellStyle name="Normal 3 2 3 3 4 2 2 4" xfId="23914" xr:uid="{59BDCEF6-EB88-4378-94D5-AC4F64D76CA0}"/>
    <cellStyle name="Normal 3 2 3 3 4 2 3" xfId="7868" xr:uid="{6F3756B8-45A7-4F4B-B4A8-346D6A4A1241}"/>
    <cellStyle name="Normal 3 2 3 3 4 2 3 2" xfId="17085" xr:uid="{8CAE0867-CCDE-4263-99C5-9E47DE5F67EF}"/>
    <cellStyle name="Normal 3 2 3 3 4 2 3 2 2" xfId="35516" xr:uid="{628EBDC2-F436-4FDE-85B9-72FC803355B7}"/>
    <cellStyle name="Normal 3 2 3 3 4 2 3 3" xfId="26302" xr:uid="{4EBC7A57-031E-4B7C-9E36-4C772C095237}"/>
    <cellStyle name="Normal 3 2 3 3 4 2 4" xfId="12511" xr:uid="{B92125FE-4829-486B-98AF-94F6B85E1089}"/>
    <cellStyle name="Normal 3 2 3 3 4 2 4 2" xfId="30942" xr:uid="{8DAACC42-7EA1-4F8F-AA24-DCE1EE9C70E3}"/>
    <cellStyle name="Normal 3 2 3 3 4 2 5" xfId="21728" xr:uid="{FB7D8B81-0FF3-4E75-A542-723309FA69BE}"/>
    <cellStyle name="Normal 3 2 3 3 4 3" xfId="4423" xr:uid="{5FC44016-29D9-43F9-9436-1CA367D829A3}"/>
    <cellStyle name="Normal 3 2 3 3 4 3 2" xfId="9153" xr:uid="{437107A1-21B7-4A3F-8B37-72462924C3A1}"/>
    <cellStyle name="Normal 3 2 3 3 4 3 2 2" xfId="18369" xr:uid="{8B00B86C-F4D6-470D-B959-29842BEEA16A}"/>
    <cellStyle name="Normal 3 2 3 3 4 3 2 2 2" xfId="36800" xr:uid="{4228BB89-5241-4F8D-84DB-9FDC22046CE7}"/>
    <cellStyle name="Normal 3 2 3 3 4 3 2 3" xfId="27586" xr:uid="{BF029D55-E40B-40E1-BC2A-B67BDDD59AAD}"/>
    <cellStyle name="Normal 3 2 3 3 4 3 3" xfId="13647" xr:uid="{BDDEC045-2F1A-4266-BE49-3D7FCD5268E0}"/>
    <cellStyle name="Normal 3 2 3 3 4 3 3 2" xfId="32078" xr:uid="{9A7CA98A-E114-43FF-8CC3-AD599E354599}"/>
    <cellStyle name="Normal 3 2 3 3 4 3 4" xfId="22864" xr:uid="{62269F00-D8D2-4BB4-8153-1C76FEDE53B9}"/>
    <cellStyle name="Normal 3 2 3 3 4 4" xfId="6745" xr:uid="{82F25BEE-1AA5-4DB0-87EE-BB948E0706DD}"/>
    <cellStyle name="Normal 3 2 3 3 4 4 2" xfId="15962" xr:uid="{BB2CAA7F-2056-47B5-9121-4DE433A69DD2}"/>
    <cellStyle name="Normal 3 2 3 3 4 4 2 2" xfId="34393" xr:uid="{36C3CA6A-870A-46C7-8420-D98CE2617331}"/>
    <cellStyle name="Normal 3 2 3 3 4 4 3" xfId="25179" xr:uid="{1C4AEF20-7923-4384-B533-BC256023CC4D}"/>
    <cellStyle name="Normal 3 2 3 3 4 5" xfId="11461" xr:uid="{3A8AAC64-5161-4083-9C4B-0BB8CFEDD81C}"/>
    <cellStyle name="Normal 3 2 3 3 4 5 2" xfId="29892" xr:uid="{844D0FBE-A31B-4CE5-BF29-4A3B11FA7E50}"/>
    <cellStyle name="Normal 3 2 3 3 4 6" xfId="20678" xr:uid="{3F135461-2FBA-48C6-B2EF-FCDA181E55B0}"/>
    <cellStyle name="Normal 3 2 3 3 5" xfId="2759" xr:uid="{98DBA402-0E06-4F79-BEB2-542DBEC25A3C}"/>
    <cellStyle name="Normal 3 2 3 3 5 2" xfId="4948" xr:uid="{55E6A7B0-0A42-4921-B1C8-38C191C0FAF0}"/>
    <cellStyle name="Normal 3 2 3 3 5 2 2" xfId="9678" xr:uid="{9431CFAD-1865-44C4-BFCD-41FAEE8BB064}"/>
    <cellStyle name="Normal 3 2 3 3 5 2 2 2" xfId="18894" xr:uid="{F11056CC-9D92-4E92-BCAA-A852761365FD}"/>
    <cellStyle name="Normal 3 2 3 3 5 2 2 2 2" xfId="37325" xr:uid="{421B6854-E8FF-4530-B5B8-D06E6729C2AB}"/>
    <cellStyle name="Normal 3 2 3 3 5 2 2 3" xfId="28111" xr:uid="{0B633B3B-72EC-43D6-9069-B89772F01A48}"/>
    <cellStyle name="Normal 3 2 3 3 5 2 3" xfId="14172" xr:uid="{D9AE0EB8-C923-405E-AFFC-D1C1A4B1017F}"/>
    <cellStyle name="Normal 3 2 3 3 5 2 3 2" xfId="32603" xr:uid="{99DD49EC-52B6-4621-91D5-843C747D0C05}"/>
    <cellStyle name="Normal 3 2 3 3 5 2 4" xfId="23389" xr:uid="{9ACB937E-BBF1-4B84-9215-8C288132C392}"/>
    <cellStyle name="Normal 3 2 3 3 5 3" xfId="7343" xr:uid="{6B5C9D00-EC54-4D06-A271-FA835407C1BE}"/>
    <cellStyle name="Normal 3 2 3 3 5 3 2" xfId="16560" xr:uid="{D4D98BBF-5CB7-4FE0-88B5-23CA2630ADE8}"/>
    <cellStyle name="Normal 3 2 3 3 5 3 2 2" xfId="34991" xr:uid="{4E535D70-A389-460E-A037-348071D24295}"/>
    <cellStyle name="Normal 3 2 3 3 5 3 3" xfId="25777" xr:uid="{C180CD62-59EB-4D60-A08F-BDFC15CDB329}"/>
    <cellStyle name="Normal 3 2 3 3 5 4" xfId="11986" xr:uid="{082645EA-7489-4806-9149-DD65A106DD75}"/>
    <cellStyle name="Normal 3 2 3 3 5 4 2" xfId="30417" xr:uid="{5D5F8843-EF70-4096-8C73-980CFB711067}"/>
    <cellStyle name="Normal 3 2 3 3 5 5" xfId="21203" xr:uid="{5E74AA3A-FFEC-4D69-AA11-29376F462057}"/>
    <cellStyle name="Normal 3 2 3 3 6" xfId="3899" xr:uid="{E63554F6-2707-4583-B926-814EF1A11A47}"/>
    <cellStyle name="Normal 3 2 3 3 6 2" xfId="8628" xr:uid="{8CA8C7C8-A991-4924-AB9A-C715D24C377E}"/>
    <cellStyle name="Normal 3 2 3 3 6 2 2" xfId="17844" xr:uid="{78644CDD-72DF-4862-A63E-2F4C1A254AE4}"/>
    <cellStyle name="Normal 3 2 3 3 6 2 2 2" xfId="36275" xr:uid="{8EAC0D53-F50B-47D5-81B9-4F5140F14275}"/>
    <cellStyle name="Normal 3 2 3 3 6 2 3" xfId="27061" xr:uid="{CE6D8B1A-5391-4F2D-9813-0BE38545ED6C}"/>
    <cellStyle name="Normal 3 2 3 3 6 3" xfId="13122" xr:uid="{50D9DC94-CC93-4AB6-A2EF-2116E89F45BA}"/>
    <cellStyle name="Normal 3 2 3 3 6 3 2" xfId="31553" xr:uid="{D7E80056-C873-4C06-B7DB-3F26DD2B2EF8}"/>
    <cellStyle name="Normal 3 2 3 3 6 4" xfId="22339" xr:uid="{88EDC848-DA40-40C3-A93B-5597047B0895}"/>
    <cellStyle name="Normal 3 2 3 3 7" xfId="6205" xr:uid="{6CFF4BD3-5EBF-4669-A5FE-4EA5FAE3A3EC}"/>
    <cellStyle name="Normal 3 2 3 3 7 2" xfId="15422" xr:uid="{552E9614-3E6A-4978-9612-D36BB929F035}"/>
    <cellStyle name="Normal 3 2 3 3 7 2 2" xfId="33853" xr:uid="{66F78AF2-E0F5-442B-9B4C-ABA61461160B}"/>
    <cellStyle name="Normal 3 2 3 3 7 3" xfId="24639" xr:uid="{B26F5094-D6C8-41D5-AF33-95B80709B61A}"/>
    <cellStyle name="Normal 3 2 3 3 8" xfId="10936" xr:uid="{C93BFF69-69DC-409D-BB81-21AC65F9C5DD}"/>
    <cellStyle name="Normal 3 2 3 3 8 2" xfId="29367" xr:uid="{FCBC3AF1-1FD3-4F24-8CE3-C7E42056A40A}"/>
    <cellStyle name="Normal 3 2 3 3 9" xfId="20153" xr:uid="{5F9DA74D-7E51-4D07-9607-9BB0B6AFCED6}"/>
    <cellStyle name="Normal 3 2 3 4" xfId="1765" xr:uid="{60491DB9-A1C1-4A25-A2BB-42DB2C2B2586}"/>
    <cellStyle name="Normal 3 2 3 4 2" xfId="2289" xr:uid="{7A075497-8C43-44F5-8A9D-5E12A8CD04E8}"/>
    <cellStyle name="Normal 3 2 3 4 2 2" xfId="3338" xr:uid="{26936F9F-2CBC-4E19-9601-B2FB422DEF8E}"/>
    <cellStyle name="Normal 3 2 3 4 2 2 2" xfId="5529" xr:uid="{DC8283DC-4214-4DDE-9095-12A83B64ABDC}"/>
    <cellStyle name="Normal 3 2 3 4 2 2 2 2" xfId="10259" xr:uid="{AEB752E9-A7D6-40E2-A0A0-A4DD167972F2}"/>
    <cellStyle name="Normal 3 2 3 4 2 2 2 2 2" xfId="19475" xr:uid="{F13B67F2-4415-42F6-947F-48B8A7C1163F}"/>
    <cellStyle name="Normal 3 2 3 4 2 2 2 2 2 2" xfId="37906" xr:uid="{D47184AA-D270-4E27-8709-A672B4FF4F8A}"/>
    <cellStyle name="Normal 3 2 3 4 2 2 2 2 3" xfId="28692" xr:uid="{65AFBC49-B2AC-4A50-A5CA-1F586C7C6629}"/>
    <cellStyle name="Normal 3 2 3 4 2 2 2 3" xfId="14753" xr:uid="{9487AEDA-3974-4C9A-8569-12AC158BF75A}"/>
    <cellStyle name="Normal 3 2 3 4 2 2 2 3 2" xfId="33184" xr:uid="{921D25A2-BD33-447A-B79A-8E87016D0FE0}"/>
    <cellStyle name="Normal 3 2 3 4 2 2 2 4" xfId="23970" xr:uid="{9DF2AC2D-7BF0-4844-8C1F-9589BA175DAD}"/>
    <cellStyle name="Normal 3 2 3 4 2 2 3" xfId="7924" xr:uid="{659E098C-69FA-4762-91E8-9E0FDA0B16BF}"/>
    <cellStyle name="Normal 3 2 3 4 2 2 3 2" xfId="17141" xr:uid="{3DA4EFA3-7209-4509-92AA-B7A6A1E99FA5}"/>
    <cellStyle name="Normal 3 2 3 4 2 2 3 2 2" xfId="35572" xr:uid="{E4128A37-66CA-486D-BB1C-A7825C495171}"/>
    <cellStyle name="Normal 3 2 3 4 2 2 3 3" xfId="26358" xr:uid="{99C291D3-9F79-4812-A10C-4CDB5F2797E6}"/>
    <cellStyle name="Normal 3 2 3 4 2 2 4" xfId="12567" xr:uid="{7F2F21F4-8B2F-4133-A01A-BD2AE9E31586}"/>
    <cellStyle name="Normal 3 2 3 4 2 2 4 2" xfId="30998" xr:uid="{B8B34DBD-5A60-4011-A4A7-89E1C67CA153}"/>
    <cellStyle name="Normal 3 2 3 4 2 2 5" xfId="21784" xr:uid="{532CAB9A-7419-42E7-A66A-20280CDA96EA}"/>
    <cellStyle name="Normal 3 2 3 4 2 3" xfId="4479" xr:uid="{7B6A76F9-9C1E-4426-9C55-C589722510E1}"/>
    <cellStyle name="Normal 3 2 3 4 2 3 2" xfId="9209" xr:uid="{3D1C08AB-A13A-4818-B8D2-73CB0157CA81}"/>
    <cellStyle name="Normal 3 2 3 4 2 3 2 2" xfId="18425" xr:uid="{6C730835-13DC-4049-9FE2-1BE2F31A2413}"/>
    <cellStyle name="Normal 3 2 3 4 2 3 2 2 2" xfId="36856" xr:uid="{38F363DB-EBA0-45D7-A0A4-A4C00E6F0DEF}"/>
    <cellStyle name="Normal 3 2 3 4 2 3 2 3" xfId="27642" xr:uid="{DF44396A-4C3E-4DB9-9FC3-73422CAC613E}"/>
    <cellStyle name="Normal 3 2 3 4 2 3 3" xfId="13703" xr:uid="{F26B85F6-5DB4-4031-9F78-6ACC963FFCF1}"/>
    <cellStyle name="Normal 3 2 3 4 2 3 3 2" xfId="32134" xr:uid="{0F8CEE60-ACD0-488E-B02C-90BE852F5DE8}"/>
    <cellStyle name="Normal 3 2 3 4 2 3 4" xfId="22920" xr:uid="{9FB53EDE-A7A1-4BC4-830F-8B2E84259AAB}"/>
    <cellStyle name="Normal 3 2 3 4 2 4" xfId="6801" xr:uid="{F43457FF-B825-44EB-9B89-7CF320D7C327}"/>
    <cellStyle name="Normal 3 2 3 4 2 4 2" xfId="16018" xr:uid="{0836F765-DE05-403F-8509-20B9D215E2B6}"/>
    <cellStyle name="Normal 3 2 3 4 2 4 2 2" xfId="34449" xr:uid="{5FDC12A6-7524-44E0-9915-200D2E68C516}"/>
    <cellStyle name="Normal 3 2 3 4 2 4 3" xfId="25235" xr:uid="{76D1DFDE-6DC3-40D0-A6E2-5FE9EA1E3EAD}"/>
    <cellStyle name="Normal 3 2 3 4 2 5" xfId="11517" xr:uid="{AEA6C5C1-A9E4-468C-983D-1A8D82F4834E}"/>
    <cellStyle name="Normal 3 2 3 4 2 5 2" xfId="29948" xr:uid="{9927F7A7-6BBE-488E-B63A-D3ADD6222F42}"/>
    <cellStyle name="Normal 3 2 3 4 2 6" xfId="20734" xr:uid="{F592C2CC-B601-4FFC-B0CD-315A16C94A11}"/>
    <cellStyle name="Normal 3 2 3 4 3" xfId="2814" xr:uid="{18950E31-C562-4F11-A7CA-7920F73506EA}"/>
    <cellStyle name="Normal 3 2 3 4 3 2" xfId="5004" xr:uid="{8546A7DB-4042-40EB-8095-BB2E799E59EC}"/>
    <cellStyle name="Normal 3 2 3 4 3 2 2" xfId="9734" xr:uid="{0572310F-CEA8-4064-B741-B6923E168BBE}"/>
    <cellStyle name="Normal 3 2 3 4 3 2 2 2" xfId="18950" xr:uid="{D8363440-113D-46F6-BED3-30762BA4AE98}"/>
    <cellStyle name="Normal 3 2 3 4 3 2 2 2 2" xfId="37381" xr:uid="{9626B748-05CB-458C-9424-4347F18C5C56}"/>
    <cellStyle name="Normal 3 2 3 4 3 2 2 3" xfId="28167" xr:uid="{0E8A41AC-B988-4F2F-9660-B1CCA13DB06B}"/>
    <cellStyle name="Normal 3 2 3 4 3 2 3" xfId="14228" xr:uid="{A78E0C55-1D19-4EF6-BCB6-6D8ECDFB9A05}"/>
    <cellStyle name="Normal 3 2 3 4 3 2 3 2" xfId="32659" xr:uid="{D15742A8-9238-46A0-8BF3-46F98494F883}"/>
    <cellStyle name="Normal 3 2 3 4 3 2 4" xfId="23445" xr:uid="{EC6B5443-346B-437E-B655-B70C2C0E9C9E}"/>
    <cellStyle name="Normal 3 2 3 4 3 3" xfId="7399" xr:uid="{5D6F7F46-04A7-4772-8FC7-F4AC083F71CA}"/>
    <cellStyle name="Normal 3 2 3 4 3 3 2" xfId="16616" xr:uid="{3EEB0CC2-86B2-469C-A0B7-93831F8EA6FE}"/>
    <cellStyle name="Normal 3 2 3 4 3 3 2 2" xfId="35047" xr:uid="{425FB44E-7663-4435-B547-3EEAE03665FE}"/>
    <cellStyle name="Normal 3 2 3 4 3 3 3" xfId="25833" xr:uid="{D46E4049-812A-4142-AAC8-900DE5144BE1}"/>
    <cellStyle name="Normal 3 2 3 4 3 4" xfId="12042" xr:uid="{2C53502F-C9DE-482A-BDC4-C69E99EFC035}"/>
    <cellStyle name="Normal 3 2 3 4 3 4 2" xfId="30473" xr:uid="{91DBEB3C-ABD5-4894-9906-74690333D125}"/>
    <cellStyle name="Normal 3 2 3 4 3 5" xfId="21259" xr:uid="{DBE547C1-E010-403F-89DE-FC18E7E09232}"/>
    <cellStyle name="Normal 3 2 3 4 4" xfId="3955" xr:uid="{8C253C0D-A46C-40FA-85F4-E97B743F675F}"/>
    <cellStyle name="Normal 3 2 3 4 4 2" xfId="8684" xr:uid="{7B7CC85A-8B86-41FE-AFC9-BD49157FABEB}"/>
    <cellStyle name="Normal 3 2 3 4 4 2 2" xfId="17900" xr:uid="{B1406EF3-1309-4887-8CA9-A34BCBC5EBF8}"/>
    <cellStyle name="Normal 3 2 3 4 4 2 2 2" xfId="36331" xr:uid="{BC5341E2-491E-4B5D-9091-8EA953464CC6}"/>
    <cellStyle name="Normal 3 2 3 4 4 2 3" xfId="27117" xr:uid="{FCD5D4E3-586A-47F9-82A6-145A3185ECAB}"/>
    <cellStyle name="Normal 3 2 3 4 4 3" xfId="13178" xr:uid="{1679405D-630A-4E0F-887B-420840047C5C}"/>
    <cellStyle name="Normal 3 2 3 4 4 3 2" xfId="31609" xr:uid="{96E496AC-EE00-48DE-817B-4EE21778DE29}"/>
    <cellStyle name="Normal 3 2 3 4 4 4" xfId="22395" xr:uid="{500521DA-2A05-483E-8ABE-A520E1A0CADB}"/>
    <cellStyle name="Normal 3 2 3 4 5" xfId="6261" xr:uid="{D6F477AA-A9F7-48CC-891C-F8027BEC99F2}"/>
    <cellStyle name="Normal 3 2 3 4 5 2" xfId="15478" xr:uid="{EE1EED27-7C06-41E3-8942-D6A90FE381D8}"/>
    <cellStyle name="Normal 3 2 3 4 5 2 2" xfId="33909" xr:uid="{FCD42B79-CDBA-43FC-9E60-DC6F501C3510}"/>
    <cellStyle name="Normal 3 2 3 4 5 3" xfId="24695" xr:uid="{BBE167DD-96B5-40BD-8C6A-6420EA242C04}"/>
    <cellStyle name="Normal 3 2 3 4 6" xfId="10992" xr:uid="{1CF64314-AC44-4C67-BB72-3BD3620CC8F8}"/>
    <cellStyle name="Normal 3 2 3 4 6 2" xfId="29423" xr:uid="{F9F95897-CD48-47DD-8018-F8416ECAB536}"/>
    <cellStyle name="Normal 3 2 3 4 7" xfId="20209" xr:uid="{898F3FF6-9172-472C-819F-3B93D7F19055}"/>
    <cellStyle name="Normal 3 2 3 5" xfId="1933" xr:uid="{3A63FD08-5066-4A36-BA40-E5916CB4D0B4}"/>
    <cellStyle name="Normal 3 2 3 5 2" xfId="2456" xr:uid="{EBD86DDC-54C7-436F-8280-561DBCDE1202}"/>
    <cellStyle name="Normal 3 2 3 5 2 2" xfId="3506" xr:uid="{A6C90322-7FA2-41E2-82C1-22CB587B8EF3}"/>
    <cellStyle name="Normal 3 2 3 5 2 2 2" xfId="5697" xr:uid="{D74A937C-0CF6-436A-BFB9-7DF3BE133347}"/>
    <cellStyle name="Normal 3 2 3 5 2 2 2 2" xfId="10427" xr:uid="{4AA14032-195E-4212-8BE7-57D225429EA3}"/>
    <cellStyle name="Normal 3 2 3 5 2 2 2 2 2" xfId="19643" xr:uid="{E79BB3FD-5585-43E2-977E-6D07280D73CD}"/>
    <cellStyle name="Normal 3 2 3 5 2 2 2 2 2 2" xfId="38074" xr:uid="{C9FAB3D8-54D1-419E-8C9F-C78524C869AF}"/>
    <cellStyle name="Normal 3 2 3 5 2 2 2 2 3" xfId="28860" xr:uid="{5BB56E3A-2AA6-489A-917C-A0138464EEC5}"/>
    <cellStyle name="Normal 3 2 3 5 2 2 2 3" xfId="14921" xr:uid="{8257C58F-2604-4A05-8D27-7020431D4654}"/>
    <cellStyle name="Normal 3 2 3 5 2 2 2 3 2" xfId="33352" xr:uid="{AF674E15-E6AF-46B0-8E45-A1B3C224BEFA}"/>
    <cellStyle name="Normal 3 2 3 5 2 2 2 4" xfId="24138" xr:uid="{56895461-3F26-46FF-B915-33868B3BE244}"/>
    <cellStyle name="Normal 3 2 3 5 2 2 3" xfId="8092" xr:uid="{9CE7E085-823A-4232-AC1C-43F1660743B1}"/>
    <cellStyle name="Normal 3 2 3 5 2 2 3 2" xfId="17309" xr:uid="{3819FCD1-A6DF-4B3F-BAB2-994A729BB4F6}"/>
    <cellStyle name="Normal 3 2 3 5 2 2 3 2 2" xfId="35740" xr:uid="{8B465591-95B7-4A60-B0D8-0FBE5B8C6C12}"/>
    <cellStyle name="Normal 3 2 3 5 2 2 3 3" xfId="26526" xr:uid="{28B172FF-D4CA-4EE8-BB3E-223398D6722E}"/>
    <cellStyle name="Normal 3 2 3 5 2 2 4" xfId="12735" xr:uid="{E170ADB3-E445-42AC-9B04-23CA3ED87BEC}"/>
    <cellStyle name="Normal 3 2 3 5 2 2 4 2" xfId="31166" xr:uid="{8BC89686-7BE2-483C-9F5A-AE0B6F1B1AA0}"/>
    <cellStyle name="Normal 3 2 3 5 2 2 5" xfId="21952" xr:uid="{DACEC124-1870-4B30-A487-BB9254951EA6}"/>
    <cellStyle name="Normal 3 2 3 5 2 3" xfId="4647" xr:uid="{C4FA423F-E7C2-43AB-BD74-5F5EF6D5C078}"/>
    <cellStyle name="Normal 3 2 3 5 2 3 2" xfId="9377" xr:uid="{A0C940C6-7E2D-4BEA-A7D6-9E47ACC4B40F}"/>
    <cellStyle name="Normal 3 2 3 5 2 3 2 2" xfId="18593" xr:uid="{E91A7AF3-08D1-4567-82AB-DD0093F31A36}"/>
    <cellStyle name="Normal 3 2 3 5 2 3 2 2 2" xfId="37024" xr:uid="{6D3C53FE-1F09-4AB8-B37C-5E02C6B094D7}"/>
    <cellStyle name="Normal 3 2 3 5 2 3 2 3" xfId="27810" xr:uid="{29EB44A6-E9BA-4501-B267-65A092EC5DA7}"/>
    <cellStyle name="Normal 3 2 3 5 2 3 3" xfId="13871" xr:uid="{F5142B6E-9911-49F3-884F-B6F9F8A2EEAB}"/>
    <cellStyle name="Normal 3 2 3 5 2 3 3 2" xfId="32302" xr:uid="{9772209B-1240-4DDF-80B2-3023782766E0}"/>
    <cellStyle name="Normal 3 2 3 5 2 3 4" xfId="23088" xr:uid="{EEA0F3DA-B1AF-4958-8C64-07E40D0BFD3B}"/>
    <cellStyle name="Normal 3 2 3 5 2 4" xfId="6969" xr:uid="{759D86B7-EA79-43E7-955B-A10538971A1E}"/>
    <cellStyle name="Normal 3 2 3 5 2 4 2" xfId="16186" xr:uid="{02CAD7A2-5567-4FE3-AD17-EDF534BE849D}"/>
    <cellStyle name="Normal 3 2 3 5 2 4 2 2" xfId="34617" xr:uid="{6CEE1AC2-CFC1-4511-BA55-F286F8E9675E}"/>
    <cellStyle name="Normal 3 2 3 5 2 4 3" xfId="25403" xr:uid="{499B3D20-799E-46EC-B60F-AD16B2CF4F01}"/>
    <cellStyle name="Normal 3 2 3 5 2 5" xfId="11685" xr:uid="{55265315-2A92-43E2-973E-EF553D29B965}"/>
    <cellStyle name="Normal 3 2 3 5 2 5 2" xfId="30116" xr:uid="{8A139DF1-E9F2-457B-96D8-42F805426332}"/>
    <cellStyle name="Normal 3 2 3 5 2 6" xfId="20902" xr:uid="{95F28249-0B08-4DDC-BF0D-D754F3AEEE85}"/>
    <cellStyle name="Normal 3 2 3 5 3" xfId="2981" xr:uid="{386FE60B-7574-45A0-8E48-7641D583D75F}"/>
    <cellStyle name="Normal 3 2 3 5 3 2" xfId="5172" xr:uid="{F190A4F0-2EBB-47B0-8B13-865F213FD732}"/>
    <cellStyle name="Normal 3 2 3 5 3 2 2" xfId="9902" xr:uid="{A48C3F21-C21A-40F4-8BA9-8B07E15EB644}"/>
    <cellStyle name="Normal 3 2 3 5 3 2 2 2" xfId="19118" xr:uid="{2DCCB462-06B1-4D79-8C0F-6BAFC6DDA297}"/>
    <cellStyle name="Normal 3 2 3 5 3 2 2 2 2" xfId="37549" xr:uid="{55FA0291-6009-43A9-9830-DB225A1B34BC}"/>
    <cellStyle name="Normal 3 2 3 5 3 2 2 3" xfId="28335" xr:uid="{B5F188C1-54D1-4260-B8E5-987118873CB8}"/>
    <cellStyle name="Normal 3 2 3 5 3 2 3" xfId="14396" xr:uid="{9B414CFE-8A3C-48B6-A74A-C98132DE3898}"/>
    <cellStyle name="Normal 3 2 3 5 3 2 3 2" xfId="32827" xr:uid="{12122065-04F0-4141-8EA5-0C0751467D73}"/>
    <cellStyle name="Normal 3 2 3 5 3 2 4" xfId="23613" xr:uid="{96610ADD-EA1A-4C27-972C-0B2F190F8146}"/>
    <cellStyle name="Normal 3 2 3 5 3 3" xfId="7567" xr:uid="{0F1C12FB-3BB3-4B27-A6C6-020117013A60}"/>
    <cellStyle name="Normal 3 2 3 5 3 3 2" xfId="16784" xr:uid="{7B3FF2FA-EDF3-46B9-9EF3-CAAF09AB0858}"/>
    <cellStyle name="Normal 3 2 3 5 3 3 2 2" xfId="35215" xr:uid="{0D05A256-017B-44EB-BA46-6B3491A4F279}"/>
    <cellStyle name="Normal 3 2 3 5 3 3 3" xfId="26001" xr:uid="{5E541371-31FA-4736-819C-C9381B2B66CB}"/>
    <cellStyle name="Normal 3 2 3 5 3 4" xfId="12210" xr:uid="{DF80C7D5-A834-44AA-B263-07B37314BA15}"/>
    <cellStyle name="Normal 3 2 3 5 3 4 2" xfId="30641" xr:uid="{A602DA90-4D9E-4F24-AFBC-83B1045B66AE}"/>
    <cellStyle name="Normal 3 2 3 5 3 5" xfId="21427" xr:uid="{2F53D0FE-22C6-4B6C-B15D-5737784C6345}"/>
    <cellStyle name="Normal 3 2 3 5 4" xfId="4122" xr:uid="{6E4D1B88-15F6-429E-A84E-6C4ECEB54756}"/>
    <cellStyle name="Normal 3 2 3 5 4 2" xfId="8852" xr:uid="{DDEE9B05-FCF3-4BC7-9C0E-92736B0340DE}"/>
    <cellStyle name="Normal 3 2 3 5 4 2 2" xfId="18068" xr:uid="{DF2DB3A3-737E-4B1E-9452-D6F82EE90729}"/>
    <cellStyle name="Normal 3 2 3 5 4 2 2 2" xfId="36499" xr:uid="{A046CC96-FEB4-4DCC-90A8-D43800DD99CD}"/>
    <cellStyle name="Normal 3 2 3 5 4 2 3" xfId="27285" xr:uid="{E0E68134-BADF-491C-8581-DF64713DED6B}"/>
    <cellStyle name="Normal 3 2 3 5 4 3" xfId="13346" xr:uid="{EC2786A0-1BA3-4480-A5ED-F01F258D56BF}"/>
    <cellStyle name="Normal 3 2 3 5 4 3 2" xfId="31777" xr:uid="{DD2FD3AF-E6C9-4FAC-BE1A-1C0A1BD999AE}"/>
    <cellStyle name="Normal 3 2 3 5 4 4" xfId="22563" xr:uid="{2ACA78F7-3988-4274-88AA-8CE2612D6D1A}"/>
    <cellStyle name="Normal 3 2 3 5 5" xfId="6429" xr:uid="{658BD445-6C99-43DE-8E60-49BD6371D509}"/>
    <cellStyle name="Normal 3 2 3 5 5 2" xfId="15646" xr:uid="{54F71815-3DC5-4178-86CF-7F9695D8FEF5}"/>
    <cellStyle name="Normal 3 2 3 5 5 2 2" xfId="34077" xr:uid="{BC7E75D7-36E0-47E7-8199-EE8CFF92B3FB}"/>
    <cellStyle name="Normal 3 2 3 5 5 3" xfId="24863" xr:uid="{D68ACAF0-B838-4EE7-92A5-337211F6C5FB}"/>
    <cellStyle name="Normal 3 2 3 5 6" xfId="11160" xr:uid="{DE2B2666-BBE3-43EC-A4BC-822D405DD6F4}"/>
    <cellStyle name="Normal 3 2 3 5 6 2" xfId="29591" xr:uid="{3E596F2D-E3BE-4A60-823D-DF94849D2805}"/>
    <cellStyle name="Normal 3 2 3 5 7" xfId="20377" xr:uid="{8A19DFAA-7DE3-4DB2-B0B1-820DC9560C23}"/>
    <cellStyle name="Normal 3 2 3 6" xfId="2126" xr:uid="{1FBD39DF-9D82-4DF6-B426-7D06940893D1}"/>
    <cellStyle name="Normal 3 2 3 6 2" xfId="3174" xr:uid="{8FFD61EB-866E-4B37-BA2E-9461E2D4736F}"/>
    <cellStyle name="Normal 3 2 3 6 2 2" xfId="5365" xr:uid="{CC8C97D7-9067-43E9-84E6-A44D79CAC8A4}"/>
    <cellStyle name="Normal 3 2 3 6 2 2 2" xfId="10095" xr:uid="{8A95331C-9130-4E63-B58C-0A419E64F54D}"/>
    <cellStyle name="Normal 3 2 3 6 2 2 2 2" xfId="19311" xr:uid="{8D836F58-6660-460A-BC54-51B37866C812}"/>
    <cellStyle name="Normal 3 2 3 6 2 2 2 2 2" xfId="37742" xr:uid="{F57DAA3E-E292-4B18-9BC6-E2E25D6FCC67}"/>
    <cellStyle name="Normal 3 2 3 6 2 2 2 3" xfId="28528" xr:uid="{1365A76C-2005-4ED1-838A-8D4B278E9EB8}"/>
    <cellStyle name="Normal 3 2 3 6 2 2 3" xfId="14589" xr:uid="{B3548EF8-09F7-4D54-AE15-A3DE18737AEA}"/>
    <cellStyle name="Normal 3 2 3 6 2 2 3 2" xfId="33020" xr:uid="{FD469F9B-8BE4-4467-82B1-36A419CA3D07}"/>
    <cellStyle name="Normal 3 2 3 6 2 2 4" xfId="23806" xr:uid="{527598BC-6A88-437D-9BF1-17AAC39DCDF9}"/>
    <cellStyle name="Normal 3 2 3 6 2 3" xfId="7760" xr:uid="{0C563DCC-C461-4964-9E9C-BCAD3FD2747A}"/>
    <cellStyle name="Normal 3 2 3 6 2 3 2" xfId="16977" xr:uid="{4CE72025-3E76-4436-8BC3-783A7F2682C7}"/>
    <cellStyle name="Normal 3 2 3 6 2 3 2 2" xfId="35408" xr:uid="{C1A95C78-535D-4850-BA6E-9FAC7B614634}"/>
    <cellStyle name="Normal 3 2 3 6 2 3 3" xfId="26194" xr:uid="{86F08DA8-7964-4A67-8422-50DF5669C40B}"/>
    <cellStyle name="Normal 3 2 3 6 2 4" xfId="12403" xr:uid="{E3C39E32-0863-4E9E-86E7-677A165273B4}"/>
    <cellStyle name="Normal 3 2 3 6 2 4 2" xfId="30834" xr:uid="{134BB244-44B2-4923-9C2F-7CC7BE6C76F8}"/>
    <cellStyle name="Normal 3 2 3 6 2 5" xfId="21620" xr:uid="{2AAF0C6F-3477-456A-9B35-27CE37585610}"/>
    <cellStyle name="Normal 3 2 3 6 3" xfId="4315" xr:uid="{936F9BC2-5171-40FA-A9D0-2CD4FE0B9B0F}"/>
    <cellStyle name="Normal 3 2 3 6 3 2" xfId="9045" xr:uid="{27C75EC8-0C0D-41FF-B436-CB12F66FB936}"/>
    <cellStyle name="Normal 3 2 3 6 3 2 2" xfId="18261" xr:uid="{A0960B09-DE23-49AF-AA6A-36337CB5C63E}"/>
    <cellStyle name="Normal 3 2 3 6 3 2 2 2" xfId="36692" xr:uid="{2926FC10-604E-4EEA-B3D5-34EBFBA3FAF9}"/>
    <cellStyle name="Normal 3 2 3 6 3 2 3" xfId="27478" xr:uid="{87DA929A-622F-43E5-A32C-85B3EEA9D606}"/>
    <cellStyle name="Normal 3 2 3 6 3 3" xfId="13539" xr:uid="{30B2EC2F-8ED5-44E1-8639-C47030CDFF18}"/>
    <cellStyle name="Normal 3 2 3 6 3 3 2" xfId="31970" xr:uid="{CA52162B-3FEF-49EB-9DE8-E5B947D7735D}"/>
    <cellStyle name="Normal 3 2 3 6 3 4" xfId="22756" xr:uid="{3CDDA09D-B0BA-4719-B4BD-ADCB6E8334AE}"/>
    <cellStyle name="Normal 3 2 3 6 4" xfId="6637" xr:uid="{6442D201-5E5B-4AA9-938D-77ABDDE5A56F}"/>
    <cellStyle name="Normal 3 2 3 6 4 2" xfId="15854" xr:uid="{BAAFC8BF-89AE-4470-A531-37810DBAECBF}"/>
    <cellStyle name="Normal 3 2 3 6 4 2 2" xfId="34285" xr:uid="{55D1A50A-5573-428D-B650-039AAB16C119}"/>
    <cellStyle name="Normal 3 2 3 6 4 3" xfId="25071" xr:uid="{ACBE3B35-A0C7-4595-9321-1190A15BE541}"/>
    <cellStyle name="Normal 3 2 3 6 5" xfId="11353" xr:uid="{874D5EA5-7216-4F08-8A36-531FA0CB643A}"/>
    <cellStyle name="Normal 3 2 3 6 5 2" xfId="29784" xr:uid="{4BA56E73-E70E-4494-8E9C-4EC9575D4891}"/>
    <cellStyle name="Normal 3 2 3 6 6" xfId="20570" xr:uid="{F69A35BB-C933-4B84-9370-062AC9CB4BD6}"/>
    <cellStyle name="Normal 3 2 3 7" xfId="2650" xr:uid="{A8BC5576-25C2-43D3-BC0D-1029837D68A8}"/>
    <cellStyle name="Normal 3 2 3 7 2" xfId="4840" xr:uid="{91E8C828-0D3E-41A2-AA3E-BCCFA5F6E297}"/>
    <cellStyle name="Normal 3 2 3 7 2 2" xfId="9570" xr:uid="{65BB836B-C74D-4FA2-AFEC-36CFB538D57A}"/>
    <cellStyle name="Normal 3 2 3 7 2 2 2" xfId="18786" xr:uid="{E500647F-48E5-4452-AF91-5E9280D6B834}"/>
    <cellStyle name="Normal 3 2 3 7 2 2 2 2" xfId="37217" xr:uid="{BFF30AD8-CD12-4668-9376-C3E7274CB7E2}"/>
    <cellStyle name="Normal 3 2 3 7 2 2 3" xfId="28003" xr:uid="{B1B8DDED-5AFF-4FA4-9B0B-D90677EAE90D}"/>
    <cellStyle name="Normal 3 2 3 7 2 3" xfId="14064" xr:uid="{D8F4E29E-80CF-40DA-8B99-64BB1FBABB5E}"/>
    <cellStyle name="Normal 3 2 3 7 2 3 2" xfId="32495" xr:uid="{9FEE41E2-80E1-4C66-8822-6857BEBFB166}"/>
    <cellStyle name="Normal 3 2 3 7 2 4" xfId="23281" xr:uid="{6549EB48-D504-4027-AA85-0C0D443BF608}"/>
    <cellStyle name="Normal 3 2 3 7 3" xfId="7235" xr:uid="{454DE49E-48FF-4626-AE1D-8018EFBE60BC}"/>
    <cellStyle name="Normal 3 2 3 7 3 2" xfId="16452" xr:uid="{366B93CA-111A-41A9-84F2-49B56DB37B72}"/>
    <cellStyle name="Normal 3 2 3 7 3 2 2" xfId="34883" xr:uid="{0847655D-EDC0-426B-9702-C14832A1DDC2}"/>
    <cellStyle name="Normal 3 2 3 7 3 3" xfId="25669" xr:uid="{72002680-CECD-4CB3-82CC-2D675AE2C386}"/>
    <cellStyle name="Normal 3 2 3 7 4" xfId="11878" xr:uid="{553B892B-CF26-4930-90E9-3C25B6A3B0E0}"/>
    <cellStyle name="Normal 3 2 3 7 4 2" xfId="30309" xr:uid="{1CBDD59F-E36B-48C1-A37A-F822D1C316A4}"/>
    <cellStyle name="Normal 3 2 3 7 5" xfId="21095" xr:uid="{9B65F87D-B809-4E85-A336-2EC0CD9342FB}"/>
    <cellStyle name="Normal 3 2 3 8" xfId="3791" xr:uid="{8311BB64-BA29-4001-AB1F-5AF37B85B1A1}"/>
    <cellStyle name="Normal 3 2 3 8 2" xfId="8520" xr:uid="{2D406A24-C99F-4010-8A71-9198723C9FFD}"/>
    <cellStyle name="Normal 3 2 3 8 2 2" xfId="17736" xr:uid="{06B2D224-6F90-4014-B488-CB74F8E85069}"/>
    <cellStyle name="Normal 3 2 3 8 2 2 2" xfId="36167" xr:uid="{8E48955E-BDDD-40BC-AC67-388C7CCFEBE3}"/>
    <cellStyle name="Normal 3 2 3 8 2 3" xfId="26953" xr:uid="{BE16CBDC-D182-4DBE-AA5E-3A60485967E7}"/>
    <cellStyle name="Normal 3 2 3 8 3" xfId="13014" xr:uid="{763C9B10-144C-4F27-9036-97CDDBA87D78}"/>
    <cellStyle name="Normal 3 2 3 8 3 2" xfId="31445" xr:uid="{3C23FA6E-1F68-42F8-B22B-7AFF5DDF21C2}"/>
    <cellStyle name="Normal 3 2 3 8 4" xfId="22231" xr:uid="{921DBBE1-4277-4113-8ED9-64C4B9BC049B}"/>
    <cellStyle name="Normal 3 2 3 9" xfId="6097" xr:uid="{986B59B6-CE5D-4E2F-AA58-ABC9D0B513C7}"/>
    <cellStyle name="Normal 3 2 3 9 2" xfId="15314" xr:uid="{E06EAF80-0F8C-4030-8ED9-14BF8F7DECF0}"/>
    <cellStyle name="Normal 3 2 3 9 2 2" xfId="33745" xr:uid="{D6974BD0-61E4-4F9D-8B59-404D7AB74D0E}"/>
    <cellStyle name="Normal 3 2 3 9 3" xfId="24531" xr:uid="{8C48545A-8436-4D23-8274-956EF42006F3}"/>
    <cellStyle name="Normal 3 2 4" xfId="1038" xr:uid="{4D1A0441-FB50-481B-A698-B4B2E414E6AF}"/>
    <cellStyle name="Normal 3 2 4 2" xfId="1794" xr:uid="{B69C25DB-D532-4210-94CA-8A555A857732}"/>
    <cellStyle name="Normal 3 2 4 2 2" xfId="2317" xr:uid="{CAB420CB-0973-4432-96F1-EE3CD0BACAA5}"/>
    <cellStyle name="Normal 3 2 4 2 2 2" xfId="3367" xr:uid="{92AF02BB-4CC2-4F52-BAE4-C3E6C66BC9A1}"/>
    <cellStyle name="Normal 3 2 4 2 2 2 2" xfId="5558" xr:uid="{733AF04E-CBA9-490B-9E60-EF996E0E6184}"/>
    <cellStyle name="Normal 3 2 4 2 2 2 2 2" xfId="10288" xr:uid="{BB69A8EB-F3D6-4066-B330-F9976B9628CA}"/>
    <cellStyle name="Normal 3 2 4 2 2 2 2 2 2" xfId="19504" xr:uid="{E68FCA2D-E119-4EA3-9206-6CF446CE0CEB}"/>
    <cellStyle name="Normal 3 2 4 2 2 2 2 2 2 2" xfId="37935" xr:uid="{1E6FCFA1-1CF3-47D6-8284-536CF17A9C20}"/>
    <cellStyle name="Normal 3 2 4 2 2 2 2 2 3" xfId="28721" xr:uid="{6C5198B7-1F44-4019-988F-177E08ACBDD0}"/>
    <cellStyle name="Normal 3 2 4 2 2 2 2 3" xfId="14782" xr:uid="{A9767991-8613-45EE-918F-1BAB29F3EBF9}"/>
    <cellStyle name="Normal 3 2 4 2 2 2 2 3 2" xfId="33213" xr:uid="{2004562B-586C-46AF-96C0-CEC2134B97A4}"/>
    <cellStyle name="Normal 3 2 4 2 2 2 2 4" xfId="23999" xr:uid="{B03B72D8-E4FB-4693-ACA9-67539AA45058}"/>
    <cellStyle name="Normal 3 2 4 2 2 2 3" xfId="7953" xr:uid="{3F20BADA-4337-45D2-ABFA-6E06B55FFB45}"/>
    <cellStyle name="Normal 3 2 4 2 2 2 3 2" xfId="17170" xr:uid="{C9C02BD3-5F41-4A57-B718-44010048027B}"/>
    <cellStyle name="Normal 3 2 4 2 2 2 3 2 2" xfId="35601" xr:uid="{22F30F23-FC4F-426B-8DB8-F9AA6DBBA2CF}"/>
    <cellStyle name="Normal 3 2 4 2 2 2 3 3" xfId="26387" xr:uid="{437004E3-A28C-42A1-8820-599ADEB49405}"/>
    <cellStyle name="Normal 3 2 4 2 2 2 4" xfId="12596" xr:uid="{9B3606AB-2FA9-408B-BE0A-51C7AFD9A740}"/>
    <cellStyle name="Normal 3 2 4 2 2 2 4 2" xfId="31027" xr:uid="{B0493E41-5181-4EF9-ACAD-D0979E0091C9}"/>
    <cellStyle name="Normal 3 2 4 2 2 2 5" xfId="21813" xr:uid="{E04A6510-A8D2-4D8F-917E-65AF38538BFF}"/>
    <cellStyle name="Normal 3 2 4 2 2 3" xfId="4508" xr:uid="{61443058-A122-4E3D-9D49-00994BB65CA0}"/>
    <cellStyle name="Normal 3 2 4 2 2 3 2" xfId="9238" xr:uid="{201C30B1-81E1-4D84-85A9-366F41654602}"/>
    <cellStyle name="Normal 3 2 4 2 2 3 2 2" xfId="18454" xr:uid="{7245678E-9554-4487-AAD0-019BCB5A33D8}"/>
    <cellStyle name="Normal 3 2 4 2 2 3 2 2 2" xfId="36885" xr:uid="{6E1E3470-1F67-4E38-9BE3-C6FEF1854F9B}"/>
    <cellStyle name="Normal 3 2 4 2 2 3 2 3" xfId="27671" xr:uid="{CEC93CE6-0B1A-470D-8631-3E171FC75822}"/>
    <cellStyle name="Normal 3 2 4 2 2 3 3" xfId="13732" xr:uid="{31BD11C1-82A5-412F-B08D-E8E0CC0D81BA}"/>
    <cellStyle name="Normal 3 2 4 2 2 3 3 2" xfId="32163" xr:uid="{434F5944-BB00-4917-BE68-FFE24678D9CB}"/>
    <cellStyle name="Normal 3 2 4 2 2 3 4" xfId="22949" xr:uid="{39927FE5-3B11-477F-A539-67F8BA540E66}"/>
    <cellStyle name="Normal 3 2 4 2 2 4" xfId="6830" xr:uid="{089971E6-27CF-4DC6-BABC-E2E6417F58B2}"/>
    <cellStyle name="Normal 3 2 4 2 2 4 2" xfId="16047" xr:uid="{13C56A1A-7FA9-4919-BB85-761D20DDD86D}"/>
    <cellStyle name="Normal 3 2 4 2 2 4 2 2" xfId="34478" xr:uid="{F858B816-E763-47D1-9F63-9AB4119619CF}"/>
    <cellStyle name="Normal 3 2 4 2 2 4 3" xfId="25264" xr:uid="{96D81160-DDC0-4E62-8962-5BD3F855FFC0}"/>
    <cellStyle name="Normal 3 2 4 2 2 5" xfId="11546" xr:uid="{0036B793-D5A2-4017-A580-014A4CC6D92D}"/>
    <cellStyle name="Normal 3 2 4 2 2 5 2" xfId="29977" xr:uid="{14F14AB7-87F5-42F2-B5D0-C129D53F8D82}"/>
    <cellStyle name="Normal 3 2 4 2 2 6" xfId="20763" xr:uid="{776A63E8-10AB-4AAA-B0C0-542238486286}"/>
    <cellStyle name="Normal 3 2 4 2 3" xfId="2842" xr:uid="{2A0678BD-543C-46AC-8918-724875117C04}"/>
    <cellStyle name="Normal 3 2 4 2 3 2" xfId="5033" xr:uid="{7D8D1463-D62B-4026-971F-2502E89D29AE}"/>
    <cellStyle name="Normal 3 2 4 2 3 2 2" xfId="9763" xr:uid="{2334C638-0C7A-4D6D-A88D-BA1BAE7C38D5}"/>
    <cellStyle name="Normal 3 2 4 2 3 2 2 2" xfId="18979" xr:uid="{DAE8928D-D49B-497A-A335-B0485453DC19}"/>
    <cellStyle name="Normal 3 2 4 2 3 2 2 2 2" xfId="37410" xr:uid="{13729E32-1103-41CD-A2F1-17D7FA107D80}"/>
    <cellStyle name="Normal 3 2 4 2 3 2 2 3" xfId="28196" xr:uid="{819F1FB2-43A9-4744-B6C4-8F4CB5881C2D}"/>
    <cellStyle name="Normal 3 2 4 2 3 2 3" xfId="14257" xr:uid="{0B1F4E14-2CE3-4365-86CE-35B35CB1FB07}"/>
    <cellStyle name="Normal 3 2 4 2 3 2 3 2" xfId="32688" xr:uid="{172FD0FE-7614-4564-B093-DF4E3C51ACDE}"/>
    <cellStyle name="Normal 3 2 4 2 3 2 4" xfId="23474" xr:uid="{4FCF2611-E246-4D6B-9884-A881778E15B0}"/>
    <cellStyle name="Normal 3 2 4 2 3 3" xfId="7428" xr:uid="{E9140F09-37CC-4517-99B3-0CACCF47016C}"/>
    <cellStyle name="Normal 3 2 4 2 3 3 2" xfId="16645" xr:uid="{2BA15D2E-6DA3-4889-9923-5994E905B5BB}"/>
    <cellStyle name="Normal 3 2 4 2 3 3 2 2" xfId="35076" xr:uid="{AA99D642-7943-4190-8648-4EA208958FBA}"/>
    <cellStyle name="Normal 3 2 4 2 3 3 3" xfId="25862" xr:uid="{24F90B33-DA68-475D-837F-A53850DBDEB5}"/>
    <cellStyle name="Normal 3 2 4 2 3 4" xfId="12071" xr:uid="{450B5837-51A5-467F-9C9F-8E9CCEB89CFD}"/>
    <cellStyle name="Normal 3 2 4 2 3 4 2" xfId="30502" xr:uid="{206EA161-8B10-4E49-9721-E905F9AECCCC}"/>
    <cellStyle name="Normal 3 2 4 2 3 5" xfId="21288" xr:uid="{CECD4A57-8761-457C-BF73-EE48F358CBDF}"/>
    <cellStyle name="Normal 3 2 4 2 4" xfId="3983" xr:uid="{7D06192D-6B48-4150-891A-3DB3D2F5D6AC}"/>
    <cellStyle name="Normal 3 2 4 2 4 2" xfId="8713" xr:uid="{81F422DE-0A10-4968-80C6-F75333595683}"/>
    <cellStyle name="Normal 3 2 4 2 4 2 2" xfId="17929" xr:uid="{1BBEAE8B-AC26-402C-8E28-8FF11C74A67A}"/>
    <cellStyle name="Normal 3 2 4 2 4 2 2 2" xfId="36360" xr:uid="{93CAE129-26F1-4B13-A022-79E8935BEF90}"/>
    <cellStyle name="Normal 3 2 4 2 4 2 3" xfId="27146" xr:uid="{945858B5-2680-4418-9272-636C989AF317}"/>
    <cellStyle name="Normal 3 2 4 2 4 3" xfId="13207" xr:uid="{53ACACC9-4100-4A02-A5B5-D71C365F0578}"/>
    <cellStyle name="Normal 3 2 4 2 4 3 2" xfId="31638" xr:uid="{1CE12055-8984-4C65-BA68-C540DD86101E}"/>
    <cellStyle name="Normal 3 2 4 2 4 4" xfId="22424" xr:uid="{FBA70AB8-CF80-4166-BFF4-AAA48E90E074}"/>
    <cellStyle name="Normal 3 2 4 2 5" xfId="6290" xr:uid="{98C55C8B-8753-4E5C-A9CD-EC9302BFC3FB}"/>
    <cellStyle name="Normal 3 2 4 2 5 2" xfId="15507" xr:uid="{BC9B4E8C-8440-4156-8DFC-EEE2A8E8A699}"/>
    <cellStyle name="Normal 3 2 4 2 5 2 2" xfId="33938" xr:uid="{0A91A78B-E45E-42C8-BD11-E30DCE6B7A4C}"/>
    <cellStyle name="Normal 3 2 4 2 5 3" xfId="24724" xr:uid="{B308E774-5136-446C-9018-26B901AA4851}"/>
    <cellStyle name="Normal 3 2 4 2 6" xfId="11021" xr:uid="{79577974-EE32-42A5-9C83-F3B5732354E3}"/>
    <cellStyle name="Normal 3 2 4 2 6 2" xfId="29452" xr:uid="{3CF78B11-6193-4136-9F6F-F3C79080898D}"/>
    <cellStyle name="Normal 3 2 4 2 7" xfId="20238" xr:uid="{B0F7BEBF-F69F-4DAB-B019-295C77CEE217}"/>
    <cellStyle name="Normal 3 2 4 3" xfId="1962" xr:uid="{F03D9793-0028-4AAF-AD40-9F8FBFE1F9EC}"/>
    <cellStyle name="Normal 3 2 4 3 2" xfId="2485" xr:uid="{5C4E33E2-BA8B-4D2D-A7CC-C2CA70858602}"/>
    <cellStyle name="Normal 3 2 4 3 2 2" xfId="3535" xr:uid="{648E0152-A901-4BA8-BB62-9C99FC3F8A2A}"/>
    <cellStyle name="Normal 3 2 4 3 2 2 2" xfId="5726" xr:uid="{25D499E7-BE7C-466A-8DE2-F1F805DCC989}"/>
    <cellStyle name="Normal 3 2 4 3 2 2 2 2" xfId="10456" xr:uid="{5DE782C7-EDEE-4405-A703-041E99FA4381}"/>
    <cellStyle name="Normal 3 2 4 3 2 2 2 2 2" xfId="19672" xr:uid="{0C27D6E7-4677-449C-94C4-CFD6E548793A}"/>
    <cellStyle name="Normal 3 2 4 3 2 2 2 2 2 2" xfId="38103" xr:uid="{B81CC515-136F-4277-9E0A-B1180ADAF5D1}"/>
    <cellStyle name="Normal 3 2 4 3 2 2 2 2 3" xfId="28889" xr:uid="{04BCD37F-8EDA-4E13-B0B1-4C8D95E7707B}"/>
    <cellStyle name="Normal 3 2 4 3 2 2 2 3" xfId="14950" xr:uid="{8918E39B-C365-4F0E-A022-461D459EA8C2}"/>
    <cellStyle name="Normal 3 2 4 3 2 2 2 3 2" xfId="33381" xr:uid="{78D63F88-B980-4421-B1A7-1AE1D767C691}"/>
    <cellStyle name="Normal 3 2 4 3 2 2 2 4" xfId="24167" xr:uid="{0F50DD62-5901-41AF-8DDC-CEA1AC58FC33}"/>
    <cellStyle name="Normal 3 2 4 3 2 2 3" xfId="8121" xr:uid="{99F4CA78-F617-4862-8BED-CA95D26017F6}"/>
    <cellStyle name="Normal 3 2 4 3 2 2 3 2" xfId="17338" xr:uid="{626E8D08-98D7-4B35-B6C5-213DE25F1C50}"/>
    <cellStyle name="Normal 3 2 4 3 2 2 3 2 2" xfId="35769" xr:uid="{8EE69D1E-1CBE-468E-8890-3D0F7965667E}"/>
    <cellStyle name="Normal 3 2 4 3 2 2 3 3" xfId="26555" xr:uid="{BF1F5BA5-76E9-485E-A426-BA5B1C9B18EC}"/>
    <cellStyle name="Normal 3 2 4 3 2 2 4" xfId="12764" xr:uid="{9BC1DB4C-D832-42CC-A704-EBA03C691D4B}"/>
    <cellStyle name="Normal 3 2 4 3 2 2 4 2" xfId="31195" xr:uid="{E9AFD132-318E-4238-BC32-32007D576D1B}"/>
    <cellStyle name="Normal 3 2 4 3 2 2 5" xfId="21981" xr:uid="{B2D606FE-84E8-4C91-A475-C2A027E7993B}"/>
    <cellStyle name="Normal 3 2 4 3 2 3" xfId="4676" xr:uid="{97570ED3-258E-42DE-8833-5BA6E196D981}"/>
    <cellStyle name="Normal 3 2 4 3 2 3 2" xfId="9406" xr:uid="{BCBB88CE-9C66-4701-89F4-2AE6A770684B}"/>
    <cellStyle name="Normal 3 2 4 3 2 3 2 2" xfId="18622" xr:uid="{3B72C532-9D7D-4097-81AB-3A21FE207C44}"/>
    <cellStyle name="Normal 3 2 4 3 2 3 2 2 2" xfId="37053" xr:uid="{746E8897-868D-4660-8544-6889B1D935F6}"/>
    <cellStyle name="Normal 3 2 4 3 2 3 2 3" xfId="27839" xr:uid="{C3699AD2-7693-432E-8618-C5A64576490F}"/>
    <cellStyle name="Normal 3 2 4 3 2 3 3" xfId="13900" xr:uid="{0408C3EF-AD45-4137-8D32-F8FE867B821B}"/>
    <cellStyle name="Normal 3 2 4 3 2 3 3 2" xfId="32331" xr:uid="{187D801B-7F4F-4569-8FC6-AB89A6A4F035}"/>
    <cellStyle name="Normal 3 2 4 3 2 3 4" xfId="23117" xr:uid="{0DF5CAD0-E78D-4AD1-8EA6-DBD6155B47D0}"/>
    <cellStyle name="Normal 3 2 4 3 2 4" xfId="6998" xr:uid="{B8ECD5A4-0838-4B87-B566-2DB63DAD01B2}"/>
    <cellStyle name="Normal 3 2 4 3 2 4 2" xfId="16215" xr:uid="{2913DC72-BF92-4169-B16D-A93AD69DAC9F}"/>
    <cellStyle name="Normal 3 2 4 3 2 4 2 2" xfId="34646" xr:uid="{EBF7F3C2-A4CC-4313-B4D3-AB94C252D4D3}"/>
    <cellStyle name="Normal 3 2 4 3 2 4 3" xfId="25432" xr:uid="{F7743A0A-986B-430A-8621-0AC06FC37746}"/>
    <cellStyle name="Normal 3 2 4 3 2 5" xfId="11714" xr:uid="{165FB3CC-F382-4153-9115-E0E573D16773}"/>
    <cellStyle name="Normal 3 2 4 3 2 5 2" xfId="30145" xr:uid="{796C66E5-DA28-42D5-A006-2B5D41336F09}"/>
    <cellStyle name="Normal 3 2 4 3 2 6" xfId="20931" xr:uid="{810B0B9B-AD98-4135-B3FE-CB17A4E7ABD5}"/>
    <cellStyle name="Normal 3 2 4 3 3" xfId="3010" xr:uid="{A233E7E5-4B6C-459C-93FA-A10C9EC2FDC5}"/>
    <cellStyle name="Normal 3 2 4 3 3 2" xfId="5201" xr:uid="{EC777626-4909-481D-AF1C-CE1CA9C3273B}"/>
    <cellStyle name="Normal 3 2 4 3 3 2 2" xfId="9931" xr:uid="{91F1C18C-4A52-4F5C-8634-F462A617632D}"/>
    <cellStyle name="Normal 3 2 4 3 3 2 2 2" xfId="19147" xr:uid="{03AD9CD2-8D93-4DCC-95E9-6D1113DFAD59}"/>
    <cellStyle name="Normal 3 2 4 3 3 2 2 2 2" xfId="37578" xr:uid="{35610199-C4F5-4775-9E43-69DF228E901C}"/>
    <cellStyle name="Normal 3 2 4 3 3 2 2 3" xfId="28364" xr:uid="{03B42924-EAF1-47A7-8566-09261BBF4EE1}"/>
    <cellStyle name="Normal 3 2 4 3 3 2 3" xfId="14425" xr:uid="{FB333A8D-24BD-4820-A71A-70542CB67430}"/>
    <cellStyle name="Normal 3 2 4 3 3 2 3 2" xfId="32856" xr:uid="{E81908C9-71E4-4106-82C4-76872FC21057}"/>
    <cellStyle name="Normal 3 2 4 3 3 2 4" xfId="23642" xr:uid="{E12D1128-FA2B-4A83-B7B2-A892FF7BFCB6}"/>
    <cellStyle name="Normal 3 2 4 3 3 3" xfId="7596" xr:uid="{7E361ADC-64CC-4FC7-BEA2-F2E5AB39139C}"/>
    <cellStyle name="Normal 3 2 4 3 3 3 2" xfId="16813" xr:uid="{CE3CD77A-B1EB-46A1-B4E3-9B6E404528F9}"/>
    <cellStyle name="Normal 3 2 4 3 3 3 2 2" xfId="35244" xr:uid="{AB9F16C5-E387-48F6-AA4A-4631FEDABF78}"/>
    <cellStyle name="Normal 3 2 4 3 3 3 3" xfId="26030" xr:uid="{90565A54-6B44-4D36-AB32-C44DF4D47144}"/>
    <cellStyle name="Normal 3 2 4 3 3 4" xfId="12239" xr:uid="{52DA90B6-4AFB-4D01-9906-49387F2091C8}"/>
    <cellStyle name="Normal 3 2 4 3 3 4 2" xfId="30670" xr:uid="{26AD4D12-EC5B-4947-95FE-4EECDB08020F}"/>
    <cellStyle name="Normal 3 2 4 3 3 5" xfId="21456" xr:uid="{06FE4B64-C16A-4BDC-B30E-F89A3596C8F9}"/>
    <cellStyle name="Normal 3 2 4 3 4" xfId="4151" xr:uid="{A522E364-8B38-49C7-9F75-19FE93C59A9E}"/>
    <cellStyle name="Normal 3 2 4 3 4 2" xfId="8881" xr:uid="{3DC2AFD3-D80E-4E5C-84FA-953A6F0476A3}"/>
    <cellStyle name="Normal 3 2 4 3 4 2 2" xfId="18097" xr:uid="{7CFB8F96-B5D4-4570-B143-F89085CCCBFE}"/>
    <cellStyle name="Normal 3 2 4 3 4 2 2 2" xfId="36528" xr:uid="{2F15F34C-80E4-43FD-8F66-ACBB7DCF1185}"/>
    <cellStyle name="Normal 3 2 4 3 4 2 3" xfId="27314" xr:uid="{3C1084FB-08DB-453A-9DB1-C63509183ABA}"/>
    <cellStyle name="Normal 3 2 4 3 4 3" xfId="13375" xr:uid="{98E40784-FDED-4002-BACB-8CCC59C7E04B}"/>
    <cellStyle name="Normal 3 2 4 3 4 3 2" xfId="31806" xr:uid="{5500A430-2503-4D9C-A7BD-D5A15B92377E}"/>
    <cellStyle name="Normal 3 2 4 3 4 4" xfId="22592" xr:uid="{D044DA55-E05D-44C9-87CB-162AE23C34FC}"/>
    <cellStyle name="Normal 3 2 4 3 5" xfId="6458" xr:uid="{D015480F-56D4-40BD-8CE3-86A4E33B212C}"/>
    <cellStyle name="Normal 3 2 4 3 5 2" xfId="15675" xr:uid="{4D647D67-4598-4D84-9BD8-BAD0D5E45A45}"/>
    <cellStyle name="Normal 3 2 4 3 5 2 2" xfId="34106" xr:uid="{97145D48-8714-4757-BE50-775B1970AD94}"/>
    <cellStyle name="Normal 3 2 4 3 5 3" xfId="24892" xr:uid="{28185D58-7D30-480F-9FF3-DF856FD2719F}"/>
    <cellStyle name="Normal 3 2 4 3 6" xfId="11189" xr:uid="{97D737A0-1E55-4638-8338-B850CA8E2CC8}"/>
    <cellStyle name="Normal 3 2 4 3 6 2" xfId="29620" xr:uid="{12B63C0F-4A3A-4EF2-A88A-E40A09F41F35}"/>
    <cellStyle name="Normal 3 2 4 3 7" xfId="20406" xr:uid="{545E5068-C025-4F4F-81E6-E9DCEFBBDE7C}"/>
    <cellStyle name="Normal 3 2 4 4" xfId="2153" xr:uid="{BED49808-CCBB-4B90-A39C-D6C4856132C6}"/>
    <cellStyle name="Normal 3 2 4 4 2" xfId="3201" xr:uid="{EEB43EBB-8FF4-46B5-B3BA-723B09FE083F}"/>
    <cellStyle name="Normal 3 2 4 4 2 2" xfId="5392" xr:uid="{4FF9D47B-FBB4-41EF-A71D-1E02214439F3}"/>
    <cellStyle name="Normal 3 2 4 4 2 2 2" xfId="10122" xr:uid="{214A523A-925C-483C-8803-80AD42ED0BC6}"/>
    <cellStyle name="Normal 3 2 4 4 2 2 2 2" xfId="19338" xr:uid="{762493A5-16C1-4410-954F-02BECDCB552B}"/>
    <cellStyle name="Normal 3 2 4 4 2 2 2 2 2" xfId="37769" xr:uid="{39FD6829-E778-405C-87EC-72645EFEB8DD}"/>
    <cellStyle name="Normal 3 2 4 4 2 2 2 3" xfId="28555" xr:uid="{D3E43AFE-834A-48D1-AF56-370DF6E4CCB7}"/>
    <cellStyle name="Normal 3 2 4 4 2 2 3" xfId="14616" xr:uid="{BA524470-E6A4-4761-A909-DFC8D6363207}"/>
    <cellStyle name="Normal 3 2 4 4 2 2 3 2" xfId="33047" xr:uid="{ECC205D5-F69D-401F-87F2-14A18FD54B2D}"/>
    <cellStyle name="Normal 3 2 4 4 2 2 4" xfId="23833" xr:uid="{4EB67C3F-97A6-4160-A4E2-9DFD846A14EE}"/>
    <cellStyle name="Normal 3 2 4 4 2 3" xfId="7787" xr:uid="{3D0EF7B1-C0FB-4231-8E68-A8BF47031F44}"/>
    <cellStyle name="Normal 3 2 4 4 2 3 2" xfId="17004" xr:uid="{56D50D6F-F89A-433B-A70B-93426BEB36AA}"/>
    <cellStyle name="Normal 3 2 4 4 2 3 2 2" xfId="35435" xr:uid="{165D9682-ADF6-4D49-8BFD-0865E277B800}"/>
    <cellStyle name="Normal 3 2 4 4 2 3 3" xfId="26221" xr:uid="{5EF5B33A-B758-479A-A681-C4102AC7F444}"/>
    <cellStyle name="Normal 3 2 4 4 2 4" xfId="12430" xr:uid="{2426A5CB-D0A2-47D6-8B47-2CACF0DDB352}"/>
    <cellStyle name="Normal 3 2 4 4 2 4 2" xfId="30861" xr:uid="{9D892C49-C4AC-4AE4-89E8-BFE96CE34ACF}"/>
    <cellStyle name="Normal 3 2 4 4 2 5" xfId="21647" xr:uid="{2D134856-988A-403C-BEF6-ECC889682ECB}"/>
    <cellStyle name="Normal 3 2 4 4 3" xfId="4342" xr:uid="{B9C9A8EC-3658-4946-AAEF-4C82983B0B3A}"/>
    <cellStyle name="Normal 3 2 4 4 3 2" xfId="9072" xr:uid="{4DCBF073-B30A-4345-9D55-3E16542A4840}"/>
    <cellStyle name="Normal 3 2 4 4 3 2 2" xfId="18288" xr:uid="{7E1AE4D8-94F5-4ED5-84CD-EC2660C3EBC0}"/>
    <cellStyle name="Normal 3 2 4 4 3 2 2 2" xfId="36719" xr:uid="{34FB300E-3175-479E-BAC9-FF7AE01BC4FA}"/>
    <cellStyle name="Normal 3 2 4 4 3 2 3" xfId="27505" xr:uid="{B1FEC122-36DD-4161-9732-2A14AB930210}"/>
    <cellStyle name="Normal 3 2 4 4 3 3" xfId="13566" xr:uid="{E02BECE3-3AFD-4231-954C-94B4B5ED5F0A}"/>
    <cellStyle name="Normal 3 2 4 4 3 3 2" xfId="31997" xr:uid="{4C4441F3-9E2C-496F-90FC-6D8EE3081302}"/>
    <cellStyle name="Normal 3 2 4 4 3 4" xfId="22783" xr:uid="{78BB1DF5-207D-44C4-8A8B-7B9F15292D2E}"/>
    <cellStyle name="Normal 3 2 4 4 4" xfId="6664" xr:uid="{6C6B989E-DEFA-4FF8-82BB-A71912995675}"/>
    <cellStyle name="Normal 3 2 4 4 4 2" xfId="15881" xr:uid="{6F387EB6-955E-4B3C-AB19-E4D9EEF7BC04}"/>
    <cellStyle name="Normal 3 2 4 4 4 2 2" xfId="34312" xr:uid="{523EF019-A49C-493A-BE71-4BD7744E0719}"/>
    <cellStyle name="Normal 3 2 4 4 4 3" xfId="25098" xr:uid="{9DB0EA21-4613-49A6-B519-1342A25F0067}"/>
    <cellStyle name="Normal 3 2 4 4 5" xfId="11380" xr:uid="{73000D19-D385-43B9-A870-AAEAF2A2D433}"/>
    <cellStyle name="Normal 3 2 4 4 5 2" xfId="29811" xr:uid="{49A15297-BFC2-4C5B-9AEF-9613E4F0D13C}"/>
    <cellStyle name="Normal 3 2 4 4 6" xfId="20597" xr:uid="{F58C260D-EEF4-4F4B-B880-A624583F150D}"/>
    <cellStyle name="Normal 3 2 4 5" xfId="2678" xr:uid="{5A1EEA53-E95D-4E2B-890C-79ABF8B26A05}"/>
    <cellStyle name="Normal 3 2 4 5 2" xfId="4867" xr:uid="{13E8A2B7-A764-4A7A-AE9C-11BCECF06A74}"/>
    <cellStyle name="Normal 3 2 4 5 2 2" xfId="9597" xr:uid="{23CBB9D9-1868-4ABC-804E-AFF6DB3ED180}"/>
    <cellStyle name="Normal 3 2 4 5 2 2 2" xfId="18813" xr:uid="{1947D607-3EF8-4D0A-A757-DE37123E3B20}"/>
    <cellStyle name="Normal 3 2 4 5 2 2 2 2" xfId="37244" xr:uid="{A608B702-4A43-49A7-A581-54BEA8119494}"/>
    <cellStyle name="Normal 3 2 4 5 2 2 3" xfId="28030" xr:uid="{724E8891-1535-42D4-B329-00EFCEFFCCB3}"/>
    <cellStyle name="Normal 3 2 4 5 2 3" xfId="14091" xr:uid="{3041869F-CB74-4C8A-B8AB-A9AE896780E7}"/>
    <cellStyle name="Normal 3 2 4 5 2 3 2" xfId="32522" xr:uid="{E588641C-06F2-48C0-9973-0F18D2D481A3}"/>
    <cellStyle name="Normal 3 2 4 5 2 4" xfId="23308" xr:uid="{64A1C192-D4F5-43B6-B09E-BAE864434407}"/>
    <cellStyle name="Normal 3 2 4 5 3" xfId="7262" xr:uid="{4071C402-C7E8-4D4D-9363-08B0DCFFE4A9}"/>
    <cellStyle name="Normal 3 2 4 5 3 2" xfId="16479" xr:uid="{A2F23822-0951-41DC-854E-94B6EEFEA511}"/>
    <cellStyle name="Normal 3 2 4 5 3 2 2" xfId="34910" xr:uid="{52EB1C38-7240-4993-B5D3-074FFDF12650}"/>
    <cellStyle name="Normal 3 2 4 5 3 3" xfId="25696" xr:uid="{DCE7858A-6AAF-477D-BDBA-B94B45493627}"/>
    <cellStyle name="Normal 3 2 4 5 4" xfId="11905" xr:uid="{0FD2AD7B-0F61-44EF-A3A7-5BE58188C6DC}"/>
    <cellStyle name="Normal 3 2 4 5 4 2" xfId="30336" xr:uid="{2D4361A9-8896-47B6-B54C-7AD824597D60}"/>
    <cellStyle name="Normal 3 2 4 5 5" xfId="21122" xr:uid="{496EDF28-82D6-44A1-B0B1-2160D1F949DE}"/>
    <cellStyle name="Normal 3 2 4 6" xfId="3818" xr:uid="{9DDC0D77-54B6-4D33-AF5A-9F445BC6A209}"/>
    <cellStyle name="Normal 3 2 4 6 2" xfId="8547" xr:uid="{EA774F76-ACB9-461C-8036-586FA1B6C355}"/>
    <cellStyle name="Normal 3 2 4 6 2 2" xfId="17763" xr:uid="{BD3B9A06-10A3-4D1C-B323-FC1D27267434}"/>
    <cellStyle name="Normal 3 2 4 6 2 2 2" xfId="36194" xr:uid="{D0AD8BF8-3D7E-4BB5-8F04-106B3AFFC74B}"/>
    <cellStyle name="Normal 3 2 4 6 2 3" xfId="26980" xr:uid="{DAF0F391-4144-49B5-B93C-362F8F23F7D4}"/>
    <cellStyle name="Normal 3 2 4 6 3" xfId="13041" xr:uid="{C7919688-4150-45FE-9CAD-EDAF8A214FDA}"/>
    <cellStyle name="Normal 3 2 4 6 3 2" xfId="31472" xr:uid="{C2220F34-49C7-47C5-B0ED-92ED9A15528B}"/>
    <cellStyle name="Normal 3 2 4 6 4" xfId="22258" xr:uid="{404F4106-5C00-4394-88DF-4981A8AC10A0}"/>
    <cellStyle name="Normal 3 2 4 7" xfId="6124" xr:uid="{CA29F6C8-4659-4C74-A994-F40A38691C87}"/>
    <cellStyle name="Normal 3 2 4 7 2" xfId="15341" xr:uid="{6B2660B5-445F-444F-BC6B-D525301F45C1}"/>
    <cellStyle name="Normal 3 2 4 7 2 2" xfId="33772" xr:uid="{594EF6B4-9645-45F5-8F0F-B7D07B6EBDAF}"/>
    <cellStyle name="Normal 3 2 4 7 3" xfId="24558" xr:uid="{A734A602-9525-42B4-AEA3-8567868A51D6}"/>
    <cellStyle name="Normal 3 2 4 8" xfId="10855" xr:uid="{8D470785-4F84-4AD3-89C3-CA8391A63982}"/>
    <cellStyle name="Normal 3 2 4 8 2" xfId="29286" xr:uid="{FD70543C-3559-41F8-9E9C-4739BDFA220F}"/>
    <cellStyle name="Normal 3 2 4 9" xfId="20072" xr:uid="{C769A036-EEBA-4B07-8793-6FC41EAF98E2}"/>
    <cellStyle name="Normal 3 2 5" xfId="1685" xr:uid="{8C33D120-A0EB-4904-9C45-5063CB6A2E93}"/>
    <cellStyle name="Normal 3 2 5 2" xfId="1848" xr:uid="{69B1D324-FB5C-4398-BA3C-6013A11E9C44}"/>
    <cellStyle name="Normal 3 2 5 2 2" xfId="2371" xr:uid="{414451F0-336E-4F42-8D71-A7404B0DE284}"/>
    <cellStyle name="Normal 3 2 5 2 2 2" xfId="3421" xr:uid="{092531A8-BA74-4598-8334-267034C41A69}"/>
    <cellStyle name="Normal 3 2 5 2 2 2 2" xfId="5612" xr:uid="{A53E1196-610D-49E3-814E-C2F5C9740CD2}"/>
    <cellStyle name="Normal 3 2 5 2 2 2 2 2" xfId="10342" xr:uid="{0D02E9C1-C036-43EA-83B6-8DB0754F1024}"/>
    <cellStyle name="Normal 3 2 5 2 2 2 2 2 2" xfId="19558" xr:uid="{1F69A7F3-14C7-4151-BF95-D29274344688}"/>
    <cellStyle name="Normal 3 2 5 2 2 2 2 2 2 2" xfId="37989" xr:uid="{AEC23CB1-D7AB-41FA-81AE-1631978B8BCD}"/>
    <cellStyle name="Normal 3 2 5 2 2 2 2 2 3" xfId="28775" xr:uid="{C6D84F3E-9A4F-4A8F-9B37-09A6119B0A70}"/>
    <cellStyle name="Normal 3 2 5 2 2 2 2 3" xfId="14836" xr:uid="{09597F23-A023-447A-863B-CFB5F68EEE3F}"/>
    <cellStyle name="Normal 3 2 5 2 2 2 2 3 2" xfId="33267" xr:uid="{8BA2C385-97AE-4E06-A6A1-BB0A125702D3}"/>
    <cellStyle name="Normal 3 2 5 2 2 2 2 4" xfId="24053" xr:uid="{B0F08E35-07EB-4EC7-A218-87AAA2E38726}"/>
    <cellStyle name="Normal 3 2 5 2 2 2 3" xfId="8007" xr:uid="{5F9034FC-F4C6-4C2B-942B-767E0627B028}"/>
    <cellStyle name="Normal 3 2 5 2 2 2 3 2" xfId="17224" xr:uid="{49583234-B69E-42DD-AA32-A8BBB7831370}"/>
    <cellStyle name="Normal 3 2 5 2 2 2 3 2 2" xfId="35655" xr:uid="{86628C89-8BF8-48DE-8B45-380EDFEB43E8}"/>
    <cellStyle name="Normal 3 2 5 2 2 2 3 3" xfId="26441" xr:uid="{913C0E81-DBB8-47DA-82A2-07CB34A65372}"/>
    <cellStyle name="Normal 3 2 5 2 2 2 4" xfId="12650" xr:uid="{344C7083-8C8F-4FE7-A560-9C99028839C0}"/>
    <cellStyle name="Normal 3 2 5 2 2 2 4 2" xfId="31081" xr:uid="{C1F73FF7-47D8-41D2-906F-F0D743E76E69}"/>
    <cellStyle name="Normal 3 2 5 2 2 2 5" xfId="21867" xr:uid="{C06E95B7-282E-400E-BCF7-35317BDFD90B}"/>
    <cellStyle name="Normal 3 2 5 2 2 3" xfId="4562" xr:uid="{809FDA3A-C737-4ED8-ADD8-7DFBD47D19E7}"/>
    <cellStyle name="Normal 3 2 5 2 2 3 2" xfId="9292" xr:uid="{32182C10-4D65-4F30-B662-118B870CCFF6}"/>
    <cellStyle name="Normal 3 2 5 2 2 3 2 2" xfId="18508" xr:uid="{A7059A21-5BA1-4541-B92B-6B1E27E91513}"/>
    <cellStyle name="Normal 3 2 5 2 2 3 2 2 2" xfId="36939" xr:uid="{B95023B2-B089-418A-9F8D-49F0453BE1B7}"/>
    <cellStyle name="Normal 3 2 5 2 2 3 2 3" xfId="27725" xr:uid="{A35AC752-0A18-4FD8-977A-9D7840C734F3}"/>
    <cellStyle name="Normal 3 2 5 2 2 3 3" xfId="13786" xr:uid="{A49621A7-E785-4066-9D2B-B1E654C4B54C}"/>
    <cellStyle name="Normal 3 2 5 2 2 3 3 2" xfId="32217" xr:uid="{EDD610FE-8D81-40CE-A255-AB0BC3A263EB}"/>
    <cellStyle name="Normal 3 2 5 2 2 3 4" xfId="23003" xr:uid="{BC8D6ADB-EF38-4829-B469-1CED7B3562C5}"/>
    <cellStyle name="Normal 3 2 5 2 2 4" xfId="6884" xr:uid="{64C70EB6-A527-4722-87B2-17736BCDC21A}"/>
    <cellStyle name="Normal 3 2 5 2 2 4 2" xfId="16101" xr:uid="{5524E759-3F05-4074-B165-A0AEA8DE518A}"/>
    <cellStyle name="Normal 3 2 5 2 2 4 2 2" xfId="34532" xr:uid="{EA99EDE6-BA1C-4358-A005-E2EFA6A11303}"/>
    <cellStyle name="Normal 3 2 5 2 2 4 3" xfId="25318" xr:uid="{B66E5D99-22D3-4F24-AF4E-052DC27A5F53}"/>
    <cellStyle name="Normal 3 2 5 2 2 5" xfId="11600" xr:uid="{20BB3940-5437-421F-9FD6-05566CDB3B99}"/>
    <cellStyle name="Normal 3 2 5 2 2 5 2" xfId="30031" xr:uid="{0705F3CE-86FD-402D-8E22-686453AE60E5}"/>
    <cellStyle name="Normal 3 2 5 2 2 6" xfId="20817" xr:uid="{8EC4FAB3-D283-4D72-A072-43728B024D2C}"/>
    <cellStyle name="Normal 3 2 5 2 3" xfId="2896" xr:uid="{409EE8FB-AEB4-472A-806F-D58AF1998AD4}"/>
    <cellStyle name="Normal 3 2 5 2 3 2" xfId="5087" xr:uid="{4418E104-5AD9-499B-876D-1C225E83DE03}"/>
    <cellStyle name="Normal 3 2 5 2 3 2 2" xfId="9817" xr:uid="{DFB97B0D-5535-4C18-BAC2-52300D9B4838}"/>
    <cellStyle name="Normal 3 2 5 2 3 2 2 2" xfId="19033" xr:uid="{0B0FD2E9-AA19-4205-8107-BB3DBD55B6A4}"/>
    <cellStyle name="Normal 3 2 5 2 3 2 2 2 2" xfId="37464" xr:uid="{DE021429-C7AC-4455-B0C6-F702D59949D5}"/>
    <cellStyle name="Normal 3 2 5 2 3 2 2 3" xfId="28250" xr:uid="{FCD905BC-758F-4B3A-B793-8BBFDEBBA9CD}"/>
    <cellStyle name="Normal 3 2 5 2 3 2 3" xfId="14311" xr:uid="{9EF90E75-BB6D-46D2-8A55-6D866BD9029B}"/>
    <cellStyle name="Normal 3 2 5 2 3 2 3 2" xfId="32742" xr:uid="{E0C4970C-5640-47D9-BAF3-8E41514E0301}"/>
    <cellStyle name="Normal 3 2 5 2 3 2 4" xfId="23528" xr:uid="{43613BD2-0983-4610-830D-5B9AE99AB221}"/>
    <cellStyle name="Normal 3 2 5 2 3 3" xfId="7482" xr:uid="{40665E67-D2B1-43FE-94D4-7BD48D6B15A3}"/>
    <cellStyle name="Normal 3 2 5 2 3 3 2" xfId="16699" xr:uid="{94DD1A48-9FEF-4A23-A63F-B200C22A0DB4}"/>
    <cellStyle name="Normal 3 2 5 2 3 3 2 2" xfId="35130" xr:uid="{2B4B2F19-E1DA-4765-B314-5320A7841597}"/>
    <cellStyle name="Normal 3 2 5 2 3 3 3" xfId="25916" xr:uid="{A37C6BA8-EA84-4AE9-B23A-B6CEC16D77F7}"/>
    <cellStyle name="Normal 3 2 5 2 3 4" xfId="12125" xr:uid="{4467DDB1-2D99-43A2-9715-9DDDFD98180C}"/>
    <cellStyle name="Normal 3 2 5 2 3 4 2" xfId="30556" xr:uid="{7ED41021-63DA-41C4-97C2-FD2A8ABAD982}"/>
    <cellStyle name="Normal 3 2 5 2 3 5" xfId="21342" xr:uid="{6B9B117A-9620-4CF2-930A-08F22DF4B855}"/>
    <cellStyle name="Normal 3 2 5 2 4" xfId="4037" xr:uid="{63C3661E-77F4-48C1-AED7-AAE1C2EEE643}"/>
    <cellStyle name="Normal 3 2 5 2 4 2" xfId="8767" xr:uid="{DC7487C7-057C-4F0E-817C-D295746D6422}"/>
    <cellStyle name="Normal 3 2 5 2 4 2 2" xfId="17983" xr:uid="{AB6911E1-425C-4406-B7DD-EAAE56FF7B67}"/>
    <cellStyle name="Normal 3 2 5 2 4 2 2 2" xfId="36414" xr:uid="{61ADA1D7-2CFB-4136-88FE-D9F35BAFE779}"/>
    <cellStyle name="Normal 3 2 5 2 4 2 3" xfId="27200" xr:uid="{30FF98F8-65E6-43B6-BE26-0C11003198A9}"/>
    <cellStyle name="Normal 3 2 5 2 4 3" xfId="13261" xr:uid="{DB86EBE4-9CFE-4D47-B264-CC89D0C8DAF1}"/>
    <cellStyle name="Normal 3 2 5 2 4 3 2" xfId="31692" xr:uid="{2017EB49-F9B1-4484-8AAB-2D7D7B75DD93}"/>
    <cellStyle name="Normal 3 2 5 2 4 4" xfId="22478" xr:uid="{58B70134-9DE5-4FA3-8039-B5426048A15D}"/>
    <cellStyle name="Normal 3 2 5 2 5" xfId="6344" xr:uid="{F95D89FF-D851-49FE-8B9E-DBB66398798C}"/>
    <cellStyle name="Normal 3 2 5 2 5 2" xfId="15561" xr:uid="{3E730157-3101-4CA1-81C3-77C36E458A41}"/>
    <cellStyle name="Normal 3 2 5 2 5 2 2" xfId="33992" xr:uid="{B3A30E6C-D248-4A66-816C-FD8785EC035C}"/>
    <cellStyle name="Normal 3 2 5 2 5 3" xfId="24778" xr:uid="{C7E72FE4-DE74-40AB-8F97-C087B679CE8A}"/>
    <cellStyle name="Normal 3 2 5 2 6" xfId="11075" xr:uid="{8D936A34-02F7-4407-918A-4D6740442CB5}"/>
    <cellStyle name="Normal 3 2 5 2 6 2" xfId="29506" xr:uid="{A4CF155B-48AC-448E-B11C-3BCD89897C33}"/>
    <cellStyle name="Normal 3 2 5 2 7" xfId="20292" xr:uid="{E2628F5F-B7C0-4065-801C-09349B01C000}"/>
    <cellStyle name="Normal 3 2 5 3" xfId="2016" xr:uid="{D3FDE5BB-12AE-48E2-B241-10D0FBC71598}"/>
    <cellStyle name="Normal 3 2 5 3 2" xfId="2539" xr:uid="{9CD1A8D3-C6CA-4908-9C15-CF517861F997}"/>
    <cellStyle name="Normal 3 2 5 3 2 2" xfId="3589" xr:uid="{1EA71FCC-C8B7-4DF4-A43C-5E5B74767B87}"/>
    <cellStyle name="Normal 3 2 5 3 2 2 2" xfId="5780" xr:uid="{CDFEC8F5-115B-4F62-B96B-47216A854ABB}"/>
    <cellStyle name="Normal 3 2 5 3 2 2 2 2" xfId="10510" xr:uid="{E19FB6C9-596C-4733-9796-875E4415A98B}"/>
    <cellStyle name="Normal 3 2 5 3 2 2 2 2 2" xfId="19726" xr:uid="{50D48733-A94E-418D-BB18-6F92A747A9D7}"/>
    <cellStyle name="Normal 3 2 5 3 2 2 2 2 2 2" xfId="38157" xr:uid="{F803E6E2-E9BC-489A-A745-44C34DFA3730}"/>
    <cellStyle name="Normal 3 2 5 3 2 2 2 2 3" xfId="28943" xr:uid="{C83BDD36-D90B-4C2D-9221-6FD656A2A6E6}"/>
    <cellStyle name="Normal 3 2 5 3 2 2 2 3" xfId="15004" xr:uid="{61595E25-58FD-4B31-A087-6C01DF44DD9A}"/>
    <cellStyle name="Normal 3 2 5 3 2 2 2 3 2" xfId="33435" xr:uid="{1FB51534-68B1-42F7-9E91-1674F9AA5C81}"/>
    <cellStyle name="Normal 3 2 5 3 2 2 2 4" xfId="24221" xr:uid="{8290149C-72F1-47AC-8A7F-83D7A3FC872E}"/>
    <cellStyle name="Normal 3 2 5 3 2 2 3" xfId="8175" xr:uid="{94C9F828-6083-4E88-BAEE-381F517A1C6D}"/>
    <cellStyle name="Normal 3 2 5 3 2 2 3 2" xfId="17392" xr:uid="{79869F15-D09D-47AA-A9DC-76792EEDFFFA}"/>
    <cellStyle name="Normal 3 2 5 3 2 2 3 2 2" xfId="35823" xr:uid="{1554436A-5F90-40E5-830A-FA02C5BA2066}"/>
    <cellStyle name="Normal 3 2 5 3 2 2 3 3" xfId="26609" xr:uid="{CA221358-7BF1-4348-A769-133213B011DF}"/>
    <cellStyle name="Normal 3 2 5 3 2 2 4" xfId="12818" xr:uid="{B0F99276-2C45-476F-9BB2-F8C111724E0D}"/>
    <cellStyle name="Normal 3 2 5 3 2 2 4 2" xfId="31249" xr:uid="{11C5A124-1E50-4898-9559-BA6FF418C88E}"/>
    <cellStyle name="Normal 3 2 5 3 2 2 5" xfId="22035" xr:uid="{8CA1A9BA-16BF-4A3A-835D-0D3AC76F8C41}"/>
    <cellStyle name="Normal 3 2 5 3 2 3" xfId="4730" xr:uid="{47FAEB34-F97E-48A5-98CC-9134DE8D20DD}"/>
    <cellStyle name="Normal 3 2 5 3 2 3 2" xfId="9460" xr:uid="{E92F2561-4F52-4172-A436-3BD8CB844FBE}"/>
    <cellStyle name="Normal 3 2 5 3 2 3 2 2" xfId="18676" xr:uid="{DE5C54DB-1098-47BA-A845-889B352D9337}"/>
    <cellStyle name="Normal 3 2 5 3 2 3 2 2 2" xfId="37107" xr:uid="{A35E0E86-3A93-4C32-8352-B184C273725A}"/>
    <cellStyle name="Normal 3 2 5 3 2 3 2 3" xfId="27893" xr:uid="{16301FFC-97BC-44F2-8979-FCCAA82D5117}"/>
    <cellStyle name="Normal 3 2 5 3 2 3 3" xfId="13954" xr:uid="{B9E1C7BA-113D-4B68-A2BF-4861C924D8C6}"/>
    <cellStyle name="Normal 3 2 5 3 2 3 3 2" xfId="32385" xr:uid="{210CB953-A0EF-452D-B770-ADBB2FB01223}"/>
    <cellStyle name="Normal 3 2 5 3 2 3 4" xfId="23171" xr:uid="{48DEB2FF-0EF7-4CD2-A397-018078C68A68}"/>
    <cellStyle name="Normal 3 2 5 3 2 4" xfId="7052" xr:uid="{44B4F43E-5613-40BF-B480-E7E1496D5E5E}"/>
    <cellStyle name="Normal 3 2 5 3 2 4 2" xfId="16269" xr:uid="{B5E2ECB5-3DA0-4D12-88C8-07CB35F3A7B2}"/>
    <cellStyle name="Normal 3 2 5 3 2 4 2 2" xfId="34700" xr:uid="{7BFF91FC-B5E2-4B2B-8432-72E0708D0087}"/>
    <cellStyle name="Normal 3 2 5 3 2 4 3" xfId="25486" xr:uid="{3686B42F-2920-4886-8D1D-759306D94CF1}"/>
    <cellStyle name="Normal 3 2 5 3 2 5" xfId="11768" xr:uid="{0726EF68-607F-4FEC-80D5-F1CC91B329CA}"/>
    <cellStyle name="Normal 3 2 5 3 2 5 2" xfId="30199" xr:uid="{09DBAA9E-7E54-4D44-9B0F-F6A8117DB711}"/>
    <cellStyle name="Normal 3 2 5 3 2 6" xfId="20985" xr:uid="{63AEED00-5071-45F2-BF3B-0E11445A798F}"/>
    <cellStyle name="Normal 3 2 5 3 3" xfId="3064" xr:uid="{E377723F-80A3-4373-9578-7442B51BE8AE}"/>
    <cellStyle name="Normal 3 2 5 3 3 2" xfId="5255" xr:uid="{0DB105B9-5102-4754-A0D6-75EB8450B08E}"/>
    <cellStyle name="Normal 3 2 5 3 3 2 2" xfId="9985" xr:uid="{2207D8AD-E535-403D-9F83-9911FD0DD0F9}"/>
    <cellStyle name="Normal 3 2 5 3 3 2 2 2" xfId="19201" xr:uid="{22F66E0F-D4EA-4F00-B1C3-85E2A9ECCACE}"/>
    <cellStyle name="Normal 3 2 5 3 3 2 2 2 2" xfId="37632" xr:uid="{D58B48DA-9801-4E8A-BA48-BC021F8F2F82}"/>
    <cellStyle name="Normal 3 2 5 3 3 2 2 3" xfId="28418" xr:uid="{7D24FA6C-1AF3-4404-B187-48E7E583C312}"/>
    <cellStyle name="Normal 3 2 5 3 3 2 3" xfId="14479" xr:uid="{0E39D14F-8ADB-4353-8CA6-6C8CD89C9A27}"/>
    <cellStyle name="Normal 3 2 5 3 3 2 3 2" xfId="32910" xr:uid="{C58328A1-084D-417F-8650-2DA039B22120}"/>
    <cellStyle name="Normal 3 2 5 3 3 2 4" xfId="23696" xr:uid="{3048BC4D-07C8-4E12-B5E9-0E46C86119C6}"/>
    <cellStyle name="Normal 3 2 5 3 3 3" xfId="7650" xr:uid="{46B616B5-8B91-4F5C-8F91-2C27B1B9C765}"/>
    <cellStyle name="Normal 3 2 5 3 3 3 2" xfId="16867" xr:uid="{9BBA1B8F-62A1-4C43-8D86-F652ED40654E}"/>
    <cellStyle name="Normal 3 2 5 3 3 3 2 2" xfId="35298" xr:uid="{85E14BB5-B51B-42C0-80C5-179CE25C3A08}"/>
    <cellStyle name="Normal 3 2 5 3 3 3 3" xfId="26084" xr:uid="{635BBC54-8729-4D71-BA19-FD29D9402B09}"/>
    <cellStyle name="Normal 3 2 5 3 3 4" xfId="12293" xr:uid="{52C061E8-2F99-46DC-B7AA-F205124C346D}"/>
    <cellStyle name="Normal 3 2 5 3 3 4 2" xfId="30724" xr:uid="{0FD825DC-3617-4047-BF68-C01790A8CA7F}"/>
    <cellStyle name="Normal 3 2 5 3 3 5" xfId="21510" xr:uid="{E5153BD0-2260-4820-A9E1-AE5B1754CAFA}"/>
    <cellStyle name="Normal 3 2 5 3 4" xfId="4205" xr:uid="{63623FE0-268F-4693-8148-BB2626256A4B}"/>
    <cellStyle name="Normal 3 2 5 3 4 2" xfId="8935" xr:uid="{5D2132E4-9A7A-4B7D-A9A8-3CFEDB35D32D}"/>
    <cellStyle name="Normal 3 2 5 3 4 2 2" xfId="18151" xr:uid="{CFB5A1FA-F8AC-44DE-AADE-94A34EE2EDD6}"/>
    <cellStyle name="Normal 3 2 5 3 4 2 2 2" xfId="36582" xr:uid="{03FED3D8-7FD8-41A5-909F-608F51E33B4F}"/>
    <cellStyle name="Normal 3 2 5 3 4 2 3" xfId="27368" xr:uid="{EE28CA8F-46C4-4D1A-8F37-AB79867E1881}"/>
    <cellStyle name="Normal 3 2 5 3 4 3" xfId="13429" xr:uid="{DAE204A8-48D3-4AD6-A3A2-518597A27EA2}"/>
    <cellStyle name="Normal 3 2 5 3 4 3 2" xfId="31860" xr:uid="{B7DE9D9B-2F82-4989-A749-E84F2D6A3AF9}"/>
    <cellStyle name="Normal 3 2 5 3 4 4" xfId="22646" xr:uid="{88D3EC3D-D0AC-4CFD-80FE-F165A03B8A9C}"/>
    <cellStyle name="Normal 3 2 5 3 5" xfId="6512" xr:uid="{58927867-1D64-430A-BFA8-7AD314604785}"/>
    <cellStyle name="Normal 3 2 5 3 5 2" xfId="15729" xr:uid="{6547B6F1-363C-435C-8860-E794A5AE913B}"/>
    <cellStyle name="Normal 3 2 5 3 5 2 2" xfId="34160" xr:uid="{D4D055F9-DD3A-4A3E-B957-E2440DB57676}"/>
    <cellStyle name="Normal 3 2 5 3 5 3" xfId="24946" xr:uid="{FC3C1DC3-7BCF-4E1C-9B80-5C13872BF2AB}"/>
    <cellStyle name="Normal 3 2 5 3 6" xfId="11243" xr:uid="{AD0EE272-D7EF-422B-81B2-8A7784D47CB5}"/>
    <cellStyle name="Normal 3 2 5 3 6 2" xfId="29674" xr:uid="{D1A0A89E-DD8D-4FAF-A2A2-5C2A2B6A5128}"/>
    <cellStyle name="Normal 3 2 5 3 7" xfId="20460" xr:uid="{87354DED-6B7C-4982-81B3-ECB6A1A6747F}"/>
    <cellStyle name="Normal 3 2 5 4" xfId="2207" xr:uid="{4E3B29C3-B11D-49DA-8FCA-FF80FA52BE0C}"/>
    <cellStyle name="Normal 3 2 5 4 2" xfId="3255" xr:uid="{230FC61E-83BF-48DA-B1CD-619F205C0D2E}"/>
    <cellStyle name="Normal 3 2 5 4 2 2" xfId="5446" xr:uid="{493053B0-AE54-441D-BC49-AE96D468D261}"/>
    <cellStyle name="Normal 3 2 5 4 2 2 2" xfId="10176" xr:uid="{77D11A04-B714-48D4-964E-3C7A0C951840}"/>
    <cellStyle name="Normal 3 2 5 4 2 2 2 2" xfId="19392" xr:uid="{25E4F4CA-77DE-4937-A8B4-62CE068B6E2A}"/>
    <cellStyle name="Normal 3 2 5 4 2 2 2 2 2" xfId="37823" xr:uid="{8E70DAAB-706A-4730-83AE-6AF293C8138E}"/>
    <cellStyle name="Normal 3 2 5 4 2 2 2 3" xfId="28609" xr:uid="{F74AD69D-490A-45A4-BA00-E04AA70B8612}"/>
    <cellStyle name="Normal 3 2 5 4 2 2 3" xfId="14670" xr:uid="{5F57CB53-A1A4-44C3-B3C5-B49FE16B0D7D}"/>
    <cellStyle name="Normal 3 2 5 4 2 2 3 2" xfId="33101" xr:uid="{D8F56C8B-83A2-4A77-8506-28E4E21D17C5}"/>
    <cellStyle name="Normal 3 2 5 4 2 2 4" xfId="23887" xr:uid="{FD568D90-C82E-459E-ABD9-9D026FB37721}"/>
    <cellStyle name="Normal 3 2 5 4 2 3" xfId="7841" xr:uid="{F808A7B4-A67E-4C83-B2EC-6D530701C280}"/>
    <cellStyle name="Normal 3 2 5 4 2 3 2" xfId="17058" xr:uid="{151679CF-6B43-4DC1-A9FB-C68FB2B67E4A}"/>
    <cellStyle name="Normal 3 2 5 4 2 3 2 2" xfId="35489" xr:uid="{1A64A9D1-A80E-4A31-B701-50F1FE2B8719}"/>
    <cellStyle name="Normal 3 2 5 4 2 3 3" xfId="26275" xr:uid="{91F0A618-E9DA-4C3E-80E6-E96BCCE24B79}"/>
    <cellStyle name="Normal 3 2 5 4 2 4" xfId="12484" xr:uid="{14C32460-CA04-4D33-917E-8004BC6F0583}"/>
    <cellStyle name="Normal 3 2 5 4 2 4 2" xfId="30915" xr:uid="{E45383B0-34D0-46A4-972C-C441E4BFB772}"/>
    <cellStyle name="Normal 3 2 5 4 2 5" xfId="21701" xr:uid="{AD290DCB-545D-4EC7-A52C-BC7042045D2C}"/>
    <cellStyle name="Normal 3 2 5 4 3" xfId="4396" xr:uid="{4599CD54-E722-4539-B99C-854E5A08E277}"/>
    <cellStyle name="Normal 3 2 5 4 3 2" xfId="9126" xr:uid="{BBFD4DE9-B106-4571-85BC-67018AFA4271}"/>
    <cellStyle name="Normal 3 2 5 4 3 2 2" xfId="18342" xr:uid="{ADC0525D-362A-4BA4-80E7-861156B3475D}"/>
    <cellStyle name="Normal 3 2 5 4 3 2 2 2" xfId="36773" xr:uid="{0B229E06-3C02-4680-96BD-075630408E00}"/>
    <cellStyle name="Normal 3 2 5 4 3 2 3" xfId="27559" xr:uid="{D488B9CE-DB86-4F32-9D8F-7265A4FADAB7}"/>
    <cellStyle name="Normal 3 2 5 4 3 3" xfId="13620" xr:uid="{D9576BD2-64ED-43C4-81BF-6FC62E33D9C9}"/>
    <cellStyle name="Normal 3 2 5 4 3 3 2" xfId="32051" xr:uid="{79ACC26E-4C5E-4AE5-BA8D-3A662305AC90}"/>
    <cellStyle name="Normal 3 2 5 4 3 4" xfId="22837" xr:uid="{1D52CBED-8C53-4BE4-9B38-50B6FD39EE3D}"/>
    <cellStyle name="Normal 3 2 5 4 4" xfId="6718" xr:uid="{52DAB11D-5D21-406F-A8CF-D3A468077CED}"/>
    <cellStyle name="Normal 3 2 5 4 4 2" xfId="15935" xr:uid="{125CA3FC-582C-4881-8AE8-4EFA176EE0E6}"/>
    <cellStyle name="Normal 3 2 5 4 4 2 2" xfId="34366" xr:uid="{5AEEAAF2-4169-4231-96E6-7E25F69FC09B}"/>
    <cellStyle name="Normal 3 2 5 4 4 3" xfId="25152" xr:uid="{09243C65-5170-4AB9-BAB4-FFA63CDB0E34}"/>
    <cellStyle name="Normal 3 2 5 4 5" xfId="11434" xr:uid="{CC8CA239-1576-4BBC-AA7E-A37208A3DD1E}"/>
    <cellStyle name="Normal 3 2 5 4 5 2" xfId="29865" xr:uid="{1651C66C-BA7D-4102-BB49-19D412B746D7}"/>
    <cellStyle name="Normal 3 2 5 4 6" xfId="20651" xr:uid="{01C258F8-3235-4D40-911C-99E064EF3844}"/>
    <cellStyle name="Normal 3 2 5 5" xfId="2732" xr:uid="{2CD0D65A-2568-47B2-AADF-8BB127330E97}"/>
    <cellStyle name="Normal 3 2 5 5 2" xfId="4921" xr:uid="{064D985A-315C-4373-9C8C-1880459BBB23}"/>
    <cellStyle name="Normal 3 2 5 5 2 2" xfId="9651" xr:uid="{377CD293-738E-4F26-BA0B-E5A9D7700D4A}"/>
    <cellStyle name="Normal 3 2 5 5 2 2 2" xfId="18867" xr:uid="{B63765EF-4148-4CD9-AE89-75DA7CF4AB8D}"/>
    <cellStyle name="Normal 3 2 5 5 2 2 2 2" xfId="37298" xr:uid="{C2286968-F923-47DA-AA73-F6A059F713DD}"/>
    <cellStyle name="Normal 3 2 5 5 2 2 3" xfId="28084" xr:uid="{8EE494FD-D330-4924-92B9-35CB02ED3FFD}"/>
    <cellStyle name="Normal 3 2 5 5 2 3" xfId="14145" xr:uid="{6D28F102-6228-4869-A0EA-10BF2C0D13FF}"/>
    <cellStyle name="Normal 3 2 5 5 2 3 2" xfId="32576" xr:uid="{591D6621-F0F2-4752-8E8B-6F8E5595CF44}"/>
    <cellStyle name="Normal 3 2 5 5 2 4" xfId="23362" xr:uid="{3D407E8E-B3B4-4376-B7AF-B0BAE1D09152}"/>
    <cellStyle name="Normal 3 2 5 5 3" xfId="7316" xr:uid="{6525C88B-360B-4AA9-9E03-A6CD5DBADB6E}"/>
    <cellStyle name="Normal 3 2 5 5 3 2" xfId="16533" xr:uid="{F87502EB-B2DC-4F95-8D72-C112875EBC3B}"/>
    <cellStyle name="Normal 3 2 5 5 3 2 2" xfId="34964" xr:uid="{FE60D72F-588F-48E0-B68F-3D61591D1D0C}"/>
    <cellStyle name="Normal 3 2 5 5 3 3" xfId="25750" xr:uid="{CB881600-0405-4E6A-8BA0-E24E8B41E96E}"/>
    <cellStyle name="Normal 3 2 5 5 4" xfId="11959" xr:uid="{8DB7B850-7224-4678-8C55-E4C293B6B456}"/>
    <cellStyle name="Normal 3 2 5 5 4 2" xfId="30390" xr:uid="{4D8611A2-5A33-4421-A5DB-9E3F9DC4351F}"/>
    <cellStyle name="Normal 3 2 5 5 5" xfId="21176" xr:uid="{A66518D1-768D-4957-BBE1-1C9857A5E4A5}"/>
    <cellStyle name="Normal 3 2 5 6" xfId="3872" xr:uid="{0932E5A3-4C9C-4B01-A36F-86842AC4E286}"/>
    <cellStyle name="Normal 3 2 5 6 2" xfId="8601" xr:uid="{1F211DA3-738D-448A-937A-34CBEE4D6D70}"/>
    <cellStyle name="Normal 3 2 5 6 2 2" xfId="17817" xr:uid="{3834D644-E948-4186-8DE5-8E75FD0E050D}"/>
    <cellStyle name="Normal 3 2 5 6 2 2 2" xfId="36248" xr:uid="{4E457BEA-AF42-4C24-BDEB-2065AA5461B8}"/>
    <cellStyle name="Normal 3 2 5 6 2 3" xfId="27034" xr:uid="{BAFA608B-A2D9-4FA5-9BD0-B15A81AA1E02}"/>
    <cellStyle name="Normal 3 2 5 6 3" xfId="13095" xr:uid="{81125D08-D8C8-493F-B7EA-E9C0998104C4}"/>
    <cellStyle name="Normal 3 2 5 6 3 2" xfId="31526" xr:uid="{6F8E9605-4BA2-4242-9112-5E7C382C0D94}"/>
    <cellStyle name="Normal 3 2 5 6 4" xfId="22312" xr:uid="{938DD00D-8571-4B51-BBC8-95D24B1A6D34}"/>
    <cellStyle name="Normal 3 2 5 7" xfId="6178" xr:uid="{B33126BE-EF58-4EF7-8DC1-40E2C1B56839}"/>
    <cellStyle name="Normal 3 2 5 7 2" xfId="15395" xr:uid="{FB6775AB-46FB-45B2-AA45-0BF48979FECC}"/>
    <cellStyle name="Normal 3 2 5 7 2 2" xfId="33826" xr:uid="{32BE4391-CBC1-4FF2-8846-8836B11BF830}"/>
    <cellStyle name="Normal 3 2 5 7 3" xfId="24612" xr:uid="{818F4B85-A67B-4732-8349-C3F8E8B67BAF}"/>
    <cellStyle name="Normal 3 2 5 8" xfId="10909" xr:uid="{8A6BD1E6-B1A9-4036-A590-F1E5FBFC3707}"/>
    <cellStyle name="Normal 3 2 5 8 2" xfId="29340" xr:uid="{A8F538CB-EDB4-4FD2-8DFF-2232621BD541}"/>
    <cellStyle name="Normal 3 2 5 9" xfId="20126" xr:uid="{82A7A03F-EB94-4C7F-BF0B-F569D4A95017}"/>
    <cellStyle name="Normal 3 2 6" xfId="1738" xr:uid="{BCD0703A-76EA-4C81-BCF8-07157D3C69C5}"/>
    <cellStyle name="Normal 3 2 6 2" xfId="2071" xr:uid="{BDE0E8B0-6FC8-4E0F-9CEB-D8E3DBA68E1D}"/>
    <cellStyle name="Normal 3 2 6 2 2" xfId="2594" xr:uid="{341FAC65-128B-4F39-B027-7401DED98FA2}"/>
    <cellStyle name="Normal 3 2 6 2 2 2" xfId="3645" xr:uid="{F83BDE20-781F-483A-B9A2-7B5AC774E422}"/>
    <cellStyle name="Normal 3 2 6 2 2 2 2" xfId="5836" xr:uid="{8B94828B-973A-4873-B27D-220308139F9B}"/>
    <cellStyle name="Normal 3 2 6 2 2 2 2 2" xfId="10566" xr:uid="{09D8FCB9-01D8-4614-B2C8-5D63C9001BC9}"/>
    <cellStyle name="Normal 3 2 6 2 2 2 2 2 2" xfId="19782" xr:uid="{61FD55BE-5D9F-4145-9EC5-C0A547413609}"/>
    <cellStyle name="Normal 3 2 6 2 2 2 2 2 2 2" xfId="38213" xr:uid="{8F52C35D-F4FD-4807-B1AD-4EFFAD082931}"/>
    <cellStyle name="Normal 3 2 6 2 2 2 2 2 3" xfId="28999" xr:uid="{1C114A96-D8C9-4472-9F37-C5F55C55122F}"/>
    <cellStyle name="Normal 3 2 6 2 2 2 2 3" xfId="15060" xr:uid="{732FA034-EEE8-49F1-BD07-10E1DFB81EAA}"/>
    <cellStyle name="Normal 3 2 6 2 2 2 2 3 2" xfId="33491" xr:uid="{A99F55A5-9BAD-415C-B6AF-2629DCEB1CCF}"/>
    <cellStyle name="Normal 3 2 6 2 2 2 2 4" xfId="24277" xr:uid="{13379715-EC9E-4D86-B2F7-5BC671E01356}"/>
    <cellStyle name="Normal 3 2 6 2 2 2 3" xfId="8231" xr:uid="{72723E7D-FD20-4649-8DAC-60CE8DC22EF3}"/>
    <cellStyle name="Normal 3 2 6 2 2 2 3 2" xfId="17448" xr:uid="{6F479D2A-B74B-4BF5-9C29-83B49BB44A23}"/>
    <cellStyle name="Normal 3 2 6 2 2 2 3 2 2" xfId="35879" xr:uid="{C92412D9-3BF0-4453-94CB-A7ED18793E59}"/>
    <cellStyle name="Normal 3 2 6 2 2 2 3 3" xfId="26665" xr:uid="{8E9BCE9F-E42E-4D1A-A3E6-9704C948077E}"/>
    <cellStyle name="Normal 3 2 6 2 2 2 4" xfId="12874" xr:uid="{028AA591-1593-4969-8E69-9C38EE8A1631}"/>
    <cellStyle name="Normal 3 2 6 2 2 2 4 2" xfId="31305" xr:uid="{91BDF1AA-C293-48EF-B598-2E6B79C0A1F7}"/>
    <cellStyle name="Normal 3 2 6 2 2 2 5" xfId="22091" xr:uid="{42C21B1F-126D-4D4A-9A7D-DADFA3D9B895}"/>
    <cellStyle name="Normal 3 2 6 2 2 3" xfId="4786" xr:uid="{9CC5FAFD-1AFD-4377-93C1-BA1C6958C4FF}"/>
    <cellStyle name="Normal 3 2 6 2 2 3 2" xfId="9516" xr:uid="{25CDE9EB-6DCF-42B2-981A-ED720F5D6677}"/>
    <cellStyle name="Normal 3 2 6 2 2 3 2 2" xfId="18732" xr:uid="{F5197B97-D546-477E-B6AF-EE03FC3E6578}"/>
    <cellStyle name="Normal 3 2 6 2 2 3 2 2 2" xfId="37163" xr:uid="{84951118-B9D9-44AB-A0A4-6487A700CF6A}"/>
    <cellStyle name="Normal 3 2 6 2 2 3 2 3" xfId="27949" xr:uid="{8E1C0F09-B6EE-4FB0-AAD8-746F4CD33D57}"/>
    <cellStyle name="Normal 3 2 6 2 2 3 3" xfId="14010" xr:uid="{12C6FB28-A46F-45BF-B905-0DAEDA714C0A}"/>
    <cellStyle name="Normal 3 2 6 2 2 3 3 2" xfId="32441" xr:uid="{C6BBA9F2-BCBD-4904-A786-2C59542CF263}"/>
    <cellStyle name="Normal 3 2 6 2 2 3 4" xfId="23227" xr:uid="{DA573A17-AF71-4DCC-A94C-104AA7CEC658}"/>
    <cellStyle name="Normal 3 2 6 2 2 4" xfId="7108" xr:uid="{1674936B-69B2-4DA9-862C-4853993D7DCC}"/>
    <cellStyle name="Normal 3 2 6 2 2 4 2" xfId="16325" xr:uid="{D3600DE6-5E24-4CCA-AAAA-0B6B6A5C91C8}"/>
    <cellStyle name="Normal 3 2 6 2 2 4 2 2" xfId="34756" xr:uid="{669CA3D5-4311-45A3-B087-B024536AAD1D}"/>
    <cellStyle name="Normal 3 2 6 2 2 4 3" xfId="25542" xr:uid="{08E98079-2AA7-4764-B40A-4CD33CA3AF23}"/>
    <cellStyle name="Normal 3 2 6 2 2 5" xfId="11824" xr:uid="{81041C7C-F9DE-4EA6-B0FA-66F560CDC022}"/>
    <cellStyle name="Normal 3 2 6 2 2 5 2" xfId="30255" xr:uid="{392091EB-DD9C-40AD-A690-1D84915EFC8E}"/>
    <cellStyle name="Normal 3 2 6 2 2 6" xfId="21041" xr:uid="{840F8725-A98F-4761-9DD8-105F50D6E4C2}"/>
    <cellStyle name="Normal 3 2 6 2 3" xfId="3120" xr:uid="{AE539473-8F36-4743-A188-26DAFFFA4073}"/>
    <cellStyle name="Normal 3 2 6 2 3 2" xfId="5311" xr:uid="{1723B9F8-DEAB-40FB-A469-44022625C7E4}"/>
    <cellStyle name="Normal 3 2 6 2 3 2 2" xfId="10041" xr:uid="{74AABF5B-7C39-42DE-B40E-E920CD63D0C0}"/>
    <cellStyle name="Normal 3 2 6 2 3 2 2 2" xfId="19257" xr:uid="{C4518DE2-456C-4113-B6A3-9287B06FDD1B}"/>
    <cellStyle name="Normal 3 2 6 2 3 2 2 2 2" xfId="37688" xr:uid="{C6A9714D-5F43-40BB-A584-DEDF69EFE729}"/>
    <cellStyle name="Normal 3 2 6 2 3 2 2 3" xfId="28474" xr:uid="{072415CF-AA73-4F5C-BBA8-92F014BEE3AB}"/>
    <cellStyle name="Normal 3 2 6 2 3 2 3" xfId="14535" xr:uid="{4742C5AC-8994-4E9A-8873-786DF7FDD195}"/>
    <cellStyle name="Normal 3 2 6 2 3 2 3 2" xfId="32966" xr:uid="{3B0911C2-4418-4AED-B3FC-302325A5F0EE}"/>
    <cellStyle name="Normal 3 2 6 2 3 2 4" xfId="23752" xr:uid="{98A6B7E7-38CC-4AAD-96B4-577161E959C9}"/>
    <cellStyle name="Normal 3 2 6 2 3 3" xfId="7706" xr:uid="{CE5FA20B-0C14-4E40-9C84-2AD84EE59386}"/>
    <cellStyle name="Normal 3 2 6 2 3 3 2" xfId="16923" xr:uid="{990A0B76-96D0-4226-B8AB-0E3128FA9E4F}"/>
    <cellStyle name="Normal 3 2 6 2 3 3 2 2" xfId="35354" xr:uid="{4F93F9BF-3DB9-4B21-BCEC-02A9D082B5D9}"/>
    <cellStyle name="Normal 3 2 6 2 3 3 3" xfId="26140" xr:uid="{4801282D-F81D-448D-8198-AA089D39D5FE}"/>
    <cellStyle name="Normal 3 2 6 2 3 4" xfId="12349" xr:uid="{530D3F2B-8EA4-47ED-80EA-06B08152EAA8}"/>
    <cellStyle name="Normal 3 2 6 2 3 4 2" xfId="30780" xr:uid="{2B4C67A1-8FF1-43F5-8DA2-F4E8E31B5CDC}"/>
    <cellStyle name="Normal 3 2 6 2 3 5" xfId="21566" xr:uid="{9E84B24A-377F-4603-92C6-95282E7E6F88}"/>
    <cellStyle name="Normal 3 2 6 2 4" xfId="4261" xr:uid="{F7B71507-42B6-4EFA-9A0E-1FC151704440}"/>
    <cellStyle name="Normal 3 2 6 2 4 2" xfId="8991" xr:uid="{B08ABBB3-6780-491C-A589-3D71622BAC2C}"/>
    <cellStyle name="Normal 3 2 6 2 4 2 2" xfId="18207" xr:uid="{14213106-564A-4F7A-B9C1-C00BD66ECC01}"/>
    <cellStyle name="Normal 3 2 6 2 4 2 2 2" xfId="36638" xr:uid="{3C564780-7B50-4C5F-9A7A-A1C43529BC12}"/>
    <cellStyle name="Normal 3 2 6 2 4 2 3" xfId="27424" xr:uid="{C95C42B7-43CD-45A1-89AD-1C8A62E481A9}"/>
    <cellStyle name="Normal 3 2 6 2 4 3" xfId="13485" xr:uid="{DB102DDE-5B54-4B81-91B4-719F353ED6AC}"/>
    <cellStyle name="Normal 3 2 6 2 4 3 2" xfId="31916" xr:uid="{ACD45C76-D8CD-49E0-BB2A-4D016829BB42}"/>
    <cellStyle name="Normal 3 2 6 2 4 4" xfId="22702" xr:uid="{A3DE024E-A4DD-4336-B0E5-86A3FF7EF5F9}"/>
    <cellStyle name="Normal 3 2 6 2 5" xfId="6568" xr:uid="{366C4CC8-533D-466B-804F-2539E229118D}"/>
    <cellStyle name="Normal 3 2 6 2 5 2" xfId="15785" xr:uid="{8D7FFB49-7367-4BF3-BCAF-90C7B70E8881}"/>
    <cellStyle name="Normal 3 2 6 2 5 2 2" xfId="34216" xr:uid="{C436A1F1-42C6-40F2-AA8D-E59AF5A44AA1}"/>
    <cellStyle name="Normal 3 2 6 2 5 3" xfId="25002" xr:uid="{8E9F4378-7BB2-4FFB-B13D-9A17460F77FF}"/>
    <cellStyle name="Normal 3 2 6 2 6" xfId="11299" xr:uid="{9001E593-43AF-4E1A-89AD-395E7C8BF8AA}"/>
    <cellStyle name="Normal 3 2 6 2 6 2" xfId="29730" xr:uid="{3D304AE9-3F5C-43AB-A14A-A2B28F48D75A}"/>
    <cellStyle name="Normal 3 2 6 2 7" xfId="20516" xr:uid="{65C3E28E-5B9E-4846-AF0B-DCE3972BA20C}"/>
    <cellStyle name="Normal 3 2 6 3" xfId="2262" xr:uid="{80AFA1D6-2177-4D75-9FE9-502F6D1644B5}"/>
    <cellStyle name="Normal 3 2 6 3 2" xfId="3311" xr:uid="{0C584104-E78D-4976-A570-37A2DB3E70D5}"/>
    <cellStyle name="Normal 3 2 6 3 2 2" xfId="5502" xr:uid="{117C4DE8-5CA1-4E20-8310-BFFA707B43C0}"/>
    <cellStyle name="Normal 3 2 6 3 2 2 2" xfId="10232" xr:uid="{A489DD4B-AF08-4789-9A21-7B9960694225}"/>
    <cellStyle name="Normal 3 2 6 3 2 2 2 2" xfId="19448" xr:uid="{F0DF8FA4-ECD0-408E-8099-2D8C97575671}"/>
    <cellStyle name="Normal 3 2 6 3 2 2 2 2 2" xfId="37879" xr:uid="{44751732-0A78-4F13-AB04-AEDEB521CF36}"/>
    <cellStyle name="Normal 3 2 6 3 2 2 2 3" xfId="28665" xr:uid="{B89DFF7E-0CC2-4F7F-94A4-0AE588487856}"/>
    <cellStyle name="Normal 3 2 6 3 2 2 3" xfId="14726" xr:uid="{595B1690-AFD4-48BC-9A8D-DF3CB9116AE5}"/>
    <cellStyle name="Normal 3 2 6 3 2 2 3 2" xfId="33157" xr:uid="{EF617745-315F-474C-B764-D7E48402E705}"/>
    <cellStyle name="Normal 3 2 6 3 2 2 4" xfId="23943" xr:uid="{B204B259-A6A7-42A8-8459-7342DE12B1AB}"/>
    <cellStyle name="Normal 3 2 6 3 2 3" xfId="7897" xr:uid="{0DE54411-B1FE-493F-A738-7D987C1B78F3}"/>
    <cellStyle name="Normal 3 2 6 3 2 3 2" xfId="17114" xr:uid="{94B04C35-A2D9-4742-875F-875525B678E8}"/>
    <cellStyle name="Normal 3 2 6 3 2 3 2 2" xfId="35545" xr:uid="{A8DD01F0-3FF3-43D4-A42B-9F117C8BF402}"/>
    <cellStyle name="Normal 3 2 6 3 2 3 3" xfId="26331" xr:uid="{492C6285-5816-41E5-BEAD-CD09CAF19A76}"/>
    <cellStyle name="Normal 3 2 6 3 2 4" xfId="12540" xr:uid="{C7C34A9A-A5C2-4956-BC47-2098AA520801}"/>
    <cellStyle name="Normal 3 2 6 3 2 4 2" xfId="30971" xr:uid="{87ECB7C4-2915-4B58-8FB9-D7C58438DF8A}"/>
    <cellStyle name="Normal 3 2 6 3 2 5" xfId="21757" xr:uid="{9631D1B8-1785-4705-B2CE-A94B5D5B6D47}"/>
    <cellStyle name="Normal 3 2 6 3 3" xfId="4452" xr:uid="{7B9F0D12-9280-4800-AA2A-B279FBB32170}"/>
    <cellStyle name="Normal 3 2 6 3 3 2" xfId="9182" xr:uid="{D7E3C92E-2524-425F-AA00-6CBAE7292C0E}"/>
    <cellStyle name="Normal 3 2 6 3 3 2 2" xfId="18398" xr:uid="{FAD6253D-23BC-4917-ABB1-E78674F5558F}"/>
    <cellStyle name="Normal 3 2 6 3 3 2 2 2" xfId="36829" xr:uid="{31BA3ECB-B340-4950-8938-121DBDA8F0D2}"/>
    <cellStyle name="Normal 3 2 6 3 3 2 3" xfId="27615" xr:uid="{B5B989CE-C5E7-4909-9CB4-3EC58A280003}"/>
    <cellStyle name="Normal 3 2 6 3 3 3" xfId="13676" xr:uid="{D9D20E34-952A-4865-ABFC-19F405EEB5EC}"/>
    <cellStyle name="Normal 3 2 6 3 3 3 2" xfId="32107" xr:uid="{222C78C2-19E7-4ADC-B118-724A1C9F5972}"/>
    <cellStyle name="Normal 3 2 6 3 3 4" xfId="22893" xr:uid="{E7C16EF1-4821-4A35-9A6D-56021A209E5D}"/>
    <cellStyle name="Normal 3 2 6 3 4" xfId="6774" xr:uid="{469943F1-0312-4690-A26E-0EC84BF89DDD}"/>
    <cellStyle name="Normal 3 2 6 3 4 2" xfId="15991" xr:uid="{679CFFE3-EE05-4924-AFD2-78D5844CDAD7}"/>
    <cellStyle name="Normal 3 2 6 3 4 2 2" xfId="34422" xr:uid="{4A13928A-F8C1-4865-981F-F3099429161D}"/>
    <cellStyle name="Normal 3 2 6 3 4 3" xfId="25208" xr:uid="{149D6C31-B382-4B8E-BF81-9BFC77A1D609}"/>
    <cellStyle name="Normal 3 2 6 3 5" xfId="11490" xr:uid="{A79E3E7D-3276-457F-B013-7B831F689874}"/>
    <cellStyle name="Normal 3 2 6 3 5 2" xfId="29921" xr:uid="{BF362F1A-4A3C-439A-95B0-88240912B203}"/>
    <cellStyle name="Normal 3 2 6 3 6" xfId="20707" xr:uid="{FE2F7417-6BCF-4069-8EB4-17CDE94959F6}"/>
    <cellStyle name="Normal 3 2 6 4" xfId="2787" xr:uid="{190ADF54-E6B6-4956-BDA6-197D95396F60}"/>
    <cellStyle name="Normal 3 2 6 4 2" xfId="4977" xr:uid="{292D34D8-A704-4843-9664-CF5562EB49D6}"/>
    <cellStyle name="Normal 3 2 6 4 2 2" xfId="9707" xr:uid="{355EB9BD-1369-43D3-B7D0-ACB94211A6C1}"/>
    <cellStyle name="Normal 3 2 6 4 2 2 2" xfId="18923" xr:uid="{CFF3AF4E-2BB5-4569-AFE4-6E58DA32E4F4}"/>
    <cellStyle name="Normal 3 2 6 4 2 2 2 2" xfId="37354" xr:uid="{51495789-1446-40DB-BFD5-7168B2214692}"/>
    <cellStyle name="Normal 3 2 6 4 2 2 3" xfId="28140" xr:uid="{E6F01AF8-C0B7-4CE2-AE07-C4EC1A8328D4}"/>
    <cellStyle name="Normal 3 2 6 4 2 3" xfId="14201" xr:uid="{C74C36E8-9C96-4BB6-A073-833E384B3A70}"/>
    <cellStyle name="Normal 3 2 6 4 2 3 2" xfId="32632" xr:uid="{5AB402D9-D825-42CF-877C-70A0CEF10FE9}"/>
    <cellStyle name="Normal 3 2 6 4 2 4" xfId="23418" xr:uid="{E723491B-2E52-49D6-9AFD-DDB00DD0E5F2}"/>
    <cellStyle name="Normal 3 2 6 4 3" xfId="7372" xr:uid="{FE9F1414-F27F-4CE3-8639-B471B4B936EB}"/>
    <cellStyle name="Normal 3 2 6 4 3 2" xfId="16589" xr:uid="{D6F18229-850D-4C9D-8E03-E7B90D3F8DF6}"/>
    <cellStyle name="Normal 3 2 6 4 3 2 2" xfId="35020" xr:uid="{64D9F36D-4591-4AB8-A3E2-D93AA1D642D3}"/>
    <cellStyle name="Normal 3 2 6 4 3 3" xfId="25806" xr:uid="{DA70EEA2-803F-41E2-9C00-F1EEB37FCCAD}"/>
    <cellStyle name="Normal 3 2 6 4 4" xfId="12015" xr:uid="{54701E2F-9538-446A-A7E1-6FA383B7CEA9}"/>
    <cellStyle name="Normal 3 2 6 4 4 2" xfId="30446" xr:uid="{B55D033F-4BB2-4842-A2AF-6011D2CBF47D}"/>
    <cellStyle name="Normal 3 2 6 4 5" xfId="21232" xr:uid="{02A473C6-4225-4F42-A664-7E2D0154AE3B}"/>
    <cellStyle name="Normal 3 2 6 5" xfId="3928" xr:uid="{66879621-99A3-4491-8DDD-06D2B330FC72}"/>
    <cellStyle name="Normal 3 2 6 5 2" xfId="8657" xr:uid="{E9B66720-A3C3-4E90-9CA1-0E0D3FE7689D}"/>
    <cellStyle name="Normal 3 2 6 5 2 2" xfId="17873" xr:uid="{EE0508F4-E81A-4C38-B753-905441C1D1C3}"/>
    <cellStyle name="Normal 3 2 6 5 2 2 2" xfId="36304" xr:uid="{56DFE262-21CC-42DE-B2B0-3BD9A55631F2}"/>
    <cellStyle name="Normal 3 2 6 5 2 3" xfId="27090" xr:uid="{95A29AE8-634E-4315-84DF-15BEFA173848}"/>
    <cellStyle name="Normal 3 2 6 5 3" xfId="13151" xr:uid="{CC3416DC-1343-4A57-98F1-81942ACA7BF9}"/>
    <cellStyle name="Normal 3 2 6 5 3 2" xfId="31582" xr:uid="{BA9257CD-DAC8-4B97-BD9F-C67387E3C6A0}"/>
    <cellStyle name="Normal 3 2 6 5 4" xfId="22368" xr:uid="{5F0D22D5-A6A9-45EF-BA64-8DEA3E0F246B}"/>
    <cellStyle name="Normal 3 2 6 6" xfId="6234" xr:uid="{B4448AC2-5A06-4831-981B-1652369FB079}"/>
    <cellStyle name="Normal 3 2 6 6 2" xfId="15451" xr:uid="{9F7309D7-BFB0-4300-AC53-ED60AF7EB2BC}"/>
    <cellStyle name="Normal 3 2 6 6 2 2" xfId="33882" xr:uid="{6BE112F0-F4DE-4985-87E4-2829390680EF}"/>
    <cellStyle name="Normal 3 2 6 6 3" xfId="24668" xr:uid="{A7FD9FF3-6CF8-4B27-B154-A33590A44944}"/>
    <cellStyle name="Normal 3 2 6 7" xfId="10965" xr:uid="{00FE993F-33E1-40E0-9492-9422D25F2D5F}"/>
    <cellStyle name="Normal 3 2 6 7 2" xfId="29396" xr:uid="{622F0A9D-1C8F-4D2B-964D-031BF6DCD9A9}"/>
    <cellStyle name="Normal 3 2 6 8" xfId="20182" xr:uid="{3E2F423F-D226-4FBC-AD80-8A7A23DB10AA}"/>
    <cellStyle name="Normal 3 2 7" xfId="1906" xr:uid="{7B3C8894-A33C-4302-944F-DB9EA5B68632}"/>
    <cellStyle name="Normal 3 2 7 2" xfId="2429" xr:uid="{61D88B33-1ED9-4AB1-9EDC-FDCE82FF7FD3}"/>
    <cellStyle name="Normal 3 2 7 2 2" xfId="3479" xr:uid="{B4F6C5B8-36B8-43D9-9733-4927ECF0EC90}"/>
    <cellStyle name="Normal 3 2 7 2 2 2" xfId="5670" xr:uid="{EB9DA4F8-5370-43FD-844D-842BF95D1B4D}"/>
    <cellStyle name="Normal 3 2 7 2 2 2 2" xfId="10400" xr:uid="{EE703C3B-4050-49FC-A530-1C227A3114F2}"/>
    <cellStyle name="Normal 3 2 7 2 2 2 2 2" xfId="19616" xr:uid="{DE7AE97A-D9A0-4D05-96A9-CDD81B7905F0}"/>
    <cellStyle name="Normal 3 2 7 2 2 2 2 2 2" xfId="38047" xr:uid="{7D2D4D2B-F8E1-4F40-AF9D-966E530CE786}"/>
    <cellStyle name="Normal 3 2 7 2 2 2 2 3" xfId="28833" xr:uid="{1338466C-DB1D-48C7-A9B6-B33DE5993803}"/>
    <cellStyle name="Normal 3 2 7 2 2 2 3" xfId="14894" xr:uid="{ACA0AC1E-B816-40B0-B39C-6EDFF0588CF1}"/>
    <cellStyle name="Normal 3 2 7 2 2 2 3 2" xfId="33325" xr:uid="{47A8A105-D0E4-4F66-B16B-8A236A4A4B67}"/>
    <cellStyle name="Normal 3 2 7 2 2 2 4" xfId="24111" xr:uid="{8674A983-899A-4BC5-8959-ABA4C3B311E9}"/>
    <cellStyle name="Normal 3 2 7 2 2 3" xfId="8065" xr:uid="{A302A45A-20BE-46F5-ADB3-BB3E42F3E9DC}"/>
    <cellStyle name="Normal 3 2 7 2 2 3 2" xfId="17282" xr:uid="{8D599CA2-8AE0-4EED-8319-20F5796C1A17}"/>
    <cellStyle name="Normal 3 2 7 2 2 3 2 2" xfId="35713" xr:uid="{6CB1D56F-8C2A-4A24-AAE7-D81CCFBB8B54}"/>
    <cellStyle name="Normal 3 2 7 2 2 3 3" xfId="26499" xr:uid="{45854825-69FC-457E-B4A6-1CCF526F25BA}"/>
    <cellStyle name="Normal 3 2 7 2 2 4" xfId="12708" xr:uid="{F42E206F-47DC-4EF3-8336-909F0E770AC9}"/>
    <cellStyle name="Normal 3 2 7 2 2 4 2" xfId="31139" xr:uid="{690770DA-8791-404E-A2B4-2050925D42C1}"/>
    <cellStyle name="Normal 3 2 7 2 2 5" xfId="21925" xr:uid="{5E64E0C7-9BEF-4A6C-AAFC-C5BE4700A4BD}"/>
    <cellStyle name="Normal 3 2 7 2 3" xfId="4620" xr:uid="{01638C06-7443-4CE1-9A6F-87FB40CC20F5}"/>
    <cellStyle name="Normal 3 2 7 2 3 2" xfId="9350" xr:uid="{28840E85-E512-471D-8FBD-E0582C6E2A80}"/>
    <cellStyle name="Normal 3 2 7 2 3 2 2" xfId="18566" xr:uid="{D1753B31-9000-465E-B864-1E035B2A7562}"/>
    <cellStyle name="Normal 3 2 7 2 3 2 2 2" xfId="36997" xr:uid="{2CB0D82D-56A7-4D1C-876E-532071302EAE}"/>
    <cellStyle name="Normal 3 2 7 2 3 2 3" xfId="27783" xr:uid="{68FD5F10-24E4-4255-BA1A-91737E4F06ED}"/>
    <cellStyle name="Normal 3 2 7 2 3 3" xfId="13844" xr:uid="{5458DDD8-E7B1-4FD4-B29C-1A28A07CB386}"/>
    <cellStyle name="Normal 3 2 7 2 3 3 2" xfId="32275" xr:uid="{08C38BDE-8FFF-4104-8FA4-F942C78E1380}"/>
    <cellStyle name="Normal 3 2 7 2 3 4" xfId="23061" xr:uid="{90CE035E-7622-4465-907F-70E95828D478}"/>
    <cellStyle name="Normal 3 2 7 2 4" xfId="6942" xr:uid="{B4BBF6D7-CBBC-4B6F-BC54-06B60BEBFE47}"/>
    <cellStyle name="Normal 3 2 7 2 4 2" xfId="16159" xr:uid="{0E559ED0-82E4-46A1-A419-DC2D6DACAC72}"/>
    <cellStyle name="Normal 3 2 7 2 4 2 2" xfId="34590" xr:uid="{A6508883-07E8-459E-958C-3FAB815ADB23}"/>
    <cellStyle name="Normal 3 2 7 2 4 3" xfId="25376" xr:uid="{1DE3E3D6-D704-43F7-9C28-D5CAAFC3150F}"/>
    <cellStyle name="Normal 3 2 7 2 5" xfId="11658" xr:uid="{DD7A8A72-7D4B-45C5-BC3D-16942000C1D3}"/>
    <cellStyle name="Normal 3 2 7 2 5 2" xfId="30089" xr:uid="{963471E3-49C9-4243-BD7E-7EEF0C780EB6}"/>
    <cellStyle name="Normal 3 2 7 2 6" xfId="20875" xr:uid="{E567535D-E35F-4DC2-8D54-90B8E6F4C5D7}"/>
    <cellStyle name="Normal 3 2 7 3" xfId="2954" xr:uid="{62C61778-BE69-46AA-9C01-7C79B1B0487A}"/>
    <cellStyle name="Normal 3 2 7 3 2" xfId="5145" xr:uid="{ED374D04-6E37-4051-9866-334016956DAF}"/>
    <cellStyle name="Normal 3 2 7 3 2 2" xfId="9875" xr:uid="{8526DB25-8AD4-4F26-B9FD-14696C1BC5F2}"/>
    <cellStyle name="Normal 3 2 7 3 2 2 2" xfId="19091" xr:uid="{0ECDE845-1620-4BBB-873B-9A1475FB6532}"/>
    <cellStyle name="Normal 3 2 7 3 2 2 2 2" xfId="37522" xr:uid="{0B279C3E-8D01-4C20-9213-DB2B12E73761}"/>
    <cellStyle name="Normal 3 2 7 3 2 2 3" xfId="28308" xr:uid="{2BDAC59E-867D-4F24-B047-1F1E9EA09AA5}"/>
    <cellStyle name="Normal 3 2 7 3 2 3" xfId="14369" xr:uid="{D9AC031E-3F97-46DA-81D3-B50AEFD08E03}"/>
    <cellStyle name="Normal 3 2 7 3 2 3 2" xfId="32800" xr:uid="{C33CD1E4-DBF8-4A9B-AC33-11CA4E39D33C}"/>
    <cellStyle name="Normal 3 2 7 3 2 4" xfId="23586" xr:uid="{8033D9DC-5E11-44C9-849D-3BE3A3E277A2}"/>
    <cellStyle name="Normal 3 2 7 3 3" xfId="7540" xr:uid="{7079E199-696B-4D29-B488-D0C5B3BD5D22}"/>
    <cellStyle name="Normal 3 2 7 3 3 2" xfId="16757" xr:uid="{F8207799-EB4D-4DE6-B043-F461454B4F23}"/>
    <cellStyle name="Normal 3 2 7 3 3 2 2" xfId="35188" xr:uid="{AB73FE84-4897-46CC-BC24-7C6376C74471}"/>
    <cellStyle name="Normal 3 2 7 3 3 3" xfId="25974" xr:uid="{70952E2C-FC27-4739-94C5-C6613FC89E6F}"/>
    <cellStyle name="Normal 3 2 7 3 4" xfId="12183" xr:uid="{AF9944E1-1ACD-4081-B50D-657E63DC62FA}"/>
    <cellStyle name="Normal 3 2 7 3 4 2" xfId="30614" xr:uid="{9A1C23F7-1BCA-47E2-B150-D655D174FEE6}"/>
    <cellStyle name="Normal 3 2 7 3 5" xfId="21400" xr:uid="{5B3273DC-D82B-41E3-A252-58589E41ECDB}"/>
    <cellStyle name="Normal 3 2 7 4" xfId="4095" xr:uid="{AADB25D9-90DB-4960-99D3-4DCD680DAA52}"/>
    <cellStyle name="Normal 3 2 7 4 2" xfId="8825" xr:uid="{DDD7EB6A-39B7-455B-ADEB-247BA4B24499}"/>
    <cellStyle name="Normal 3 2 7 4 2 2" xfId="18041" xr:uid="{CD38F5BB-50D8-4E98-827D-0A0FF8F53751}"/>
    <cellStyle name="Normal 3 2 7 4 2 2 2" xfId="36472" xr:uid="{EAF0534B-AB07-4135-BB59-ACE712BC0358}"/>
    <cellStyle name="Normal 3 2 7 4 2 3" xfId="27258" xr:uid="{F70B1B3E-C651-4C86-9E71-97926BF0E925}"/>
    <cellStyle name="Normal 3 2 7 4 3" xfId="13319" xr:uid="{B85B28FE-E9AE-4ACE-A46B-19BDCD437C10}"/>
    <cellStyle name="Normal 3 2 7 4 3 2" xfId="31750" xr:uid="{3A08B9C4-2CFB-48B5-BF3E-72A5D46F1911}"/>
    <cellStyle name="Normal 3 2 7 4 4" xfId="22536" xr:uid="{ED54684A-3BAA-4D8F-9094-78B0BD22F726}"/>
    <cellStyle name="Normal 3 2 7 5" xfId="6402" xr:uid="{D031F606-3272-43DA-92A3-18E18AFFEA83}"/>
    <cellStyle name="Normal 3 2 7 5 2" xfId="15619" xr:uid="{A02CB425-706C-4836-B5ED-D0D722C40891}"/>
    <cellStyle name="Normal 3 2 7 5 2 2" xfId="34050" xr:uid="{40764031-A653-4664-8083-EF15E7D092A0}"/>
    <cellStyle name="Normal 3 2 7 5 3" xfId="24836" xr:uid="{8B645499-2B66-4CCA-AFA9-E7F4DE01FF24}"/>
    <cellStyle name="Normal 3 2 7 6" xfId="11133" xr:uid="{1C53DA6C-9687-4390-B4C1-6B8B9336C644}"/>
    <cellStyle name="Normal 3 2 7 6 2" xfId="29564" xr:uid="{1345394F-F5A0-4098-9623-481018D5F4F2}"/>
    <cellStyle name="Normal 3 2 7 7" xfId="20350" xr:uid="{2B655ECF-52F0-48DC-82BB-F83A871030B9}"/>
    <cellStyle name="Normal 3 2 8" xfId="2098" xr:uid="{BC4CD724-3D2D-4C64-ACD4-9F2F806E5BFA}"/>
    <cellStyle name="Normal 3 2 8 2" xfId="3147" xr:uid="{6D7E7E5A-F2D3-4B4E-9567-936AEC029F2D}"/>
    <cellStyle name="Normal 3 2 8 2 2" xfId="5338" xr:uid="{C54B749C-4C94-4DBA-BD65-A29E87198360}"/>
    <cellStyle name="Normal 3 2 8 2 2 2" xfId="10068" xr:uid="{473CA897-79B3-4BB0-AE45-536EB7CA89A2}"/>
    <cellStyle name="Normal 3 2 8 2 2 2 2" xfId="19284" xr:uid="{484F918E-E377-4CB2-907A-09032BBEBA7C}"/>
    <cellStyle name="Normal 3 2 8 2 2 2 2 2" xfId="37715" xr:uid="{F3AF4646-282F-48DB-9235-C95FB21DC99D}"/>
    <cellStyle name="Normal 3 2 8 2 2 2 3" xfId="28501" xr:uid="{34B90340-1A7C-4457-9673-EAF762A98317}"/>
    <cellStyle name="Normal 3 2 8 2 2 3" xfId="14562" xr:uid="{B1375D6F-3AA6-4CB1-A8CD-AC22722278B9}"/>
    <cellStyle name="Normal 3 2 8 2 2 3 2" xfId="32993" xr:uid="{5E8E71F9-4691-404A-9675-B1D33F4FAB8F}"/>
    <cellStyle name="Normal 3 2 8 2 2 4" xfId="23779" xr:uid="{5068A04A-46DA-4FEC-8C76-424F88423C4C}"/>
    <cellStyle name="Normal 3 2 8 2 3" xfId="7733" xr:uid="{DC12F325-B7F6-4B16-B0C5-57F0964A2645}"/>
    <cellStyle name="Normal 3 2 8 2 3 2" xfId="16950" xr:uid="{24989FA3-8B69-457F-8902-0CD21FD925D4}"/>
    <cellStyle name="Normal 3 2 8 2 3 2 2" xfId="35381" xr:uid="{A552CE62-CC0F-4665-8C54-EBFE3748A455}"/>
    <cellStyle name="Normal 3 2 8 2 3 3" xfId="26167" xr:uid="{FE14F077-960A-4EF0-915D-390DEA534A02}"/>
    <cellStyle name="Normal 3 2 8 2 4" xfId="12376" xr:uid="{B5D3B7F0-0559-4406-A797-862442257ADC}"/>
    <cellStyle name="Normal 3 2 8 2 4 2" xfId="30807" xr:uid="{EB6F2223-0503-4628-9E97-D0B0FBA36E05}"/>
    <cellStyle name="Normal 3 2 8 2 5" xfId="21593" xr:uid="{F260CD4D-6220-4E1A-902A-D188D8096E57}"/>
    <cellStyle name="Normal 3 2 8 3" xfId="4288" xr:uid="{169FD7E5-6F01-4400-A75B-D0E8865FF50C}"/>
    <cellStyle name="Normal 3 2 8 3 2" xfId="9018" xr:uid="{7DB4ECEE-CD7A-41F3-A1F7-C2D299A3433B}"/>
    <cellStyle name="Normal 3 2 8 3 2 2" xfId="18234" xr:uid="{C7E5077A-4BFD-43AF-9A13-C012DD39F7FE}"/>
    <cellStyle name="Normal 3 2 8 3 2 2 2" xfId="36665" xr:uid="{C0BD843B-A537-47D1-B4FF-8620113B0D24}"/>
    <cellStyle name="Normal 3 2 8 3 2 3" xfId="27451" xr:uid="{EA8B82AC-F68C-4B5A-B990-AA0A1BF64545}"/>
    <cellStyle name="Normal 3 2 8 3 3" xfId="13512" xr:uid="{08893C9D-F3C6-49D9-B8A5-8D6638A44CB3}"/>
    <cellStyle name="Normal 3 2 8 3 3 2" xfId="31943" xr:uid="{4E829FD7-A1D3-4958-BCD1-6AA7D469637A}"/>
    <cellStyle name="Normal 3 2 8 3 4" xfId="22729" xr:uid="{B9622798-C999-4613-B9F8-589D10B6824F}"/>
    <cellStyle name="Normal 3 2 8 4" xfId="6610" xr:uid="{36B80059-9BEB-46EA-BA17-1FCC8CFB5AAE}"/>
    <cellStyle name="Normal 3 2 8 4 2" xfId="15827" xr:uid="{822555BB-3BD8-42BA-BB7E-F3A3F78E01CF}"/>
    <cellStyle name="Normal 3 2 8 4 2 2" xfId="34258" xr:uid="{2F9F364A-2A51-4AD7-8F52-1061F85F6511}"/>
    <cellStyle name="Normal 3 2 8 4 3" xfId="25044" xr:uid="{C9C7B7CB-4890-4926-8E92-3AC3561C3C15}"/>
    <cellStyle name="Normal 3 2 8 5" xfId="11326" xr:uid="{E1CEEB56-9922-4893-8CAF-2920CBD384DA}"/>
    <cellStyle name="Normal 3 2 8 5 2" xfId="29757" xr:uid="{4C160E01-C4C5-4576-AAD4-9B95FFFE1BD0}"/>
    <cellStyle name="Normal 3 2 8 6" xfId="20543" xr:uid="{0E14EE92-4EF6-4880-9204-4E6905266E1E}"/>
    <cellStyle name="Normal 3 2 9" xfId="2622" xr:uid="{51AB9FFE-9A6A-40E8-BF1F-1E97EADD3CCA}"/>
    <cellStyle name="Normal 3 2 9 2" xfId="4813" xr:uid="{1FC948CA-2FF3-4FFE-9111-8E3A0DFAE74A}"/>
    <cellStyle name="Normal 3 2 9 2 2" xfId="9543" xr:uid="{DEEAC40A-ADF6-4245-BF38-6721729BECB6}"/>
    <cellStyle name="Normal 3 2 9 2 2 2" xfId="18759" xr:uid="{74C04B59-9C54-40EB-BD07-B7ED6468449F}"/>
    <cellStyle name="Normal 3 2 9 2 2 2 2" xfId="37190" xr:uid="{758DCBD5-7568-4551-B803-5096FC624C5D}"/>
    <cellStyle name="Normal 3 2 9 2 2 3" xfId="27976" xr:uid="{BB087147-9E9B-4D25-8FD5-8194EE34EC6D}"/>
    <cellStyle name="Normal 3 2 9 2 3" xfId="14037" xr:uid="{34F6EAC3-993A-4A6B-A3F0-F290753CB8AC}"/>
    <cellStyle name="Normal 3 2 9 2 3 2" xfId="32468" xr:uid="{3E230878-D02C-450C-A9E2-45A2220D9C13}"/>
    <cellStyle name="Normal 3 2 9 2 4" xfId="23254" xr:uid="{CDA0EB65-CF6E-403E-996D-7AAB50B949F0}"/>
    <cellStyle name="Normal 3 2 9 3" xfId="7208" xr:uid="{0FBF43E9-BDFD-468B-AA7B-BD07F82BFD4B}"/>
    <cellStyle name="Normal 3 2 9 3 2" xfId="16425" xr:uid="{080D354D-A234-4702-9FFC-51AB954BAB11}"/>
    <cellStyle name="Normal 3 2 9 3 2 2" xfId="34856" xr:uid="{E5BFDD77-FC94-4296-BC65-5AE554E87394}"/>
    <cellStyle name="Normal 3 2 9 3 3" xfId="25642" xr:uid="{57F2366F-24A7-43D5-A048-058D292F6541}"/>
    <cellStyle name="Normal 3 2 9 4" xfId="11851" xr:uid="{1E6820CF-2387-40C0-B5EE-37B42FB6F80F}"/>
    <cellStyle name="Normal 3 2 9 4 2" xfId="30282" xr:uid="{A21EB78A-832C-41F3-9DD3-F106CF21F324}"/>
    <cellStyle name="Normal 3 2 9 5" xfId="21068" xr:uid="{1CE84B87-C3AD-41F9-9CE1-1A2E9E748157}"/>
    <cellStyle name="Normal 3 3" xfId="56" xr:uid="{A648BA5A-EDD5-4E1B-AC02-76CA701E857A}"/>
    <cellStyle name="Normal 3 3 10" xfId="6079" xr:uid="{FE386AD4-B814-415C-AC96-519D96281917}"/>
    <cellStyle name="Normal 3 3 10 2" xfId="15296" xr:uid="{4598E2C8-BFF4-46E1-9224-D0FB4C36490D}"/>
    <cellStyle name="Normal 3 3 10 2 2" xfId="33727" xr:uid="{A9AC6694-B963-494B-9FAC-B95D8EB31976}"/>
    <cellStyle name="Normal 3 3 10 3" xfId="24513" xr:uid="{89E2A44C-F1F3-4E3C-AF0A-C5AAE5824D8C}"/>
    <cellStyle name="Normal 3 3 11" xfId="10810" xr:uid="{78EC1871-9FD5-4FEB-893B-6A5D702AD8E2}"/>
    <cellStyle name="Normal 3 3 11 2" xfId="29241" xr:uid="{6A1461DC-6C0A-4413-94B0-DF5592B56336}"/>
    <cellStyle name="Normal 3 3 12" xfId="20027" xr:uid="{2128FFF4-E2BC-4F16-9E24-6762F792BE56}"/>
    <cellStyle name="Normal 3 3 2" xfId="1075" xr:uid="{8E3E26DE-245A-45C8-B8E2-E733A7E5C353}"/>
    <cellStyle name="Normal 3 3 2 10" xfId="10837" xr:uid="{B76612CF-401A-4772-9270-9453AAC04ADC}"/>
    <cellStyle name="Normal 3 3 2 10 2" xfId="29268" xr:uid="{E8E24B87-E078-4655-BD2D-3B4677670997}"/>
    <cellStyle name="Normal 3 3 2 11" xfId="20054" xr:uid="{93ECF65B-1F4A-4F99-86FE-BF85222F2303}"/>
    <cellStyle name="Normal 3 3 2 2" xfId="1671" xr:uid="{A9BA3D21-28A7-412D-AA9F-73F3973CABA6}"/>
    <cellStyle name="Normal 3 3 2 2 2" xfId="1830" xr:uid="{D8F7447C-C0AE-47C9-ADB3-693E59D2C58F}"/>
    <cellStyle name="Normal 3 3 2 2 2 2" xfId="2353" xr:uid="{BD601F6E-BF9A-4197-BE8D-0554D14E3988}"/>
    <cellStyle name="Normal 3 3 2 2 2 2 2" xfId="3403" xr:uid="{EBA21A17-D530-49C1-8DCA-D258222366EF}"/>
    <cellStyle name="Normal 3 3 2 2 2 2 2 2" xfId="5594" xr:uid="{80E2134C-A49E-45D7-B498-25390E80B0F5}"/>
    <cellStyle name="Normal 3 3 2 2 2 2 2 2 2" xfId="10324" xr:uid="{5F31DA96-BE10-4D9D-82DE-9A2497602EF6}"/>
    <cellStyle name="Normal 3 3 2 2 2 2 2 2 2 2" xfId="19540" xr:uid="{3B931C66-B310-41FD-94FD-9BB539ED9FDD}"/>
    <cellStyle name="Normal 3 3 2 2 2 2 2 2 2 2 2" xfId="37971" xr:uid="{6586BDF8-EBC5-43B7-8DAD-09C538D09AF0}"/>
    <cellStyle name="Normal 3 3 2 2 2 2 2 2 2 3" xfId="28757" xr:uid="{2ED3D514-45A4-4675-B923-DC21937C21EB}"/>
    <cellStyle name="Normal 3 3 2 2 2 2 2 2 3" xfId="14818" xr:uid="{C08BE207-387C-4F57-B3A0-D7C0B6CBBABA}"/>
    <cellStyle name="Normal 3 3 2 2 2 2 2 2 3 2" xfId="33249" xr:uid="{4F98FA20-7023-4E8E-8D20-1CB0307CF847}"/>
    <cellStyle name="Normal 3 3 2 2 2 2 2 2 4" xfId="24035" xr:uid="{FDB3C4AB-DA35-48DE-B807-5677FDEFA84A}"/>
    <cellStyle name="Normal 3 3 2 2 2 2 2 3" xfId="7989" xr:uid="{87983AD3-C94B-4C0C-A1AA-0538D795B227}"/>
    <cellStyle name="Normal 3 3 2 2 2 2 2 3 2" xfId="17206" xr:uid="{783C8A02-FCBA-4BF1-AD60-54EB51DA6BC3}"/>
    <cellStyle name="Normal 3 3 2 2 2 2 2 3 2 2" xfId="35637" xr:uid="{7FB0579A-D834-466A-9B86-FF6FA651799A}"/>
    <cellStyle name="Normal 3 3 2 2 2 2 2 3 3" xfId="26423" xr:uid="{B2417918-BD5F-41E3-8C4B-5A1D25291685}"/>
    <cellStyle name="Normal 3 3 2 2 2 2 2 4" xfId="12632" xr:uid="{B69CEFCC-66AE-4060-8D05-830DD002296D}"/>
    <cellStyle name="Normal 3 3 2 2 2 2 2 4 2" xfId="31063" xr:uid="{E726A846-F123-4678-A198-AD5A255B6606}"/>
    <cellStyle name="Normal 3 3 2 2 2 2 2 5" xfId="21849" xr:uid="{505BBDFD-7AFC-47D0-B894-B686518C4F2C}"/>
    <cellStyle name="Normal 3 3 2 2 2 2 3" xfId="4544" xr:uid="{98CA050C-4EC0-4DB5-A1F0-65581839CBFC}"/>
    <cellStyle name="Normal 3 3 2 2 2 2 3 2" xfId="9274" xr:uid="{C9A1826D-8291-4584-AF68-8428BB54B442}"/>
    <cellStyle name="Normal 3 3 2 2 2 2 3 2 2" xfId="18490" xr:uid="{520ED6A3-CD29-48D2-8252-F924F2B85371}"/>
    <cellStyle name="Normal 3 3 2 2 2 2 3 2 2 2" xfId="36921" xr:uid="{78BCF4AF-85DA-4283-91D1-72AFA52DB8E8}"/>
    <cellStyle name="Normal 3 3 2 2 2 2 3 2 3" xfId="27707" xr:uid="{B3A3D352-BA04-4522-941A-AD1522150663}"/>
    <cellStyle name="Normal 3 3 2 2 2 2 3 3" xfId="13768" xr:uid="{5262C13D-9156-4C47-9D11-4B95DC297C6D}"/>
    <cellStyle name="Normal 3 3 2 2 2 2 3 3 2" xfId="32199" xr:uid="{4A2311D1-B1F3-437A-8832-51DF523C4F95}"/>
    <cellStyle name="Normal 3 3 2 2 2 2 3 4" xfId="22985" xr:uid="{66F4C4D1-7D68-4AF6-B885-BF3089DB9180}"/>
    <cellStyle name="Normal 3 3 2 2 2 2 4" xfId="6866" xr:uid="{E250F30C-290B-494E-B70F-11FB21D7B4D0}"/>
    <cellStyle name="Normal 3 3 2 2 2 2 4 2" xfId="16083" xr:uid="{77951098-F4D4-4373-8BD4-4131ACF41BAC}"/>
    <cellStyle name="Normal 3 3 2 2 2 2 4 2 2" xfId="34514" xr:uid="{BEB1F75D-D32D-4EF1-8751-9144B68C0D5A}"/>
    <cellStyle name="Normal 3 3 2 2 2 2 4 3" xfId="25300" xr:uid="{5AF33A19-772F-4205-900E-3651914A57C7}"/>
    <cellStyle name="Normal 3 3 2 2 2 2 5" xfId="11582" xr:uid="{148A275B-8D3E-4710-AA27-C9F9F6A94A57}"/>
    <cellStyle name="Normal 3 3 2 2 2 2 5 2" xfId="30013" xr:uid="{1A8DA9AE-25CD-44AE-BF3F-32427D3D7AF0}"/>
    <cellStyle name="Normal 3 3 2 2 2 2 6" xfId="20799" xr:uid="{EE601A0A-5BF9-4BAA-8ADB-80F662050579}"/>
    <cellStyle name="Normal 3 3 2 2 2 3" xfId="2878" xr:uid="{B0B845E2-B4C1-4090-B3C8-CE167A95CE62}"/>
    <cellStyle name="Normal 3 3 2 2 2 3 2" xfId="5069" xr:uid="{78AEF96B-8169-4870-8F95-81F19C418A88}"/>
    <cellStyle name="Normal 3 3 2 2 2 3 2 2" xfId="9799" xr:uid="{73BAE532-5972-460C-87F3-27CB305FD156}"/>
    <cellStyle name="Normal 3 3 2 2 2 3 2 2 2" xfId="19015" xr:uid="{8B283E73-74F1-4260-9DCB-E1A93581425A}"/>
    <cellStyle name="Normal 3 3 2 2 2 3 2 2 2 2" xfId="37446" xr:uid="{2B88BE29-1408-4668-9C68-9797B4F801D6}"/>
    <cellStyle name="Normal 3 3 2 2 2 3 2 2 3" xfId="28232" xr:uid="{0813FACE-CB5A-40F7-B1EF-C5BF8DDB3A01}"/>
    <cellStyle name="Normal 3 3 2 2 2 3 2 3" xfId="14293" xr:uid="{EB5322D6-4E59-4D79-90F8-EF87AA906648}"/>
    <cellStyle name="Normal 3 3 2 2 2 3 2 3 2" xfId="32724" xr:uid="{11C42D16-0355-411A-ABF9-333F71157C8D}"/>
    <cellStyle name="Normal 3 3 2 2 2 3 2 4" xfId="23510" xr:uid="{ED57A973-903E-4871-AAD7-A3D477B7794D}"/>
    <cellStyle name="Normal 3 3 2 2 2 3 3" xfId="7464" xr:uid="{553ADE4C-3ABC-4A9F-8CCE-D513195D139B}"/>
    <cellStyle name="Normal 3 3 2 2 2 3 3 2" xfId="16681" xr:uid="{96DF9405-A3FF-42BD-90F2-4E9287D0BF8E}"/>
    <cellStyle name="Normal 3 3 2 2 2 3 3 2 2" xfId="35112" xr:uid="{6FDA400D-C243-4891-9347-AF116229EC3B}"/>
    <cellStyle name="Normal 3 3 2 2 2 3 3 3" xfId="25898" xr:uid="{5F0D7A3C-4A23-4183-A897-A890D166A24A}"/>
    <cellStyle name="Normal 3 3 2 2 2 3 4" xfId="12107" xr:uid="{8EFEEFE2-8813-4FF2-8627-04B4BA29F657}"/>
    <cellStyle name="Normal 3 3 2 2 2 3 4 2" xfId="30538" xr:uid="{3A003D8C-99F8-4774-A5E6-2FE84F017525}"/>
    <cellStyle name="Normal 3 3 2 2 2 3 5" xfId="21324" xr:uid="{52C0E2AE-530F-4682-815F-DA2FCD801D26}"/>
    <cellStyle name="Normal 3 3 2 2 2 4" xfId="4019" xr:uid="{22E2EC7A-5B6B-4353-9F75-39F7D94FBF6D}"/>
    <cellStyle name="Normal 3 3 2 2 2 4 2" xfId="8749" xr:uid="{E1A28A0D-28FF-4DEE-85D0-29BE7831A2D9}"/>
    <cellStyle name="Normal 3 3 2 2 2 4 2 2" xfId="17965" xr:uid="{5E35E43F-AEF3-4EC4-AC80-DA70D1E5EB2F}"/>
    <cellStyle name="Normal 3 3 2 2 2 4 2 2 2" xfId="36396" xr:uid="{EB755B0E-E213-40A5-A63F-128ACFF1E4D1}"/>
    <cellStyle name="Normal 3 3 2 2 2 4 2 3" xfId="27182" xr:uid="{7BA62850-95BA-47B8-9070-A4B6ED1EA144}"/>
    <cellStyle name="Normal 3 3 2 2 2 4 3" xfId="13243" xr:uid="{E8697B3E-FCCF-4671-9341-51D762F06B14}"/>
    <cellStyle name="Normal 3 3 2 2 2 4 3 2" xfId="31674" xr:uid="{56971BE3-2787-4F8F-A140-6915F2E37130}"/>
    <cellStyle name="Normal 3 3 2 2 2 4 4" xfId="22460" xr:uid="{D6A720FD-C4F7-41CA-BA6B-BCB4C6A541C6}"/>
    <cellStyle name="Normal 3 3 2 2 2 5" xfId="6326" xr:uid="{3F7D0D5D-5595-4C76-9DD4-5149E277BFB6}"/>
    <cellStyle name="Normal 3 3 2 2 2 5 2" xfId="15543" xr:uid="{01360768-0571-43E6-A430-1A671F96CA7E}"/>
    <cellStyle name="Normal 3 3 2 2 2 5 2 2" xfId="33974" xr:uid="{584CB718-2E74-4D77-BE4C-4A3ECCF17083}"/>
    <cellStyle name="Normal 3 3 2 2 2 5 3" xfId="24760" xr:uid="{E1109937-B9D4-4684-96EF-3A9E5802E2B5}"/>
    <cellStyle name="Normal 3 3 2 2 2 6" xfId="11057" xr:uid="{54672734-CE93-488B-82C8-D9DACA34970F}"/>
    <cellStyle name="Normal 3 3 2 2 2 6 2" xfId="29488" xr:uid="{55E934D7-3FF1-41A6-ABD0-BE1662D4917D}"/>
    <cellStyle name="Normal 3 3 2 2 2 7" xfId="20274" xr:uid="{1513804F-CC48-417B-9097-1D7E49E72636}"/>
    <cellStyle name="Normal 3 3 2 2 3" xfId="1998" xr:uid="{304CD562-44CF-46BF-887B-3EC545E01C8F}"/>
    <cellStyle name="Normal 3 3 2 2 3 2" xfId="2521" xr:uid="{FD601BB1-D4D6-4124-BB3C-8FB357BA0F4C}"/>
    <cellStyle name="Normal 3 3 2 2 3 2 2" xfId="3571" xr:uid="{92CD53F2-BE58-48BE-AD90-F15581578E74}"/>
    <cellStyle name="Normal 3 3 2 2 3 2 2 2" xfId="5762" xr:uid="{40236A88-F4BA-4C81-90C1-3418DFCF4DFF}"/>
    <cellStyle name="Normal 3 3 2 2 3 2 2 2 2" xfId="10492" xr:uid="{5FEE77F2-5EA9-43DC-B173-5AECD1D7F404}"/>
    <cellStyle name="Normal 3 3 2 2 3 2 2 2 2 2" xfId="19708" xr:uid="{135DC5E9-6CF8-454B-91D8-13DD49499C57}"/>
    <cellStyle name="Normal 3 3 2 2 3 2 2 2 2 2 2" xfId="38139" xr:uid="{B4D52D80-8ABC-490E-8BDC-33F845DD9D92}"/>
    <cellStyle name="Normal 3 3 2 2 3 2 2 2 2 3" xfId="28925" xr:uid="{D813817A-4377-429F-ADE9-BE6D29C7B344}"/>
    <cellStyle name="Normal 3 3 2 2 3 2 2 2 3" xfId="14986" xr:uid="{0A7BE347-664E-464C-B23F-2BABFDC89633}"/>
    <cellStyle name="Normal 3 3 2 2 3 2 2 2 3 2" xfId="33417" xr:uid="{A039C96E-D0DA-4AA0-8FEE-44DBFE44EE1C}"/>
    <cellStyle name="Normal 3 3 2 2 3 2 2 2 4" xfId="24203" xr:uid="{2D0B2636-4FF2-48F9-9AF7-4424F7788167}"/>
    <cellStyle name="Normal 3 3 2 2 3 2 2 3" xfId="8157" xr:uid="{421239A0-A856-4955-96D1-5F3DB730A447}"/>
    <cellStyle name="Normal 3 3 2 2 3 2 2 3 2" xfId="17374" xr:uid="{C29B4C28-54A8-4D11-B5DB-3EC1C32B11FD}"/>
    <cellStyle name="Normal 3 3 2 2 3 2 2 3 2 2" xfId="35805" xr:uid="{A9893432-6481-42BC-A8AD-9E213ECC0FB6}"/>
    <cellStyle name="Normal 3 3 2 2 3 2 2 3 3" xfId="26591" xr:uid="{2B0F865C-E4BE-49B6-A426-6045DF034049}"/>
    <cellStyle name="Normal 3 3 2 2 3 2 2 4" xfId="12800" xr:uid="{196E84E4-4803-4FC9-93C3-B40F1F030B1C}"/>
    <cellStyle name="Normal 3 3 2 2 3 2 2 4 2" xfId="31231" xr:uid="{E426BFE0-70F1-4D82-89DD-6E74038BF4DE}"/>
    <cellStyle name="Normal 3 3 2 2 3 2 2 5" xfId="22017" xr:uid="{8E35A848-DE25-4ECA-8791-425054A7CE08}"/>
    <cellStyle name="Normal 3 3 2 2 3 2 3" xfId="4712" xr:uid="{15CF04C2-9F3F-4445-8C8F-A121B1E58FE1}"/>
    <cellStyle name="Normal 3 3 2 2 3 2 3 2" xfId="9442" xr:uid="{DCA77FD7-0501-4AC0-881C-ABF13ECB4B57}"/>
    <cellStyle name="Normal 3 3 2 2 3 2 3 2 2" xfId="18658" xr:uid="{1CF85E3E-DE66-491E-9FD3-69D88B7D4AF8}"/>
    <cellStyle name="Normal 3 3 2 2 3 2 3 2 2 2" xfId="37089" xr:uid="{1585306A-9B96-4716-B032-F58D072575D3}"/>
    <cellStyle name="Normal 3 3 2 2 3 2 3 2 3" xfId="27875" xr:uid="{35C1A00C-D7DD-42CA-B2F4-7A78FD7893C4}"/>
    <cellStyle name="Normal 3 3 2 2 3 2 3 3" xfId="13936" xr:uid="{98B748E6-3A07-4A92-93B0-BB36439CAEA0}"/>
    <cellStyle name="Normal 3 3 2 2 3 2 3 3 2" xfId="32367" xr:uid="{147B8E38-63A8-4D1B-BF21-4210B0AF4D59}"/>
    <cellStyle name="Normal 3 3 2 2 3 2 3 4" xfId="23153" xr:uid="{65D4F4AD-B991-43A1-88BD-3BF043A427DD}"/>
    <cellStyle name="Normal 3 3 2 2 3 2 4" xfId="7034" xr:uid="{1F2E0BFA-CFC9-4A86-8275-66680F2750DB}"/>
    <cellStyle name="Normal 3 3 2 2 3 2 4 2" xfId="16251" xr:uid="{0EE88DDE-3218-49F3-9D1E-1C75CC32D23A}"/>
    <cellStyle name="Normal 3 3 2 2 3 2 4 2 2" xfId="34682" xr:uid="{ED54D9E8-32E5-4FF0-88D8-F9C710138E96}"/>
    <cellStyle name="Normal 3 3 2 2 3 2 4 3" xfId="25468" xr:uid="{FD1F15A2-B02B-4A85-9781-A99CF91CB6F5}"/>
    <cellStyle name="Normal 3 3 2 2 3 2 5" xfId="11750" xr:uid="{0A275FC1-3452-4F2F-8657-9D3C27588FB8}"/>
    <cellStyle name="Normal 3 3 2 2 3 2 5 2" xfId="30181" xr:uid="{007BB9AC-9B98-48DC-ACAE-42CB15418DF6}"/>
    <cellStyle name="Normal 3 3 2 2 3 2 6" xfId="20967" xr:uid="{FE639C84-DFE7-4FBA-86CE-CB2D90797795}"/>
    <cellStyle name="Normal 3 3 2 2 3 3" xfId="3046" xr:uid="{BFBA2CB5-B091-4826-A077-230444CC3C4F}"/>
    <cellStyle name="Normal 3 3 2 2 3 3 2" xfId="5237" xr:uid="{BCB752B8-B827-415B-90C2-F0A6CC65339F}"/>
    <cellStyle name="Normal 3 3 2 2 3 3 2 2" xfId="9967" xr:uid="{2733022D-1E47-4A7E-A4AB-7DA4652DFC43}"/>
    <cellStyle name="Normal 3 3 2 2 3 3 2 2 2" xfId="19183" xr:uid="{2F4200F4-29B5-4FB9-A237-E92B219F1358}"/>
    <cellStyle name="Normal 3 3 2 2 3 3 2 2 2 2" xfId="37614" xr:uid="{81D2A984-C24B-4E4D-ACD7-E747F02D45E1}"/>
    <cellStyle name="Normal 3 3 2 2 3 3 2 2 3" xfId="28400" xr:uid="{DAA1F16B-7D9A-4E6B-B3AA-0804B0C064AF}"/>
    <cellStyle name="Normal 3 3 2 2 3 3 2 3" xfId="14461" xr:uid="{A4D983B6-34E1-45EE-B5CE-7D459D85DB67}"/>
    <cellStyle name="Normal 3 3 2 2 3 3 2 3 2" xfId="32892" xr:uid="{74987FB4-4289-4819-8327-F11C3288EC8E}"/>
    <cellStyle name="Normal 3 3 2 2 3 3 2 4" xfId="23678" xr:uid="{9DE24AED-FA38-4641-A5D4-22AAC1B7C3FA}"/>
    <cellStyle name="Normal 3 3 2 2 3 3 3" xfId="7632" xr:uid="{051025CB-1886-449F-A1F3-6FED40A12173}"/>
    <cellStyle name="Normal 3 3 2 2 3 3 3 2" xfId="16849" xr:uid="{5507ACAB-8C8B-40B3-B497-6B3440093D42}"/>
    <cellStyle name="Normal 3 3 2 2 3 3 3 2 2" xfId="35280" xr:uid="{7EF5946A-F517-4D86-B87A-544C422460C1}"/>
    <cellStyle name="Normal 3 3 2 2 3 3 3 3" xfId="26066" xr:uid="{7CE2BE52-A5EF-432A-8AA4-F2BA74AC9BDB}"/>
    <cellStyle name="Normal 3 3 2 2 3 3 4" xfId="12275" xr:uid="{D7A355D8-CF26-4F2C-BBA9-1888B39EA5D2}"/>
    <cellStyle name="Normal 3 3 2 2 3 3 4 2" xfId="30706" xr:uid="{C572A6AD-FDBB-44C4-A6B0-10FF5CE63A87}"/>
    <cellStyle name="Normal 3 3 2 2 3 3 5" xfId="21492" xr:uid="{73D195AF-4ECA-4C79-B81C-4FA68F18BC67}"/>
    <cellStyle name="Normal 3 3 2 2 3 4" xfId="4187" xr:uid="{B820F92C-EBA1-4E6D-8441-58BE913D8863}"/>
    <cellStyle name="Normal 3 3 2 2 3 4 2" xfId="8917" xr:uid="{A6EFC87A-E182-4B19-82E7-D65DF8284A4D}"/>
    <cellStyle name="Normal 3 3 2 2 3 4 2 2" xfId="18133" xr:uid="{26C959DD-4CE7-472B-8A97-918BB036263C}"/>
    <cellStyle name="Normal 3 3 2 2 3 4 2 2 2" xfId="36564" xr:uid="{7CBC89B4-9BDC-4DF8-B846-333F8544ED80}"/>
    <cellStyle name="Normal 3 3 2 2 3 4 2 3" xfId="27350" xr:uid="{EDC3E5FC-2BC1-45BB-B595-B72A04F291B9}"/>
    <cellStyle name="Normal 3 3 2 2 3 4 3" xfId="13411" xr:uid="{2159119C-6C58-4D36-96AD-B53E7485C9E1}"/>
    <cellStyle name="Normal 3 3 2 2 3 4 3 2" xfId="31842" xr:uid="{FE4E6079-5080-4F52-A8F6-F141D6BBD436}"/>
    <cellStyle name="Normal 3 3 2 2 3 4 4" xfId="22628" xr:uid="{A5517359-42CB-487B-8D73-1CDA89B7400D}"/>
    <cellStyle name="Normal 3 3 2 2 3 5" xfId="6494" xr:uid="{438E9462-9459-478E-BAA4-E965C000BEE1}"/>
    <cellStyle name="Normal 3 3 2 2 3 5 2" xfId="15711" xr:uid="{EA4F0A04-F963-40C4-9747-D1CE973F6CF6}"/>
    <cellStyle name="Normal 3 3 2 2 3 5 2 2" xfId="34142" xr:uid="{D24ABC8D-359E-4189-B18D-2DE3FF45EEEA}"/>
    <cellStyle name="Normal 3 3 2 2 3 5 3" xfId="24928" xr:uid="{C0AB92F5-993A-44CD-AF39-824E4E064241}"/>
    <cellStyle name="Normal 3 3 2 2 3 6" xfId="11225" xr:uid="{42AE255D-527F-4C3D-835C-5E8F1196FB3C}"/>
    <cellStyle name="Normal 3 3 2 2 3 6 2" xfId="29656" xr:uid="{70FA3850-7E39-4D6A-ACE5-F03993D3008B}"/>
    <cellStyle name="Normal 3 3 2 2 3 7" xfId="20442" xr:uid="{826C8A90-1318-4C79-8F35-2451E9493329}"/>
    <cellStyle name="Normal 3 3 2 2 4" xfId="2189" xr:uid="{5A84EB81-3C68-4D0C-9997-CFAC3D6E6361}"/>
    <cellStyle name="Normal 3 3 2 2 4 2" xfId="3237" xr:uid="{B5FB04FB-CC7C-4A86-BEF9-CF2EB5C033C5}"/>
    <cellStyle name="Normal 3 3 2 2 4 2 2" xfId="5428" xr:uid="{E18E535B-49C0-4123-8D2D-B63F7A76F9D9}"/>
    <cellStyle name="Normal 3 3 2 2 4 2 2 2" xfId="10158" xr:uid="{522544C9-03E9-4105-A855-A371B11FD323}"/>
    <cellStyle name="Normal 3 3 2 2 4 2 2 2 2" xfId="19374" xr:uid="{7881BC3C-2886-4A02-A76D-D8FA10164E0B}"/>
    <cellStyle name="Normal 3 3 2 2 4 2 2 2 2 2" xfId="37805" xr:uid="{FADAC2A3-2742-48DE-8088-8E966FD7A06D}"/>
    <cellStyle name="Normal 3 3 2 2 4 2 2 2 3" xfId="28591" xr:uid="{DF4B7642-BAE0-48B3-9C28-70D725F67A02}"/>
    <cellStyle name="Normal 3 3 2 2 4 2 2 3" xfId="14652" xr:uid="{9C0A7EB4-FA0A-4BE1-AE6C-6BA719840E18}"/>
    <cellStyle name="Normal 3 3 2 2 4 2 2 3 2" xfId="33083" xr:uid="{E9EEF051-BE45-4CF4-AFF1-31E63B136622}"/>
    <cellStyle name="Normal 3 3 2 2 4 2 2 4" xfId="23869" xr:uid="{E81946C1-BFA9-4239-B2AB-6E50F8BBAFA7}"/>
    <cellStyle name="Normal 3 3 2 2 4 2 3" xfId="7823" xr:uid="{511C3C62-5CB9-43AB-8127-C4D5C4C590B4}"/>
    <cellStyle name="Normal 3 3 2 2 4 2 3 2" xfId="17040" xr:uid="{791110A4-74EE-41D4-B69B-15B5560F27AF}"/>
    <cellStyle name="Normal 3 3 2 2 4 2 3 2 2" xfId="35471" xr:uid="{86505E39-6220-4061-9F1F-0ADDFB4AC3DB}"/>
    <cellStyle name="Normal 3 3 2 2 4 2 3 3" xfId="26257" xr:uid="{97D8FDF4-D65F-48FA-B02D-2E12EE031177}"/>
    <cellStyle name="Normal 3 3 2 2 4 2 4" xfId="12466" xr:uid="{ECE973CD-C41A-4446-8906-5964F1CA238C}"/>
    <cellStyle name="Normal 3 3 2 2 4 2 4 2" xfId="30897" xr:uid="{18059B8F-FA2A-4D17-A108-18D70BB8509D}"/>
    <cellStyle name="Normal 3 3 2 2 4 2 5" xfId="21683" xr:uid="{18EE5D2F-D479-414E-8752-CF401BB886D2}"/>
    <cellStyle name="Normal 3 3 2 2 4 3" xfId="4378" xr:uid="{295048C2-B675-46EA-96E7-20CC5871B339}"/>
    <cellStyle name="Normal 3 3 2 2 4 3 2" xfId="9108" xr:uid="{2EE841B3-A84D-4D99-9D52-190C5186BD41}"/>
    <cellStyle name="Normal 3 3 2 2 4 3 2 2" xfId="18324" xr:uid="{8194D694-D9A3-4AB2-ADCB-D8DD77E4AED5}"/>
    <cellStyle name="Normal 3 3 2 2 4 3 2 2 2" xfId="36755" xr:uid="{C43D8F3D-75A9-48D5-BC00-1D13CA8FB8C2}"/>
    <cellStyle name="Normal 3 3 2 2 4 3 2 3" xfId="27541" xr:uid="{12BA6C41-9CE5-427B-B7E1-105450FA310A}"/>
    <cellStyle name="Normal 3 3 2 2 4 3 3" xfId="13602" xr:uid="{334DA0F2-C269-4ABA-ADB4-AAD917EF6A18}"/>
    <cellStyle name="Normal 3 3 2 2 4 3 3 2" xfId="32033" xr:uid="{7E63188D-45B6-4A2D-9FCC-57D49730EC5A}"/>
    <cellStyle name="Normal 3 3 2 2 4 3 4" xfId="22819" xr:uid="{B390D7AA-29F6-4157-A9DB-CD814695A0E3}"/>
    <cellStyle name="Normal 3 3 2 2 4 4" xfId="6700" xr:uid="{C8910D50-F3FC-4CAF-BAD0-073352237352}"/>
    <cellStyle name="Normal 3 3 2 2 4 4 2" xfId="15917" xr:uid="{814AAC9E-C5D4-4A34-AD0E-72558FC86EDE}"/>
    <cellStyle name="Normal 3 3 2 2 4 4 2 2" xfId="34348" xr:uid="{473C5646-2527-49DE-8964-A5EFA26A1932}"/>
    <cellStyle name="Normal 3 3 2 2 4 4 3" xfId="25134" xr:uid="{B0F2E417-C8FA-40C6-8ECA-6EB30EDF00CC}"/>
    <cellStyle name="Normal 3 3 2 2 4 5" xfId="11416" xr:uid="{6E9F9DED-5767-48D0-9D21-C0544F0E6871}"/>
    <cellStyle name="Normal 3 3 2 2 4 5 2" xfId="29847" xr:uid="{99FFC947-354C-42AC-A22D-4DB25E8EDB45}"/>
    <cellStyle name="Normal 3 3 2 2 4 6" xfId="20633" xr:uid="{C600421D-4A4A-493E-892D-839F4D447845}"/>
    <cellStyle name="Normal 3 3 2 2 5" xfId="2714" xr:uid="{8F66982D-E001-4542-9E86-A0F53CF4EF35}"/>
    <cellStyle name="Normal 3 3 2 2 5 2" xfId="4903" xr:uid="{2DBA8D15-8A3C-4009-88EF-BD053C5F9B7E}"/>
    <cellStyle name="Normal 3 3 2 2 5 2 2" xfId="9633" xr:uid="{C64D2F20-FA06-440E-81D6-1716D3AAEF5C}"/>
    <cellStyle name="Normal 3 3 2 2 5 2 2 2" xfId="18849" xr:uid="{5D0C92FC-A8FB-4B71-83DA-1FB4D920B776}"/>
    <cellStyle name="Normal 3 3 2 2 5 2 2 2 2" xfId="37280" xr:uid="{81643DF8-5097-48E3-BABB-3DEB288389E0}"/>
    <cellStyle name="Normal 3 3 2 2 5 2 2 3" xfId="28066" xr:uid="{580BA0CF-0779-40E6-8F74-4831E0A69E2B}"/>
    <cellStyle name="Normal 3 3 2 2 5 2 3" xfId="14127" xr:uid="{192CEE0D-CD20-4F9E-A9CE-2FC7CD970AAD}"/>
    <cellStyle name="Normal 3 3 2 2 5 2 3 2" xfId="32558" xr:uid="{5F28ED2A-236E-4056-ACAF-B2D073DDEE2B}"/>
    <cellStyle name="Normal 3 3 2 2 5 2 4" xfId="23344" xr:uid="{DC0C000E-5915-4A20-85DE-BFDCB5C95F60}"/>
    <cellStyle name="Normal 3 3 2 2 5 3" xfId="7298" xr:uid="{0C175A55-F10B-4B1B-9942-C1264F745C67}"/>
    <cellStyle name="Normal 3 3 2 2 5 3 2" xfId="16515" xr:uid="{C521256D-5DCD-46E4-8591-CB7FEC355977}"/>
    <cellStyle name="Normal 3 3 2 2 5 3 2 2" xfId="34946" xr:uid="{66C0C07A-4028-43D0-A063-B5B5246DF3D2}"/>
    <cellStyle name="Normal 3 3 2 2 5 3 3" xfId="25732" xr:uid="{29CDF764-EB2A-481A-BDB4-E164830C5859}"/>
    <cellStyle name="Normal 3 3 2 2 5 4" xfId="11941" xr:uid="{8BB5FDEC-EDC3-4CB2-8E7C-9FC7D1D6481F}"/>
    <cellStyle name="Normal 3 3 2 2 5 4 2" xfId="30372" xr:uid="{12D6357E-4585-428A-B31A-996157B46D92}"/>
    <cellStyle name="Normal 3 3 2 2 5 5" xfId="21158" xr:uid="{74D5B598-DB7C-463A-A678-4AC9EB30F9CF}"/>
    <cellStyle name="Normal 3 3 2 2 6" xfId="3854" xr:uid="{2AEC1934-BC4E-4256-9350-6FEAEA7F79B2}"/>
    <cellStyle name="Normal 3 3 2 2 6 2" xfId="8583" xr:uid="{ADDF3EDB-F381-4A34-B489-F335FC8237CB}"/>
    <cellStyle name="Normal 3 3 2 2 6 2 2" xfId="17799" xr:uid="{AEA37487-0CC2-4E90-AEC5-EDBF3C2AF5EA}"/>
    <cellStyle name="Normal 3 3 2 2 6 2 2 2" xfId="36230" xr:uid="{B18C8940-FED6-413F-9B6E-0406A6372A60}"/>
    <cellStyle name="Normal 3 3 2 2 6 2 3" xfId="27016" xr:uid="{4CE55A5A-5705-47E6-9A52-DB0DAD6E6585}"/>
    <cellStyle name="Normal 3 3 2 2 6 3" xfId="13077" xr:uid="{C255B31D-5B2A-46F9-9A3A-8D3110900E02}"/>
    <cellStyle name="Normal 3 3 2 2 6 3 2" xfId="31508" xr:uid="{E0E992BD-C5B6-49E9-B954-80700BD2EA4C}"/>
    <cellStyle name="Normal 3 3 2 2 6 4" xfId="22294" xr:uid="{6683F397-C449-4351-B494-20364A32B7F8}"/>
    <cellStyle name="Normal 3 3 2 2 7" xfId="6160" xr:uid="{DBEBF9F7-6680-4185-8C7C-ECF40D71AEB9}"/>
    <cellStyle name="Normal 3 3 2 2 7 2" xfId="15377" xr:uid="{60F64B29-ECB7-4DB9-9B13-E14D0E5526A2}"/>
    <cellStyle name="Normal 3 3 2 2 7 2 2" xfId="33808" xr:uid="{42459A3E-A06E-4616-A525-79CD45E0EF24}"/>
    <cellStyle name="Normal 3 3 2 2 7 3" xfId="24594" xr:uid="{E5A4A17C-F762-4F60-A6CB-8078753E353C}"/>
    <cellStyle name="Normal 3 3 2 2 8" xfId="10891" xr:uid="{DAE652B6-9582-4E17-B0AE-B2752E511125}"/>
    <cellStyle name="Normal 3 3 2 2 8 2" xfId="29322" xr:uid="{AAB9D402-820A-4F7C-A94E-22F89922977E}"/>
    <cellStyle name="Normal 3 3 2 2 9" xfId="20108" xr:uid="{8B0CB109-CFAD-4AA8-86F8-5B51E3FE2D48}"/>
    <cellStyle name="Normal 3 3 2 3" xfId="1719" xr:uid="{A6D11F05-9D14-46C9-90A0-2A4EA801C621}"/>
    <cellStyle name="Normal 3 3 2 3 2" xfId="1884" xr:uid="{18DF6779-162F-4A0A-B841-3C4B18B7B651}"/>
    <cellStyle name="Normal 3 3 2 3 2 2" xfId="2407" xr:uid="{330983C4-F7E0-464D-9935-DCBED4460B7B}"/>
    <cellStyle name="Normal 3 3 2 3 2 2 2" xfId="3457" xr:uid="{52D74630-FA69-47AC-A499-51223147B3BB}"/>
    <cellStyle name="Normal 3 3 2 3 2 2 2 2" xfId="5648" xr:uid="{768300E6-48F2-4815-A1A1-2574EC39D5F9}"/>
    <cellStyle name="Normal 3 3 2 3 2 2 2 2 2" xfId="10378" xr:uid="{377EB00C-3943-48DA-85DE-7A2D7D85BD50}"/>
    <cellStyle name="Normal 3 3 2 3 2 2 2 2 2 2" xfId="19594" xr:uid="{208CAB86-574B-4BE2-8AA4-0F304B4BEC89}"/>
    <cellStyle name="Normal 3 3 2 3 2 2 2 2 2 2 2" xfId="38025" xr:uid="{CC6D51E8-6BD4-4FB0-BFF8-B8C70DBC0C0B}"/>
    <cellStyle name="Normal 3 3 2 3 2 2 2 2 2 3" xfId="28811" xr:uid="{000037AF-4ACC-4205-8179-27680E596D73}"/>
    <cellStyle name="Normal 3 3 2 3 2 2 2 2 3" xfId="14872" xr:uid="{6D63F85D-C0C7-4DFF-AF95-4EF21B31A567}"/>
    <cellStyle name="Normal 3 3 2 3 2 2 2 2 3 2" xfId="33303" xr:uid="{354D2169-7088-4D34-8116-05566CB9BA66}"/>
    <cellStyle name="Normal 3 3 2 3 2 2 2 2 4" xfId="24089" xr:uid="{D11308D1-D9A9-49BD-B772-4985F5739AA9}"/>
    <cellStyle name="Normal 3 3 2 3 2 2 2 3" xfId="8043" xr:uid="{24CE3D8B-E451-4194-95A9-466CD871CBD6}"/>
    <cellStyle name="Normal 3 3 2 3 2 2 2 3 2" xfId="17260" xr:uid="{3A1EFC2D-CA9A-428A-8548-A8A97DE04E76}"/>
    <cellStyle name="Normal 3 3 2 3 2 2 2 3 2 2" xfId="35691" xr:uid="{AD607568-DE79-4A12-82F3-59D7631E5A9D}"/>
    <cellStyle name="Normal 3 3 2 3 2 2 2 3 3" xfId="26477" xr:uid="{94B6A36D-7CFE-479E-B414-740C5F6003E5}"/>
    <cellStyle name="Normal 3 3 2 3 2 2 2 4" xfId="12686" xr:uid="{92C1F43C-F397-4C42-8194-65ECE71B7D84}"/>
    <cellStyle name="Normal 3 3 2 3 2 2 2 4 2" xfId="31117" xr:uid="{2418D2BA-B584-4D37-B6F2-EEB4AED9BF5C}"/>
    <cellStyle name="Normal 3 3 2 3 2 2 2 5" xfId="21903" xr:uid="{2489A416-A723-42FD-BCFF-37BAE42F5A9A}"/>
    <cellStyle name="Normal 3 3 2 3 2 2 3" xfId="4598" xr:uid="{9A0DB8CB-8A38-4D25-8BBC-E4A01AE92FCF}"/>
    <cellStyle name="Normal 3 3 2 3 2 2 3 2" xfId="9328" xr:uid="{130F025F-EF00-4884-A6E0-2CEDF883A680}"/>
    <cellStyle name="Normal 3 3 2 3 2 2 3 2 2" xfId="18544" xr:uid="{0BB442F0-E7A4-40F0-B7B5-161492094E27}"/>
    <cellStyle name="Normal 3 3 2 3 2 2 3 2 2 2" xfId="36975" xr:uid="{D7FFFDF2-FCF4-47E5-AB27-A43AB133FE6C}"/>
    <cellStyle name="Normal 3 3 2 3 2 2 3 2 3" xfId="27761" xr:uid="{FEF160A3-FB3B-4F85-A7EA-6693B9E75767}"/>
    <cellStyle name="Normal 3 3 2 3 2 2 3 3" xfId="13822" xr:uid="{4760D46E-779A-4023-B2EA-AF54C2255706}"/>
    <cellStyle name="Normal 3 3 2 3 2 2 3 3 2" xfId="32253" xr:uid="{A04A4A17-3B5E-4657-A729-8C0A94FED155}"/>
    <cellStyle name="Normal 3 3 2 3 2 2 3 4" xfId="23039" xr:uid="{BF11420F-29F6-49CF-948C-13C54806614E}"/>
    <cellStyle name="Normal 3 3 2 3 2 2 4" xfId="6920" xr:uid="{FF90B717-9E46-4515-9A1A-2CA0CF8A0C5B}"/>
    <cellStyle name="Normal 3 3 2 3 2 2 4 2" xfId="16137" xr:uid="{67EC7E1A-5DC8-4359-966B-6CBFFF47693F}"/>
    <cellStyle name="Normal 3 3 2 3 2 2 4 2 2" xfId="34568" xr:uid="{33C48FBD-F7A5-4CF2-A031-D6F18F97EF80}"/>
    <cellStyle name="Normal 3 3 2 3 2 2 4 3" xfId="25354" xr:uid="{5EA859E6-F965-4EF5-89C3-B6324F632336}"/>
    <cellStyle name="Normal 3 3 2 3 2 2 5" xfId="11636" xr:uid="{DD0B4071-B8B1-47DF-B804-68D9F21A081A}"/>
    <cellStyle name="Normal 3 3 2 3 2 2 5 2" xfId="30067" xr:uid="{88725759-F71C-4BB2-B601-0AA9904F868B}"/>
    <cellStyle name="Normal 3 3 2 3 2 2 6" xfId="20853" xr:uid="{2DD57923-01C9-4A8B-A349-013CD812B523}"/>
    <cellStyle name="Normal 3 3 2 3 2 3" xfId="2932" xr:uid="{7389DF09-4BD0-43D9-8F80-ED6F3A2A9462}"/>
    <cellStyle name="Normal 3 3 2 3 2 3 2" xfId="5123" xr:uid="{63399507-2988-41A3-B931-9D24A1FF5FCC}"/>
    <cellStyle name="Normal 3 3 2 3 2 3 2 2" xfId="9853" xr:uid="{F77A8F4C-74C3-4DE2-ABE4-955DCC691992}"/>
    <cellStyle name="Normal 3 3 2 3 2 3 2 2 2" xfId="19069" xr:uid="{757C48B7-7F0A-48BB-A14B-95AEF7ABA17A}"/>
    <cellStyle name="Normal 3 3 2 3 2 3 2 2 2 2" xfId="37500" xr:uid="{F817CF57-45EE-41D6-9709-56A4696E86E9}"/>
    <cellStyle name="Normal 3 3 2 3 2 3 2 2 3" xfId="28286" xr:uid="{0CE359A1-2102-4CA9-BBED-2C93D67B2499}"/>
    <cellStyle name="Normal 3 3 2 3 2 3 2 3" xfId="14347" xr:uid="{7599EFF3-8441-426F-A858-588B8DA41C08}"/>
    <cellStyle name="Normal 3 3 2 3 2 3 2 3 2" xfId="32778" xr:uid="{840CB7AE-0266-4E80-9810-6F8B92A0379D}"/>
    <cellStyle name="Normal 3 3 2 3 2 3 2 4" xfId="23564" xr:uid="{B84A20D9-1780-4209-AC28-6213E7DAE553}"/>
    <cellStyle name="Normal 3 3 2 3 2 3 3" xfId="7518" xr:uid="{7D155C11-61A6-4CF0-B1A7-9BAAD77AA190}"/>
    <cellStyle name="Normal 3 3 2 3 2 3 3 2" xfId="16735" xr:uid="{D6D4D90B-AAE2-45D0-9343-6D55821CE956}"/>
    <cellStyle name="Normal 3 3 2 3 2 3 3 2 2" xfId="35166" xr:uid="{D96FD37F-C614-45EB-8C0A-95901505AEC7}"/>
    <cellStyle name="Normal 3 3 2 3 2 3 3 3" xfId="25952" xr:uid="{1477227D-52E7-4349-963E-A7A956319373}"/>
    <cellStyle name="Normal 3 3 2 3 2 3 4" xfId="12161" xr:uid="{883E2656-CB4F-4A34-AF9E-55B896AEE31C}"/>
    <cellStyle name="Normal 3 3 2 3 2 3 4 2" xfId="30592" xr:uid="{582C0326-58B6-45E8-8BC7-04E9D246850A}"/>
    <cellStyle name="Normal 3 3 2 3 2 3 5" xfId="21378" xr:uid="{03248834-63F4-42FD-B88C-43D9CA3AB487}"/>
    <cellStyle name="Normal 3 3 2 3 2 4" xfId="4073" xr:uid="{31065CBC-29E3-4FD6-A6B8-C32C79CEFB18}"/>
    <cellStyle name="Normal 3 3 2 3 2 4 2" xfId="8803" xr:uid="{D9E43DCA-7250-4080-8B37-F3B314A8962A}"/>
    <cellStyle name="Normal 3 3 2 3 2 4 2 2" xfId="18019" xr:uid="{8A9F9C71-345F-4271-A97E-21917C25316D}"/>
    <cellStyle name="Normal 3 3 2 3 2 4 2 2 2" xfId="36450" xr:uid="{D428CF93-3D65-483D-8E11-3D7E58D13E9E}"/>
    <cellStyle name="Normal 3 3 2 3 2 4 2 3" xfId="27236" xr:uid="{904C7FB5-80CD-4BCB-AEC0-D2FBD41629A1}"/>
    <cellStyle name="Normal 3 3 2 3 2 4 3" xfId="13297" xr:uid="{22CC0418-A48E-4261-A6AF-C4A7449C6ADC}"/>
    <cellStyle name="Normal 3 3 2 3 2 4 3 2" xfId="31728" xr:uid="{7F6D7BFE-590B-43EB-B8DF-B89FDFCADA0D}"/>
    <cellStyle name="Normal 3 3 2 3 2 4 4" xfId="22514" xr:uid="{55FDE58E-FDF7-40BB-9FAF-EEF9DBF017BD}"/>
    <cellStyle name="Normal 3 3 2 3 2 5" xfId="6380" xr:uid="{ED4C3E97-FB75-4CC8-BAE0-CA68E96AF76C}"/>
    <cellStyle name="Normal 3 3 2 3 2 5 2" xfId="15597" xr:uid="{F4188D68-FBA9-459F-B9F5-8A3A9DCC7A84}"/>
    <cellStyle name="Normal 3 3 2 3 2 5 2 2" xfId="34028" xr:uid="{3B4D2C43-C4CE-429F-B0A0-113187058502}"/>
    <cellStyle name="Normal 3 3 2 3 2 5 3" xfId="24814" xr:uid="{360EB0DE-B3B9-48CD-AE08-FE26A83D7E0F}"/>
    <cellStyle name="Normal 3 3 2 3 2 6" xfId="11111" xr:uid="{87DDB8B9-D85C-4D24-9562-8F9A61D6AF7E}"/>
    <cellStyle name="Normal 3 3 2 3 2 6 2" xfId="29542" xr:uid="{B4BB2C7A-4975-4D85-A620-8B0C851A81A0}"/>
    <cellStyle name="Normal 3 3 2 3 2 7" xfId="20328" xr:uid="{86B23B2A-9DC2-4797-8891-584F951E1D22}"/>
    <cellStyle name="Normal 3 3 2 3 3" xfId="2052" xr:uid="{8A0D6BAE-6FC3-44F5-BF5C-D6333E3AA940}"/>
    <cellStyle name="Normal 3 3 2 3 3 2" xfId="2575" xr:uid="{D714F828-320C-4E4F-931A-5DD4B9E2CA9E}"/>
    <cellStyle name="Normal 3 3 2 3 3 2 2" xfId="3625" xr:uid="{022B815E-CCA7-445D-A9C2-68648536AAD6}"/>
    <cellStyle name="Normal 3 3 2 3 3 2 2 2" xfId="5816" xr:uid="{E65C778D-62AB-4A90-80C0-5678F9721770}"/>
    <cellStyle name="Normal 3 3 2 3 3 2 2 2 2" xfId="10546" xr:uid="{4A5B2B68-1430-413D-9B19-C931A41A1B70}"/>
    <cellStyle name="Normal 3 3 2 3 3 2 2 2 2 2" xfId="19762" xr:uid="{51AC6D13-053F-4BCA-AF50-BD61C62E9666}"/>
    <cellStyle name="Normal 3 3 2 3 3 2 2 2 2 2 2" xfId="38193" xr:uid="{6E65928E-9083-4BB2-9456-4B9C9A11ACDA}"/>
    <cellStyle name="Normal 3 3 2 3 3 2 2 2 2 3" xfId="28979" xr:uid="{6B671C4F-F783-400F-ACFA-0E6C7787E1BE}"/>
    <cellStyle name="Normal 3 3 2 3 3 2 2 2 3" xfId="15040" xr:uid="{4F949B4A-A76E-48B8-A979-749AD0EE1A07}"/>
    <cellStyle name="Normal 3 3 2 3 3 2 2 2 3 2" xfId="33471" xr:uid="{DF20C65B-E894-41EA-80C8-969F605A8914}"/>
    <cellStyle name="Normal 3 3 2 3 3 2 2 2 4" xfId="24257" xr:uid="{753F6DF1-E53C-4E2D-BDB4-30B39D11D0A5}"/>
    <cellStyle name="Normal 3 3 2 3 3 2 2 3" xfId="8211" xr:uid="{03D6E798-C493-4454-AE7A-9653EDA45128}"/>
    <cellStyle name="Normal 3 3 2 3 3 2 2 3 2" xfId="17428" xr:uid="{6F2DE0F5-2AA2-4BFA-B6B1-5DD0086B51FD}"/>
    <cellStyle name="Normal 3 3 2 3 3 2 2 3 2 2" xfId="35859" xr:uid="{31DB10F0-5681-4EFC-A63E-477044053EFC}"/>
    <cellStyle name="Normal 3 3 2 3 3 2 2 3 3" xfId="26645" xr:uid="{251AA080-FCD4-4873-B6A7-9C7D5DD0F757}"/>
    <cellStyle name="Normal 3 3 2 3 3 2 2 4" xfId="12854" xr:uid="{35B4061A-45DE-42DE-BA3F-D107A1531068}"/>
    <cellStyle name="Normal 3 3 2 3 3 2 2 4 2" xfId="31285" xr:uid="{9A1693A4-276C-4E79-B500-BFD00BF3D1D7}"/>
    <cellStyle name="Normal 3 3 2 3 3 2 2 5" xfId="22071" xr:uid="{F7391006-7158-46ED-90BD-393B10D9F919}"/>
    <cellStyle name="Normal 3 3 2 3 3 2 3" xfId="4766" xr:uid="{F20490D5-4595-4BD9-93A3-3EBD5EC02817}"/>
    <cellStyle name="Normal 3 3 2 3 3 2 3 2" xfId="9496" xr:uid="{FABE095D-3878-4903-BE98-D02D548911F6}"/>
    <cellStyle name="Normal 3 3 2 3 3 2 3 2 2" xfId="18712" xr:uid="{32D23AB9-DD91-419D-8306-E058F7D576BD}"/>
    <cellStyle name="Normal 3 3 2 3 3 2 3 2 2 2" xfId="37143" xr:uid="{6152A1B4-C6C1-4CAE-AF8B-F5EB87927527}"/>
    <cellStyle name="Normal 3 3 2 3 3 2 3 2 3" xfId="27929" xr:uid="{3F9A2DD3-BD7A-4F4C-9909-D02129020687}"/>
    <cellStyle name="Normal 3 3 2 3 3 2 3 3" xfId="13990" xr:uid="{1D64E791-2718-4296-845F-A67D87772460}"/>
    <cellStyle name="Normal 3 3 2 3 3 2 3 3 2" xfId="32421" xr:uid="{A2DBE2CD-A74D-4F23-98B6-34346ED5D0B5}"/>
    <cellStyle name="Normal 3 3 2 3 3 2 3 4" xfId="23207" xr:uid="{A04C419F-759E-40ED-9657-E3823A253AA6}"/>
    <cellStyle name="Normal 3 3 2 3 3 2 4" xfId="7088" xr:uid="{200C797D-5AE6-45D4-BD24-C31BBD9B0222}"/>
    <cellStyle name="Normal 3 3 2 3 3 2 4 2" xfId="16305" xr:uid="{976ED72C-CE09-4F54-B70D-640591F067D3}"/>
    <cellStyle name="Normal 3 3 2 3 3 2 4 2 2" xfId="34736" xr:uid="{C008F2EC-2F1A-4231-9088-D0BA733DFEA9}"/>
    <cellStyle name="Normal 3 3 2 3 3 2 4 3" xfId="25522" xr:uid="{CCF75D1C-5E37-46A3-A411-D1BDD44F8811}"/>
    <cellStyle name="Normal 3 3 2 3 3 2 5" xfId="11804" xr:uid="{229D9BAA-FFC8-4BD0-ADB4-02A1E933DF16}"/>
    <cellStyle name="Normal 3 3 2 3 3 2 5 2" xfId="30235" xr:uid="{3D188A8C-E718-4C9C-9DC5-9521B1208FDE}"/>
    <cellStyle name="Normal 3 3 2 3 3 2 6" xfId="21021" xr:uid="{0689435E-EF57-4A55-B973-DF5D18EF4014}"/>
    <cellStyle name="Normal 3 3 2 3 3 3" xfId="3100" xr:uid="{E6FD89E7-98D1-4D90-A3A3-49151BD0930A}"/>
    <cellStyle name="Normal 3 3 2 3 3 3 2" xfId="5291" xr:uid="{DE2903CB-63D0-4B64-9C45-989FF844CB7B}"/>
    <cellStyle name="Normal 3 3 2 3 3 3 2 2" xfId="10021" xr:uid="{C818666E-B240-4A7F-B9CC-996AD25D653D}"/>
    <cellStyle name="Normal 3 3 2 3 3 3 2 2 2" xfId="19237" xr:uid="{AFF87D29-120B-418E-9A61-7AE8735E7A2A}"/>
    <cellStyle name="Normal 3 3 2 3 3 3 2 2 2 2" xfId="37668" xr:uid="{CE780531-3A71-4E9F-BB61-1A840D3D2D23}"/>
    <cellStyle name="Normal 3 3 2 3 3 3 2 2 3" xfId="28454" xr:uid="{8F4F8C92-5F4D-40B8-BD0C-EE1FE33556DE}"/>
    <cellStyle name="Normal 3 3 2 3 3 3 2 3" xfId="14515" xr:uid="{97338AFD-BFAD-42E1-881D-7820E394A90E}"/>
    <cellStyle name="Normal 3 3 2 3 3 3 2 3 2" xfId="32946" xr:uid="{7A3C9E5F-75C2-4E7B-A563-145627E6A065}"/>
    <cellStyle name="Normal 3 3 2 3 3 3 2 4" xfId="23732" xr:uid="{61D882F1-3A0F-45D9-AE27-43762F690A6C}"/>
    <cellStyle name="Normal 3 3 2 3 3 3 3" xfId="7686" xr:uid="{20DD2CB3-B24E-4097-AE27-C2FD27DBF10B}"/>
    <cellStyle name="Normal 3 3 2 3 3 3 3 2" xfId="16903" xr:uid="{86B291C0-E817-4E7C-B42E-DC4E9DE71DB6}"/>
    <cellStyle name="Normal 3 3 2 3 3 3 3 2 2" xfId="35334" xr:uid="{16FC9E05-DA90-47ED-A2B1-D549ABBBBA14}"/>
    <cellStyle name="Normal 3 3 2 3 3 3 3 3" xfId="26120" xr:uid="{E13D9978-D75E-4813-98CF-D66987A9DB02}"/>
    <cellStyle name="Normal 3 3 2 3 3 3 4" xfId="12329" xr:uid="{996088F7-B341-4C95-98C9-8CFB894E4E8F}"/>
    <cellStyle name="Normal 3 3 2 3 3 3 4 2" xfId="30760" xr:uid="{AA49B5C7-D7F3-41BA-889A-D7C32819F112}"/>
    <cellStyle name="Normal 3 3 2 3 3 3 5" xfId="21546" xr:uid="{293F238A-A74B-4690-BF9A-BCDD35DC7D08}"/>
    <cellStyle name="Normal 3 3 2 3 3 4" xfId="4241" xr:uid="{71AC4D2D-2444-4C28-AA15-F20C7D928152}"/>
    <cellStyle name="Normal 3 3 2 3 3 4 2" xfId="8971" xr:uid="{149A3790-0B88-480B-B019-F9A850AC9E9B}"/>
    <cellStyle name="Normal 3 3 2 3 3 4 2 2" xfId="18187" xr:uid="{3DA8A3DE-6E63-48C3-A451-84CEBD904961}"/>
    <cellStyle name="Normal 3 3 2 3 3 4 2 2 2" xfId="36618" xr:uid="{A5102B9D-9349-4BE9-891B-E8FFC7AF7BA9}"/>
    <cellStyle name="Normal 3 3 2 3 3 4 2 3" xfId="27404" xr:uid="{DABA139E-4ADB-4783-9957-CE1E7A2BB1D8}"/>
    <cellStyle name="Normal 3 3 2 3 3 4 3" xfId="13465" xr:uid="{DEEA6ACF-091B-4AD7-B187-68244647749F}"/>
    <cellStyle name="Normal 3 3 2 3 3 4 3 2" xfId="31896" xr:uid="{BC684EED-68F5-4E5D-8DFC-264DCC78B992}"/>
    <cellStyle name="Normal 3 3 2 3 3 4 4" xfId="22682" xr:uid="{E9D1BF44-846F-439F-9DC3-BA084517E36B}"/>
    <cellStyle name="Normal 3 3 2 3 3 5" xfId="6548" xr:uid="{E8428F2B-BF7E-47E8-9FEE-202E5E340EFB}"/>
    <cellStyle name="Normal 3 3 2 3 3 5 2" xfId="15765" xr:uid="{40CA7E32-CC9E-43E5-87E1-838C568246E3}"/>
    <cellStyle name="Normal 3 3 2 3 3 5 2 2" xfId="34196" xr:uid="{60714898-D992-464C-86B2-FDCD056C1CCE}"/>
    <cellStyle name="Normal 3 3 2 3 3 5 3" xfId="24982" xr:uid="{1C250E4B-2274-4312-B11D-E772D3FC059E}"/>
    <cellStyle name="Normal 3 3 2 3 3 6" xfId="11279" xr:uid="{C62F96D0-8732-40D3-935E-ADB9EEBE8DFE}"/>
    <cellStyle name="Normal 3 3 2 3 3 6 2" xfId="29710" xr:uid="{BB0915E4-7492-4DFE-BF43-0353784C62B1}"/>
    <cellStyle name="Normal 3 3 2 3 3 7" xfId="20496" xr:uid="{2CC69F40-E147-4A40-8BC1-2660E488F951}"/>
    <cellStyle name="Normal 3 3 2 3 4" xfId="2243" xr:uid="{051CE60E-4B84-4F9A-8075-CE278DDD576B}"/>
    <cellStyle name="Normal 3 3 2 3 4 2" xfId="3291" xr:uid="{0E8650ED-5C4E-4234-8A4A-FDBC1126B7EB}"/>
    <cellStyle name="Normal 3 3 2 3 4 2 2" xfId="5482" xr:uid="{7D9FBB7A-1FBD-4E8E-AE9C-D61AA55065C5}"/>
    <cellStyle name="Normal 3 3 2 3 4 2 2 2" xfId="10212" xr:uid="{067AD885-E931-4854-BE99-3EB70359E10E}"/>
    <cellStyle name="Normal 3 3 2 3 4 2 2 2 2" xfId="19428" xr:uid="{8D9D50B7-0463-4160-9D89-97ABC6BE5848}"/>
    <cellStyle name="Normal 3 3 2 3 4 2 2 2 2 2" xfId="37859" xr:uid="{F2CDA789-5416-439D-B156-77C10EA3EA6A}"/>
    <cellStyle name="Normal 3 3 2 3 4 2 2 2 3" xfId="28645" xr:uid="{F751DDE8-8BBB-41EB-A3D2-F32D6623B13A}"/>
    <cellStyle name="Normal 3 3 2 3 4 2 2 3" xfId="14706" xr:uid="{14A4EB95-25A7-42C0-8D87-0AD94EE508C6}"/>
    <cellStyle name="Normal 3 3 2 3 4 2 2 3 2" xfId="33137" xr:uid="{0E907FF5-7A89-404A-8A46-4EF199CD1E49}"/>
    <cellStyle name="Normal 3 3 2 3 4 2 2 4" xfId="23923" xr:uid="{C6F8606D-1BEE-44C6-AFD3-B7EA71EF8CF2}"/>
    <cellStyle name="Normal 3 3 2 3 4 2 3" xfId="7877" xr:uid="{B847F1A5-A604-4452-9A96-D3002E0EE79D}"/>
    <cellStyle name="Normal 3 3 2 3 4 2 3 2" xfId="17094" xr:uid="{8051596D-9792-45A7-995D-BDE62D25FAF3}"/>
    <cellStyle name="Normal 3 3 2 3 4 2 3 2 2" xfId="35525" xr:uid="{20FFDD8E-5092-4CDE-A0CC-EEF188027CDC}"/>
    <cellStyle name="Normal 3 3 2 3 4 2 3 3" xfId="26311" xr:uid="{027B6ECB-8203-4EAD-B7BE-0E1E3C8809CE}"/>
    <cellStyle name="Normal 3 3 2 3 4 2 4" xfId="12520" xr:uid="{1C82A75A-2A0A-4242-B0DE-C6A09114F4ED}"/>
    <cellStyle name="Normal 3 3 2 3 4 2 4 2" xfId="30951" xr:uid="{1CBA1212-AE64-41BD-8D65-02C44A44A762}"/>
    <cellStyle name="Normal 3 3 2 3 4 2 5" xfId="21737" xr:uid="{79D03083-62B0-487C-9B7D-6A2B022D61BB}"/>
    <cellStyle name="Normal 3 3 2 3 4 3" xfId="4432" xr:uid="{05C7BC52-B689-4EDE-BDAF-EC27D3CB00D8}"/>
    <cellStyle name="Normal 3 3 2 3 4 3 2" xfId="9162" xr:uid="{B05A1C38-6260-4318-BEDE-38F5A4F9C726}"/>
    <cellStyle name="Normal 3 3 2 3 4 3 2 2" xfId="18378" xr:uid="{8E65DCBB-D323-4273-A77C-946565B5681C}"/>
    <cellStyle name="Normal 3 3 2 3 4 3 2 2 2" xfId="36809" xr:uid="{A823F8C1-83D4-49F3-8DD2-0E46998E28A9}"/>
    <cellStyle name="Normal 3 3 2 3 4 3 2 3" xfId="27595" xr:uid="{4FC3D605-0DAF-4859-BAD3-E78F358B4FF4}"/>
    <cellStyle name="Normal 3 3 2 3 4 3 3" xfId="13656" xr:uid="{3E1670EF-6C98-4951-87C5-A87CB419C11C}"/>
    <cellStyle name="Normal 3 3 2 3 4 3 3 2" xfId="32087" xr:uid="{F49751D2-B812-4BCE-A8D6-E714B30CA6B2}"/>
    <cellStyle name="Normal 3 3 2 3 4 3 4" xfId="22873" xr:uid="{6EB3E0BD-6867-413A-995E-EA039DDA30F8}"/>
    <cellStyle name="Normal 3 3 2 3 4 4" xfId="6754" xr:uid="{16216FE5-E114-4082-B974-9B90C7781E9E}"/>
    <cellStyle name="Normal 3 3 2 3 4 4 2" xfId="15971" xr:uid="{CC4D109E-C44F-4434-9302-DE0C08C0F87B}"/>
    <cellStyle name="Normal 3 3 2 3 4 4 2 2" xfId="34402" xr:uid="{BF1D8095-1625-450C-A8E9-D3BFC1263F88}"/>
    <cellStyle name="Normal 3 3 2 3 4 4 3" xfId="25188" xr:uid="{647D3C1D-D734-43ED-9F29-A031D27F0C28}"/>
    <cellStyle name="Normal 3 3 2 3 4 5" xfId="11470" xr:uid="{95ABF84D-B492-4F05-BAFD-3F685D979AFE}"/>
    <cellStyle name="Normal 3 3 2 3 4 5 2" xfId="29901" xr:uid="{AEEF73EB-1381-4099-813D-EB51C1A840E7}"/>
    <cellStyle name="Normal 3 3 2 3 4 6" xfId="20687" xr:uid="{87BB8EB9-C370-4AAD-BB32-13A6A61522FE}"/>
    <cellStyle name="Normal 3 3 2 3 5" xfId="2768" xr:uid="{0BA0B328-28E3-4F79-B873-9DDBCA5C5A0C}"/>
    <cellStyle name="Normal 3 3 2 3 5 2" xfId="4957" xr:uid="{39C9AB9C-2F8A-4FB1-9497-47F3D014AA81}"/>
    <cellStyle name="Normal 3 3 2 3 5 2 2" xfId="9687" xr:uid="{BC006450-99C1-4E59-9156-6AAFC2147989}"/>
    <cellStyle name="Normal 3 3 2 3 5 2 2 2" xfId="18903" xr:uid="{2CC7D430-C354-4CD7-8FA1-14422BB26C84}"/>
    <cellStyle name="Normal 3 3 2 3 5 2 2 2 2" xfId="37334" xr:uid="{88113D10-653A-4887-A0D7-D42D8C8CE9BA}"/>
    <cellStyle name="Normal 3 3 2 3 5 2 2 3" xfId="28120" xr:uid="{89EB961C-D04E-42B8-AB69-0F21718BC44B}"/>
    <cellStyle name="Normal 3 3 2 3 5 2 3" xfId="14181" xr:uid="{1EDCFFCD-A570-487F-9036-ED9DC4889B2E}"/>
    <cellStyle name="Normal 3 3 2 3 5 2 3 2" xfId="32612" xr:uid="{DE70CD2B-3BA2-4F54-BDA7-5D14CD534998}"/>
    <cellStyle name="Normal 3 3 2 3 5 2 4" xfId="23398" xr:uid="{004A095A-45F4-4CB0-9314-6E99EE64F516}"/>
    <cellStyle name="Normal 3 3 2 3 5 3" xfId="7352" xr:uid="{D3AB93E3-84AA-4A02-8566-C846659A9316}"/>
    <cellStyle name="Normal 3 3 2 3 5 3 2" xfId="16569" xr:uid="{C97A36E8-0EAD-4661-B818-58075E1A84D7}"/>
    <cellStyle name="Normal 3 3 2 3 5 3 2 2" xfId="35000" xr:uid="{D335C8E2-C187-46EC-8304-D8576DC07C26}"/>
    <cellStyle name="Normal 3 3 2 3 5 3 3" xfId="25786" xr:uid="{95068825-41A9-493C-AD9B-7FC34EF81606}"/>
    <cellStyle name="Normal 3 3 2 3 5 4" xfId="11995" xr:uid="{D101D568-3ADF-4CB0-BD44-C52B7A24C214}"/>
    <cellStyle name="Normal 3 3 2 3 5 4 2" xfId="30426" xr:uid="{404B78F9-B5AD-4A5C-B7D6-EF5EDD5221A8}"/>
    <cellStyle name="Normal 3 3 2 3 5 5" xfId="21212" xr:uid="{1994CC33-F744-4C36-9D24-DACAD8679E10}"/>
    <cellStyle name="Normal 3 3 2 3 6" xfId="3908" xr:uid="{02E09844-D997-4E24-8E85-D7CCE641DA35}"/>
    <cellStyle name="Normal 3 3 2 3 6 2" xfId="8637" xr:uid="{CDB468DE-E53B-4B29-82B1-1077B68446D2}"/>
    <cellStyle name="Normal 3 3 2 3 6 2 2" xfId="17853" xr:uid="{C5CDD3FC-9445-441A-BE2A-3BFD3251C333}"/>
    <cellStyle name="Normal 3 3 2 3 6 2 2 2" xfId="36284" xr:uid="{7EFF699A-B21E-4878-A36D-5946F08BBBA6}"/>
    <cellStyle name="Normal 3 3 2 3 6 2 3" xfId="27070" xr:uid="{D4651EBD-4258-4A18-9B89-36A1CC9D14C8}"/>
    <cellStyle name="Normal 3 3 2 3 6 3" xfId="13131" xr:uid="{8964D7B1-D917-4889-83DA-51388D95DD26}"/>
    <cellStyle name="Normal 3 3 2 3 6 3 2" xfId="31562" xr:uid="{F51B7F37-BBFE-489E-9F27-890CC087AA93}"/>
    <cellStyle name="Normal 3 3 2 3 6 4" xfId="22348" xr:uid="{AD0BC790-0D33-40EC-8B78-7A1070F56BE2}"/>
    <cellStyle name="Normal 3 3 2 3 7" xfId="6214" xr:uid="{04248ACC-DD58-41B8-92B7-019582B77F9C}"/>
    <cellStyle name="Normal 3 3 2 3 7 2" xfId="15431" xr:uid="{C1A541DA-B066-4765-A84D-2A47E69F4188}"/>
    <cellStyle name="Normal 3 3 2 3 7 2 2" xfId="33862" xr:uid="{B6FB2606-92BF-44E0-B327-C30063C10FDE}"/>
    <cellStyle name="Normal 3 3 2 3 7 3" xfId="24648" xr:uid="{E62727FF-EEF0-4791-8958-EC0E840C95ED}"/>
    <cellStyle name="Normal 3 3 2 3 8" xfId="10945" xr:uid="{044AA37F-64A0-46E9-B75D-079B60226DD7}"/>
    <cellStyle name="Normal 3 3 2 3 8 2" xfId="29376" xr:uid="{E9AEA6F6-B964-481D-A135-E193BEDE1D16}"/>
    <cellStyle name="Normal 3 3 2 3 9" xfId="20162" xr:uid="{CD9076AE-6973-4517-9486-C2C9130F6377}"/>
    <cellStyle name="Normal 3 3 2 4" xfId="1774" xr:uid="{980AC990-D2E4-4C78-99E7-C48D5FE50E3F}"/>
    <cellStyle name="Normal 3 3 2 4 2" xfId="2298" xr:uid="{1E6A3503-D25B-4122-B539-E0086DA28BCF}"/>
    <cellStyle name="Normal 3 3 2 4 2 2" xfId="3347" xr:uid="{A826EC04-299B-45AA-BC79-485802C6BEA5}"/>
    <cellStyle name="Normal 3 3 2 4 2 2 2" xfId="5538" xr:uid="{B1C17BCC-456A-4256-A09E-9489206DA0CE}"/>
    <cellStyle name="Normal 3 3 2 4 2 2 2 2" xfId="10268" xr:uid="{479B4F02-F04D-4DD1-A465-C66C16314A8C}"/>
    <cellStyle name="Normal 3 3 2 4 2 2 2 2 2" xfId="19484" xr:uid="{60EC96E2-D5B0-49C0-BB38-D95B28811ADC}"/>
    <cellStyle name="Normal 3 3 2 4 2 2 2 2 2 2" xfId="37915" xr:uid="{03E98084-410B-4799-A5E7-96975015C7D7}"/>
    <cellStyle name="Normal 3 3 2 4 2 2 2 2 3" xfId="28701" xr:uid="{0486E732-5BBD-48B2-8CED-0D5A4FE6C9A1}"/>
    <cellStyle name="Normal 3 3 2 4 2 2 2 3" xfId="14762" xr:uid="{F74EDC2A-0F85-423B-B863-494567FD04C8}"/>
    <cellStyle name="Normal 3 3 2 4 2 2 2 3 2" xfId="33193" xr:uid="{19E330F3-98AE-4A9C-8E74-392EC2235A96}"/>
    <cellStyle name="Normal 3 3 2 4 2 2 2 4" xfId="23979" xr:uid="{A07D8759-AA6F-4DDA-8A5D-156EFCC1D3A8}"/>
    <cellStyle name="Normal 3 3 2 4 2 2 3" xfId="7933" xr:uid="{344A2A11-8171-414A-99CE-35D8A29E12C4}"/>
    <cellStyle name="Normal 3 3 2 4 2 2 3 2" xfId="17150" xr:uid="{E7F764BA-6C17-41F6-A3F2-D62F8AED856B}"/>
    <cellStyle name="Normal 3 3 2 4 2 2 3 2 2" xfId="35581" xr:uid="{DCBE6D69-C3F5-4818-9D21-FED87820B00D}"/>
    <cellStyle name="Normal 3 3 2 4 2 2 3 3" xfId="26367" xr:uid="{DCDEC041-B82A-4FC4-AC75-A78DB24A6D5A}"/>
    <cellStyle name="Normal 3 3 2 4 2 2 4" xfId="12576" xr:uid="{5A33F608-1E08-4E2E-9FCB-7A37A1032207}"/>
    <cellStyle name="Normal 3 3 2 4 2 2 4 2" xfId="31007" xr:uid="{A267E56F-2E15-4971-AEA1-69AC2F38D515}"/>
    <cellStyle name="Normal 3 3 2 4 2 2 5" xfId="21793" xr:uid="{69503FF2-6222-4A32-A053-E156AFDB88EC}"/>
    <cellStyle name="Normal 3 3 2 4 2 3" xfId="4488" xr:uid="{46593A38-13A4-4533-AD7E-7588B47811B1}"/>
    <cellStyle name="Normal 3 3 2 4 2 3 2" xfId="9218" xr:uid="{623F73AE-0FA9-4C9E-A951-81D5E0281727}"/>
    <cellStyle name="Normal 3 3 2 4 2 3 2 2" xfId="18434" xr:uid="{6BE0C587-192D-4CBC-96AF-4C2D36E2AE43}"/>
    <cellStyle name="Normal 3 3 2 4 2 3 2 2 2" xfId="36865" xr:uid="{F26B7292-3749-42E5-978D-C396A480062D}"/>
    <cellStyle name="Normal 3 3 2 4 2 3 2 3" xfId="27651" xr:uid="{156BBF6A-924F-46E3-80E9-60D2985206FC}"/>
    <cellStyle name="Normal 3 3 2 4 2 3 3" xfId="13712" xr:uid="{67863DC6-31A1-4A99-9941-541D69E0E300}"/>
    <cellStyle name="Normal 3 3 2 4 2 3 3 2" xfId="32143" xr:uid="{9A2A2760-46D3-4AE3-B736-B30E434B6DDA}"/>
    <cellStyle name="Normal 3 3 2 4 2 3 4" xfId="22929" xr:uid="{6C982C93-9A31-4D9F-A5B7-3CBF9AF2053A}"/>
    <cellStyle name="Normal 3 3 2 4 2 4" xfId="6810" xr:uid="{5451B9E9-3701-4291-A382-09115ECACD6A}"/>
    <cellStyle name="Normal 3 3 2 4 2 4 2" xfId="16027" xr:uid="{DEA5DE8E-0C55-40A9-BEA5-39EC90BD8087}"/>
    <cellStyle name="Normal 3 3 2 4 2 4 2 2" xfId="34458" xr:uid="{F8052A7E-229C-4407-86D0-36C4938A125A}"/>
    <cellStyle name="Normal 3 3 2 4 2 4 3" xfId="25244" xr:uid="{5FE58041-BD37-41AB-B662-537E7ABC0A8C}"/>
    <cellStyle name="Normal 3 3 2 4 2 5" xfId="11526" xr:uid="{731BBB6D-A453-41BC-86EC-91CAFA24DAFC}"/>
    <cellStyle name="Normal 3 3 2 4 2 5 2" xfId="29957" xr:uid="{955EE725-F585-4FD6-94ED-C93FDCF6A4C8}"/>
    <cellStyle name="Normal 3 3 2 4 2 6" xfId="20743" xr:uid="{B8C5B908-9EFD-4912-9812-F250FAAC83CF}"/>
    <cellStyle name="Normal 3 3 2 4 3" xfId="2823" xr:uid="{22718E88-43A1-4368-957C-B7D7AE59962B}"/>
    <cellStyle name="Normal 3 3 2 4 3 2" xfId="5013" xr:uid="{519E4EC6-FE84-41D0-8DF8-A007839421DC}"/>
    <cellStyle name="Normal 3 3 2 4 3 2 2" xfId="9743" xr:uid="{E35C9F8D-F333-4EA7-8CF1-055B65B8EFAF}"/>
    <cellStyle name="Normal 3 3 2 4 3 2 2 2" xfId="18959" xr:uid="{9B645902-21C1-48EA-BF48-BE17BA52CDC6}"/>
    <cellStyle name="Normal 3 3 2 4 3 2 2 2 2" xfId="37390" xr:uid="{C569A534-676F-46B4-913A-B2EA224ABD1C}"/>
    <cellStyle name="Normal 3 3 2 4 3 2 2 3" xfId="28176" xr:uid="{0C9139D0-EA47-4093-AEA9-48A5BE2E7305}"/>
    <cellStyle name="Normal 3 3 2 4 3 2 3" xfId="14237" xr:uid="{3734D530-B54A-4EEF-87F9-8A41DF884C55}"/>
    <cellStyle name="Normal 3 3 2 4 3 2 3 2" xfId="32668" xr:uid="{02510BAA-3900-42AB-BDC9-BECCB121E69F}"/>
    <cellStyle name="Normal 3 3 2 4 3 2 4" xfId="23454" xr:uid="{14320B6A-FA93-4FA1-9A46-BEB5C8402AE3}"/>
    <cellStyle name="Normal 3 3 2 4 3 3" xfId="7408" xr:uid="{DB800871-89B3-48FF-8185-039B66670BBB}"/>
    <cellStyle name="Normal 3 3 2 4 3 3 2" xfId="16625" xr:uid="{B5D13B45-BEF9-495B-9FE0-FBAB44824DF0}"/>
    <cellStyle name="Normal 3 3 2 4 3 3 2 2" xfId="35056" xr:uid="{F3F2502B-5155-4761-A455-58D4C228BAC4}"/>
    <cellStyle name="Normal 3 3 2 4 3 3 3" xfId="25842" xr:uid="{54D6ED99-728E-4541-B33C-62E545BE23AC}"/>
    <cellStyle name="Normal 3 3 2 4 3 4" xfId="12051" xr:uid="{D137B4FD-628D-4306-BB98-0EED03412C2C}"/>
    <cellStyle name="Normal 3 3 2 4 3 4 2" xfId="30482" xr:uid="{9BF1E2D1-762B-4F56-B7E2-2781EE0EEAC2}"/>
    <cellStyle name="Normal 3 3 2 4 3 5" xfId="21268" xr:uid="{BE3CC9C5-ECA6-4308-8129-B13447ABDAEC}"/>
    <cellStyle name="Normal 3 3 2 4 4" xfId="3964" xr:uid="{FC18EB48-287E-44A8-A140-0F2ED87A2E79}"/>
    <cellStyle name="Normal 3 3 2 4 4 2" xfId="8693" xr:uid="{64ACC720-9BE1-4A23-BD46-811DF73817BD}"/>
    <cellStyle name="Normal 3 3 2 4 4 2 2" xfId="17909" xr:uid="{F451D1E9-AB1D-4FBB-8744-3E4D8CAA85AF}"/>
    <cellStyle name="Normal 3 3 2 4 4 2 2 2" xfId="36340" xr:uid="{4F1D253F-2B1E-4174-8A30-821971184831}"/>
    <cellStyle name="Normal 3 3 2 4 4 2 3" xfId="27126" xr:uid="{C92B14BB-418D-4961-9552-1718042C4064}"/>
    <cellStyle name="Normal 3 3 2 4 4 3" xfId="13187" xr:uid="{D8654E8B-A98C-4B2C-B21D-9D89734E3448}"/>
    <cellStyle name="Normal 3 3 2 4 4 3 2" xfId="31618" xr:uid="{B145FD67-5205-48E0-85BE-CCCCCA73A384}"/>
    <cellStyle name="Normal 3 3 2 4 4 4" xfId="22404" xr:uid="{CD0D488E-1BFD-4A36-83B0-438FD37E5ECB}"/>
    <cellStyle name="Normal 3 3 2 4 5" xfId="6270" xr:uid="{94715B54-139B-4842-AF64-AEAC86767C15}"/>
    <cellStyle name="Normal 3 3 2 4 5 2" xfId="15487" xr:uid="{51000B85-1570-43DB-BBE4-C75AE68F8003}"/>
    <cellStyle name="Normal 3 3 2 4 5 2 2" xfId="33918" xr:uid="{FC14656D-F541-4205-823A-DAEA637B9D86}"/>
    <cellStyle name="Normal 3 3 2 4 5 3" xfId="24704" xr:uid="{E8A521C7-5575-4F9A-9A9C-B423AB9E349D}"/>
    <cellStyle name="Normal 3 3 2 4 6" xfId="11001" xr:uid="{E9D7E885-B20B-4ADC-8A94-226C90DCF496}"/>
    <cellStyle name="Normal 3 3 2 4 6 2" xfId="29432" xr:uid="{C2C2E388-C21C-4601-9495-83C4C19DE854}"/>
    <cellStyle name="Normal 3 3 2 4 7" xfId="20218" xr:uid="{6797C890-781F-42F1-AB18-B6357E162793}"/>
    <cellStyle name="Normal 3 3 2 5" xfId="1942" xr:uid="{4FD4F676-BD26-422E-A49B-49055F00EDEE}"/>
    <cellStyle name="Normal 3 3 2 5 2" xfId="2465" xr:uid="{AE17187D-2469-4463-95E3-F375E215BD06}"/>
    <cellStyle name="Normal 3 3 2 5 2 2" xfId="3515" xr:uid="{018C1225-767B-409B-A4A8-471A29B00EC5}"/>
    <cellStyle name="Normal 3 3 2 5 2 2 2" xfId="5706" xr:uid="{325CF043-F8C7-4FCB-B67F-8B360416CEA6}"/>
    <cellStyle name="Normal 3 3 2 5 2 2 2 2" xfId="10436" xr:uid="{1A2229C7-BF2D-4BA2-9F19-5DD35D38C174}"/>
    <cellStyle name="Normal 3 3 2 5 2 2 2 2 2" xfId="19652" xr:uid="{5F198D03-1FFF-4F4C-B59A-CF680671E5BF}"/>
    <cellStyle name="Normal 3 3 2 5 2 2 2 2 2 2" xfId="38083" xr:uid="{49FA3CE2-72F1-4E8F-85EE-C26A7E019A8F}"/>
    <cellStyle name="Normal 3 3 2 5 2 2 2 2 3" xfId="28869" xr:uid="{B02A0C42-4115-420A-83F9-7457D6DC92C5}"/>
    <cellStyle name="Normal 3 3 2 5 2 2 2 3" xfId="14930" xr:uid="{D55E266B-5B13-4B79-B0F4-FC0A2836DF3C}"/>
    <cellStyle name="Normal 3 3 2 5 2 2 2 3 2" xfId="33361" xr:uid="{0F442530-33DA-418D-9C3A-05309D545284}"/>
    <cellStyle name="Normal 3 3 2 5 2 2 2 4" xfId="24147" xr:uid="{6AEAF12E-527F-4F75-98C3-11CC3CA75764}"/>
    <cellStyle name="Normal 3 3 2 5 2 2 3" xfId="8101" xr:uid="{6A7329B1-C49F-471A-B9FF-14065FE22D09}"/>
    <cellStyle name="Normal 3 3 2 5 2 2 3 2" xfId="17318" xr:uid="{AA606714-83FD-408F-8C9F-4D89BC8E5E2F}"/>
    <cellStyle name="Normal 3 3 2 5 2 2 3 2 2" xfId="35749" xr:uid="{F9E1C9F5-3230-4AEE-B9BE-5EFF4F55A034}"/>
    <cellStyle name="Normal 3 3 2 5 2 2 3 3" xfId="26535" xr:uid="{17E2477B-B783-4075-845C-C269D830D7D0}"/>
    <cellStyle name="Normal 3 3 2 5 2 2 4" xfId="12744" xr:uid="{217F3CA1-74F2-41E8-A2EF-DF71A10B6D10}"/>
    <cellStyle name="Normal 3 3 2 5 2 2 4 2" xfId="31175" xr:uid="{5DE52856-E2DC-464C-846D-F94F136393EF}"/>
    <cellStyle name="Normal 3 3 2 5 2 2 5" xfId="21961" xr:uid="{28629D25-5777-4C06-8408-30F0339CF3E7}"/>
    <cellStyle name="Normal 3 3 2 5 2 3" xfId="4656" xr:uid="{21380B46-0F21-4586-AFF0-E5BB8433FA87}"/>
    <cellStyle name="Normal 3 3 2 5 2 3 2" xfId="9386" xr:uid="{288FA4F9-1EEE-40EC-9841-B61786F3EC25}"/>
    <cellStyle name="Normal 3 3 2 5 2 3 2 2" xfId="18602" xr:uid="{75965F78-5AE7-4B69-9BFF-322C66C2FFD2}"/>
    <cellStyle name="Normal 3 3 2 5 2 3 2 2 2" xfId="37033" xr:uid="{B2ADEA98-A7E6-4B3F-9C39-A9D59EEAECF2}"/>
    <cellStyle name="Normal 3 3 2 5 2 3 2 3" xfId="27819" xr:uid="{64AD9FA6-CE22-444E-845A-FD8E571FE78A}"/>
    <cellStyle name="Normal 3 3 2 5 2 3 3" xfId="13880" xr:uid="{7A47B74A-0B4B-4413-9089-B810EB5D5F8F}"/>
    <cellStyle name="Normal 3 3 2 5 2 3 3 2" xfId="32311" xr:uid="{2CDAC7F6-F64C-485D-A610-8CCDF43B657F}"/>
    <cellStyle name="Normal 3 3 2 5 2 3 4" xfId="23097" xr:uid="{D4E7A1FB-F416-4520-89D0-9E8A5AE38DE0}"/>
    <cellStyle name="Normal 3 3 2 5 2 4" xfId="6978" xr:uid="{10820BA1-E282-4461-94BA-529CCFD3431B}"/>
    <cellStyle name="Normal 3 3 2 5 2 4 2" xfId="16195" xr:uid="{F56AD4A4-2FA3-4A07-B72F-2A0CA7A70D7C}"/>
    <cellStyle name="Normal 3 3 2 5 2 4 2 2" xfId="34626" xr:uid="{AD41446A-4C86-44EA-B848-18A6B545F3DC}"/>
    <cellStyle name="Normal 3 3 2 5 2 4 3" xfId="25412" xr:uid="{A7F55FD1-5DC3-4C9D-97FC-3D8D3BC069C2}"/>
    <cellStyle name="Normal 3 3 2 5 2 5" xfId="11694" xr:uid="{5939D349-785C-4A6F-813A-3F74CAEA835B}"/>
    <cellStyle name="Normal 3 3 2 5 2 5 2" xfId="30125" xr:uid="{8345DE83-B1DE-4CA6-8E46-A66E1EA3953B}"/>
    <cellStyle name="Normal 3 3 2 5 2 6" xfId="20911" xr:uid="{231382FE-9876-423B-BB45-9D8EFAC79D00}"/>
    <cellStyle name="Normal 3 3 2 5 3" xfId="2990" xr:uid="{15C71958-73A7-49B8-A226-2C08FEBE3010}"/>
    <cellStyle name="Normal 3 3 2 5 3 2" xfId="5181" xr:uid="{9A7775E5-42BC-40A9-B366-5B8E308EC5E2}"/>
    <cellStyle name="Normal 3 3 2 5 3 2 2" xfId="9911" xr:uid="{92EAECFA-48FF-4A6E-9189-4A03C4B68A85}"/>
    <cellStyle name="Normal 3 3 2 5 3 2 2 2" xfId="19127" xr:uid="{A82E6905-FBD8-4945-8F33-2E298F08CDDF}"/>
    <cellStyle name="Normal 3 3 2 5 3 2 2 2 2" xfId="37558" xr:uid="{5624E4BB-3480-4457-B894-3F129122B0AC}"/>
    <cellStyle name="Normal 3 3 2 5 3 2 2 3" xfId="28344" xr:uid="{96053ACB-9B8D-4A02-8493-96C73A85760F}"/>
    <cellStyle name="Normal 3 3 2 5 3 2 3" xfId="14405" xr:uid="{7E09E8EE-EB41-4203-9412-CBD23F0A5B5B}"/>
    <cellStyle name="Normal 3 3 2 5 3 2 3 2" xfId="32836" xr:uid="{71A3A63A-A461-416D-B774-74C8947A853C}"/>
    <cellStyle name="Normal 3 3 2 5 3 2 4" xfId="23622" xr:uid="{5C4C991F-924F-49D5-840A-E6216953CF3D}"/>
    <cellStyle name="Normal 3 3 2 5 3 3" xfId="7576" xr:uid="{71D01249-CD1B-4A1B-831F-1F48AFF02EFB}"/>
    <cellStyle name="Normal 3 3 2 5 3 3 2" xfId="16793" xr:uid="{BE3CC61A-87A2-4ABB-8964-44089336B4AF}"/>
    <cellStyle name="Normal 3 3 2 5 3 3 2 2" xfId="35224" xr:uid="{724601EA-178D-49DD-876D-B3F38C1B2DB7}"/>
    <cellStyle name="Normal 3 3 2 5 3 3 3" xfId="26010" xr:uid="{D2EFBD3B-0980-4C38-BEA6-441CEBBCDC39}"/>
    <cellStyle name="Normal 3 3 2 5 3 4" xfId="12219" xr:uid="{68D496F6-AA11-45CD-A46E-D61DD5B07331}"/>
    <cellStyle name="Normal 3 3 2 5 3 4 2" xfId="30650" xr:uid="{97BC4D8F-DB8A-468E-92D3-2AE227E33938}"/>
    <cellStyle name="Normal 3 3 2 5 3 5" xfId="21436" xr:uid="{741F5FF2-702A-4450-B4B7-E0C992085012}"/>
    <cellStyle name="Normal 3 3 2 5 4" xfId="4131" xr:uid="{C2FB8C87-1CC4-44F0-8E76-845014CDC566}"/>
    <cellStyle name="Normal 3 3 2 5 4 2" xfId="8861" xr:uid="{AC74B00D-621F-42E9-9742-9B73BD3A6BB8}"/>
    <cellStyle name="Normal 3 3 2 5 4 2 2" xfId="18077" xr:uid="{0F878E2F-B76A-4200-9805-A81910115606}"/>
    <cellStyle name="Normal 3 3 2 5 4 2 2 2" xfId="36508" xr:uid="{635B7E7A-9522-4B74-855C-3041DC8E1809}"/>
    <cellStyle name="Normal 3 3 2 5 4 2 3" xfId="27294" xr:uid="{BB221294-177A-4780-A180-D3867B262A4F}"/>
    <cellStyle name="Normal 3 3 2 5 4 3" xfId="13355" xr:uid="{C72AE339-DB54-4354-A4D2-C41AD42DC255}"/>
    <cellStyle name="Normal 3 3 2 5 4 3 2" xfId="31786" xr:uid="{216F5218-6554-46A6-9A3D-B463F3FB713E}"/>
    <cellStyle name="Normal 3 3 2 5 4 4" xfId="22572" xr:uid="{27313AD5-F89D-49B6-B757-7EEB37537AB7}"/>
    <cellStyle name="Normal 3 3 2 5 5" xfId="6438" xr:uid="{6138BE6A-D9D0-49CC-9940-31AA963FE0A5}"/>
    <cellStyle name="Normal 3 3 2 5 5 2" xfId="15655" xr:uid="{1FD902C0-9FAC-4EC9-B7E6-F98927FA3312}"/>
    <cellStyle name="Normal 3 3 2 5 5 2 2" xfId="34086" xr:uid="{6A35D4EC-8494-40B4-9B69-D03E7E795401}"/>
    <cellStyle name="Normal 3 3 2 5 5 3" xfId="24872" xr:uid="{87DB0CB3-3FD9-420C-A5EC-36E9C3E291B3}"/>
    <cellStyle name="Normal 3 3 2 5 6" xfId="11169" xr:uid="{A291BAB2-7F4A-4CF3-96E8-FE12DAF0B960}"/>
    <cellStyle name="Normal 3 3 2 5 6 2" xfId="29600" xr:uid="{61A403E1-C199-46CC-9884-0E6E07B65B1A}"/>
    <cellStyle name="Normal 3 3 2 5 7" xfId="20386" xr:uid="{10DB635A-71AC-4488-80C9-E044412B579C}"/>
    <cellStyle name="Normal 3 3 2 6" xfId="2135" xr:uid="{CAE49CC3-3E69-4C91-AA03-D5FDBA902FB9}"/>
    <cellStyle name="Normal 3 3 2 6 2" xfId="3183" xr:uid="{42F3DF64-EFA8-42B2-9BFF-71BA366A1AD6}"/>
    <cellStyle name="Normal 3 3 2 6 2 2" xfId="5374" xr:uid="{5C13AB70-80FD-42F5-B17F-66D3FE934478}"/>
    <cellStyle name="Normal 3 3 2 6 2 2 2" xfId="10104" xr:uid="{18C42501-64D1-4665-AD5E-7139CC5E0233}"/>
    <cellStyle name="Normal 3 3 2 6 2 2 2 2" xfId="19320" xr:uid="{6335212C-1F4E-464D-8354-C25954D4109F}"/>
    <cellStyle name="Normal 3 3 2 6 2 2 2 2 2" xfId="37751" xr:uid="{8BCDB75B-B282-4767-85F8-37D5755C3922}"/>
    <cellStyle name="Normal 3 3 2 6 2 2 2 3" xfId="28537" xr:uid="{75B0DCB0-1C91-44EF-9DF0-C988B75BF0D1}"/>
    <cellStyle name="Normal 3 3 2 6 2 2 3" xfId="14598" xr:uid="{D32435D5-9550-43FA-A034-CF55EB33D790}"/>
    <cellStyle name="Normal 3 3 2 6 2 2 3 2" xfId="33029" xr:uid="{ADCDAEA8-53E7-4057-839A-6B28079F8719}"/>
    <cellStyle name="Normal 3 3 2 6 2 2 4" xfId="23815" xr:uid="{74CAED72-F4E5-441C-8C81-434FF6443E40}"/>
    <cellStyle name="Normal 3 3 2 6 2 3" xfId="7769" xr:uid="{E85545E6-58DD-44A6-8B6E-F8931C498161}"/>
    <cellStyle name="Normal 3 3 2 6 2 3 2" xfId="16986" xr:uid="{E726F81B-DA0D-42D4-87AA-22CEA1BA08FB}"/>
    <cellStyle name="Normal 3 3 2 6 2 3 2 2" xfId="35417" xr:uid="{D13E5C72-DB91-4BD3-A2D8-B68EAFF83422}"/>
    <cellStyle name="Normal 3 3 2 6 2 3 3" xfId="26203" xr:uid="{F87CF97D-2744-41F0-9018-9C9586BC4DED}"/>
    <cellStyle name="Normal 3 3 2 6 2 4" xfId="12412" xr:uid="{B231953A-04CD-4F19-973E-12AF37A4917F}"/>
    <cellStyle name="Normal 3 3 2 6 2 4 2" xfId="30843" xr:uid="{93AF3138-ED12-4338-BD04-42F1F2B2AA7C}"/>
    <cellStyle name="Normal 3 3 2 6 2 5" xfId="21629" xr:uid="{FED8447B-F88A-4108-BE74-BBB5EBFD5F12}"/>
    <cellStyle name="Normal 3 3 2 6 3" xfId="4324" xr:uid="{E3AEF8FB-15B2-4ECF-AE07-B0BD16121FC6}"/>
    <cellStyle name="Normal 3 3 2 6 3 2" xfId="9054" xr:uid="{594A92C5-1771-4B41-A375-2CAB17CDB6C9}"/>
    <cellStyle name="Normal 3 3 2 6 3 2 2" xfId="18270" xr:uid="{0608040E-6685-4CCB-833C-E9488BB8E254}"/>
    <cellStyle name="Normal 3 3 2 6 3 2 2 2" xfId="36701" xr:uid="{8858B3AF-5292-47D1-A6DE-99237A42B222}"/>
    <cellStyle name="Normal 3 3 2 6 3 2 3" xfId="27487" xr:uid="{A03C4EFF-ACF0-44EC-B7C6-250CCB8F35FE}"/>
    <cellStyle name="Normal 3 3 2 6 3 3" xfId="13548" xr:uid="{8F59140A-80A8-4F5B-8B0A-B55BADAB28E8}"/>
    <cellStyle name="Normal 3 3 2 6 3 3 2" xfId="31979" xr:uid="{29605FA7-6658-4FEE-A68A-3C836C158352}"/>
    <cellStyle name="Normal 3 3 2 6 3 4" xfId="22765" xr:uid="{67F21B6F-1CE6-4B84-98F1-E9BC683F19C6}"/>
    <cellStyle name="Normal 3 3 2 6 4" xfId="6646" xr:uid="{002A243F-7B61-4FF3-9EF7-422939612BB1}"/>
    <cellStyle name="Normal 3 3 2 6 4 2" xfId="15863" xr:uid="{4AF5C3D7-2459-40F1-8F1A-0BC030C2A948}"/>
    <cellStyle name="Normal 3 3 2 6 4 2 2" xfId="34294" xr:uid="{8D8B681D-E290-4AAB-AEC4-BB8B903F8F0A}"/>
    <cellStyle name="Normal 3 3 2 6 4 3" xfId="25080" xr:uid="{31A9B59C-187A-4A17-9A2A-AB116CA5B8D7}"/>
    <cellStyle name="Normal 3 3 2 6 5" xfId="11362" xr:uid="{10694810-B4AF-4FB4-9BDF-2F7354C420D7}"/>
    <cellStyle name="Normal 3 3 2 6 5 2" xfId="29793" xr:uid="{E9FDE564-7578-41D8-AEFB-AA09C6EBE028}"/>
    <cellStyle name="Normal 3 3 2 6 6" xfId="20579" xr:uid="{1F52AFA3-7E6A-4C20-AB99-EDAAD3885A43}"/>
    <cellStyle name="Normal 3 3 2 7" xfId="2659" xr:uid="{7D2A5318-4501-4B1D-8A6C-A34ED69240AD}"/>
    <cellStyle name="Normal 3 3 2 7 2" xfId="4849" xr:uid="{1585EF8F-DE94-4962-BFD9-F8A78B630694}"/>
    <cellStyle name="Normal 3 3 2 7 2 2" xfId="9579" xr:uid="{53E2E8C7-2590-49C6-9297-6276D79146D7}"/>
    <cellStyle name="Normal 3 3 2 7 2 2 2" xfId="18795" xr:uid="{F87D67FB-3457-4F1F-8435-C97262309C10}"/>
    <cellStyle name="Normal 3 3 2 7 2 2 2 2" xfId="37226" xr:uid="{9E33BED2-3A67-4479-ABC6-D0BBAC9D9544}"/>
    <cellStyle name="Normal 3 3 2 7 2 2 3" xfId="28012" xr:uid="{8898F2E9-61DC-419D-AA20-B5C11CE93DC4}"/>
    <cellStyle name="Normal 3 3 2 7 2 3" xfId="14073" xr:uid="{56620FAF-E075-4DBC-ACF6-998812051D36}"/>
    <cellStyle name="Normal 3 3 2 7 2 3 2" xfId="32504" xr:uid="{654EF29F-7618-4AEA-929E-7AB363DF0C05}"/>
    <cellStyle name="Normal 3 3 2 7 2 4" xfId="23290" xr:uid="{AFA13D4D-AAE2-4260-B839-2A2B46212351}"/>
    <cellStyle name="Normal 3 3 2 7 3" xfId="7244" xr:uid="{B4EDA780-8AE1-4041-9FF4-30833E8D02E9}"/>
    <cellStyle name="Normal 3 3 2 7 3 2" xfId="16461" xr:uid="{617555F5-E17C-4AB5-AFDC-B6912EA32A93}"/>
    <cellStyle name="Normal 3 3 2 7 3 2 2" xfId="34892" xr:uid="{F4DD718C-0AA1-461C-9982-ABF6C7B10CFE}"/>
    <cellStyle name="Normal 3 3 2 7 3 3" xfId="25678" xr:uid="{393E5038-2375-4529-A4EB-EE02D2B2F248}"/>
    <cellStyle name="Normal 3 3 2 7 4" xfId="11887" xr:uid="{57AFD808-FD8F-4853-83DF-C5E26E13788E}"/>
    <cellStyle name="Normal 3 3 2 7 4 2" xfId="30318" xr:uid="{11553E32-0C37-4C9C-988B-B7002AECF913}"/>
    <cellStyle name="Normal 3 3 2 7 5" xfId="21104" xr:uid="{D7A58250-6AD5-4D8C-AF00-C2557B6EC4CA}"/>
    <cellStyle name="Normal 3 3 2 8" xfId="3800" xr:uid="{502073AE-2832-48FA-986D-E63A2ED3F346}"/>
    <cellStyle name="Normal 3 3 2 8 2" xfId="8529" xr:uid="{CD66C174-FE22-4DAC-A558-B79CB02B8001}"/>
    <cellStyle name="Normal 3 3 2 8 2 2" xfId="17745" xr:uid="{0342AB53-FB5B-4C59-9483-3E70D90C95D8}"/>
    <cellStyle name="Normal 3 3 2 8 2 2 2" xfId="36176" xr:uid="{F994FF13-AC22-461C-9370-27F5020B85F8}"/>
    <cellStyle name="Normal 3 3 2 8 2 3" xfId="26962" xr:uid="{4B1FFB75-D447-4B6D-B05A-7488756DF04C}"/>
    <cellStyle name="Normal 3 3 2 8 3" xfId="13023" xr:uid="{479F074C-038C-45F5-87A7-3F6CE2249BB1}"/>
    <cellStyle name="Normal 3 3 2 8 3 2" xfId="31454" xr:uid="{70DA690A-F1A7-4F51-A662-7749F22DCC21}"/>
    <cellStyle name="Normal 3 3 2 8 4" xfId="22240" xr:uid="{5C5B2713-D8D1-4DAE-9622-6EB7394C6A41}"/>
    <cellStyle name="Normal 3 3 2 9" xfId="6106" xr:uid="{18AA4006-B0A5-44CB-ADFE-466419B63DB2}"/>
    <cellStyle name="Normal 3 3 2 9 2" xfId="15323" xr:uid="{7CC9AD76-6DD4-4AE6-9005-59A028BC5BB1}"/>
    <cellStyle name="Normal 3 3 2 9 2 2" xfId="33754" xr:uid="{24B254FE-C766-4C87-A585-7ABEFD16E63B}"/>
    <cellStyle name="Normal 3 3 2 9 3" xfId="24540" xr:uid="{58580F00-37C1-4F1A-A18F-11308BABEEB4}"/>
    <cellStyle name="Normal 3 3 3" xfId="903" xr:uid="{93934E51-A501-4E7B-878D-2CFA4CCA3E96}"/>
    <cellStyle name="Normal 3 3 3 2" xfId="1803" xr:uid="{C44A27E3-4FFA-44D5-8AED-2FC71B5ADC94}"/>
    <cellStyle name="Normal 3 3 3 2 2" xfId="2326" xr:uid="{FB688420-5D95-40F2-AC4A-3674A9DAE6E3}"/>
    <cellStyle name="Normal 3 3 3 2 2 2" xfId="3376" xr:uid="{7D1AD515-B09F-48DA-8CBC-B8E4F79C6E0C}"/>
    <cellStyle name="Normal 3 3 3 2 2 2 2" xfId="5567" xr:uid="{1A46F044-E795-4F39-9000-1B134490869B}"/>
    <cellStyle name="Normal 3 3 3 2 2 2 2 2" xfId="10297" xr:uid="{77A83CFD-2878-44A8-86CA-715681D1B860}"/>
    <cellStyle name="Normal 3 3 3 2 2 2 2 2 2" xfId="19513" xr:uid="{C42F261F-58A8-423F-AE80-4C484D5F52DC}"/>
    <cellStyle name="Normal 3 3 3 2 2 2 2 2 2 2" xfId="37944" xr:uid="{72D17E18-7A74-44B7-A6CA-C7FB968BE9E7}"/>
    <cellStyle name="Normal 3 3 3 2 2 2 2 2 3" xfId="28730" xr:uid="{00DFBD9B-608F-4AF8-BACF-1B90489F1951}"/>
    <cellStyle name="Normal 3 3 3 2 2 2 2 3" xfId="14791" xr:uid="{A0E91BCA-DBBD-4F2D-B90E-9844584D09E1}"/>
    <cellStyle name="Normal 3 3 3 2 2 2 2 3 2" xfId="33222" xr:uid="{55C5DA3D-38CE-4BFD-89EB-ECFF7FDCA920}"/>
    <cellStyle name="Normal 3 3 3 2 2 2 2 4" xfId="24008" xr:uid="{FF720E0B-790F-4190-8818-01FD22C291CD}"/>
    <cellStyle name="Normal 3 3 3 2 2 2 3" xfId="7962" xr:uid="{706496D5-175F-4631-9569-BC4B7B0AB133}"/>
    <cellStyle name="Normal 3 3 3 2 2 2 3 2" xfId="17179" xr:uid="{8B7BFCBF-C4C8-4D18-BE7F-4EB7348B062D}"/>
    <cellStyle name="Normal 3 3 3 2 2 2 3 2 2" xfId="35610" xr:uid="{E2B03AD9-88CF-4988-975E-17D6DAF7104F}"/>
    <cellStyle name="Normal 3 3 3 2 2 2 3 3" xfId="26396" xr:uid="{2A0C5176-A27A-4311-A0D0-9A9F910027BC}"/>
    <cellStyle name="Normal 3 3 3 2 2 2 4" xfId="12605" xr:uid="{7239FE49-BFF0-4964-A78A-E3DB124A7D62}"/>
    <cellStyle name="Normal 3 3 3 2 2 2 4 2" xfId="31036" xr:uid="{DD366167-83A0-48D9-8463-FD3C7D185B37}"/>
    <cellStyle name="Normal 3 3 3 2 2 2 5" xfId="21822" xr:uid="{0B8DD906-7452-4AC7-BEBE-1122817D64DE}"/>
    <cellStyle name="Normal 3 3 3 2 2 3" xfId="4517" xr:uid="{6EB5A331-2629-4DCD-9DF5-DDB0CBBF48E2}"/>
    <cellStyle name="Normal 3 3 3 2 2 3 2" xfId="9247" xr:uid="{96EE7A8A-BC81-452E-8D36-06CABB849207}"/>
    <cellStyle name="Normal 3 3 3 2 2 3 2 2" xfId="18463" xr:uid="{EE921CBD-7356-4FEA-ACDA-349801479BB0}"/>
    <cellStyle name="Normal 3 3 3 2 2 3 2 2 2" xfId="36894" xr:uid="{B6A58CC3-A891-4709-894E-C976C3F1CAA6}"/>
    <cellStyle name="Normal 3 3 3 2 2 3 2 3" xfId="27680" xr:uid="{DEA0046C-E400-407D-8144-954F5BC521EB}"/>
    <cellStyle name="Normal 3 3 3 2 2 3 3" xfId="13741" xr:uid="{4693A1CB-F8EA-4982-8A2E-D208F454424D}"/>
    <cellStyle name="Normal 3 3 3 2 2 3 3 2" xfId="32172" xr:uid="{21915955-375D-4525-B3F8-FAF4DDB12A3C}"/>
    <cellStyle name="Normal 3 3 3 2 2 3 4" xfId="22958" xr:uid="{73C0F797-CD67-410F-9EB1-675C41480DF4}"/>
    <cellStyle name="Normal 3 3 3 2 2 4" xfId="6839" xr:uid="{47C9D278-1D88-473F-8222-BCFB0B767E0C}"/>
    <cellStyle name="Normal 3 3 3 2 2 4 2" xfId="16056" xr:uid="{DBB9E7D0-B170-4767-A519-277034F346BC}"/>
    <cellStyle name="Normal 3 3 3 2 2 4 2 2" xfId="34487" xr:uid="{A26341F3-6033-4AB9-B771-48B4557E2355}"/>
    <cellStyle name="Normal 3 3 3 2 2 4 3" xfId="25273" xr:uid="{0475DDF0-B168-4084-A04F-190E16764CD8}"/>
    <cellStyle name="Normal 3 3 3 2 2 5" xfId="11555" xr:uid="{859C8233-A055-49E2-9E53-37A5C96C174D}"/>
    <cellStyle name="Normal 3 3 3 2 2 5 2" xfId="29986" xr:uid="{0610B9F4-7CC2-439A-804A-93415C8F9794}"/>
    <cellStyle name="Normal 3 3 3 2 2 6" xfId="20772" xr:uid="{B346E9A7-4412-4604-A2F5-3BEB3E801FB5}"/>
    <cellStyle name="Normal 3 3 3 2 3" xfId="2851" xr:uid="{B4DC092A-D358-45A0-9DF4-4DA9E5DB2870}"/>
    <cellStyle name="Normal 3 3 3 2 3 2" xfId="5042" xr:uid="{68991C0A-1DC0-4ED0-9B56-54A2797EDBA3}"/>
    <cellStyle name="Normal 3 3 3 2 3 2 2" xfId="9772" xr:uid="{81B08C7E-5F97-49CD-96D7-6D7F2FDC5A27}"/>
    <cellStyle name="Normal 3 3 3 2 3 2 2 2" xfId="18988" xr:uid="{EBA9DED9-AC44-4F7C-A555-661DB8093C5F}"/>
    <cellStyle name="Normal 3 3 3 2 3 2 2 2 2" xfId="37419" xr:uid="{415B1405-3DB0-4A36-A4CB-273077945E6B}"/>
    <cellStyle name="Normal 3 3 3 2 3 2 2 3" xfId="28205" xr:uid="{234FB56C-56F7-4C3C-97DB-4A4AF6D17BFE}"/>
    <cellStyle name="Normal 3 3 3 2 3 2 3" xfId="14266" xr:uid="{4ADF3CB6-C403-420C-9042-9CFAB2CB2596}"/>
    <cellStyle name="Normal 3 3 3 2 3 2 3 2" xfId="32697" xr:uid="{2D2A7C05-F0CF-493F-81B2-1471E8025BEC}"/>
    <cellStyle name="Normal 3 3 3 2 3 2 4" xfId="23483" xr:uid="{73CC2D3C-81D4-40DE-9744-73EDA91AE001}"/>
    <cellStyle name="Normal 3 3 3 2 3 3" xfId="7437" xr:uid="{FC7D4926-0818-4E6A-A762-484BE58D66B1}"/>
    <cellStyle name="Normal 3 3 3 2 3 3 2" xfId="16654" xr:uid="{9FC43361-0D8E-436C-BD8C-88A7370ACB12}"/>
    <cellStyle name="Normal 3 3 3 2 3 3 2 2" xfId="35085" xr:uid="{DE128475-099C-4582-B484-CCEFAB371D4E}"/>
    <cellStyle name="Normal 3 3 3 2 3 3 3" xfId="25871" xr:uid="{882B2BC4-81AE-48EC-ADCF-3521730FA38A}"/>
    <cellStyle name="Normal 3 3 3 2 3 4" xfId="12080" xr:uid="{954B2F90-CAA5-4838-877C-0ED5E42F7E92}"/>
    <cellStyle name="Normal 3 3 3 2 3 4 2" xfId="30511" xr:uid="{D2165553-C8DF-44B1-8A7A-287CC7E84635}"/>
    <cellStyle name="Normal 3 3 3 2 3 5" xfId="21297" xr:uid="{5E343122-BE4D-4835-A0F8-F2941E805D32}"/>
    <cellStyle name="Normal 3 3 3 2 4" xfId="3992" xr:uid="{F83841B7-BCD0-48C8-9A83-1BAB40E8F6AC}"/>
    <cellStyle name="Normal 3 3 3 2 4 2" xfId="8722" xr:uid="{1C0E1094-983E-4710-A433-75E1B6F0596C}"/>
    <cellStyle name="Normal 3 3 3 2 4 2 2" xfId="17938" xr:uid="{CDDFE16F-834B-47D1-B522-CDF227EFDEFE}"/>
    <cellStyle name="Normal 3 3 3 2 4 2 2 2" xfId="36369" xr:uid="{C4AA3A04-5378-47F5-BC9F-4606DD7B4214}"/>
    <cellStyle name="Normal 3 3 3 2 4 2 3" xfId="27155" xr:uid="{F059F8A9-D42E-442D-87EF-22EB31C3750B}"/>
    <cellStyle name="Normal 3 3 3 2 4 3" xfId="13216" xr:uid="{263C85A8-206B-4FD4-A58A-20C46A81D3C4}"/>
    <cellStyle name="Normal 3 3 3 2 4 3 2" xfId="31647" xr:uid="{D2527D3F-70CA-455E-97D3-A30E41682D8D}"/>
    <cellStyle name="Normal 3 3 3 2 4 4" xfId="22433" xr:uid="{43727BE7-B868-45DC-838F-C592125647BA}"/>
    <cellStyle name="Normal 3 3 3 2 5" xfId="6299" xr:uid="{A9F545F9-8CB0-4F22-877E-D69C1E746399}"/>
    <cellStyle name="Normal 3 3 3 2 5 2" xfId="15516" xr:uid="{4336E853-2F5A-44DF-B976-7AD0A4847474}"/>
    <cellStyle name="Normal 3 3 3 2 5 2 2" xfId="33947" xr:uid="{4E0ECA17-7E55-45B9-8765-59726D0DB36B}"/>
    <cellStyle name="Normal 3 3 3 2 5 3" xfId="24733" xr:uid="{BBBDCE1D-230C-4E36-9C2F-2BA8FE67A9F0}"/>
    <cellStyle name="Normal 3 3 3 2 6" xfId="11030" xr:uid="{ABD8DED7-D3AE-4EBF-B07E-41CF29830BE9}"/>
    <cellStyle name="Normal 3 3 3 2 6 2" xfId="29461" xr:uid="{BFC546AA-936A-4EBA-8D79-579C192E5C7D}"/>
    <cellStyle name="Normal 3 3 3 2 7" xfId="20247" xr:uid="{5374715D-FFF9-42F7-8BD6-874B2ECEC4CD}"/>
    <cellStyle name="Normal 3 3 3 3" xfId="1971" xr:uid="{F8ABC8F4-07EA-40F2-AF1A-4D6A56BAF9E3}"/>
    <cellStyle name="Normal 3 3 3 3 2" xfId="2494" xr:uid="{9A33AA66-58DF-4EEA-B5A5-04BE15A745D3}"/>
    <cellStyle name="Normal 3 3 3 3 2 2" xfId="3544" xr:uid="{B6259AF0-5238-493F-837D-962031D5C551}"/>
    <cellStyle name="Normal 3 3 3 3 2 2 2" xfId="5735" xr:uid="{478052EF-790E-4D2F-BAE5-C46A357C6083}"/>
    <cellStyle name="Normal 3 3 3 3 2 2 2 2" xfId="10465" xr:uid="{DEB7723C-2812-43D2-84D8-67ECE0DC99EB}"/>
    <cellStyle name="Normal 3 3 3 3 2 2 2 2 2" xfId="19681" xr:uid="{EE7D3C44-1DD5-4F9E-926B-1C5E5735713B}"/>
    <cellStyle name="Normal 3 3 3 3 2 2 2 2 2 2" xfId="38112" xr:uid="{F3E5DB08-0C26-429C-9C04-6C49E10B92C0}"/>
    <cellStyle name="Normal 3 3 3 3 2 2 2 2 3" xfId="28898" xr:uid="{744B0F6E-3002-45C4-BA87-E60C6BC82206}"/>
    <cellStyle name="Normal 3 3 3 3 2 2 2 3" xfId="14959" xr:uid="{DD44E4E2-D772-4C86-ACE9-C2615CE7B267}"/>
    <cellStyle name="Normal 3 3 3 3 2 2 2 3 2" xfId="33390" xr:uid="{DA26FCDC-8E25-4944-95A7-5BA2DB269172}"/>
    <cellStyle name="Normal 3 3 3 3 2 2 2 4" xfId="24176" xr:uid="{4224E18C-A522-4D63-A71D-82A623C70FC7}"/>
    <cellStyle name="Normal 3 3 3 3 2 2 3" xfId="8130" xr:uid="{7083F0C1-53FF-47D0-BD45-56D1A3F5EA02}"/>
    <cellStyle name="Normal 3 3 3 3 2 2 3 2" xfId="17347" xr:uid="{B7555D72-70FE-4E71-9FF1-40C2BB52E9D0}"/>
    <cellStyle name="Normal 3 3 3 3 2 2 3 2 2" xfId="35778" xr:uid="{C5927DA5-AD91-4749-9EBE-8E8216BF3066}"/>
    <cellStyle name="Normal 3 3 3 3 2 2 3 3" xfId="26564" xr:uid="{7A5063CE-219D-42E7-9FBC-702AADF38139}"/>
    <cellStyle name="Normal 3 3 3 3 2 2 4" xfId="12773" xr:uid="{A9F09CB7-E396-4E8F-9C7F-19BF9FD690B6}"/>
    <cellStyle name="Normal 3 3 3 3 2 2 4 2" xfId="31204" xr:uid="{0F3DA573-85E5-4B46-9DC9-E7C643EDF090}"/>
    <cellStyle name="Normal 3 3 3 3 2 2 5" xfId="21990" xr:uid="{706CF9C2-E2FC-47DB-9D74-5E8D143B9235}"/>
    <cellStyle name="Normal 3 3 3 3 2 3" xfId="4685" xr:uid="{D2D3D844-B861-4533-97FE-F13CF3B6BBEB}"/>
    <cellStyle name="Normal 3 3 3 3 2 3 2" xfId="9415" xr:uid="{875F3F7C-806F-4C5B-A712-86BABD0BD22F}"/>
    <cellStyle name="Normal 3 3 3 3 2 3 2 2" xfId="18631" xr:uid="{DFE71346-F785-465C-8237-9962E45C1104}"/>
    <cellStyle name="Normal 3 3 3 3 2 3 2 2 2" xfId="37062" xr:uid="{7EC5C175-F9AC-4968-98AC-EC236717332D}"/>
    <cellStyle name="Normal 3 3 3 3 2 3 2 3" xfId="27848" xr:uid="{3A406124-31C3-4EB7-9AE4-BB885F2882DF}"/>
    <cellStyle name="Normal 3 3 3 3 2 3 3" xfId="13909" xr:uid="{5FB85F3E-6C5B-4600-B502-B1DA59FF03E8}"/>
    <cellStyle name="Normal 3 3 3 3 2 3 3 2" xfId="32340" xr:uid="{E7290DCB-46D4-46FD-B5F4-49431EA1BE0B}"/>
    <cellStyle name="Normal 3 3 3 3 2 3 4" xfId="23126" xr:uid="{02FE757D-AD7C-4983-BB51-C4D54D1C76EF}"/>
    <cellStyle name="Normal 3 3 3 3 2 4" xfId="7007" xr:uid="{A6EF8E2D-1119-4CE8-8135-661B4F30CE56}"/>
    <cellStyle name="Normal 3 3 3 3 2 4 2" xfId="16224" xr:uid="{E6AE46B4-5369-43C6-9D8A-0522216AFF83}"/>
    <cellStyle name="Normal 3 3 3 3 2 4 2 2" xfId="34655" xr:uid="{26C28A21-83CC-4B91-922E-4AD04CF85018}"/>
    <cellStyle name="Normal 3 3 3 3 2 4 3" xfId="25441" xr:uid="{68F76927-1A21-44C5-B917-CA131856F7CB}"/>
    <cellStyle name="Normal 3 3 3 3 2 5" xfId="11723" xr:uid="{72558068-3AE7-4FD1-88C6-5805826F50BA}"/>
    <cellStyle name="Normal 3 3 3 3 2 5 2" xfId="30154" xr:uid="{EEBA748D-0C28-4DD5-95CC-45833E5465FE}"/>
    <cellStyle name="Normal 3 3 3 3 2 6" xfId="20940" xr:uid="{B71C6BDC-368F-4CDD-B9CE-854AD59D1587}"/>
    <cellStyle name="Normal 3 3 3 3 3" xfId="3019" xr:uid="{1B34FB08-7AB8-478F-A8E7-7ED69E96905B}"/>
    <cellStyle name="Normal 3 3 3 3 3 2" xfId="5210" xr:uid="{F232E7FB-303B-456A-86FE-385B84FCC85B}"/>
    <cellStyle name="Normal 3 3 3 3 3 2 2" xfId="9940" xr:uid="{E05F79A3-65E7-4426-B2D4-DE3CA07585E2}"/>
    <cellStyle name="Normal 3 3 3 3 3 2 2 2" xfId="19156" xr:uid="{907A0BF6-3A59-46FB-9C95-85B53018F1B9}"/>
    <cellStyle name="Normal 3 3 3 3 3 2 2 2 2" xfId="37587" xr:uid="{581BB9B6-148F-43AF-ABF2-B6D00C99255D}"/>
    <cellStyle name="Normal 3 3 3 3 3 2 2 3" xfId="28373" xr:uid="{F9B4EB06-4002-4BF8-87A4-929CE4D1A3CC}"/>
    <cellStyle name="Normal 3 3 3 3 3 2 3" xfId="14434" xr:uid="{9763115D-87EB-4824-B978-42B6CB2C2530}"/>
    <cellStyle name="Normal 3 3 3 3 3 2 3 2" xfId="32865" xr:uid="{F05E66B1-3E64-4125-AD30-E5D7F2FAAF8B}"/>
    <cellStyle name="Normal 3 3 3 3 3 2 4" xfId="23651" xr:uid="{6621F330-0A1A-4480-B065-C941AF86E54F}"/>
    <cellStyle name="Normal 3 3 3 3 3 3" xfId="7605" xr:uid="{61864268-B9DC-447D-8811-4651178704F9}"/>
    <cellStyle name="Normal 3 3 3 3 3 3 2" xfId="16822" xr:uid="{55F44636-1176-4EB8-BE3E-246A5A5DD1CA}"/>
    <cellStyle name="Normal 3 3 3 3 3 3 2 2" xfId="35253" xr:uid="{B671AE7C-72E4-4048-A85C-8E99A938972B}"/>
    <cellStyle name="Normal 3 3 3 3 3 3 3" xfId="26039" xr:uid="{BAFD4A22-370F-4716-9F75-26CC50D7DB1B}"/>
    <cellStyle name="Normal 3 3 3 3 3 4" xfId="12248" xr:uid="{B6EC653D-E75E-4760-ACDF-0CB9D65F68BB}"/>
    <cellStyle name="Normal 3 3 3 3 3 4 2" xfId="30679" xr:uid="{0B8BD39C-5687-4A5C-AE6D-4375A665B87B}"/>
    <cellStyle name="Normal 3 3 3 3 3 5" xfId="21465" xr:uid="{330F1AA0-BAA8-4EC5-8F90-6980E594F9C8}"/>
    <cellStyle name="Normal 3 3 3 3 4" xfId="4160" xr:uid="{521C6658-B97A-4CCC-82F2-038CADBDB709}"/>
    <cellStyle name="Normal 3 3 3 3 4 2" xfId="8890" xr:uid="{72A63A76-319C-469F-94FC-6D16BADDB91F}"/>
    <cellStyle name="Normal 3 3 3 3 4 2 2" xfId="18106" xr:uid="{04904DDE-CD22-49AB-AAA1-67B3796F3E6C}"/>
    <cellStyle name="Normal 3 3 3 3 4 2 2 2" xfId="36537" xr:uid="{4F9BE636-D18B-4DB5-BF4A-95C30B677127}"/>
    <cellStyle name="Normal 3 3 3 3 4 2 3" xfId="27323" xr:uid="{E99DA02D-EF60-4080-902D-D70AC7599240}"/>
    <cellStyle name="Normal 3 3 3 3 4 3" xfId="13384" xr:uid="{B3069E30-01D1-4A05-84AE-1759F3A480B9}"/>
    <cellStyle name="Normal 3 3 3 3 4 3 2" xfId="31815" xr:uid="{DB330BEB-279B-44EE-84AD-790585363FBA}"/>
    <cellStyle name="Normal 3 3 3 3 4 4" xfId="22601" xr:uid="{FC1FA260-94DB-42F8-AFF2-CEA059302041}"/>
    <cellStyle name="Normal 3 3 3 3 5" xfId="6467" xr:uid="{0C134129-67E7-4ACF-BD4E-2BFFC69E7FD0}"/>
    <cellStyle name="Normal 3 3 3 3 5 2" xfId="15684" xr:uid="{DF82F33D-5290-448C-B167-16399E52D5F4}"/>
    <cellStyle name="Normal 3 3 3 3 5 2 2" xfId="34115" xr:uid="{0AF83118-D75E-4AD9-8281-3BF2072BD93D}"/>
    <cellStyle name="Normal 3 3 3 3 5 3" xfId="24901" xr:uid="{70F66A3F-44E9-4F83-B6BA-A77363C5B39C}"/>
    <cellStyle name="Normal 3 3 3 3 6" xfId="11198" xr:uid="{202A631D-95B6-4299-8EFC-7E81DC5122E0}"/>
    <cellStyle name="Normal 3 3 3 3 6 2" xfId="29629" xr:uid="{0296680B-F224-4483-8C9B-B9DB41B839B7}"/>
    <cellStyle name="Normal 3 3 3 3 7" xfId="20415" xr:uid="{733AE371-2671-4CE2-B31F-6BF2B0B02E1E}"/>
    <cellStyle name="Normal 3 3 3 4" xfId="2162" xr:uid="{E0DAE34A-C7B1-42A8-B3A7-E070888F4ADD}"/>
    <cellStyle name="Normal 3 3 3 4 2" xfId="3210" xr:uid="{C407110D-585F-498E-A6ED-C89C41F89749}"/>
    <cellStyle name="Normal 3 3 3 4 2 2" xfId="5401" xr:uid="{A49AEA8C-5D66-4197-97BD-24EED7EE7948}"/>
    <cellStyle name="Normal 3 3 3 4 2 2 2" xfId="10131" xr:uid="{D26610F2-675C-4F70-BC0B-2016FC028289}"/>
    <cellStyle name="Normal 3 3 3 4 2 2 2 2" xfId="19347" xr:uid="{844DCF28-A519-4F2B-92CF-F679ACACA7AD}"/>
    <cellStyle name="Normal 3 3 3 4 2 2 2 2 2" xfId="37778" xr:uid="{DDBAE094-8533-4BBC-B529-1EB2FF30A5AE}"/>
    <cellStyle name="Normal 3 3 3 4 2 2 2 3" xfId="28564" xr:uid="{6AF4CAC4-2B7D-4C6B-9DE7-809C7C2982D8}"/>
    <cellStyle name="Normal 3 3 3 4 2 2 3" xfId="14625" xr:uid="{D4013B1B-83EC-41C6-9747-334CE76F2B25}"/>
    <cellStyle name="Normal 3 3 3 4 2 2 3 2" xfId="33056" xr:uid="{0FA3DDD3-B0F9-4F11-9DEC-7D845256B2DE}"/>
    <cellStyle name="Normal 3 3 3 4 2 2 4" xfId="23842" xr:uid="{197DF2DE-19EC-440D-955C-C83B6D4BDB8E}"/>
    <cellStyle name="Normal 3 3 3 4 2 3" xfId="7796" xr:uid="{DC08A62E-3416-4A20-BCC8-9BC2442A263B}"/>
    <cellStyle name="Normal 3 3 3 4 2 3 2" xfId="17013" xr:uid="{6E74B4EE-323D-4FBC-92D6-63558BD6E4DB}"/>
    <cellStyle name="Normal 3 3 3 4 2 3 2 2" xfId="35444" xr:uid="{3321EA3D-A03E-4271-8ED1-38EC6677C2EB}"/>
    <cellStyle name="Normal 3 3 3 4 2 3 3" xfId="26230" xr:uid="{958D396A-7D15-49A4-BB4E-74169B7DA74F}"/>
    <cellStyle name="Normal 3 3 3 4 2 4" xfId="12439" xr:uid="{6C665B3A-BDF7-42BE-A4C6-B6801C23614E}"/>
    <cellStyle name="Normal 3 3 3 4 2 4 2" xfId="30870" xr:uid="{64AE7799-D20D-491D-B974-E3B002536CEC}"/>
    <cellStyle name="Normal 3 3 3 4 2 5" xfId="21656" xr:uid="{5B9E1973-FA83-4362-A1AC-909A4796EC16}"/>
    <cellStyle name="Normal 3 3 3 4 3" xfId="4351" xr:uid="{871CCDCB-154F-45C0-9009-64EE826BC0FE}"/>
    <cellStyle name="Normal 3 3 3 4 3 2" xfId="9081" xr:uid="{9767CF18-2DDD-45C2-B0AF-0FCFD0DC1D64}"/>
    <cellStyle name="Normal 3 3 3 4 3 2 2" xfId="18297" xr:uid="{A2F5A020-D7B7-4E22-996C-3F267848635A}"/>
    <cellStyle name="Normal 3 3 3 4 3 2 2 2" xfId="36728" xr:uid="{DF307D8E-0E32-4747-BB58-751BCA1A98FA}"/>
    <cellStyle name="Normal 3 3 3 4 3 2 3" xfId="27514" xr:uid="{B1CC036C-D40B-4F61-BB11-7D83673E15C1}"/>
    <cellStyle name="Normal 3 3 3 4 3 3" xfId="13575" xr:uid="{9A332E89-AF25-4CB0-972D-C0B8AB93B195}"/>
    <cellStyle name="Normal 3 3 3 4 3 3 2" xfId="32006" xr:uid="{B54AE4B2-BE57-4943-8AFE-96B6512EEC7C}"/>
    <cellStyle name="Normal 3 3 3 4 3 4" xfId="22792" xr:uid="{33F476E2-B1B0-4FA7-AABE-96CEFA05D37B}"/>
    <cellStyle name="Normal 3 3 3 4 4" xfId="6673" xr:uid="{029F30FF-5BED-4B5F-B64D-B28DED3157A6}"/>
    <cellStyle name="Normal 3 3 3 4 4 2" xfId="15890" xr:uid="{58C0E680-FF97-4497-8DE8-1F70770416AD}"/>
    <cellStyle name="Normal 3 3 3 4 4 2 2" xfId="34321" xr:uid="{C64EBBD9-A70A-43C7-9779-2E71E262EBDA}"/>
    <cellStyle name="Normal 3 3 3 4 4 3" xfId="25107" xr:uid="{CA550720-F2E6-438B-A751-C2D195917F44}"/>
    <cellStyle name="Normal 3 3 3 4 5" xfId="11389" xr:uid="{31E268F1-D661-4886-9839-772446460C8D}"/>
    <cellStyle name="Normal 3 3 3 4 5 2" xfId="29820" xr:uid="{D5AC7FCD-EE3F-486F-B10A-A160943F07A3}"/>
    <cellStyle name="Normal 3 3 3 4 6" xfId="20606" xr:uid="{ED50EC76-ED9E-418F-8BA8-3AC2201B9736}"/>
    <cellStyle name="Normal 3 3 3 5" xfId="2687" xr:uid="{37FE5E9F-74FD-48EF-9B45-B98B11D82D7D}"/>
    <cellStyle name="Normal 3 3 3 5 2" xfId="4876" xr:uid="{55621EF5-DFC4-4B3D-A85E-2331F9ECEAD8}"/>
    <cellStyle name="Normal 3 3 3 5 2 2" xfId="9606" xr:uid="{0585CFF6-3638-400F-BC8A-91F2FCF45545}"/>
    <cellStyle name="Normal 3 3 3 5 2 2 2" xfId="18822" xr:uid="{17966F27-A561-4DBB-8088-8C2F033F05CB}"/>
    <cellStyle name="Normal 3 3 3 5 2 2 2 2" xfId="37253" xr:uid="{52D9AF63-8B40-46F0-A8C3-6E78DD4A391F}"/>
    <cellStyle name="Normal 3 3 3 5 2 2 3" xfId="28039" xr:uid="{FC507048-C5A4-4BA9-918C-90ACF4F4D226}"/>
    <cellStyle name="Normal 3 3 3 5 2 3" xfId="14100" xr:uid="{AD05F941-DF24-4C50-9E39-06D944EF5F71}"/>
    <cellStyle name="Normal 3 3 3 5 2 3 2" xfId="32531" xr:uid="{FD37399E-33FE-4F17-B461-5BCEFA649D6E}"/>
    <cellStyle name="Normal 3 3 3 5 2 4" xfId="23317" xr:uid="{94FFA784-0739-427E-A544-33BD612583EB}"/>
    <cellStyle name="Normal 3 3 3 5 3" xfId="7271" xr:uid="{CDE802E0-D5B1-4A36-97BA-BF449F543666}"/>
    <cellStyle name="Normal 3 3 3 5 3 2" xfId="16488" xr:uid="{161CD053-8F0A-4794-B005-7EE7F88FD39C}"/>
    <cellStyle name="Normal 3 3 3 5 3 2 2" xfId="34919" xr:uid="{49F0C9B8-B2B7-4FD9-B070-C6959AFB2EEF}"/>
    <cellStyle name="Normal 3 3 3 5 3 3" xfId="25705" xr:uid="{4AE7165E-6302-41E6-9E34-EC6B64C811D2}"/>
    <cellStyle name="Normal 3 3 3 5 4" xfId="11914" xr:uid="{B385FC2A-2F7B-4961-A734-860CDE484E36}"/>
    <cellStyle name="Normal 3 3 3 5 4 2" xfId="30345" xr:uid="{5C47B4CC-69A3-4CD3-9F3B-742CE27D8AE8}"/>
    <cellStyle name="Normal 3 3 3 5 5" xfId="21131" xr:uid="{7E38EAE9-152D-48ED-8FFF-21E267359FA5}"/>
    <cellStyle name="Normal 3 3 3 6" xfId="3827" xr:uid="{9554B46A-726D-4F2F-9959-91443BF37D02}"/>
    <cellStyle name="Normal 3 3 3 6 2" xfId="8556" xr:uid="{212B6088-B6B6-4820-9A13-9E91BCE6A8E0}"/>
    <cellStyle name="Normal 3 3 3 6 2 2" xfId="17772" xr:uid="{D7AE2F3F-4A3B-4D75-A9BA-4C0DD9ABCD47}"/>
    <cellStyle name="Normal 3 3 3 6 2 2 2" xfId="36203" xr:uid="{55098148-9496-4C01-BC11-1D4BE5080799}"/>
    <cellStyle name="Normal 3 3 3 6 2 3" xfId="26989" xr:uid="{CC9A834A-F853-4805-A590-D94920B7B1AF}"/>
    <cellStyle name="Normal 3 3 3 6 3" xfId="13050" xr:uid="{F9AE9D7F-0678-4CEB-B306-98D543A47BC6}"/>
    <cellStyle name="Normal 3 3 3 6 3 2" xfId="31481" xr:uid="{41748F8C-A13A-477F-ADF4-CAE99DD4BA41}"/>
    <cellStyle name="Normal 3 3 3 6 4" xfId="22267" xr:uid="{5B1D280B-5167-4183-A841-EFD7500508B6}"/>
    <cellStyle name="Normal 3 3 3 7" xfId="6133" xr:uid="{9FE6AFFB-8EE0-4AA7-87EE-D20B22BAC5AB}"/>
    <cellStyle name="Normal 3 3 3 7 2" xfId="15350" xr:uid="{A27925D6-8C99-4160-8C0D-E6FC33A8B217}"/>
    <cellStyle name="Normal 3 3 3 7 2 2" xfId="33781" xr:uid="{B72D36B8-1471-466C-BD85-8996CF1331F5}"/>
    <cellStyle name="Normal 3 3 3 7 3" xfId="24567" xr:uid="{018AEA05-CA59-4602-BE8D-CB9C48A35392}"/>
    <cellStyle name="Normal 3 3 3 8" xfId="10864" xr:uid="{9D81D0B4-6A6E-4D37-8612-6ACC7147EC52}"/>
    <cellStyle name="Normal 3 3 3 8 2" xfId="29295" xr:uid="{6990C6F1-CE0A-4963-B629-24EDDB193787}"/>
    <cellStyle name="Normal 3 3 3 9" xfId="20081" xr:uid="{B7E75028-EFD7-44D7-A2DE-1C44F355B5E9}"/>
    <cellStyle name="Normal 3 3 4" xfId="1694" xr:uid="{118469C4-4C26-46B4-B3E2-5B3274021D2D}"/>
    <cellStyle name="Normal 3 3 4 2" xfId="1857" xr:uid="{F9294BBA-5BBF-4C4A-898B-621B9D0B407A}"/>
    <cellStyle name="Normal 3 3 4 2 2" xfId="2380" xr:uid="{E4CB375A-9B03-445A-B4F3-194776C8492F}"/>
    <cellStyle name="Normal 3 3 4 2 2 2" xfId="3430" xr:uid="{839ADAD5-7C87-436B-ABDF-8D4B18581C10}"/>
    <cellStyle name="Normal 3 3 4 2 2 2 2" xfId="5621" xr:uid="{418CE862-A652-4BF9-9D21-0B925E4F3129}"/>
    <cellStyle name="Normal 3 3 4 2 2 2 2 2" xfId="10351" xr:uid="{E5113015-FF8E-483D-A037-7DC7C0DBBB33}"/>
    <cellStyle name="Normal 3 3 4 2 2 2 2 2 2" xfId="19567" xr:uid="{4E1D2230-CB3D-46E1-B4C7-933C87C256D4}"/>
    <cellStyle name="Normal 3 3 4 2 2 2 2 2 2 2" xfId="37998" xr:uid="{DB06DBC3-7AE0-404D-92DE-2AAE04046D99}"/>
    <cellStyle name="Normal 3 3 4 2 2 2 2 2 3" xfId="28784" xr:uid="{A58863E7-2E3F-4BAC-A472-926102A2F74E}"/>
    <cellStyle name="Normal 3 3 4 2 2 2 2 3" xfId="14845" xr:uid="{4EF1658E-89B2-4020-9DCD-36FD1777FD6C}"/>
    <cellStyle name="Normal 3 3 4 2 2 2 2 3 2" xfId="33276" xr:uid="{BAA4E517-E6BB-4414-BA26-72A2B8724FD9}"/>
    <cellStyle name="Normal 3 3 4 2 2 2 2 4" xfId="24062" xr:uid="{69F2406F-3177-4C6E-8209-55A053AD86D2}"/>
    <cellStyle name="Normal 3 3 4 2 2 2 3" xfId="8016" xr:uid="{0D30ADF9-6E26-44C4-BB59-ABE76C8CD7B6}"/>
    <cellStyle name="Normal 3 3 4 2 2 2 3 2" xfId="17233" xr:uid="{579D89A0-2762-422F-A857-481A3DDAAC7A}"/>
    <cellStyle name="Normal 3 3 4 2 2 2 3 2 2" xfId="35664" xr:uid="{896AD890-E3AD-45A1-857F-1DB7DB41EB87}"/>
    <cellStyle name="Normal 3 3 4 2 2 2 3 3" xfId="26450" xr:uid="{3C37FE2B-BD30-4940-847C-872D6E92F8FA}"/>
    <cellStyle name="Normal 3 3 4 2 2 2 4" xfId="12659" xr:uid="{3AA38B2F-51EF-4F88-830E-ECDDABEFAE41}"/>
    <cellStyle name="Normal 3 3 4 2 2 2 4 2" xfId="31090" xr:uid="{2F60BB5E-1573-474F-B1A0-42B98DDF8522}"/>
    <cellStyle name="Normal 3 3 4 2 2 2 5" xfId="21876" xr:uid="{D12147B6-67EE-4BB1-BD7B-ACD0E38B19A6}"/>
    <cellStyle name="Normal 3 3 4 2 2 3" xfId="4571" xr:uid="{DF29C8B4-711F-4E32-B279-86D991797250}"/>
    <cellStyle name="Normal 3 3 4 2 2 3 2" xfId="9301" xr:uid="{367DA372-390F-4387-AFF6-6A4CB264074D}"/>
    <cellStyle name="Normal 3 3 4 2 2 3 2 2" xfId="18517" xr:uid="{2D478410-96AC-4056-8D86-47E9BEC86EBB}"/>
    <cellStyle name="Normal 3 3 4 2 2 3 2 2 2" xfId="36948" xr:uid="{E417D406-F673-4C81-9E65-763A714292DF}"/>
    <cellStyle name="Normal 3 3 4 2 2 3 2 3" xfId="27734" xr:uid="{330A04A6-ACF7-4649-8DA7-B95307AEC4C2}"/>
    <cellStyle name="Normal 3 3 4 2 2 3 3" xfId="13795" xr:uid="{2D11ED44-9908-4A6F-BD75-AF50B62999C1}"/>
    <cellStyle name="Normal 3 3 4 2 2 3 3 2" xfId="32226" xr:uid="{9FF16701-CE8E-4FB3-AF5D-48E999EA206A}"/>
    <cellStyle name="Normal 3 3 4 2 2 3 4" xfId="23012" xr:uid="{14C82936-424F-4B8B-A298-4AF4DABF8C29}"/>
    <cellStyle name="Normal 3 3 4 2 2 4" xfId="6893" xr:uid="{02CA5F92-72E7-4018-AB19-8EC6A5EE99C2}"/>
    <cellStyle name="Normal 3 3 4 2 2 4 2" xfId="16110" xr:uid="{A172CC5E-8A80-4792-AEE1-D62EC2B373D1}"/>
    <cellStyle name="Normal 3 3 4 2 2 4 2 2" xfId="34541" xr:uid="{AAD8B833-8C76-4C90-B7A5-ADAF1A211579}"/>
    <cellStyle name="Normal 3 3 4 2 2 4 3" xfId="25327" xr:uid="{069F17C4-2418-4E60-915F-EF68FE15DB9C}"/>
    <cellStyle name="Normal 3 3 4 2 2 5" xfId="11609" xr:uid="{925AC626-55AD-4961-B208-44187B217E6E}"/>
    <cellStyle name="Normal 3 3 4 2 2 5 2" xfId="30040" xr:uid="{C3A67435-8D60-4766-B34C-DF8433A8CD71}"/>
    <cellStyle name="Normal 3 3 4 2 2 6" xfId="20826" xr:uid="{1839A485-67A2-4AC7-BE0C-14B2BEA22FAB}"/>
    <cellStyle name="Normal 3 3 4 2 3" xfId="2905" xr:uid="{40BB250F-5CB5-494A-A794-C044AA71A62A}"/>
    <cellStyle name="Normal 3 3 4 2 3 2" xfId="5096" xr:uid="{4908EA23-D4C6-4841-AD89-87C989573B62}"/>
    <cellStyle name="Normal 3 3 4 2 3 2 2" xfId="9826" xr:uid="{CB1C8CE0-6EB4-4954-8B3A-10CFA51DFAA7}"/>
    <cellStyle name="Normal 3 3 4 2 3 2 2 2" xfId="19042" xr:uid="{FF7AC739-4A0D-499A-BBB2-13CB7F897F63}"/>
    <cellStyle name="Normal 3 3 4 2 3 2 2 2 2" xfId="37473" xr:uid="{D42E48D1-B78C-45E8-8B71-5748C4135813}"/>
    <cellStyle name="Normal 3 3 4 2 3 2 2 3" xfId="28259" xr:uid="{C6DFD2A9-3065-4416-B39F-39430A433A7B}"/>
    <cellStyle name="Normal 3 3 4 2 3 2 3" xfId="14320" xr:uid="{C64384F5-8C4A-4D6F-86D5-069D69D6709F}"/>
    <cellStyle name="Normal 3 3 4 2 3 2 3 2" xfId="32751" xr:uid="{6547ABE5-6595-4761-A63B-0CD88C5FE83E}"/>
    <cellStyle name="Normal 3 3 4 2 3 2 4" xfId="23537" xr:uid="{E3E8B4C8-4A34-4567-8982-62EC93B92C88}"/>
    <cellStyle name="Normal 3 3 4 2 3 3" xfId="7491" xr:uid="{DE19EEFB-8159-4390-A04E-7B298A0A5387}"/>
    <cellStyle name="Normal 3 3 4 2 3 3 2" xfId="16708" xr:uid="{6E618CB9-C66F-426B-900B-B7618EC3E34E}"/>
    <cellStyle name="Normal 3 3 4 2 3 3 2 2" xfId="35139" xr:uid="{D87F3950-A14E-4FE8-9209-4BB7EAC31468}"/>
    <cellStyle name="Normal 3 3 4 2 3 3 3" xfId="25925" xr:uid="{548719C6-A995-42A1-960F-359227CAA1DF}"/>
    <cellStyle name="Normal 3 3 4 2 3 4" xfId="12134" xr:uid="{29E1D4BF-8EFE-4DC1-89F6-18F43433FAB5}"/>
    <cellStyle name="Normal 3 3 4 2 3 4 2" xfId="30565" xr:uid="{D3544CC6-FC6C-4F9E-BFDC-329EBFD7EFFF}"/>
    <cellStyle name="Normal 3 3 4 2 3 5" xfId="21351" xr:uid="{177408BF-C5A0-4173-B863-C4F99EDF2927}"/>
    <cellStyle name="Normal 3 3 4 2 4" xfId="4046" xr:uid="{000C2FFE-64EB-4A67-BD21-17CCE50C163C}"/>
    <cellStyle name="Normal 3 3 4 2 4 2" xfId="8776" xr:uid="{CE3419A2-DC2E-4C13-80C5-BA382230874C}"/>
    <cellStyle name="Normal 3 3 4 2 4 2 2" xfId="17992" xr:uid="{94E222BF-11AB-478F-B79E-A58B3CC0794C}"/>
    <cellStyle name="Normal 3 3 4 2 4 2 2 2" xfId="36423" xr:uid="{51FCC502-BD61-4447-8853-829B85BDC4D4}"/>
    <cellStyle name="Normal 3 3 4 2 4 2 3" xfId="27209" xr:uid="{6685A025-B32A-4757-9463-03085413E013}"/>
    <cellStyle name="Normal 3 3 4 2 4 3" xfId="13270" xr:uid="{6D850028-4503-44AF-B814-2013CFCBB2FE}"/>
    <cellStyle name="Normal 3 3 4 2 4 3 2" xfId="31701" xr:uid="{A747DE8C-A6FE-450E-9473-2F24A00B9707}"/>
    <cellStyle name="Normal 3 3 4 2 4 4" xfId="22487" xr:uid="{61E20350-EE6F-414F-A28C-FA1AA24C399F}"/>
    <cellStyle name="Normal 3 3 4 2 5" xfId="6353" xr:uid="{5F6A5F3C-FCB3-46A2-B99A-A95B6D65D372}"/>
    <cellStyle name="Normal 3 3 4 2 5 2" xfId="15570" xr:uid="{9B8A7A6C-EDC7-48A4-819D-78774396FD3D}"/>
    <cellStyle name="Normal 3 3 4 2 5 2 2" xfId="34001" xr:uid="{A88F7A66-E1BA-411C-BE10-BCA62558D3F0}"/>
    <cellStyle name="Normal 3 3 4 2 5 3" xfId="24787" xr:uid="{9D2BA4E5-84C0-4E96-9336-D14C79457C9E}"/>
    <cellStyle name="Normal 3 3 4 2 6" xfId="11084" xr:uid="{DEC95CFA-7D06-404B-B057-A23B8CA0882E}"/>
    <cellStyle name="Normal 3 3 4 2 6 2" xfId="29515" xr:uid="{9312B5F5-BC39-48F8-A0FD-C133FC2E4778}"/>
    <cellStyle name="Normal 3 3 4 2 7" xfId="20301" xr:uid="{9CB4F401-D79F-4B5F-B032-559680F165B9}"/>
    <cellStyle name="Normal 3 3 4 3" xfId="2025" xr:uid="{B32118F6-F0C1-45F6-A859-6CF21E1652B7}"/>
    <cellStyle name="Normal 3 3 4 3 2" xfId="2548" xr:uid="{A67463DE-582A-4E9A-A538-3B938DAC8F74}"/>
    <cellStyle name="Normal 3 3 4 3 2 2" xfId="3598" xr:uid="{209523D8-7886-4B38-B5EC-F36E1876AD3D}"/>
    <cellStyle name="Normal 3 3 4 3 2 2 2" xfId="5789" xr:uid="{04A6EA12-6F86-4149-83D0-F2C8DC2F9335}"/>
    <cellStyle name="Normal 3 3 4 3 2 2 2 2" xfId="10519" xr:uid="{1949B3F8-A5D5-4EC3-9DAE-B5FA076442A1}"/>
    <cellStyle name="Normal 3 3 4 3 2 2 2 2 2" xfId="19735" xr:uid="{5F649019-9D88-4314-8FB4-ED0CDACADC7A}"/>
    <cellStyle name="Normal 3 3 4 3 2 2 2 2 2 2" xfId="38166" xr:uid="{1BC813A5-5A57-47BE-9B85-3BA8E169D498}"/>
    <cellStyle name="Normal 3 3 4 3 2 2 2 2 3" xfId="28952" xr:uid="{1A07EC6E-E740-4C05-92BC-798ADBFDFE4C}"/>
    <cellStyle name="Normal 3 3 4 3 2 2 2 3" xfId="15013" xr:uid="{C722309D-CBFB-4535-AFCF-FD942160CC39}"/>
    <cellStyle name="Normal 3 3 4 3 2 2 2 3 2" xfId="33444" xr:uid="{4DD849F0-301A-4DF7-8CAF-69FB9EB63F0E}"/>
    <cellStyle name="Normal 3 3 4 3 2 2 2 4" xfId="24230" xr:uid="{26141BD9-AF6A-446D-83B1-1E40AA2BDB01}"/>
    <cellStyle name="Normal 3 3 4 3 2 2 3" xfId="8184" xr:uid="{7E6D5A07-C1C0-4E1F-925F-27D6E26C1C67}"/>
    <cellStyle name="Normal 3 3 4 3 2 2 3 2" xfId="17401" xr:uid="{3A5FD186-16C7-4045-A70E-055D40E08BAD}"/>
    <cellStyle name="Normal 3 3 4 3 2 2 3 2 2" xfId="35832" xr:uid="{3A81628E-EEDC-40B5-8249-260263A8612B}"/>
    <cellStyle name="Normal 3 3 4 3 2 2 3 3" xfId="26618" xr:uid="{326A016D-BF2F-45D3-8A67-66313C1F12FE}"/>
    <cellStyle name="Normal 3 3 4 3 2 2 4" xfId="12827" xr:uid="{63A3E6A6-682E-40A9-AFDE-01372C90EF36}"/>
    <cellStyle name="Normal 3 3 4 3 2 2 4 2" xfId="31258" xr:uid="{E990BC24-8E99-4A21-B6B9-ED7AA302FC03}"/>
    <cellStyle name="Normal 3 3 4 3 2 2 5" xfId="22044" xr:uid="{748EAAB7-0073-40F4-9CC8-D6E40195E4C0}"/>
    <cellStyle name="Normal 3 3 4 3 2 3" xfId="4739" xr:uid="{47E2FC44-9305-480F-B0D3-ABC5C46A51CD}"/>
    <cellStyle name="Normal 3 3 4 3 2 3 2" xfId="9469" xr:uid="{1F31CEAF-AA8E-4292-BB01-A89777CD5813}"/>
    <cellStyle name="Normal 3 3 4 3 2 3 2 2" xfId="18685" xr:uid="{54A76B9E-569C-41F7-BDB1-6BEC7FD72402}"/>
    <cellStyle name="Normal 3 3 4 3 2 3 2 2 2" xfId="37116" xr:uid="{6FA2010A-3DB9-4570-9F7D-731CAED8D0FC}"/>
    <cellStyle name="Normal 3 3 4 3 2 3 2 3" xfId="27902" xr:uid="{9605473A-25DA-4E8F-A28C-20465D535BE5}"/>
    <cellStyle name="Normal 3 3 4 3 2 3 3" xfId="13963" xr:uid="{757D9520-A208-4DF8-8BBE-CD37AEC70594}"/>
    <cellStyle name="Normal 3 3 4 3 2 3 3 2" xfId="32394" xr:uid="{F4E27488-287F-4CC6-9D8F-6AB0712BA47F}"/>
    <cellStyle name="Normal 3 3 4 3 2 3 4" xfId="23180" xr:uid="{19C65231-8368-4BE2-A223-0DC58814049D}"/>
    <cellStyle name="Normal 3 3 4 3 2 4" xfId="7061" xr:uid="{203A6835-EC4F-4570-93DA-6DD9A05B84DE}"/>
    <cellStyle name="Normal 3 3 4 3 2 4 2" xfId="16278" xr:uid="{86ACBE7A-FD9B-4E86-B2EF-C0114186F06F}"/>
    <cellStyle name="Normal 3 3 4 3 2 4 2 2" xfId="34709" xr:uid="{90EE87A4-078D-4C1E-8660-95E9FBA3B741}"/>
    <cellStyle name="Normal 3 3 4 3 2 4 3" xfId="25495" xr:uid="{791E6A0F-20DE-4177-A894-27077D8522AC}"/>
    <cellStyle name="Normal 3 3 4 3 2 5" xfId="11777" xr:uid="{FB3DD664-A9C7-457D-8FC5-A3C9A03C37D7}"/>
    <cellStyle name="Normal 3 3 4 3 2 5 2" xfId="30208" xr:uid="{305C688C-F331-412F-BD90-13693F0A30B0}"/>
    <cellStyle name="Normal 3 3 4 3 2 6" xfId="20994" xr:uid="{EB3016EF-72E6-4071-AFD1-BF8CD6A06564}"/>
    <cellStyle name="Normal 3 3 4 3 3" xfId="3073" xr:uid="{0102554E-5AC1-4908-A9CB-16B82487FDC1}"/>
    <cellStyle name="Normal 3 3 4 3 3 2" xfId="5264" xr:uid="{070F3653-AB0B-4C52-8A3B-C1CB9A42BAF3}"/>
    <cellStyle name="Normal 3 3 4 3 3 2 2" xfId="9994" xr:uid="{DB4D562F-352D-4BF2-8C04-EA477C08FBC2}"/>
    <cellStyle name="Normal 3 3 4 3 3 2 2 2" xfId="19210" xr:uid="{C4CB10E6-A3CD-45B0-A361-F7E6AF3DD683}"/>
    <cellStyle name="Normal 3 3 4 3 3 2 2 2 2" xfId="37641" xr:uid="{4222A2FD-653B-4F35-AF72-EB63BB6810DA}"/>
    <cellStyle name="Normal 3 3 4 3 3 2 2 3" xfId="28427" xr:uid="{E5778165-7880-456C-87B9-7BCADB1D69CC}"/>
    <cellStyle name="Normal 3 3 4 3 3 2 3" xfId="14488" xr:uid="{0AB74FD3-176D-41E0-BABA-3E8370440F1B}"/>
    <cellStyle name="Normal 3 3 4 3 3 2 3 2" xfId="32919" xr:uid="{E370ECFD-2F46-462A-A8D8-7DC9ADD2DC86}"/>
    <cellStyle name="Normal 3 3 4 3 3 2 4" xfId="23705" xr:uid="{A217F398-586C-4C4B-B2A0-6200446F5AE3}"/>
    <cellStyle name="Normal 3 3 4 3 3 3" xfId="7659" xr:uid="{99D87324-0904-40D6-8295-0966E48A85CB}"/>
    <cellStyle name="Normal 3 3 4 3 3 3 2" xfId="16876" xr:uid="{1AA78A48-6391-449E-AAD1-F1D7BA71D93E}"/>
    <cellStyle name="Normal 3 3 4 3 3 3 2 2" xfId="35307" xr:uid="{321AD35A-4D76-4BB2-A85A-4ECBD9B43DDF}"/>
    <cellStyle name="Normal 3 3 4 3 3 3 3" xfId="26093" xr:uid="{3CBC2CEC-C89B-4516-8497-E852FE8F9616}"/>
    <cellStyle name="Normal 3 3 4 3 3 4" xfId="12302" xr:uid="{562BDEF6-B47B-4E7B-B5F5-4A5103ADD954}"/>
    <cellStyle name="Normal 3 3 4 3 3 4 2" xfId="30733" xr:uid="{6F0604AA-3FF5-430A-9D12-214EAD320FA0}"/>
    <cellStyle name="Normal 3 3 4 3 3 5" xfId="21519" xr:uid="{2CAAC5CA-0905-4169-9F62-5B60E91C52ED}"/>
    <cellStyle name="Normal 3 3 4 3 4" xfId="4214" xr:uid="{A483D53C-F768-4452-AB28-DF84E202BDCC}"/>
    <cellStyle name="Normal 3 3 4 3 4 2" xfId="8944" xr:uid="{E8A319AD-575D-4F2A-9905-971114EC29D0}"/>
    <cellStyle name="Normal 3 3 4 3 4 2 2" xfId="18160" xr:uid="{67FDD6C2-B85D-407E-B263-0737DF23EF31}"/>
    <cellStyle name="Normal 3 3 4 3 4 2 2 2" xfId="36591" xr:uid="{8644EF9A-6BFE-4EE8-B612-919899008DEA}"/>
    <cellStyle name="Normal 3 3 4 3 4 2 3" xfId="27377" xr:uid="{3F6E0DFC-BD85-4F09-BAB6-A6F9225076DE}"/>
    <cellStyle name="Normal 3 3 4 3 4 3" xfId="13438" xr:uid="{953453C0-8636-49BC-8892-40B87EC5B196}"/>
    <cellStyle name="Normal 3 3 4 3 4 3 2" xfId="31869" xr:uid="{DDCBC849-71C9-47B9-B1EA-D71D7BD8A1AA}"/>
    <cellStyle name="Normal 3 3 4 3 4 4" xfId="22655" xr:uid="{2F8967A2-D438-4588-8976-374AD0DCF064}"/>
    <cellStyle name="Normal 3 3 4 3 5" xfId="6521" xr:uid="{3777D782-0E0C-409E-A3C9-E6740A25EF51}"/>
    <cellStyle name="Normal 3 3 4 3 5 2" xfId="15738" xr:uid="{A6E86C2E-C013-42D7-AE00-0D495206339F}"/>
    <cellStyle name="Normal 3 3 4 3 5 2 2" xfId="34169" xr:uid="{C813BA30-11A9-40A4-8CC8-B51CA40DA372}"/>
    <cellStyle name="Normal 3 3 4 3 5 3" xfId="24955" xr:uid="{AB65A474-D8BA-4875-BF67-99CB321F7EFB}"/>
    <cellStyle name="Normal 3 3 4 3 6" xfId="11252" xr:uid="{8F11B916-C6FD-4F51-A41A-360727174373}"/>
    <cellStyle name="Normal 3 3 4 3 6 2" xfId="29683" xr:uid="{EB6FAAF4-9B7D-4FC2-AB3F-0FC1E94A19EB}"/>
    <cellStyle name="Normal 3 3 4 3 7" xfId="20469" xr:uid="{162584FA-7D7F-4221-96BB-3FE56F6996AF}"/>
    <cellStyle name="Normal 3 3 4 4" xfId="2216" xr:uid="{5CB1AE41-78AD-4D6C-85AD-E595E72EC336}"/>
    <cellStyle name="Normal 3 3 4 4 2" xfId="3264" xr:uid="{86549C2C-0F15-43D7-945A-9DBFA6C3ADD6}"/>
    <cellStyle name="Normal 3 3 4 4 2 2" xfId="5455" xr:uid="{8DDCA8E9-8A20-4817-81EA-BB2B8A9F6D5F}"/>
    <cellStyle name="Normal 3 3 4 4 2 2 2" xfId="10185" xr:uid="{12C5D29C-73AC-4837-BD3E-5154B4B9401D}"/>
    <cellStyle name="Normal 3 3 4 4 2 2 2 2" xfId="19401" xr:uid="{4E06C64C-AF29-4661-9569-FB17CAAC76C8}"/>
    <cellStyle name="Normal 3 3 4 4 2 2 2 2 2" xfId="37832" xr:uid="{7DF76E45-1507-484A-8B52-AD74C5D63479}"/>
    <cellStyle name="Normal 3 3 4 4 2 2 2 3" xfId="28618" xr:uid="{D954FCA8-27E3-40EA-B97E-CC04475C2826}"/>
    <cellStyle name="Normal 3 3 4 4 2 2 3" xfId="14679" xr:uid="{B6541E5F-2943-4523-9E7C-F0D873B114AE}"/>
    <cellStyle name="Normal 3 3 4 4 2 2 3 2" xfId="33110" xr:uid="{69A1B0FB-BF5D-4406-9DB1-805AFF2D3D33}"/>
    <cellStyle name="Normal 3 3 4 4 2 2 4" xfId="23896" xr:uid="{A6642B40-A506-4181-AAD8-5ED86A413CEA}"/>
    <cellStyle name="Normal 3 3 4 4 2 3" xfId="7850" xr:uid="{D4FC5716-D28F-4764-84B8-1DF348B30B5A}"/>
    <cellStyle name="Normal 3 3 4 4 2 3 2" xfId="17067" xr:uid="{5C4472B1-C168-42F4-AECB-AE6B79CDBF7D}"/>
    <cellStyle name="Normal 3 3 4 4 2 3 2 2" xfId="35498" xr:uid="{13B65F6E-3577-4D63-892B-4337D8D924E4}"/>
    <cellStyle name="Normal 3 3 4 4 2 3 3" xfId="26284" xr:uid="{D9BF93B5-E497-4933-9E15-71028CCD6E80}"/>
    <cellStyle name="Normal 3 3 4 4 2 4" xfId="12493" xr:uid="{50D36D5C-1D29-40C8-895A-67A3AEA9FA63}"/>
    <cellStyle name="Normal 3 3 4 4 2 4 2" xfId="30924" xr:uid="{96ED691B-0A1D-447A-8167-83561D5CF38B}"/>
    <cellStyle name="Normal 3 3 4 4 2 5" xfId="21710" xr:uid="{8B93A356-3D6B-4CB2-8CEB-BBDDE1585620}"/>
    <cellStyle name="Normal 3 3 4 4 3" xfId="4405" xr:uid="{58D26778-843C-4410-B0D4-CFC422AE98D5}"/>
    <cellStyle name="Normal 3 3 4 4 3 2" xfId="9135" xr:uid="{B0BB469C-C1FD-41AE-A4BA-F7F28FA0B87D}"/>
    <cellStyle name="Normal 3 3 4 4 3 2 2" xfId="18351" xr:uid="{565CE546-6D4E-4A4A-8FB5-A1B35AAA264A}"/>
    <cellStyle name="Normal 3 3 4 4 3 2 2 2" xfId="36782" xr:uid="{622553F6-661D-43EF-93CC-25C6B80473B5}"/>
    <cellStyle name="Normal 3 3 4 4 3 2 3" xfId="27568" xr:uid="{313A9CBF-8AB2-4C4F-A308-D8DF16509A80}"/>
    <cellStyle name="Normal 3 3 4 4 3 3" xfId="13629" xr:uid="{59908E14-B3FB-4342-BF82-6AA98018E961}"/>
    <cellStyle name="Normal 3 3 4 4 3 3 2" xfId="32060" xr:uid="{7E176239-06FB-4142-8CE6-1C13CEE970DA}"/>
    <cellStyle name="Normal 3 3 4 4 3 4" xfId="22846" xr:uid="{76D96C4A-8455-4ED6-9869-6168B7CE1572}"/>
    <cellStyle name="Normal 3 3 4 4 4" xfId="6727" xr:uid="{CA7E39C1-981D-41B6-83AF-61F4328F1417}"/>
    <cellStyle name="Normal 3 3 4 4 4 2" xfId="15944" xr:uid="{BE76D49C-9B4D-4948-AE39-8F8A6629519D}"/>
    <cellStyle name="Normal 3 3 4 4 4 2 2" xfId="34375" xr:uid="{0325FF3D-A618-406F-A24A-3B68144DB22E}"/>
    <cellStyle name="Normal 3 3 4 4 4 3" xfId="25161" xr:uid="{A2DEAD78-A082-42B0-82C4-E832E9F289A4}"/>
    <cellStyle name="Normal 3 3 4 4 5" xfId="11443" xr:uid="{92C0C982-85A1-4359-801A-7B76B5D90BF1}"/>
    <cellStyle name="Normal 3 3 4 4 5 2" xfId="29874" xr:uid="{3E79D128-6239-4DA4-893D-2941F19BAD13}"/>
    <cellStyle name="Normal 3 3 4 4 6" xfId="20660" xr:uid="{06C40B35-0D78-4EDF-9B18-BAB501D38396}"/>
    <cellStyle name="Normal 3 3 4 5" xfId="2741" xr:uid="{D0A33988-1BA9-41E2-AC06-E0A3D9812F57}"/>
    <cellStyle name="Normal 3 3 4 5 2" xfId="4930" xr:uid="{B13686F6-5087-4ED4-8768-4E4F0924AE91}"/>
    <cellStyle name="Normal 3 3 4 5 2 2" xfId="9660" xr:uid="{07CBE3D1-1E77-4442-A36C-4DC345D32EA3}"/>
    <cellStyle name="Normal 3 3 4 5 2 2 2" xfId="18876" xr:uid="{06DA646F-7C1E-4A5F-B400-97F051B77C6D}"/>
    <cellStyle name="Normal 3 3 4 5 2 2 2 2" xfId="37307" xr:uid="{4EB7453C-F27C-41F5-801D-22DAEF37440E}"/>
    <cellStyle name="Normal 3 3 4 5 2 2 3" xfId="28093" xr:uid="{F463D937-6E6D-4094-93EF-D7AECC7D1180}"/>
    <cellStyle name="Normal 3 3 4 5 2 3" xfId="14154" xr:uid="{9BB76C40-6796-4FCC-80EC-F447B5A35A22}"/>
    <cellStyle name="Normal 3 3 4 5 2 3 2" xfId="32585" xr:uid="{9717F46C-051B-4273-B75F-D22EB8AF9A4D}"/>
    <cellStyle name="Normal 3 3 4 5 2 4" xfId="23371" xr:uid="{7FB8B773-7D4D-4634-8A44-4FA7E5C6C3D9}"/>
    <cellStyle name="Normal 3 3 4 5 3" xfId="7325" xr:uid="{1C8D932F-97E0-44B4-9D33-1A9660CC9E5F}"/>
    <cellStyle name="Normal 3 3 4 5 3 2" xfId="16542" xr:uid="{39072BB0-CE8F-4CC3-B921-46725F294544}"/>
    <cellStyle name="Normal 3 3 4 5 3 2 2" xfId="34973" xr:uid="{7ADBFF85-8D37-4FA7-AA45-386605F22A0E}"/>
    <cellStyle name="Normal 3 3 4 5 3 3" xfId="25759" xr:uid="{DC292DDE-A1D1-4F66-AFC6-79AFC1DBF298}"/>
    <cellStyle name="Normal 3 3 4 5 4" xfId="11968" xr:uid="{156E5E4B-6BBE-4240-8D7C-9B8EB7B9285A}"/>
    <cellStyle name="Normal 3 3 4 5 4 2" xfId="30399" xr:uid="{CDA4005B-8A24-4078-8D7C-F5F62B4CE966}"/>
    <cellStyle name="Normal 3 3 4 5 5" xfId="21185" xr:uid="{49C12900-9A6D-4065-86C4-53227F3AAF0F}"/>
    <cellStyle name="Normal 3 3 4 6" xfId="3881" xr:uid="{95E845BF-969F-4236-91E0-5F561F62762B}"/>
    <cellStyle name="Normal 3 3 4 6 2" xfId="8610" xr:uid="{363F839A-FFA7-4E36-A8A6-EA169B8B0C7F}"/>
    <cellStyle name="Normal 3 3 4 6 2 2" xfId="17826" xr:uid="{7D3E1AFF-F9E7-4F25-9FDB-EA6F8AC4C10D}"/>
    <cellStyle name="Normal 3 3 4 6 2 2 2" xfId="36257" xr:uid="{57B6CD7A-9C03-41AB-92A0-E3ACEFE9EC60}"/>
    <cellStyle name="Normal 3 3 4 6 2 3" xfId="27043" xr:uid="{1988AC68-B852-4FA1-9E23-E42489947A44}"/>
    <cellStyle name="Normal 3 3 4 6 3" xfId="13104" xr:uid="{AFA53E6A-E9D7-4E8E-89D5-11BF8CB58CB2}"/>
    <cellStyle name="Normal 3 3 4 6 3 2" xfId="31535" xr:uid="{16E486AA-F0B4-48A3-BB15-6A6553A11545}"/>
    <cellStyle name="Normal 3 3 4 6 4" xfId="22321" xr:uid="{6433C63C-7A14-44FB-B778-A3091CB30418}"/>
    <cellStyle name="Normal 3 3 4 7" xfId="6187" xr:uid="{80D3D672-1FE1-4FE2-B027-6CB2D2CC0140}"/>
    <cellStyle name="Normal 3 3 4 7 2" xfId="15404" xr:uid="{BD3419D4-52F4-4E0A-BFA6-167066002DFE}"/>
    <cellStyle name="Normal 3 3 4 7 2 2" xfId="33835" xr:uid="{ED7BBFE0-AA4E-49D4-9BAC-EC19D0B7144F}"/>
    <cellStyle name="Normal 3 3 4 7 3" xfId="24621" xr:uid="{529E04A6-A615-45FA-A38F-871403890C63}"/>
    <cellStyle name="Normal 3 3 4 8" xfId="10918" xr:uid="{43F63371-1C81-4F80-A0E8-353767F3B766}"/>
    <cellStyle name="Normal 3 3 4 8 2" xfId="29349" xr:uid="{B25A56C5-A26E-4C09-A0F4-8ED2E9724F08}"/>
    <cellStyle name="Normal 3 3 4 9" xfId="20135" xr:uid="{CDD4C96A-2E54-4E05-B63D-98BDFD20A0D1}"/>
    <cellStyle name="Normal 3 3 5" xfId="1747" xr:uid="{4467B0F2-BC09-4EA9-A0B8-F61103913D2E}"/>
    <cellStyle name="Normal 3 3 5 2" xfId="2080" xr:uid="{85623DA0-5BC5-4B78-994D-FD02D891CC7F}"/>
    <cellStyle name="Normal 3 3 5 2 2" xfId="2603" xr:uid="{AAA25389-C08E-43DF-951E-0C3CB74765DE}"/>
    <cellStyle name="Normal 3 3 5 2 2 2" xfId="3654" xr:uid="{7FE862E7-5734-458E-AF0D-A47FD27074B4}"/>
    <cellStyle name="Normal 3 3 5 2 2 2 2" xfId="5845" xr:uid="{62986853-8569-4D9A-8A83-533F2B90F798}"/>
    <cellStyle name="Normal 3 3 5 2 2 2 2 2" xfId="10575" xr:uid="{90FE7EE0-4CF2-42F7-B362-818C6A186F39}"/>
    <cellStyle name="Normal 3 3 5 2 2 2 2 2 2" xfId="19791" xr:uid="{3BE30FE1-0781-4C37-AE85-9B02CC75752B}"/>
    <cellStyle name="Normal 3 3 5 2 2 2 2 2 2 2" xfId="38222" xr:uid="{B7309C54-9E8D-49BA-ACA0-95D35CB17D91}"/>
    <cellStyle name="Normal 3 3 5 2 2 2 2 2 3" xfId="29008" xr:uid="{12F3CC55-C047-4A72-AFE7-29F1A88BA36D}"/>
    <cellStyle name="Normal 3 3 5 2 2 2 2 3" xfId="15069" xr:uid="{F3CF46EA-DF9E-49F9-9B00-52B87DE2E129}"/>
    <cellStyle name="Normal 3 3 5 2 2 2 2 3 2" xfId="33500" xr:uid="{D101318A-7C28-4D72-BB00-8DA9EB5B5634}"/>
    <cellStyle name="Normal 3 3 5 2 2 2 2 4" xfId="24286" xr:uid="{02EDD425-F4EC-4308-889C-661A7B6D010B}"/>
    <cellStyle name="Normal 3 3 5 2 2 2 3" xfId="8240" xr:uid="{4E99986C-C8A8-47C8-97B6-FF5CD9938ADF}"/>
    <cellStyle name="Normal 3 3 5 2 2 2 3 2" xfId="17457" xr:uid="{69D18F12-5BAD-4116-BB6B-5FD5613BD68F}"/>
    <cellStyle name="Normal 3 3 5 2 2 2 3 2 2" xfId="35888" xr:uid="{7075E672-6D9E-4A7C-8948-59DBEF84286B}"/>
    <cellStyle name="Normal 3 3 5 2 2 2 3 3" xfId="26674" xr:uid="{ED57CB5F-1693-4987-81B3-C25651A231CC}"/>
    <cellStyle name="Normal 3 3 5 2 2 2 4" xfId="12883" xr:uid="{6976762B-2A49-4460-8F1B-63EF9DF9DC1C}"/>
    <cellStyle name="Normal 3 3 5 2 2 2 4 2" xfId="31314" xr:uid="{D7612FCC-ECDF-4225-9240-520759B99261}"/>
    <cellStyle name="Normal 3 3 5 2 2 2 5" xfId="22100" xr:uid="{E765E09C-3573-427D-A457-20FB11B10E88}"/>
    <cellStyle name="Normal 3 3 5 2 2 3" xfId="4795" xr:uid="{807113C2-A9E2-4A0A-8756-676BDAA4029B}"/>
    <cellStyle name="Normal 3 3 5 2 2 3 2" xfId="9525" xr:uid="{F0AD3959-2BA8-4C62-8C22-6A75D619D313}"/>
    <cellStyle name="Normal 3 3 5 2 2 3 2 2" xfId="18741" xr:uid="{4AFFB7A7-AF8A-44E7-8550-2491523DAD38}"/>
    <cellStyle name="Normal 3 3 5 2 2 3 2 2 2" xfId="37172" xr:uid="{D0CA1EDC-6BE8-4F03-989D-97C55F1248B6}"/>
    <cellStyle name="Normal 3 3 5 2 2 3 2 3" xfId="27958" xr:uid="{5E7846B0-CA46-4527-B7C6-9F4AE28C49F1}"/>
    <cellStyle name="Normal 3 3 5 2 2 3 3" xfId="14019" xr:uid="{91436019-9FBB-42CB-8AC2-997539BEC0B7}"/>
    <cellStyle name="Normal 3 3 5 2 2 3 3 2" xfId="32450" xr:uid="{68F39EB3-E0B5-4E0E-80C0-C97B0C347377}"/>
    <cellStyle name="Normal 3 3 5 2 2 3 4" xfId="23236" xr:uid="{2F9A9946-09FD-438F-82F0-1B4CB5BED4CE}"/>
    <cellStyle name="Normal 3 3 5 2 2 4" xfId="7117" xr:uid="{A2BB5A69-11D4-49CE-855D-F8693403F951}"/>
    <cellStyle name="Normal 3 3 5 2 2 4 2" xfId="16334" xr:uid="{F582B35D-16C3-477D-B775-8C2B3E989950}"/>
    <cellStyle name="Normal 3 3 5 2 2 4 2 2" xfId="34765" xr:uid="{5BAF9A2A-0733-4D97-8ADA-E9EDF1CFE468}"/>
    <cellStyle name="Normal 3 3 5 2 2 4 3" xfId="25551" xr:uid="{B51CDC25-2DD1-4FB9-8FED-B780C4618A2A}"/>
    <cellStyle name="Normal 3 3 5 2 2 5" xfId="11833" xr:uid="{1321F83B-1E9B-4D22-88E6-7AF6F2BA8142}"/>
    <cellStyle name="Normal 3 3 5 2 2 5 2" xfId="30264" xr:uid="{076C67C6-AAED-40DC-95B2-9045AB4EDEF1}"/>
    <cellStyle name="Normal 3 3 5 2 2 6" xfId="21050" xr:uid="{C4D40AF1-23BC-4733-9255-1E08185BD079}"/>
    <cellStyle name="Normal 3 3 5 2 3" xfId="3129" xr:uid="{AA3E7BA7-C7BC-4FA7-9F4C-C9D37E71F9C8}"/>
    <cellStyle name="Normal 3 3 5 2 3 2" xfId="5320" xr:uid="{79C999B8-A864-426E-90DF-BDEAAF0A9B94}"/>
    <cellStyle name="Normal 3 3 5 2 3 2 2" xfId="10050" xr:uid="{20AC57F5-7128-476F-B058-6163757B3569}"/>
    <cellStyle name="Normal 3 3 5 2 3 2 2 2" xfId="19266" xr:uid="{00D36D1C-262F-4D66-9848-A20FC4953C4F}"/>
    <cellStyle name="Normal 3 3 5 2 3 2 2 2 2" xfId="37697" xr:uid="{109EA04B-AE3D-4036-A467-01F5D4484D8A}"/>
    <cellStyle name="Normal 3 3 5 2 3 2 2 3" xfId="28483" xr:uid="{5645FA23-26D1-4CCB-B167-E189583FF71D}"/>
    <cellStyle name="Normal 3 3 5 2 3 2 3" xfId="14544" xr:uid="{F43AE625-9442-46D5-BA67-00FA6BFFCA61}"/>
    <cellStyle name="Normal 3 3 5 2 3 2 3 2" xfId="32975" xr:uid="{34E06843-3885-4033-861D-094E325B5DD3}"/>
    <cellStyle name="Normal 3 3 5 2 3 2 4" xfId="23761" xr:uid="{8E52A739-2B13-4C2B-B544-AADA92F565BD}"/>
    <cellStyle name="Normal 3 3 5 2 3 3" xfId="7715" xr:uid="{7D690BE2-6C61-4AA2-914A-5F85CD1DFBF6}"/>
    <cellStyle name="Normal 3 3 5 2 3 3 2" xfId="16932" xr:uid="{812DDC26-C4B2-4D2B-B8DC-BA2B866CBC34}"/>
    <cellStyle name="Normal 3 3 5 2 3 3 2 2" xfId="35363" xr:uid="{FD71C3A7-49DC-43F2-8CC2-7AA3E9481C51}"/>
    <cellStyle name="Normal 3 3 5 2 3 3 3" xfId="26149" xr:uid="{5E9A5FBB-7662-4362-8574-3B1B7A0DD100}"/>
    <cellStyle name="Normal 3 3 5 2 3 4" xfId="12358" xr:uid="{96FC50D8-3AB6-4904-B246-15F45E667DD9}"/>
    <cellStyle name="Normal 3 3 5 2 3 4 2" xfId="30789" xr:uid="{F40999E8-EB3A-49C8-9244-B5CC58BFE719}"/>
    <cellStyle name="Normal 3 3 5 2 3 5" xfId="21575" xr:uid="{12BF3E23-B57E-4E83-A8ED-F56133ADE99D}"/>
    <cellStyle name="Normal 3 3 5 2 4" xfId="4270" xr:uid="{59353D71-513C-44FD-AFFB-D8257AFFD761}"/>
    <cellStyle name="Normal 3 3 5 2 4 2" xfId="9000" xr:uid="{C004B9BD-DB30-4D49-820F-F986776C1F36}"/>
    <cellStyle name="Normal 3 3 5 2 4 2 2" xfId="18216" xr:uid="{E7FB1E50-6D60-409B-A07F-BDEF9ADFD35B}"/>
    <cellStyle name="Normal 3 3 5 2 4 2 2 2" xfId="36647" xr:uid="{9972EFEC-E54C-4878-BF5F-AF2710C4BFD3}"/>
    <cellStyle name="Normal 3 3 5 2 4 2 3" xfId="27433" xr:uid="{564CFB22-D90F-44BB-9A0F-2CE3B506DA34}"/>
    <cellStyle name="Normal 3 3 5 2 4 3" xfId="13494" xr:uid="{D813214C-5054-42A3-96E7-6E0F11353D34}"/>
    <cellStyle name="Normal 3 3 5 2 4 3 2" xfId="31925" xr:uid="{D67B8AF2-1854-413C-A5A0-9041D29006D2}"/>
    <cellStyle name="Normal 3 3 5 2 4 4" xfId="22711" xr:uid="{4936EB00-F034-4E28-8699-AC6140E2EB27}"/>
    <cellStyle name="Normal 3 3 5 2 5" xfId="6577" xr:uid="{2454A674-5351-4810-85A7-D11D156BADC3}"/>
    <cellStyle name="Normal 3 3 5 2 5 2" xfId="15794" xr:uid="{0767B9A1-9BD4-4D89-AE54-FAADDE916C1A}"/>
    <cellStyle name="Normal 3 3 5 2 5 2 2" xfId="34225" xr:uid="{CB71E3F6-30DD-43AA-9318-49FAD4774D73}"/>
    <cellStyle name="Normal 3 3 5 2 5 3" xfId="25011" xr:uid="{D8AA63E9-779E-4E44-A4C6-313634F33501}"/>
    <cellStyle name="Normal 3 3 5 2 6" xfId="11308" xr:uid="{DFFB6506-2E46-4E0B-BB1C-1FFCA1C1F381}"/>
    <cellStyle name="Normal 3 3 5 2 6 2" xfId="29739" xr:uid="{979EF075-7CC1-40E7-BC24-E6CF7C5A79EA}"/>
    <cellStyle name="Normal 3 3 5 2 7" xfId="20525" xr:uid="{F8565F4A-0486-4C22-A947-5ABD1A5DEAD7}"/>
    <cellStyle name="Normal 3 3 5 3" xfId="2271" xr:uid="{45063DF2-90B9-42BA-B7EE-6F73422EF65B}"/>
    <cellStyle name="Normal 3 3 5 3 2" xfId="3320" xr:uid="{D1A31DF0-55E1-4DF5-9CB4-201D5D9C4B95}"/>
    <cellStyle name="Normal 3 3 5 3 2 2" xfId="5511" xr:uid="{D72180B4-E3F6-4B38-92B8-2CA47EB74595}"/>
    <cellStyle name="Normal 3 3 5 3 2 2 2" xfId="10241" xr:uid="{9D6AB891-3A34-4F12-ABB7-59E264EFF265}"/>
    <cellStyle name="Normal 3 3 5 3 2 2 2 2" xfId="19457" xr:uid="{A7782B47-6224-4124-BEF7-A6C766E71AA2}"/>
    <cellStyle name="Normal 3 3 5 3 2 2 2 2 2" xfId="37888" xr:uid="{594095C7-65FF-4809-B8AE-4CC416A02A38}"/>
    <cellStyle name="Normal 3 3 5 3 2 2 2 3" xfId="28674" xr:uid="{3BADE38B-FC05-4004-A893-2F0ABEFBB863}"/>
    <cellStyle name="Normal 3 3 5 3 2 2 3" xfId="14735" xr:uid="{975EB9B6-1B7B-4A55-A9FD-D22EBA86D317}"/>
    <cellStyle name="Normal 3 3 5 3 2 2 3 2" xfId="33166" xr:uid="{6736CF68-E139-41AA-8D2B-CD796AE0F85E}"/>
    <cellStyle name="Normal 3 3 5 3 2 2 4" xfId="23952" xr:uid="{A7537E32-BBD8-48DA-A85D-C0AA5D14C5DF}"/>
    <cellStyle name="Normal 3 3 5 3 2 3" xfId="7906" xr:uid="{6850ACD1-05B4-4B52-A8C9-ACF59E6EC6DD}"/>
    <cellStyle name="Normal 3 3 5 3 2 3 2" xfId="17123" xr:uid="{068B0F5C-2B57-44D2-8A96-A5B2430A87A0}"/>
    <cellStyle name="Normal 3 3 5 3 2 3 2 2" xfId="35554" xr:uid="{82C74150-A5A7-4BC7-B603-D5B2CA7F1D29}"/>
    <cellStyle name="Normal 3 3 5 3 2 3 3" xfId="26340" xr:uid="{202BB1EF-5795-426A-A6F3-162046DDB767}"/>
    <cellStyle name="Normal 3 3 5 3 2 4" xfId="12549" xr:uid="{63429A8F-6058-432D-B285-F21FD2B1D007}"/>
    <cellStyle name="Normal 3 3 5 3 2 4 2" xfId="30980" xr:uid="{CCAAB37B-B58C-46C2-8145-EF7EBA54E172}"/>
    <cellStyle name="Normal 3 3 5 3 2 5" xfId="21766" xr:uid="{32B7DC92-3570-4886-84A6-4F1784FC4B6F}"/>
    <cellStyle name="Normal 3 3 5 3 3" xfId="4461" xr:uid="{8DB8E557-CD9F-4DB4-8B24-E9765782AF22}"/>
    <cellStyle name="Normal 3 3 5 3 3 2" xfId="9191" xr:uid="{5A0BA8BA-A4E1-456E-9A58-DFB9F084BEE9}"/>
    <cellStyle name="Normal 3 3 5 3 3 2 2" xfId="18407" xr:uid="{F9713A34-B6BA-46DB-B43F-FDDCB911DD25}"/>
    <cellStyle name="Normal 3 3 5 3 3 2 2 2" xfId="36838" xr:uid="{077D889F-30B0-4AE0-B033-96A4154F76BD}"/>
    <cellStyle name="Normal 3 3 5 3 3 2 3" xfId="27624" xr:uid="{6295F92E-2993-4D91-B2CC-33991338470C}"/>
    <cellStyle name="Normal 3 3 5 3 3 3" xfId="13685" xr:uid="{C3C639E5-42A7-4CA1-A294-183FD730DE55}"/>
    <cellStyle name="Normal 3 3 5 3 3 3 2" xfId="32116" xr:uid="{D4CCB15C-5A55-49C8-9BA6-03B5CA7C7B8C}"/>
    <cellStyle name="Normal 3 3 5 3 3 4" xfId="22902" xr:uid="{532EADE7-4EE1-405E-AEFE-D6A0F75DA586}"/>
    <cellStyle name="Normal 3 3 5 3 4" xfId="6783" xr:uid="{A2DE71A7-2AC2-4891-9780-EE0781024706}"/>
    <cellStyle name="Normal 3 3 5 3 4 2" xfId="16000" xr:uid="{E2BB203A-6159-4152-B81A-6E0B5D7EDADF}"/>
    <cellStyle name="Normal 3 3 5 3 4 2 2" xfId="34431" xr:uid="{05DFB158-855F-4049-8BB5-AD2C389B7F71}"/>
    <cellStyle name="Normal 3 3 5 3 4 3" xfId="25217" xr:uid="{B097216C-C3DD-4F11-B8B9-692189F3A63A}"/>
    <cellStyle name="Normal 3 3 5 3 5" xfId="11499" xr:uid="{4CA91F79-CFF2-4804-9B17-5A2C2CF2606F}"/>
    <cellStyle name="Normal 3 3 5 3 5 2" xfId="29930" xr:uid="{77D7F2FD-4A08-4D94-98A3-387507999A63}"/>
    <cellStyle name="Normal 3 3 5 3 6" xfId="20716" xr:uid="{D240DAD9-F171-40A7-8502-7A1837774428}"/>
    <cellStyle name="Normal 3 3 5 4" xfId="2796" xr:uid="{B7FFF433-4C40-49E3-894D-CCCA64E19B0F}"/>
    <cellStyle name="Normal 3 3 5 4 2" xfId="4986" xr:uid="{FF4E6FCD-A70E-4624-BD9A-016B63983A66}"/>
    <cellStyle name="Normal 3 3 5 4 2 2" xfId="9716" xr:uid="{F6EDD23D-E08B-4031-8BA1-F570FBDDC086}"/>
    <cellStyle name="Normal 3 3 5 4 2 2 2" xfId="18932" xr:uid="{C8EF50B7-0353-4378-A56E-0856341663DA}"/>
    <cellStyle name="Normal 3 3 5 4 2 2 2 2" xfId="37363" xr:uid="{82B374ED-310C-4FCF-AAEA-E621EC704964}"/>
    <cellStyle name="Normal 3 3 5 4 2 2 3" xfId="28149" xr:uid="{9DFA7863-69BC-48E0-B944-12EBC6F00CAA}"/>
    <cellStyle name="Normal 3 3 5 4 2 3" xfId="14210" xr:uid="{DE071747-7D8D-4CCB-A4F1-25B70CC8F660}"/>
    <cellStyle name="Normal 3 3 5 4 2 3 2" xfId="32641" xr:uid="{03235A32-42D7-40B4-8464-D3599A991D4D}"/>
    <cellStyle name="Normal 3 3 5 4 2 4" xfId="23427" xr:uid="{E5153665-25EE-4842-9C68-9350CE0CB6A2}"/>
    <cellStyle name="Normal 3 3 5 4 3" xfId="7381" xr:uid="{69B850E3-7AF6-4C78-AF54-8463E703FC06}"/>
    <cellStyle name="Normal 3 3 5 4 3 2" xfId="16598" xr:uid="{53102AE2-429A-4C38-A00A-F808CBB556A2}"/>
    <cellStyle name="Normal 3 3 5 4 3 2 2" xfId="35029" xr:uid="{25F4029B-63F6-4F80-99A4-532B79745B68}"/>
    <cellStyle name="Normal 3 3 5 4 3 3" xfId="25815" xr:uid="{B810CAF4-586E-4112-9795-BCD28BDE7E34}"/>
    <cellStyle name="Normal 3 3 5 4 4" xfId="12024" xr:uid="{464C778A-B3BF-484F-BC67-5E5804D1A690}"/>
    <cellStyle name="Normal 3 3 5 4 4 2" xfId="30455" xr:uid="{80DF10D8-77BF-4D9B-ABDA-7A2EE9F9E07B}"/>
    <cellStyle name="Normal 3 3 5 4 5" xfId="21241" xr:uid="{97BC879B-252F-4C0D-890E-32FF7D015522}"/>
    <cellStyle name="Normal 3 3 5 5" xfId="3937" xr:uid="{7D1C996E-5D2C-4529-A08A-62276B03CF54}"/>
    <cellStyle name="Normal 3 3 5 5 2" xfId="8666" xr:uid="{7F38B10E-187D-4055-94A7-305B7B6DB6F6}"/>
    <cellStyle name="Normal 3 3 5 5 2 2" xfId="17882" xr:uid="{8822D741-94FA-4E98-86F9-697E85237D14}"/>
    <cellStyle name="Normal 3 3 5 5 2 2 2" xfId="36313" xr:uid="{AB0AA572-2CF9-43FD-BA64-5945E39DF910}"/>
    <cellStyle name="Normal 3 3 5 5 2 3" xfId="27099" xr:uid="{63586547-E4E0-4FD8-9228-80D6D14D0B44}"/>
    <cellStyle name="Normal 3 3 5 5 3" xfId="13160" xr:uid="{C352982E-864C-4243-A679-CB820D054662}"/>
    <cellStyle name="Normal 3 3 5 5 3 2" xfId="31591" xr:uid="{D0872F1A-8619-4BA1-BCC7-B829B2D8F540}"/>
    <cellStyle name="Normal 3 3 5 5 4" xfId="22377" xr:uid="{BBDE8839-78F1-4C11-94A2-9AEBB6A2F130}"/>
    <cellStyle name="Normal 3 3 5 6" xfId="6243" xr:uid="{F7799FCF-2B8C-4C60-8778-7E50C6FA3A0C}"/>
    <cellStyle name="Normal 3 3 5 6 2" xfId="15460" xr:uid="{998DC33E-783B-4590-B979-17E83D570296}"/>
    <cellStyle name="Normal 3 3 5 6 2 2" xfId="33891" xr:uid="{7A393641-1AE1-44AA-8E19-914E89D5AB2D}"/>
    <cellStyle name="Normal 3 3 5 6 3" xfId="24677" xr:uid="{06BA343C-04D7-41A1-BF5D-5E6B45694697}"/>
    <cellStyle name="Normal 3 3 5 7" xfId="10974" xr:uid="{1DA6E127-43C2-4FEB-B9E6-FBE034192196}"/>
    <cellStyle name="Normal 3 3 5 7 2" xfId="29405" xr:uid="{DFA85D6A-2B6D-4C3B-B2FD-77572DC47D9E}"/>
    <cellStyle name="Normal 3 3 5 8" xfId="20191" xr:uid="{7FCC6805-0071-4701-AB8A-D28518B151FC}"/>
    <cellStyle name="Normal 3 3 6" xfId="1915" xr:uid="{3B04A263-B81A-43CB-A2C5-1D9A85609F1F}"/>
    <cellStyle name="Normal 3 3 6 2" xfId="2438" xr:uid="{AAD7C997-9DB4-4158-962E-15E1E61F5F87}"/>
    <cellStyle name="Normal 3 3 6 2 2" xfId="3488" xr:uid="{F5C2AFD8-7798-4B89-9C01-918E8F88CC76}"/>
    <cellStyle name="Normal 3 3 6 2 2 2" xfId="5679" xr:uid="{990AB4CA-DC1D-437F-BCB1-A6E07CD3D340}"/>
    <cellStyle name="Normal 3 3 6 2 2 2 2" xfId="10409" xr:uid="{F23AE0B1-8992-44E2-BEC6-22B996F0EB56}"/>
    <cellStyle name="Normal 3 3 6 2 2 2 2 2" xfId="19625" xr:uid="{6432DE12-3EB1-46E1-AC17-E20D8514CE3B}"/>
    <cellStyle name="Normal 3 3 6 2 2 2 2 2 2" xfId="38056" xr:uid="{D644640D-756B-4820-B80F-B66D804A9DB1}"/>
    <cellStyle name="Normal 3 3 6 2 2 2 2 3" xfId="28842" xr:uid="{2CDCBD07-3836-4F94-A81F-578890DC5C0E}"/>
    <cellStyle name="Normal 3 3 6 2 2 2 3" xfId="14903" xr:uid="{D5E974D6-DCDF-4AD3-8D18-6F4D55909E22}"/>
    <cellStyle name="Normal 3 3 6 2 2 2 3 2" xfId="33334" xr:uid="{0E55761B-D011-45BD-B95C-A0D0BD436C25}"/>
    <cellStyle name="Normal 3 3 6 2 2 2 4" xfId="24120" xr:uid="{C4518094-5CD3-4CFC-9038-0D94F5B569A9}"/>
    <cellStyle name="Normal 3 3 6 2 2 3" xfId="8074" xr:uid="{3071C115-7323-4329-B83C-C956EEF2C2F5}"/>
    <cellStyle name="Normal 3 3 6 2 2 3 2" xfId="17291" xr:uid="{6A23B864-C6FE-4327-8B23-668EF3DC543F}"/>
    <cellStyle name="Normal 3 3 6 2 2 3 2 2" xfId="35722" xr:uid="{384BC327-3EED-496A-9DAA-3E9FBCB76616}"/>
    <cellStyle name="Normal 3 3 6 2 2 3 3" xfId="26508" xr:uid="{3498DEC5-C85E-4BF3-9D86-A1D807A08229}"/>
    <cellStyle name="Normal 3 3 6 2 2 4" xfId="12717" xr:uid="{528EC105-80A0-44F3-80CF-AAA3578D3FFE}"/>
    <cellStyle name="Normal 3 3 6 2 2 4 2" xfId="31148" xr:uid="{DC4C667A-8A87-44F0-80AA-57EAF33AF1DB}"/>
    <cellStyle name="Normal 3 3 6 2 2 5" xfId="21934" xr:uid="{57D9E5EB-5C82-4FC8-8187-9E3979E74FF3}"/>
    <cellStyle name="Normal 3 3 6 2 3" xfId="4629" xr:uid="{4785F900-228B-4C8E-962F-E2FC0943433F}"/>
    <cellStyle name="Normal 3 3 6 2 3 2" xfId="9359" xr:uid="{72DF437E-C41D-4CF0-BDB4-714771C2447A}"/>
    <cellStyle name="Normal 3 3 6 2 3 2 2" xfId="18575" xr:uid="{62D1D17D-2D9C-400C-A291-8D7A0EF3CEFB}"/>
    <cellStyle name="Normal 3 3 6 2 3 2 2 2" xfId="37006" xr:uid="{148C3537-52AA-4600-98C5-64D1C29788FD}"/>
    <cellStyle name="Normal 3 3 6 2 3 2 3" xfId="27792" xr:uid="{6C7EA14C-6AAA-4CBE-A62F-CACCFDFA2C8C}"/>
    <cellStyle name="Normal 3 3 6 2 3 3" xfId="13853" xr:uid="{4E34ACDC-9EFF-417D-A762-56FAFB2005F0}"/>
    <cellStyle name="Normal 3 3 6 2 3 3 2" xfId="32284" xr:uid="{985A51AE-DAFA-4BCA-AB24-5BAB30E73854}"/>
    <cellStyle name="Normal 3 3 6 2 3 4" xfId="23070" xr:uid="{FC36F0F9-9301-4C80-A6C9-70CFB0A8C58B}"/>
    <cellStyle name="Normal 3 3 6 2 4" xfId="6951" xr:uid="{C15A47D1-3DC6-43DA-AFD7-9A74A2F4F00F}"/>
    <cellStyle name="Normal 3 3 6 2 4 2" xfId="16168" xr:uid="{275C7658-30FC-4FC9-8D34-353ED3C642AF}"/>
    <cellStyle name="Normal 3 3 6 2 4 2 2" xfId="34599" xr:uid="{7116A843-1296-469D-9F94-A0495C55315A}"/>
    <cellStyle name="Normal 3 3 6 2 4 3" xfId="25385" xr:uid="{C2319F96-B491-4016-B0B6-94E6F2F06C3E}"/>
    <cellStyle name="Normal 3 3 6 2 5" xfId="11667" xr:uid="{D6981755-F4C3-45C1-95D5-92ADCA281358}"/>
    <cellStyle name="Normal 3 3 6 2 5 2" xfId="30098" xr:uid="{A006A34C-394F-4DF1-805E-E667D8177CEE}"/>
    <cellStyle name="Normal 3 3 6 2 6" xfId="20884" xr:uid="{BD62A94A-3235-414D-B6B0-3AA56108CA64}"/>
    <cellStyle name="Normal 3 3 6 3" xfId="2963" xr:uid="{D14BED96-6F1C-47E4-937D-D4692F4A7FFE}"/>
    <cellStyle name="Normal 3 3 6 3 2" xfId="5154" xr:uid="{5FDF6F43-05B2-4305-B90D-3483A879E14B}"/>
    <cellStyle name="Normal 3 3 6 3 2 2" xfId="9884" xr:uid="{014B07CE-FB17-4C81-8051-FDD81BAE4FAF}"/>
    <cellStyle name="Normal 3 3 6 3 2 2 2" xfId="19100" xr:uid="{6C2DFD5C-BA23-4F70-99D2-7202171AFC7E}"/>
    <cellStyle name="Normal 3 3 6 3 2 2 2 2" xfId="37531" xr:uid="{5DF41596-B2B3-4BD3-8361-E3C02737203B}"/>
    <cellStyle name="Normal 3 3 6 3 2 2 3" xfId="28317" xr:uid="{113C1474-3FB3-4568-B666-691AD2A41462}"/>
    <cellStyle name="Normal 3 3 6 3 2 3" xfId="14378" xr:uid="{22974697-1F77-481A-B14B-C479199DF921}"/>
    <cellStyle name="Normal 3 3 6 3 2 3 2" xfId="32809" xr:uid="{EB1AE0D4-E800-4768-B705-7336ED848C79}"/>
    <cellStyle name="Normal 3 3 6 3 2 4" xfId="23595" xr:uid="{C9810F44-63A2-4F6B-AC9B-9E0218A5B00C}"/>
    <cellStyle name="Normal 3 3 6 3 3" xfId="7549" xr:uid="{0325F9D3-44E1-4366-B7AE-94DCF6B34E2C}"/>
    <cellStyle name="Normal 3 3 6 3 3 2" xfId="16766" xr:uid="{640A628E-AC4F-49C5-B41C-2829E2503292}"/>
    <cellStyle name="Normal 3 3 6 3 3 2 2" xfId="35197" xr:uid="{E657D447-562B-4656-B212-573AAF62D6B5}"/>
    <cellStyle name="Normal 3 3 6 3 3 3" xfId="25983" xr:uid="{0C3FCAEC-E914-493C-B63D-A7B77798CF98}"/>
    <cellStyle name="Normal 3 3 6 3 4" xfId="12192" xr:uid="{34194913-06F2-4DEC-BBBD-131A37033019}"/>
    <cellStyle name="Normal 3 3 6 3 4 2" xfId="30623" xr:uid="{BC0458B0-0330-4AC7-A198-614790185BE4}"/>
    <cellStyle name="Normal 3 3 6 3 5" xfId="21409" xr:uid="{D4700A11-BEEB-453B-A36D-32DB1ED2CF9A}"/>
    <cellStyle name="Normal 3 3 6 4" xfId="4104" xr:uid="{B63416EE-8C53-440F-8762-509D2CCE4523}"/>
    <cellStyle name="Normal 3 3 6 4 2" xfId="8834" xr:uid="{865BC6F1-E49E-463E-BBEC-01FAD3AAE818}"/>
    <cellStyle name="Normal 3 3 6 4 2 2" xfId="18050" xr:uid="{F175E739-5578-401F-8391-F3FA52CC4961}"/>
    <cellStyle name="Normal 3 3 6 4 2 2 2" xfId="36481" xr:uid="{F6EFF00D-5350-486D-B4FB-704408103A23}"/>
    <cellStyle name="Normal 3 3 6 4 2 3" xfId="27267" xr:uid="{83A45F5B-0DE5-4B28-87A4-C16D39F71443}"/>
    <cellStyle name="Normal 3 3 6 4 3" xfId="13328" xr:uid="{ACC8E8C9-7667-4C04-9780-CE5CD691F794}"/>
    <cellStyle name="Normal 3 3 6 4 3 2" xfId="31759" xr:uid="{2A7BE7F0-9E1E-4C81-948E-62A42099C088}"/>
    <cellStyle name="Normal 3 3 6 4 4" xfId="22545" xr:uid="{979DE3C6-19B9-4F8D-AC1B-5F2DE2E3F8D5}"/>
    <cellStyle name="Normal 3 3 6 5" xfId="6411" xr:uid="{45F7FE5E-B152-460D-BBCB-4E8D002ACFD8}"/>
    <cellStyle name="Normal 3 3 6 5 2" xfId="15628" xr:uid="{9CD7CC42-8EA4-4EDC-BDE6-D1BA1194BAB0}"/>
    <cellStyle name="Normal 3 3 6 5 2 2" xfId="34059" xr:uid="{26B4820F-5F80-4B9C-96F4-38F2C04A54C4}"/>
    <cellStyle name="Normal 3 3 6 5 3" xfId="24845" xr:uid="{88F8A70C-04F2-4472-B50A-0C196C0121E3}"/>
    <cellStyle name="Normal 3 3 6 6" xfId="11142" xr:uid="{B6481CFD-49D0-4C71-9A28-BDD4157E6BBD}"/>
    <cellStyle name="Normal 3 3 6 6 2" xfId="29573" xr:uid="{0E8BDAFC-AA77-4135-967B-2DF672181570}"/>
    <cellStyle name="Normal 3 3 6 7" xfId="20359" xr:uid="{81070722-5BC9-46C3-BC44-B35D5028F1C0}"/>
    <cellStyle name="Normal 3 3 7" xfId="2107" xr:uid="{C3E37E75-7811-42EB-99C2-54CA1AE85E9C}"/>
    <cellStyle name="Normal 3 3 7 2" xfId="3156" xr:uid="{ED38FC1B-CA48-44AB-9252-E3ACB6142640}"/>
    <cellStyle name="Normal 3 3 7 2 2" xfId="5347" xr:uid="{1B27FEDC-3F97-40FF-9356-6839A5C347C0}"/>
    <cellStyle name="Normal 3 3 7 2 2 2" xfId="10077" xr:uid="{A9FA6C2D-BAD4-4DE5-AF43-781E54F1B0F6}"/>
    <cellStyle name="Normal 3 3 7 2 2 2 2" xfId="19293" xr:uid="{81B84F09-7F7D-4C0D-AD8F-F9DA1DDFEE19}"/>
    <cellStyle name="Normal 3 3 7 2 2 2 2 2" xfId="37724" xr:uid="{B73E7B12-0830-4EB8-BD34-6BD0438DF60B}"/>
    <cellStyle name="Normal 3 3 7 2 2 2 3" xfId="28510" xr:uid="{38544300-606D-4BF1-BEE3-6C1248DB1DE7}"/>
    <cellStyle name="Normal 3 3 7 2 2 3" xfId="14571" xr:uid="{4764D0E6-9528-4FFA-B039-241D435F785B}"/>
    <cellStyle name="Normal 3 3 7 2 2 3 2" xfId="33002" xr:uid="{B5697470-CF07-4775-B560-ABD5B92D3DFD}"/>
    <cellStyle name="Normal 3 3 7 2 2 4" xfId="23788" xr:uid="{01C60A44-DB71-466B-AA9A-80E8FA396D00}"/>
    <cellStyle name="Normal 3 3 7 2 3" xfId="7742" xr:uid="{589307B5-105A-44DD-8FB7-95DDF25F61B4}"/>
    <cellStyle name="Normal 3 3 7 2 3 2" xfId="16959" xr:uid="{D4E8F5CB-52E7-4363-B55D-6A0DBCE473F2}"/>
    <cellStyle name="Normal 3 3 7 2 3 2 2" xfId="35390" xr:uid="{1125FCB7-ABAB-45D2-89CD-7EBA1AD002E8}"/>
    <cellStyle name="Normal 3 3 7 2 3 3" xfId="26176" xr:uid="{73E705B6-9B93-462E-8A15-8B471F10E17A}"/>
    <cellStyle name="Normal 3 3 7 2 4" xfId="12385" xr:uid="{52B65B6D-B66B-4D02-ABE9-B4EB9146C465}"/>
    <cellStyle name="Normal 3 3 7 2 4 2" xfId="30816" xr:uid="{FD2C4946-4543-445E-AA38-C8E247D7FCAB}"/>
    <cellStyle name="Normal 3 3 7 2 5" xfId="21602" xr:uid="{E6EFECCB-AC46-45E4-9537-F51421E86678}"/>
    <cellStyle name="Normal 3 3 7 3" xfId="4297" xr:uid="{B08CE4BE-3C29-440C-B904-8EA34780C501}"/>
    <cellStyle name="Normal 3 3 7 3 2" xfId="9027" xr:uid="{C160CC89-0D8A-49E3-AFAE-9B4F8A748478}"/>
    <cellStyle name="Normal 3 3 7 3 2 2" xfId="18243" xr:uid="{168916FE-7D91-46F0-8E97-6133054B2BF5}"/>
    <cellStyle name="Normal 3 3 7 3 2 2 2" xfId="36674" xr:uid="{D4EA25C7-BAA3-435E-B1D5-A7DB17C27C5B}"/>
    <cellStyle name="Normal 3 3 7 3 2 3" xfId="27460" xr:uid="{5024B9CF-D0A1-465C-A094-66F8CFBA688F}"/>
    <cellStyle name="Normal 3 3 7 3 3" xfId="13521" xr:uid="{58443BED-4D74-41B2-BD9E-DDB07DCBE04F}"/>
    <cellStyle name="Normal 3 3 7 3 3 2" xfId="31952" xr:uid="{802B93E3-96A9-4DA4-9362-E02091492072}"/>
    <cellStyle name="Normal 3 3 7 3 4" xfId="22738" xr:uid="{49BF6BFE-01E9-45F7-96E6-FE24C401AD18}"/>
    <cellStyle name="Normal 3 3 7 4" xfId="6619" xr:uid="{21C01991-034B-43DD-849B-6017E4F79EC9}"/>
    <cellStyle name="Normal 3 3 7 4 2" xfId="15836" xr:uid="{9FE95B9E-7132-4564-942C-625737A84325}"/>
    <cellStyle name="Normal 3 3 7 4 2 2" xfId="34267" xr:uid="{728F25AB-32AA-4008-A4DC-18FD975D5A94}"/>
    <cellStyle name="Normal 3 3 7 4 3" xfId="25053" xr:uid="{79B07147-18DA-4974-85DC-9F8D67259A70}"/>
    <cellStyle name="Normal 3 3 7 5" xfId="11335" xr:uid="{14CACA70-4BB2-485A-A5F4-9542B383200E}"/>
    <cellStyle name="Normal 3 3 7 5 2" xfId="29766" xr:uid="{C5DBA3F4-069F-49AB-861F-D106AB1244D0}"/>
    <cellStyle name="Normal 3 3 7 6" xfId="20552" xr:uid="{01ECFCC2-0B3C-4F3D-9F0D-70B3F416AAB8}"/>
    <cellStyle name="Normal 3 3 8" xfId="2631" xr:uid="{FDC2C767-A841-4C2C-A748-8F95560E7F7C}"/>
    <cellStyle name="Normal 3 3 8 2" xfId="4822" xr:uid="{C2C146AC-6FB2-4A9C-9CE0-B7BC8D30F462}"/>
    <cellStyle name="Normal 3 3 8 2 2" xfId="9552" xr:uid="{4103790F-542A-4C65-AE4B-DDA587B52A14}"/>
    <cellStyle name="Normal 3 3 8 2 2 2" xfId="18768" xr:uid="{CE67012B-CF7A-415C-897B-D8661200895E}"/>
    <cellStyle name="Normal 3 3 8 2 2 2 2" xfId="37199" xr:uid="{D6896255-1119-4A5F-9BFD-EC2E0AE666B2}"/>
    <cellStyle name="Normal 3 3 8 2 2 3" xfId="27985" xr:uid="{09554EF3-BE03-4345-B17A-7B31E6B06BCC}"/>
    <cellStyle name="Normal 3 3 8 2 3" xfId="14046" xr:uid="{0E4EB0CD-8466-4D1E-9410-68D718730825}"/>
    <cellStyle name="Normal 3 3 8 2 3 2" xfId="32477" xr:uid="{E17440BA-8A5B-4AE3-83A9-895530670535}"/>
    <cellStyle name="Normal 3 3 8 2 4" xfId="23263" xr:uid="{571E529F-518F-4D02-8C06-49ABFA73D847}"/>
    <cellStyle name="Normal 3 3 8 3" xfId="7217" xr:uid="{EB0EB9E7-B6D7-40DC-8C8D-DCA1C9014920}"/>
    <cellStyle name="Normal 3 3 8 3 2" xfId="16434" xr:uid="{71B10A16-95EE-4A28-A7EA-72AA39C99772}"/>
    <cellStyle name="Normal 3 3 8 3 2 2" xfId="34865" xr:uid="{BB807626-339D-4EC9-8F41-22379B90A887}"/>
    <cellStyle name="Normal 3 3 8 3 3" xfId="25651" xr:uid="{2D345A1D-CF0B-47BE-90F7-A567E3729FE2}"/>
    <cellStyle name="Normal 3 3 8 4" xfId="11860" xr:uid="{BD8D7AD6-7177-4F35-837A-1F46A2487D0B}"/>
    <cellStyle name="Normal 3 3 8 4 2" xfId="30291" xr:uid="{6C94D090-E906-4BC6-96FE-E7A22FA87083}"/>
    <cellStyle name="Normal 3 3 8 5" xfId="21077" xr:uid="{CCF4B9B8-93D6-4CF9-A126-9F51CEECF87E}"/>
    <cellStyle name="Normal 3 3 9" xfId="3773" xr:uid="{C9873A8E-08AA-4FEC-8E30-5B6953F6C3AE}"/>
    <cellStyle name="Normal 3 3 9 2" xfId="8502" xr:uid="{1F615963-8D59-4FCC-963F-AFC9F4EFD354}"/>
    <cellStyle name="Normal 3 3 9 2 2" xfId="17718" xr:uid="{593577C2-9200-4E27-96C5-360D8559ACF1}"/>
    <cellStyle name="Normal 3 3 9 2 2 2" xfId="36149" xr:uid="{684D5A2C-6B68-4281-9B58-5AEC52DEB578}"/>
    <cellStyle name="Normal 3 3 9 2 3" xfId="26935" xr:uid="{721C1816-E69C-4B43-B311-1023CE2FBE3E}"/>
    <cellStyle name="Normal 3 3 9 3" xfId="12996" xr:uid="{5C80D945-B0FD-4BD3-8B21-47F1AA2F4836}"/>
    <cellStyle name="Normal 3 3 9 3 2" xfId="31427" xr:uid="{798ECFE9-55BA-40B3-B823-DB1677B3AB13}"/>
    <cellStyle name="Normal 3 3 9 4" xfId="22213" xr:uid="{E8349188-BCDB-4148-B66E-A9B1CA7E9220}"/>
    <cellStyle name="Normal 3 4" xfId="85" xr:uid="{BED69132-B270-4A60-93AA-9E552A2C0005}"/>
    <cellStyle name="Normal 3 4 10" xfId="10825" xr:uid="{D88459A7-A98B-4688-8E53-6B029AD21139}"/>
    <cellStyle name="Normal 3 4 10 2" xfId="29256" xr:uid="{15E377EC-930E-4E33-80D4-5B341F93520D}"/>
    <cellStyle name="Normal 3 4 11" xfId="20042" xr:uid="{2C78C244-1CD8-4C9A-9388-6E683C796BBC}"/>
    <cellStyle name="Normal 3 4 12" xfId="1617" xr:uid="{4E977590-FD39-41D6-A674-0A784E4A968B}"/>
    <cellStyle name="Normal 3 4 2" xfId="924" xr:uid="{EC26BADD-7552-470D-95F9-3448BC4DD736}"/>
    <cellStyle name="Normal 3 4 2 10" xfId="1661" xr:uid="{392C740C-AB85-43F6-9158-966B5D5B920E}"/>
    <cellStyle name="Normal 3 4 2 2" xfId="1818" xr:uid="{687EBD52-CF4B-4174-9269-E821BF4840E1}"/>
    <cellStyle name="Normal 3 4 2 2 2" xfId="2341" xr:uid="{C431C475-AFAC-4653-B055-185B229EF024}"/>
    <cellStyle name="Normal 3 4 2 2 2 2" xfId="3391" xr:uid="{E9A8AD8C-F923-4867-AB15-9F2DCC808C92}"/>
    <cellStyle name="Normal 3 4 2 2 2 2 2" xfId="5582" xr:uid="{C3716995-D1FF-4CE5-B350-F934F7B1D825}"/>
    <cellStyle name="Normal 3 4 2 2 2 2 2 2" xfId="10312" xr:uid="{B2FCEE47-EDFD-460E-BB1A-14A51343EE33}"/>
    <cellStyle name="Normal 3 4 2 2 2 2 2 2 2" xfId="19528" xr:uid="{A0208A65-6615-4C7A-B77A-53598D51404A}"/>
    <cellStyle name="Normal 3 4 2 2 2 2 2 2 2 2" xfId="37959" xr:uid="{27172769-AF25-4069-878F-5EA5662E5E1C}"/>
    <cellStyle name="Normal 3 4 2 2 2 2 2 2 3" xfId="28745" xr:uid="{BFA915D6-14E7-4600-833B-56111027F6BE}"/>
    <cellStyle name="Normal 3 4 2 2 2 2 2 3" xfId="14806" xr:uid="{F885C8FD-7867-4047-B2D6-35BC7B8DD058}"/>
    <cellStyle name="Normal 3 4 2 2 2 2 2 3 2" xfId="33237" xr:uid="{7F9514D4-ADAD-4604-9DBC-BA0624AD9348}"/>
    <cellStyle name="Normal 3 4 2 2 2 2 2 4" xfId="24023" xr:uid="{CB4834AC-7CD9-45A5-9626-FB485DE916EE}"/>
    <cellStyle name="Normal 3 4 2 2 2 2 3" xfId="7977" xr:uid="{C982B0E0-F804-4C32-A357-03ABE07ADD82}"/>
    <cellStyle name="Normal 3 4 2 2 2 2 3 2" xfId="17194" xr:uid="{B0859B93-96D3-4B94-A791-310A9F4855AC}"/>
    <cellStyle name="Normal 3 4 2 2 2 2 3 2 2" xfId="35625" xr:uid="{779AEA0B-A51E-47F4-94AA-F248F59D5A15}"/>
    <cellStyle name="Normal 3 4 2 2 2 2 3 3" xfId="26411" xr:uid="{B0748910-BEB7-4204-9000-0448A2FB7DAB}"/>
    <cellStyle name="Normal 3 4 2 2 2 2 4" xfId="12620" xr:uid="{2CF2DE18-66AA-412B-AEBD-4903B2F001BB}"/>
    <cellStyle name="Normal 3 4 2 2 2 2 4 2" xfId="31051" xr:uid="{D247361E-CF07-4427-8949-D98948AC62FF}"/>
    <cellStyle name="Normal 3 4 2 2 2 2 5" xfId="21837" xr:uid="{86BAF1FC-7425-4A75-8803-9660F711B136}"/>
    <cellStyle name="Normal 3 4 2 2 2 3" xfId="4532" xr:uid="{902AA4F8-9168-4A1D-91C3-0A67BC6EABB4}"/>
    <cellStyle name="Normal 3 4 2 2 2 3 2" xfId="9262" xr:uid="{448A8619-1FB8-4A1D-A9BB-B0D8333C8FD4}"/>
    <cellStyle name="Normal 3 4 2 2 2 3 2 2" xfId="18478" xr:uid="{C690A58E-DD08-4EF5-9974-7B517ADA48CA}"/>
    <cellStyle name="Normal 3 4 2 2 2 3 2 2 2" xfId="36909" xr:uid="{64993F8E-5C65-4EA3-B189-AF3D37577F7C}"/>
    <cellStyle name="Normal 3 4 2 2 2 3 2 3" xfId="27695" xr:uid="{59C27716-73F8-4FB8-9EBA-26F5D854BF35}"/>
    <cellStyle name="Normal 3 4 2 2 2 3 3" xfId="13756" xr:uid="{02F71069-DE4C-462B-8205-CAB3F78E3588}"/>
    <cellStyle name="Normal 3 4 2 2 2 3 3 2" xfId="32187" xr:uid="{5707F064-7194-4248-AB64-783C6F28CA89}"/>
    <cellStyle name="Normal 3 4 2 2 2 3 4" xfId="22973" xr:uid="{1C8976F0-40E9-43BD-AC83-36CC8F755533}"/>
    <cellStyle name="Normal 3 4 2 2 2 4" xfId="6854" xr:uid="{892A08FF-EE5C-40BB-82D4-7F630BCF59BB}"/>
    <cellStyle name="Normal 3 4 2 2 2 4 2" xfId="16071" xr:uid="{FC82E536-56EF-42BB-8967-EB2BF58EAC52}"/>
    <cellStyle name="Normal 3 4 2 2 2 4 2 2" xfId="34502" xr:uid="{EE780305-D632-4454-BBE3-A86DD6A188BF}"/>
    <cellStyle name="Normal 3 4 2 2 2 4 3" xfId="25288" xr:uid="{202B0587-510E-4533-BD6B-57FC4D317030}"/>
    <cellStyle name="Normal 3 4 2 2 2 5" xfId="11570" xr:uid="{A6E7F657-99AA-4E64-A2E1-355B2C3204A2}"/>
    <cellStyle name="Normal 3 4 2 2 2 5 2" xfId="30001" xr:uid="{37851A03-A266-461C-B3B0-4EBF17B2267C}"/>
    <cellStyle name="Normal 3 4 2 2 2 6" xfId="20787" xr:uid="{B63E94FA-911A-4F31-AD99-6944272C4E33}"/>
    <cellStyle name="Normal 3 4 2 2 3" xfId="2866" xr:uid="{B7D7072E-D688-4803-BA88-167EC43D1CB6}"/>
    <cellStyle name="Normal 3 4 2 2 3 2" xfId="5057" xr:uid="{9BE81265-921A-4F79-A82C-0D394F0B59BD}"/>
    <cellStyle name="Normal 3 4 2 2 3 2 2" xfId="9787" xr:uid="{A9D4A30D-9261-45C8-A7B2-42FC94AC86AD}"/>
    <cellStyle name="Normal 3 4 2 2 3 2 2 2" xfId="19003" xr:uid="{8B9C842A-2BEE-4780-AB09-596A7FA114C2}"/>
    <cellStyle name="Normal 3 4 2 2 3 2 2 2 2" xfId="37434" xr:uid="{BC1D8DF5-E087-4742-B6DF-E101C2186F2D}"/>
    <cellStyle name="Normal 3 4 2 2 3 2 2 3" xfId="28220" xr:uid="{693D7713-5DC5-411E-8F09-2FF9E744DFBF}"/>
    <cellStyle name="Normal 3 4 2 2 3 2 3" xfId="14281" xr:uid="{DEF9DB5E-72AD-4A05-97C4-AC2B2D61FCED}"/>
    <cellStyle name="Normal 3 4 2 2 3 2 3 2" xfId="32712" xr:uid="{5FDF985B-6637-4A32-9106-8F230BA01C77}"/>
    <cellStyle name="Normal 3 4 2 2 3 2 4" xfId="23498" xr:uid="{4AC9EAA3-1C85-48F4-A1F9-8A549C9116AA}"/>
    <cellStyle name="Normal 3 4 2 2 3 3" xfId="7452" xr:uid="{FE2D08D2-DAAA-41E6-804A-C7F577872B9C}"/>
    <cellStyle name="Normal 3 4 2 2 3 3 2" xfId="16669" xr:uid="{71D2D4E3-455D-4792-BC63-F11E3A37560C}"/>
    <cellStyle name="Normal 3 4 2 2 3 3 2 2" xfId="35100" xr:uid="{31358AE8-CCAD-499C-946D-E498735AE163}"/>
    <cellStyle name="Normal 3 4 2 2 3 3 3" xfId="25886" xr:uid="{B9EB2563-3545-49EC-81E5-484B0CB19879}"/>
    <cellStyle name="Normal 3 4 2 2 3 4" xfId="12095" xr:uid="{DF919B1F-CDA1-4199-A49F-D767665FEBBF}"/>
    <cellStyle name="Normal 3 4 2 2 3 4 2" xfId="30526" xr:uid="{8DEC666A-0765-4C03-87B6-DACFAB73197F}"/>
    <cellStyle name="Normal 3 4 2 2 3 5" xfId="21312" xr:uid="{862CC0A2-FA91-4D3E-B553-1EAA5D5E0224}"/>
    <cellStyle name="Normal 3 4 2 2 4" xfId="4007" xr:uid="{3F622BCA-7A39-4248-B0D4-B89617719284}"/>
    <cellStyle name="Normal 3 4 2 2 4 2" xfId="8737" xr:uid="{3BDF3602-BF91-4757-8520-BDB70C12F860}"/>
    <cellStyle name="Normal 3 4 2 2 4 2 2" xfId="17953" xr:uid="{E6F08C4B-51B2-4949-A5FC-F90059FEC0AE}"/>
    <cellStyle name="Normal 3 4 2 2 4 2 2 2" xfId="36384" xr:uid="{12351FBE-2624-4261-869E-657D54E2B685}"/>
    <cellStyle name="Normal 3 4 2 2 4 2 3" xfId="27170" xr:uid="{9A1C4827-4EFF-4A39-9FD6-3F4C48BDDE4B}"/>
    <cellStyle name="Normal 3 4 2 2 4 3" xfId="13231" xr:uid="{F3F79823-A738-48D7-84F5-5FD5BB4D8C9E}"/>
    <cellStyle name="Normal 3 4 2 2 4 3 2" xfId="31662" xr:uid="{72B44117-7A61-4BFD-A565-300253C8084B}"/>
    <cellStyle name="Normal 3 4 2 2 4 4" xfId="22448" xr:uid="{A10C1BFE-8658-49FB-99F8-86785163998E}"/>
    <cellStyle name="Normal 3 4 2 2 5" xfId="6314" xr:uid="{7DBC8604-DE3E-42C1-B2BE-9F304E887583}"/>
    <cellStyle name="Normal 3 4 2 2 5 2" xfId="15531" xr:uid="{CFB35323-F89F-4E3F-B74F-563C7DE1D113}"/>
    <cellStyle name="Normal 3 4 2 2 5 2 2" xfId="33962" xr:uid="{75AD2FCD-4605-4266-A9F1-44FD87B4F645}"/>
    <cellStyle name="Normal 3 4 2 2 5 3" xfId="24748" xr:uid="{0E46D52E-D286-4267-BD75-DB6652C8E3FD}"/>
    <cellStyle name="Normal 3 4 2 2 6" xfId="11045" xr:uid="{8B95A1D4-BBC1-448C-BF63-2C97A44D0834}"/>
    <cellStyle name="Normal 3 4 2 2 6 2" xfId="29476" xr:uid="{B82A8EF9-125A-42A6-86CF-FF0A31F2C787}"/>
    <cellStyle name="Normal 3 4 2 2 7" xfId="20262" xr:uid="{311563A7-2095-48F0-A863-5017BF3C3DAC}"/>
    <cellStyle name="Normal 3 4 2 3" xfId="1986" xr:uid="{51EA8573-8D62-4BFD-854C-04E1FF052D01}"/>
    <cellStyle name="Normal 3 4 2 3 2" xfId="2509" xr:uid="{4D1BA27A-BC60-4F7A-80AD-75C327B41909}"/>
    <cellStyle name="Normal 3 4 2 3 2 2" xfId="3559" xr:uid="{3E19E818-AD25-4899-A65E-AC5A6832D41D}"/>
    <cellStyle name="Normal 3 4 2 3 2 2 2" xfId="5750" xr:uid="{696E884C-CB08-4EBF-BDFE-29583E2DAF34}"/>
    <cellStyle name="Normal 3 4 2 3 2 2 2 2" xfId="10480" xr:uid="{EAEF3A89-4E33-48BD-BFD7-F7CEE5A1EDD6}"/>
    <cellStyle name="Normal 3 4 2 3 2 2 2 2 2" xfId="19696" xr:uid="{8E259142-CF5A-4587-93A0-6B78946880CF}"/>
    <cellStyle name="Normal 3 4 2 3 2 2 2 2 2 2" xfId="38127" xr:uid="{F5F6230B-3E25-4E54-B8F7-462E976B9955}"/>
    <cellStyle name="Normal 3 4 2 3 2 2 2 2 3" xfId="28913" xr:uid="{927907A9-7CB1-4D97-9CC1-6692BB3463D8}"/>
    <cellStyle name="Normal 3 4 2 3 2 2 2 3" xfId="14974" xr:uid="{2A44E5D6-EB31-41C9-A523-EBBC5438CCC1}"/>
    <cellStyle name="Normal 3 4 2 3 2 2 2 3 2" xfId="33405" xr:uid="{D475A966-04F4-4D94-BB5A-EB552558AF31}"/>
    <cellStyle name="Normal 3 4 2 3 2 2 2 4" xfId="24191" xr:uid="{FD58CA87-A95C-4EC4-AB7A-964D8C5FD9C3}"/>
    <cellStyle name="Normal 3 4 2 3 2 2 3" xfId="8145" xr:uid="{6538E071-E30B-4F6C-92C6-925C0887838A}"/>
    <cellStyle name="Normal 3 4 2 3 2 2 3 2" xfId="17362" xr:uid="{F39120E9-57F3-4938-94BB-EF097D024BC3}"/>
    <cellStyle name="Normal 3 4 2 3 2 2 3 2 2" xfId="35793" xr:uid="{86534A05-B32C-4C43-9863-812C3C88BCF6}"/>
    <cellStyle name="Normal 3 4 2 3 2 2 3 3" xfId="26579" xr:uid="{CBDC4C36-6D82-4D93-B444-D469690F8782}"/>
    <cellStyle name="Normal 3 4 2 3 2 2 4" xfId="12788" xr:uid="{A85411DC-9D0B-42DE-B067-345B619AFD8B}"/>
    <cellStyle name="Normal 3 4 2 3 2 2 4 2" xfId="31219" xr:uid="{71D48D29-70DF-4668-AB94-972643C00758}"/>
    <cellStyle name="Normal 3 4 2 3 2 2 5" xfId="22005" xr:uid="{8C0EA408-AE2E-4D68-81C6-090131B8D996}"/>
    <cellStyle name="Normal 3 4 2 3 2 3" xfId="4700" xr:uid="{2BABC093-67E0-4FB8-9D45-F7ABC31CD3B8}"/>
    <cellStyle name="Normal 3 4 2 3 2 3 2" xfId="9430" xr:uid="{45A085A4-49D1-4FB9-BA33-C71B2F33C7F5}"/>
    <cellStyle name="Normal 3 4 2 3 2 3 2 2" xfId="18646" xr:uid="{6F8C6AF1-49C0-459B-8758-6B6D85FFBC77}"/>
    <cellStyle name="Normal 3 4 2 3 2 3 2 2 2" xfId="37077" xr:uid="{7356A8C0-D3C0-4F5A-AA2D-64BBEE4BC1F4}"/>
    <cellStyle name="Normal 3 4 2 3 2 3 2 3" xfId="27863" xr:uid="{78A205A0-771C-433E-B306-7762F14DD7CB}"/>
    <cellStyle name="Normal 3 4 2 3 2 3 3" xfId="13924" xr:uid="{44F7FD98-8F47-4A39-B390-CBCCB4A61DCD}"/>
    <cellStyle name="Normal 3 4 2 3 2 3 3 2" xfId="32355" xr:uid="{791DFDEA-4D3E-4867-A0D9-182F6391F50A}"/>
    <cellStyle name="Normal 3 4 2 3 2 3 4" xfId="23141" xr:uid="{95DA6078-FC18-4F52-9321-1B0206B8B1DB}"/>
    <cellStyle name="Normal 3 4 2 3 2 4" xfId="7022" xr:uid="{608CEC0C-002B-4B2B-8308-884C7300250F}"/>
    <cellStyle name="Normal 3 4 2 3 2 4 2" xfId="16239" xr:uid="{D74F4D1E-AEB5-47B7-9CEA-45807DC427B0}"/>
    <cellStyle name="Normal 3 4 2 3 2 4 2 2" xfId="34670" xr:uid="{E60832F9-4590-4715-9DA9-C4952367460D}"/>
    <cellStyle name="Normal 3 4 2 3 2 4 3" xfId="25456" xr:uid="{84A0DCFF-0C9E-4DA1-A1B1-CE3F5964294B}"/>
    <cellStyle name="Normal 3 4 2 3 2 5" xfId="11738" xr:uid="{5CDF77B0-9E4F-4D67-BAE6-CD4C9DA88E53}"/>
    <cellStyle name="Normal 3 4 2 3 2 5 2" xfId="30169" xr:uid="{49BCB9B4-7B92-42D4-8D3C-1791E67C92A0}"/>
    <cellStyle name="Normal 3 4 2 3 2 6" xfId="20955" xr:uid="{30133532-3AA2-4B33-9CF1-0BD8A011D3D6}"/>
    <cellStyle name="Normal 3 4 2 3 3" xfId="3034" xr:uid="{39D7818D-96E9-47EA-8071-977902F788FF}"/>
    <cellStyle name="Normal 3 4 2 3 3 2" xfId="5225" xr:uid="{F17D5971-4327-478B-8C5B-0ED74AA82D29}"/>
    <cellStyle name="Normal 3 4 2 3 3 2 2" xfId="9955" xr:uid="{ABD93496-86C4-4494-9A20-6C0EAB802131}"/>
    <cellStyle name="Normal 3 4 2 3 3 2 2 2" xfId="19171" xr:uid="{6F6D0C7B-8C47-4E5D-A1B3-174A3F931549}"/>
    <cellStyle name="Normal 3 4 2 3 3 2 2 2 2" xfId="37602" xr:uid="{F0D2E206-6CCA-46AF-B4DD-DF5538541C93}"/>
    <cellStyle name="Normal 3 4 2 3 3 2 2 3" xfId="28388" xr:uid="{BA35C773-99B5-464F-84AA-97D777A8287F}"/>
    <cellStyle name="Normal 3 4 2 3 3 2 3" xfId="14449" xr:uid="{E3DE7A3F-DD20-4C90-846F-657BDC8D15C8}"/>
    <cellStyle name="Normal 3 4 2 3 3 2 3 2" xfId="32880" xr:uid="{74B9E730-A111-4AA7-95A0-45053BBF58CD}"/>
    <cellStyle name="Normal 3 4 2 3 3 2 4" xfId="23666" xr:uid="{4FF4FD1E-71AD-4FFB-B489-9BD0F4BFAFA8}"/>
    <cellStyle name="Normal 3 4 2 3 3 3" xfId="7620" xr:uid="{FE9DC34A-9868-4F83-9DD5-4B62C8A2CBF8}"/>
    <cellStyle name="Normal 3 4 2 3 3 3 2" xfId="16837" xr:uid="{8FCF2617-93CF-4328-AA5A-564B9D4C3FF5}"/>
    <cellStyle name="Normal 3 4 2 3 3 3 2 2" xfId="35268" xr:uid="{C48D3F11-6664-453D-8755-9834FEF3E6DA}"/>
    <cellStyle name="Normal 3 4 2 3 3 3 3" xfId="26054" xr:uid="{610B349C-A95A-4410-94B3-F54B83A6871D}"/>
    <cellStyle name="Normal 3 4 2 3 3 4" xfId="12263" xr:uid="{64A2B9CA-1243-4D51-9A9E-61BAFBCA7ECE}"/>
    <cellStyle name="Normal 3 4 2 3 3 4 2" xfId="30694" xr:uid="{6DEBAAE6-4DFE-4046-80C0-F4E1DECA4CBA}"/>
    <cellStyle name="Normal 3 4 2 3 3 5" xfId="21480" xr:uid="{5CBAC123-B821-4E80-B7DD-E59869FC0395}"/>
    <cellStyle name="Normal 3 4 2 3 4" xfId="4175" xr:uid="{421DC1F7-40B9-47A7-B7B1-373B84CA7A9D}"/>
    <cellStyle name="Normal 3 4 2 3 4 2" xfId="8905" xr:uid="{AEE0A5E7-B70F-4C4C-9B14-833F32BE6A46}"/>
    <cellStyle name="Normal 3 4 2 3 4 2 2" xfId="18121" xr:uid="{5AFA02CD-0BE0-4EF5-AC69-FE051914E28E}"/>
    <cellStyle name="Normal 3 4 2 3 4 2 2 2" xfId="36552" xr:uid="{1F561CBA-0F3D-4323-8D9F-AA993634C737}"/>
    <cellStyle name="Normal 3 4 2 3 4 2 3" xfId="27338" xr:uid="{EFA3B4C8-9174-4696-AB0E-FA8DB8B38938}"/>
    <cellStyle name="Normal 3 4 2 3 4 3" xfId="13399" xr:uid="{34E81207-F2A6-42A8-8C0F-BD17CAA48EAF}"/>
    <cellStyle name="Normal 3 4 2 3 4 3 2" xfId="31830" xr:uid="{543B5848-4690-48BE-94F9-405EC78308D9}"/>
    <cellStyle name="Normal 3 4 2 3 4 4" xfId="22616" xr:uid="{17CF6745-88FD-4E72-825D-A206E31AC7DB}"/>
    <cellStyle name="Normal 3 4 2 3 5" xfId="6482" xr:uid="{DF2244B2-F6ED-49FC-B9E0-433EA16A9044}"/>
    <cellStyle name="Normal 3 4 2 3 5 2" xfId="15699" xr:uid="{CDD5DD24-61F6-4CAA-AA98-8E83FC480C2A}"/>
    <cellStyle name="Normal 3 4 2 3 5 2 2" xfId="34130" xr:uid="{804540B1-9128-46F7-ABFE-FBA785F68DF0}"/>
    <cellStyle name="Normal 3 4 2 3 5 3" xfId="24916" xr:uid="{6473D75D-6999-4FA4-B9ED-176BCBF170FC}"/>
    <cellStyle name="Normal 3 4 2 3 6" xfId="11213" xr:uid="{58A2246D-A0CB-4BEC-B14E-CD2F5F4B4B46}"/>
    <cellStyle name="Normal 3 4 2 3 6 2" xfId="29644" xr:uid="{7C712F73-E372-4421-A40F-DB606FEB1A05}"/>
    <cellStyle name="Normal 3 4 2 3 7" xfId="20430" xr:uid="{C6C3FB8B-B16E-475A-8C29-1159427FBE08}"/>
    <cellStyle name="Normal 3 4 2 4" xfId="2177" xr:uid="{EEFE97FE-F771-4770-9458-EA4C8352587B}"/>
    <cellStyle name="Normal 3 4 2 4 2" xfId="3225" xr:uid="{FB30BE9F-E47D-4386-9743-31BF6FA2A169}"/>
    <cellStyle name="Normal 3 4 2 4 2 2" xfId="5416" xr:uid="{905CFF63-8181-433E-8EA7-89450941162D}"/>
    <cellStyle name="Normal 3 4 2 4 2 2 2" xfId="10146" xr:uid="{0D4CC1A9-C6EA-4D9D-B1F0-35FE67579ADF}"/>
    <cellStyle name="Normal 3 4 2 4 2 2 2 2" xfId="19362" xr:uid="{7E6DEE83-DAA8-4FAB-808B-28049BBEAD68}"/>
    <cellStyle name="Normal 3 4 2 4 2 2 2 2 2" xfId="37793" xr:uid="{89092CB9-2186-4781-9E63-33339C896B96}"/>
    <cellStyle name="Normal 3 4 2 4 2 2 2 3" xfId="28579" xr:uid="{BDEE7D25-6015-48F2-AA66-C694D7ECD3FE}"/>
    <cellStyle name="Normal 3 4 2 4 2 2 3" xfId="14640" xr:uid="{056E2FCB-C02A-4AB1-AA5C-2CF5D3452EAD}"/>
    <cellStyle name="Normal 3 4 2 4 2 2 3 2" xfId="33071" xr:uid="{670A1836-EDDD-42AD-A312-ECDFF19C53B7}"/>
    <cellStyle name="Normal 3 4 2 4 2 2 4" xfId="23857" xr:uid="{90EB9C8E-A16E-4BFA-8EBF-560EF6974D46}"/>
    <cellStyle name="Normal 3 4 2 4 2 3" xfId="7811" xr:uid="{37283926-E2CD-42B3-88D1-981464C952C5}"/>
    <cellStyle name="Normal 3 4 2 4 2 3 2" xfId="17028" xr:uid="{96DEE642-347C-4945-9B51-39BCDF01C088}"/>
    <cellStyle name="Normal 3 4 2 4 2 3 2 2" xfId="35459" xr:uid="{846821D3-0FA5-483E-8105-A3654190588A}"/>
    <cellStyle name="Normal 3 4 2 4 2 3 3" xfId="26245" xr:uid="{54E8A007-FC37-46EC-9BBC-C58F4FC68218}"/>
    <cellStyle name="Normal 3 4 2 4 2 4" xfId="12454" xr:uid="{85517118-9795-421A-B73F-09D122A84F6A}"/>
    <cellStyle name="Normal 3 4 2 4 2 4 2" xfId="30885" xr:uid="{712D5E55-E812-43D5-A58D-194D976EA108}"/>
    <cellStyle name="Normal 3 4 2 4 2 5" xfId="21671" xr:uid="{F9F2A64E-F0A0-4E2C-A3C4-7BD2D9F2733B}"/>
    <cellStyle name="Normal 3 4 2 4 3" xfId="4366" xr:uid="{4342B26A-6490-47DD-ADCA-62E2551FE337}"/>
    <cellStyle name="Normal 3 4 2 4 3 2" xfId="9096" xr:uid="{5A163D94-C3B3-47C8-9416-113CD46E9F77}"/>
    <cellStyle name="Normal 3 4 2 4 3 2 2" xfId="18312" xr:uid="{24AE6DA7-E118-4159-9B38-64600854E5D0}"/>
    <cellStyle name="Normal 3 4 2 4 3 2 2 2" xfId="36743" xr:uid="{151239B5-DAFB-4C44-9E23-E86093DE7C3D}"/>
    <cellStyle name="Normal 3 4 2 4 3 2 3" xfId="27529" xr:uid="{48A64F70-2864-4A0A-911F-9F0ACB84717F}"/>
    <cellStyle name="Normal 3 4 2 4 3 3" xfId="13590" xr:uid="{6776D2F5-0128-4382-B836-4F04814CF630}"/>
    <cellStyle name="Normal 3 4 2 4 3 3 2" xfId="32021" xr:uid="{2AA9CA90-8BF3-4407-8E48-7B141EF005ED}"/>
    <cellStyle name="Normal 3 4 2 4 3 4" xfId="22807" xr:uid="{0D7D350C-F906-46F5-9053-520AD907CC81}"/>
    <cellStyle name="Normal 3 4 2 4 4" xfId="6688" xr:uid="{21F115B9-123E-42A3-891C-C684B8EC3E32}"/>
    <cellStyle name="Normal 3 4 2 4 4 2" xfId="15905" xr:uid="{DA874D94-7DF4-4808-9A42-F4D4BF5A2D7E}"/>
    <cellStyle name="Normal 3 4 2 4 4 2 2" xfId="34336" xr:uid="{0FD5D3CF-ADBB-4E0B-8405-BF4DBA332767}"/>
    <cellStyle name="Normal 3 4 2 4 4 3" xfId="25122" xr:uid="{84B43886-21BD-465A-A379-E55C8927457B}"/>
    <cellStyle name="Normal 3 4 2 4 5" xfId="11404" xr:uid="{D2409F4A-98C3-4B87-8AAE-012DE08C2987}"/>
    <cellStyle name="Normal 3 4 2 4 5 2" xfId="29835" xr:uid="{26237C35-DD75-41E0-A876-1B40D06C9EB8}"/>
    <cellStyle name="Normal 3 4 2 4 6" xfId="20621" xr:uid="{B2DEC757-5F74-4087-9720-7C8CA8B28DD8}"/>
    <cellStyle name="Normal 3 4 2 5" xfId="2702" xr:uid="{3074F32D-CE78-4B59-89C1-D1BA6851A2DB}"/>
    <cellStyle name="Normal 3 4 2 5 2" xfId="4891" xr:uid="{1C3E9214-5CD1-497B-A967-162ADBD1965B}"/>
    <cellStyle name="Normal 3 4 2 5 2 2" xfId="9621" xr:uid="{3D161DDC-3B94-4575-8153-C99D6DAFD657}"/>
    <cellStyle name="Normal 3 4 2 5 2 2 2" xfId="18837" xr:uid="{50F1C57C-A965-47AD-9B6C-089B8F36E5F0}"/>
    <cellStyle name="Normal 3 4 2 5 2 2 2 2" xfId="37268" xr:uid="{37B91350-8055-466A-8FB7-D03DE3094590}"/>
    <cellStyle name="Normal 3 4 2 5 2 2 3" xfId="28054" xr:uid="{68C184EA-3121-4E34-954B-EBDE6BCA2134}"/>
    <cellStyle name="Normal 3 4 2 5 2 3" xfId="14115" xr:uid="{50962E14-2DD1-479A-9638-B05446D83029}"/>
    <cellStyle name="Normal 3 4 2 5 2 3 2" xfId="32546" xr:uid="{F5275D05-51F8-4183-BFA6-125381D6038A}"/>
    <cellStyle name="Normal 3 4 2 5 2 4" xfId="23332" xr:uid="{D5758B15-AF22-466B-8498-19EDCF7A67DA}"/>
    <cellStyle name="Normal 3 4 2 5 3" xfId="7286" xr:uid="{CA066B40-3F30-4A1B-9ED2-B1D48E22CF5D}"/>
    <cellStyle name="Normal 3 4 2 5 3 2" xfId="16503" xr:uid="{6A730F3F-063F-45A6-9218-F2D679EFEA9B}"/>
    <cellStyle name="Normal 3 4 2 5 3 2 2" xfId="34934" xr:uid="{FBC7845D-443E-4FF8-80D2-291557494826}"/>
    <cellStyle name="Normal 3 4 2 5 3 3" xfId="25720" xr:uid="{8D241593-5BEE-4AB1-82B3-17485A2F563E}"/>
    <cellStyle name="Normal 3 4 2 5 4" xfId="11929" xr:uid="{C6FA08E7-8C84-4C13-83A3-C066E5FF3090}"/>
    <cellStyle name="Normal 3 4 2 5 4 2" xfId="30360" xr:uid="{5742D470-09B4-4CC2-A54E-EEDBA8B060BB}"/>
    <cellStyle name="Normal 3 4 2 5 5" xfId="21146" xr:uid="{3C381657-75DF-4F00-A427-A17344A03FE9}"/>
    <cellStyle name="Normal 3 4 2 6" xfId="3842" xr:uid="{30BA93E6-894C-4A43-92AE-6B86BD77D297}"/>
    <cellStyle name="Normal 3 4 2 6 2" xfId="8571" xr:uid="{333AC2BD-4571-481A-B318-F2A1050A710B}"/>
    <cellStyle name="Normal 3 4 2 6 2 2" xfId="17787" xr:uid="{E4BEFBAF-8BD5-4AE6-8BCA-383E52631E33}"/>
    <cellStyle name="Normal 3 4 2 6 2 2 2" xfId="36218" xr:uid="{1D1D677C-805F-4C74-AF56-B4341A413994}"/>
    <cellStyle name="Normal 3 4 2 6 2 3" xfId="27004" xr:uid="{8EF69D82-4637-4565-A72A-A722C90672B8}"/>
    <cellStyle name="Normal 3 4 2 6 3" xfId="13065" xr:uid="{63C58832-91DD-4058-BCA8-EA40B82F3E98}"/>
    <cellStyle name="Normal 3 4 2 6 3 2" xfId="31496" xr:uid="{8E6311FA-6665-4881-B000-57DDB73F8786}"/>
    <cellStyle name="Normal 3 4 2 6 4" xfId="22282" xr:uid="{1D4DEEBA-F0D3-4E0D-AD90-96FFD8B30AB6}"/>
    <cellStyle name="Normal 3 4 2 7" xfId="6148" xr:uid="{0AA4FD90-792B-411E-BEA0-38E2DF5B6E6C}"/>
    <cellStyle name="Normal 3 4 2 7 2" xfId="15365" xr:uid="{48717F8A-63F7-44BF-8C34-0F50C54D1AEF}"/>
    <cellStyle name="Normal 3 4 2 7 2 2" xfId="33796" xr:uid="{38C717D3-2DA2-4C18-985B-81FBD4C00224}"/>
    <cellStyle name="Normal 3 4 2 7 3" xfId="24582" xr:uid="{EC52B9D5-AFD3-42B0-882F-287918F81687}"/>
    <cellStyle name="Normal 3 4 2 8" xfId="10879" xr:uid="{FFD52204-8283-48F4-A3BD-6C100E9D1728}"/>
    <cellStyle name="Normal 3 4 2 8 2" xfId="29310" xr:uid="{8A4265E0-DD09-4EEB-A98C-042606D3EE34}"/>
    <cellStyle name="Normal 3 4 2 9" xfId="20096" xr:uid="{6DE46EF4-44F1-40CF-B121-40C9C5E5FEFE}"/>
    <cellStyle name="Normal 3 4 3" xfId="1708" xr:uid="{8B1E102F-E77A-4CE5-8C63-C94F2EBC0F6E}"/>
    <cellStyle name="Normal 3 4 3 2" xfId="1872" xr:uid="{48B72330-EA93-4DF0-BB47-517FD5018E56}"/>
    <cellStyle name="Normal 3 4 3 2 2" xfId="2395" xr:uid="{09D2A46A-F795-46B5-9A41-BB69EA1607F4}"/>
    <cellStyle name="Normal 3 4 3 2 2 2" xfId="3445" xr:uid="{85B586A6-BB4C-452E-9EE8-8BA12240D44E}"/>
    <cellStyle name="Normal 3 4 3 2 2 2 2" xfId="5636" xr:uid="{7ABA066F-0253-49DA-A5BF-E88DE952F7E0}"/>
    <cellStyle name="Normal 3 4 3 2 2 2 2 2" xfId="10366" xr:uid="{0C7F2948-0A70-4770-AD39-8388EB9424A0}"/>
    <cellStyle name="Normal 3 4 3 2 2 2 2 2 2" xfId="19582" xr:uid="{0B91B61D-2AD1-40D0-8B6E-19C1E6468D09}"/>
    <cellStyle name="Normal 3 4 3 2 2 2 2 2 2 2" xfId="38013" xr:uid="{352B8B52-6C38-4828-8C01-397AB0DB5770}"/>
    <cellStyle name="Normal 3 4 3 2 2 2 2 2 3" xfId="28799" xr:uid="{C02F063F-BA87-4D93-92BB-77290771A3C5}"/>
    <cellStyle name="Normal 3 4 3 2 2 2 2 3" xfId="14860" xr:uid="{616D0758-D2A7-4363-8825-393E0F35EF39}"/>
    <cellStyle name="Normal 3 4 3 2 2 2 2 3 2" xfId="33291" xr:uid="{8D412B49-8C44-45AF-85BF-FCE44E640A14}"/>
    <cellStyle name="Normal 3 4 3 2 2 2 2 4" xfId="24077" xr:uid="{A704C99A-D670-4B14-B19E-B93418321886}"/>
    <cellStyle name="Normal 3 4 3 2 2 2 3" xfId="8031" xr:uid="{DBBBAE45-D180-4B97-9D95-6C5BC62BCD24}"/>
    <cellStyle name="Normal 3 4 3 2 2 2 3 2" xfId="17248" xr:uid="{B477E59F-6DF2-4A51-AACF-B5AC6EC178DA}"/>
    <cellStyle name="Normal 3 4 3 2 2 2 3 2 2" xfId="35679" xr:uid="{9102408E-A56B-4BA1-88F7-7FAFB58F4DAE}"/>
    <cellStyle name="Normal 3 4 3 2 2 2 3 3" xfId="26465" xr:uid="{0E85FE4E-75EF-48D0-98BF-6188D19022A3}"/>
    <cellStyle name="Normal 3 4 3 2 2 2 4" xfId="12674" xr:uid="{B4F78056-6DCC-455B-BB76-872186E0EA34}"/>
    <cellStyle name="Normal 3 4 3 2 2 2 4 2" xfId="31105" xr:uid="{BFC8122B-6B03-498B-AD5D-D119B3E87E58}"/>
    <cellStyle name="Normal 3 4 3 2 2 2 5" xfId="21891" xr:uid="{7DB2F43B-DE15-4892-A913-7807A85E87A6}"/>
    <cellStyle name="Normal 3 4 3 2 2 3" xfId="4586" xr:uid="{1E023E96-7292-4E7C-9E30-794DA206517B}"/>
    <cellStyle name="Normal 3 4 3 2 2 3 2" xfId="9316" xr:uid="{5A0D8DA0-31CF-491B-A976-0FA3D31A9530}"/>
    <cellStyle name="Normal 3 4 3 2 2 3 2 2" xfId="18532" xr:uid="{0481DCEE-93A5-4DF1-AD18-6DE47B1EA449}"/>
    <cellStyle name="Normal 3 4 3 2 2 3 2 2 2" xfId="36963" xr:uid="{8E6403E9-7BC7-427C-8D6C-F6F026A0420A}"/>
    <cellStyle name="Normal 3 4 3 2 2 3 2 3" xfId="27749" xr:uid="{34E309E5-7143-4C19-9A91-916513A4E502}"/>
    <cellStyle name="Normal 3 4 3 2 2 3 3" xfId="13810" xr:uid="{063D0E67-7E44-4C2E-867E-AC6D1EE5EC84}"/>
    <cellStyle name="Normal 3 4 3 2 2 3 3 2" xfId="32241" xr:uid="{5BC06631-18C8-44B8-BDD8-234D9510709D}"/>
    <cellStyle name="Normal 3 4 3 2 2 3 4" xfId="23027" xr:uid="{29B5A791-901F-4F1C-BFA5-7E599EA4F129}"/>
    <cellStyle name="Normal 3 4 3 2 2 4" xfId="6908" xr:uid="{41954E31-5518-421F-BB1D-146342997FA0}"/>
    <cellStyle name="Normal 3 4 3 2 2 4 2" xfId="16125" xr:uid="{489126FA-BB1D-4074-8DBA-0E660AB94158}"/>
    <cellStyle name="Normal 3 4 3 2 2 4 2 2" xfId="34556" xr:uid="{006433F3-4ED6-444F-BE32-C45777083C59}"/>
    <cellStyle name="Normal 3 4 3 2 2 4 3" xfId="25342" xr:uid="{46FD3501-3EE8-4911-9853-FC6B3E7507A6}"/>
    <cellStyle name="Normal 3 4 3 2 2 5" xfId="11624" xr:uid="{5573F77E-CE39-4E7B-81E6-04E511F84E78}"/>
    <cellStyle name="Normal 3 4 3 2 2 5 2" xfId="30055" xr:uid="{73008A65-04B6-44B1-86B7-9BD4418EEC36}"/>
    <cellStyle name="Normal 3 4 3 2 2 6" xfId="20841" xr:uid="{6FFF2F43-43AE-46D6-A25A-6752977CBA28}"/>
    <cellStyle name="Normal 3 4 3 2 3" xfId="2920" xr:uid="{099B707F-89AB-4F1F-8097-24815F1114AB}"/>
    <cellStyle name="Normal 3 4 3 2 3 2" xfId="5111" xr:uid="{0FB83014-0BDA-4FB0-8FA4-27163A4751FB}"/>
    <cellStyle name="Normal 3 4 3 2 3 2 2" xfId="9841" xr:uid="{515E23DD-5CFD-4389-97D8-E16DF8A368E5}"/>
    <cellStyle name="Normal 3 4 3 2 3 2 2 2" xfId="19057" xr:uid="{D7B68561-9139-4B96-9AEA-985BCC48381E}"/>
    <cellStyle name="Normal 3 4 3 2 3 2 2 2 2" xfId="37488" xr:uid="{C419A701-DD56-4B9B-9287-919F55FD64D0}"/>
    <cellStyle name="Normal 3 4 3 2 3 2 2 3" xfId="28274" xr:uid="{B19B916C-A442-440A-B2CC-3CEE8516D627}"/>
    <cellStyle name="Normal 3 4 3 2 3 2 3" xfId="14335" xr:uid="{EA5847CB-E5F7-48B8-9ABB-ABE0AB32CE90}"/>
    <cellStyle name="Normal 3 4 3 2 3 2 3 2" xfId="32766" xr:uid="{554ADDA6-22E3-4CFF-B306-8582E3B3A8AF}"/>
    <cellStyle name="Normal 3 4 3 2 3 2 4" xfId="23552" xr:uid="{E375E7E4-D03C-4A11-B8A4-3BF037352AFF}"/>
    <cellStyle name="Normal 3 4 3 2 3 3" xfId="7506" xr:uid="{2D2DB8BB-C493-4516-A3BB-AC71881A925C}"/>
    <cellStyle name="Normal 3 4 3 2 3 3 2" xfId="16723" xr:uid="{568114FF-95A7-4594-865A-3C1F6DC5153D}"/>
    <cellStyle name="Normal 3 4 3 2 3 3 2 2" xfId="35154" xr:uid="{59D36570-A476-4469-8D62-E7DFC4577883}"/>
    <cellStyle name="Normal 3 4 3 2 3 3 3" xfId="25940" xr:uid="{2AAD373D-6EB0-4F5D-9D8F-C2626C701375}"/>
    <cellStyle name="Normal 3 4 3 2 3 4" xfId="12149" xr:uid="{E06B8C0A-BE3E-4AE9-B5FA-2EC85AB110B7}"/>
    <cellStyle name="Normal 3 4 3 2 3 4 2" xfId="30580" xr:uid="{EF5784E8-3CB9-4D44-8643-9FC4BC09C749}"/>
    <cellStyle name="Normal 3 4 3 2 3 5" xfId="21366" xr:uid="{CFBDE020-9CF8-4C86-9787-DFB0796460F7}"/>
    <cellStyle name="Normal 3 4 3 2 4" xfId="4061" xr:uid="{1EBE177A-D109-468E-9BE0-B38855FBF4EC}"/>
    <cellStyle name="Normal 3 4 3 2 4 2" xfId="8791" xr:uid="{164A7CA6-07E5-4487-AA4A-70B65162FED8}"/>
    <cellStyle name="Normal 3 4 3 2 4 2 2" xfId="18007" xr:uid="{0A78359A-CD69-4C4C-AD3D-00E9E3706A18}"/>
    <cellStyle name="Normal 3 4 3 2 4 2 2 2" xfId="36438" xr:uid="{D090A74D-B75D-4B8A-89A1-0B69EA2EBC6E}"/>
    <cellStyle name="Normal 3 4 3 2 4 2 3" xfId="27224" xr:uid="{E1E5ED9A-AE2B-4605-8CA7-A2FFD8666724}"/>
    <cellStyle name="Normal 3 4 3 2 4 3" xfId="13285" xr:uid="{85AE1717-AF74-447B-9B6F-84FC9540617E}"/>
    <cellStyle name="Normal 3 4 3 2 4 3 2" xfId="31716" xr:uid="{9649AC2F-C494-4976-B962-18F64BB989B9}"/>
    <cellStyle name="Normal 3 4 3 2 4 4" xfId="22502" xr:uid="{1A09598C-1230-49E1-81F9-168CD96FAA2D}"/>
    <cellStyle name="Normal 3 4 3 2 5" xfId="6368" xr:uid="{2F642564-0FC3-4FE5-913B-3E82F678EB78}"/>
    <cellStyle name="Normal 3 4 3 2 5 2" xfId="15585" xr:uid="{557F52AA-85DA-4212-819F-39938373AB1A}"/>
    <cellStyle name="Normal 3 4 3 2 5 2 2" xfId="34016" xr:uid="{CE387A85-CEC5-43F7-9A64-41351932D41B}"/>
    <cellStyle name="Normal 3 4 3 2 5 3" xfId="24802" xr:uid="{98BD6DD8-7191-4B1B-95AA-7CE6FE0B7B10}"/>
    <cellStyle name="Normal 3 4 3 2 6" xfId="11099" xr:uid="{17648C98-2BF0-4003-B907-A641A7D185B2}"/>
    <cellStyle name="Normal 3 4 3 2 6 2" xfId="29530" xr:uid="{80AF3572-4E11-4F26-8CBB-F654D89EFECC}"/>
    <cellStyle name="Normal 3 4 3 2 7" xfId="20316" xr:uid="{A2767E02-9B85-4A76-A119-CCBCE83AA453}"/>
    <cellStyle name="Normal 3 4 3 3" xfId="2040" xr:uid="{C7DEC6DB-AC39-4B7A-A84D-F24EA9360862}"/>
    <cellStyle name="Normal 3 4 3 3 2" xfId="2563" xr:uid="{210408AF-FCBD-424C-B805-6112A2462E08}"/>
    <cellStyle name="Normal 3 4 3 3 2 2" xfId="3613" xr:uid="{CCBFAF67-E1EF-4CF1-9F20-9A1671AA6B4C}"/>
    <cellStyle name="Normal 3 4 3 3 2 2 2" xfId="5804" xr:uid="{4AB23049-B67E-4804-9EEE-6FF23BAAEC67}"/>
    <cellStyle name="Normal 3 4 3 3 2 2 2 2" xfId="10534" xr:uid="{EE536A5A-E354-4BE9-8F6C-9DF37AF52079}"/>
    <cellStyle name="Normal 3 4 3 3 2 2 2 2 2" xfId="19750" xr:uid="{66ED9E6D-D788-4A99-8366-D7BE6F020861}"/>
    <cellStyle name="Normal 3 4 3 3 2 2 2 2 2 2" xfId="38181" xr:uid="{03D14B17-3BDE-455F-8C4B-2F5E1C9AF8C4}"/>
    <cellStyle name="Normal 3 4 3 3 2 2 2 2 3" xfId="28967" xr:uid="{AEB01F16-2E04-49DA-8CF2-34F3B141448C}"/>
    <cellStyle name="Normal 3 4 3 3 2 2 2 3" xfId="15028" xr:uid="{E842D898-F512-4294-B27C-53A1F81CA951}"/>
    <cellStyle name="Normal 3 4 3 3 2 2 2 3 2" xfId="33459" xr:uid="{574D1F46-947A-48F1-8164-50115CBECBE7}"/>
    <cellStyle name="Normal 3 4 3 3 2 2 2 4" xfId="24245" xr:uid="{ABC644BA-A248-437A-B0DC-6EEAA8279BB0}"/>
    <cellStyle name="Normal 3 4 3 3 2 2 3" xfId="8199" xr:uid="{9D2716D4-8921-441B-8F45-45FAB59FD643}"/>
    <cellStyle name="Normal 3 4 3 3 2 2 3 2" xfId="17416" xr:uid="{27918085-307B-45FB-B9A9-AFD2ABE08456}"/>
    <cellStyle name="Normal 3 4 3 3 2 2 3 2 2" xfId="35847" xr:uid="{DA023D69-48B0-4F78-8F9E-9614823CEB2C}"/>
    <cellStyle name="Normal 3 4 3 3 2 2 3 3" xfId="26633" xr:uid="{ED6EB280-AB55-4822-9036-416775461351}"/>
    <cellStyle name="Normal 3 4 3 3 2 2 4" xfId="12842" xr:uid="{DDB3E1D2-75ED-4E5B-B249-1FE6BB400BB8}"/>
    <cellStyle name="Normal 3 4 3 3 2 2 4 2" xfId="31273" xr:uid="{38CDB028-BEBB-4A11-AF4D-3311C444EF77}"/>
    <cellStyle name="Normal 3 4 3 3 2 2 5" xfId="22059" xr:uid="{E426040A-1141-421C-ADBE-C388A6A03002}"/>
    <cellStyle name="Normal 3 4 3 3 2 3" xfId="4754" xr:uid="{8B353FCB-92E1-4FD8-91B8-376C7BBF69DA}"/>
    <cellStyle name="Normal 3 4 3 3 2 3 2" xfId="9484" xr:uid="{77265830-B9DA-4A4E-A0D5-E394F54A2B8C}"/>
    <cellStyle name="Normal 3 4 3 3 2 3 2 2" xfId="18700" xr:uid="{BC80CB8B-8177-4F4E-8961-1B7F19AA282F}"/>
    <cellStyle name="Normal 3 4 3 3 2 3 2 2 2" xfId="37131" xr:uid="{862296D9-EEA3-4589-8BD9-B3EB9FB5C9F5}"/>
    <cellStyle name="Normal 3 4 3 3 2 3 2 3" xfId="27917" xr:uid="{B7AC3652-C42C-4E3C-AF98-FDDAFC3A9A95}"/>
    <cellStyle name="Normal 3 4 3 3 2 3 3" xfId="13978" xr:uid="{667FE222-9175-4835-8E9C-7ABB4ABDB686}"/>
    <cellStyle name="Normal 3 4 3 3 2 3 3 2" xfId="32409" xr:uid="{9214F660-73D6-4812-96B9-75887DBB1911}"/>
    <cellStyle name="Normal 3 4 3 3 2 3 4" xfId="23195" xr:uid="{9CBB513A-8C5B-4543-81A6-63F73770AAE3}"/>
    <cellStyle name="Normal 3 4 3 3 2 4" xfId="7076" xr:uid="{87B60426-F121-42BB-AD6F-60C89813B6F0}"/>
    <cellStyle name="Normal 3 4 3 3 2 4 2" xfId="16293" xr:uid="{BD122759-982D-4A8F-AFE3-C9BE4DF85EBC}"/>
    <cellStyle name="Normal 3 4 3 3 2 4 2 2" xfId="34724" xr:uid="{A598A85D-8627-4EAF-A6D9-53E86EB279A8}"/>
    <cellStyle name="Normal 3 4 3 3 2 4 3" xfId="25510" xr:uid="{309FB84A-4CB9-420D-8299-C2CB864A4919}"/>
    <cellStyle name="Normal 3 4 3 3 2 5" xfId="11792" xr:uid="{08AB1785-C353-4BDF-84CA-B12DA4C97617}"/>
    <cellStyle name="Normal 3 4 3 3 2 5 2" xfId="30223" xr:uid="{C69A777F-CE76-4363-B11F-467B5DAB1520}"/>
    <cellStyle name="Normal 3 4 3 3 2 6" xfId="21009" xr:uid="{5D9DAF70-6C73-46C4-9F9E-7BEA565A5C62}"/>
    <cellStyle name="Normal 3 4 3 3 3" xfId="3088" xr:uid="{70E1B6F3-7356-47A2-ADCF-1894DA42E80A}"/>
    <cellStyle name="Normal 3 4 3 3 3 2" xfId="5279" xr:uid="{85635DDA-185F-4940-8190-9CB8D8F45791}"/>
    <cellStyle name="Normal 3 4 3 3 3 2 2" xfId="10009" xr:uid="{CF670430-6733-4F0B-B0C8-C2B4C7E26D03}"/>
    <cellStyle name="Normal 3 4 3 3 3 2 2 2" xfId="19225" xr:uid="{FD22066F-18D5-49B7-B247-CC469B55450D}"/>
    <cellStyle name="Normal 3 4 3 3 3 2 2 2 2" xfId="37656" xr:uid="{163C9B43-5482-42F9-9E07-8EA5E0952C8D}"/>
    <cellStyle name="Normal 3 4 3 3 3 2 2 3" xfId="28442" xr:uid="{76AA8296-BA20-4713-B190-B99A54A4922E}"/>
    <cellStyle name="Normal 3 4 3 3 3 2 3" xfId="14503" xr:uid="{A64BEC95-7A99-41FE-8C53-96AF674ADE0A}"/>
    <cellStyle name="Normal 3 4 3 3 3 2 3 2" xfId="32934" xr:uid="{816FBA0F-85F5-4A04-91DB-8B148E10A551}"/>
    <cellStyle name="Normal 3 4 3 3 3 2 4" xfId="23720" xr:uid="{99B064FB-526D-4C4E-A85B-C2A39F069F2A}"/>
    <cellStyle name="Normal 3 4 3 3 3 3" xfId="7674" xr:uid="{0B460052-E7AA-4DB0-A541-D4F264D0DA8D}"/>
    <cellStyle name="Normal 3 4 3 3 3 3 2" xfId="16891" xr:uid="{3571873E-6643-431F-AE6D-94D55EC227FA}"/>
    <cellStyle name="Normal 3 4 3 3 3 3 2 2" xfId="35322" xr:uid="{DF533D07-00A3-4A72-8FA3-D0F564078BA9}"/>
    <cellStyle name="Normal 3 4 3 3 3 3 3" xfId="26108" xr:uid="{A7864FA4-7724-4D5A-845D-8DC897F604A6}"/>
    <cellStyle name="Normal 3 4 3 3 3 4" xfId="12317" xr:uid="{9A3CC98E-6CAB-48B3-9C3F-52091062C24B}"/>
    <cellStyle name="Normal 3 4 3 3 3 4 2" xfId="30748" xr:uid="{4003E696-3F1C-40B6-84AC-18B134D8F494}"/>
    <cellStyle name="Normal 3 4 3 3 3 5" xfId="21534" xr:uid="{5AB74058-9191-4733-BD93-A12EFB70EBED}"/>
    <cellStyle name="Normal 3 4 3 3 4" xfId="4229" xr:uid="{919715DC-246C-4201-B1B9-9B6F597B4880}"/>
    <cellStyle name="Normal 3 4 3 3 4 2" xfId="8959" xr:uid="{BB6F3913-203A-4CCD-B68B-8473BEC0CEDC}"/>
    <cellStyle name="Normal 3 4 3 3 4 2 2" xfId="18175" xr:uid="{D1151BFE-755F-41D5-8D65-32C4785C354E}"/>
    <cellStyle name="Normal 3 4 3 3 4 2 2 2" xfId="36606" xr:uid="{07B97A9F-3368-4176-9F1F-90765ADF1C5C}"/>
    <cellStyle name="Normal 3 4 3 3 4 2 3" xfId="27392" xr:uid="{D1F1849B-BBDF-4F3A-A9EC-68F38C67BB05}"/>
    <cellStyle name="Normal 3 4 3 3 4 3" xfId="13453" xr:uid="{73A311CB-700F-4ECE-A2EF-8A3CE583729C}"/>
    <cellStyle name="Normal 3 4 3 3 4 3 2" xfId="31884" xr:uid="{0A043852-02CB-41FE-A261-348E7C636F14}"/>
    <cellStyle name="Normal 3 4 3 3 4 4" xfId="22670" xr:uid="{F0C6E2CD-6A8D-426F-ADF6-950597E8C1AB}"/>
    <cellStyle name="Normal 3 4 3 3 5" xfId="6536" xr:uid="{CCCECF71-DC3C-4870-AC1F-390D4A9527F3}"/>
    <cellStyle name="Normal 3 4 3 3 5 2" xfId="15753" xr:uid="{20B299C4-23F0-4B34-990F-E1F1DD82302B}"/>
    <cellStyle name="Normal 3 4 3 3 5 2 2" xfId="34184" xr:uid="{96441E9C-F5D4-440E-9807-659FBDE5FC58}"/>
    <cellStyle name="Normal 3 4 3 3 5 3" xfId="24970" xr:uid="{A7A29B18-0B82-4E7B-A31E-C8E26F929D92}"/>
    <cellStyle name="Normal 3 4 3 3 6" xfId="11267" xr:uid="{DFE8CFAE-1E34-40A2-A17A-71E38D6D4C83}"/>
    <cellStyle name="Normal 3 4 3 3 6 2" xfId="29698" xr:uid="{73715FE0-1E3F-43DF-AEC9-94809D59987E}"/>
    <cellStyle name="Normal 3 4 3 3 7" xfId="20484" xr:uid="{554D3DB8-E919-4877-BF51-753D4844137F}"/>
    <cellStyle name="Normal 3 4 3 4" xfId="2231" xr:uid="{D8DB8362-43D7-4E67-92F6-ABF9E50AA006}"/>
    <cellStyle name="Normal 3 4 3 4 2" xfId="3279" xr:uid="{B867D6F9-F307-4CAC-9361-31454C9B793B}"/>
    <cellStyle name="Normal 3 4 3 4 2 2" xfId="5470" xr:uid="{B45AE461-9D94-4F77-92C1-78222E002915}"/>
    <cellStyle name="Normal 3 4 3 4 2 2 2" xfId="10200" xr:uid="{7D57D454-A9DA-4635-B337-319EF6FDBE8D}"/>
    <cellStyle name="Normal 3 4 3 4 2 2 2 2" xfId="19416" xr:uid="{3DDD8791-6CBD-4942-AA05-958BA2A78FBD}"/>
    <cellStyle name="Normal 3 4 3 4 2 2 2 2 2" xfId="37847" xr:uid="{C3747DBC-7EDF-4187-A6CE-9ED30BD947EB}"/>
    <cellStyle name="Normal 3 4 3 4 2 2 2 3" xfId="28633" xr:uid="{6C74CB44-820C-4018-905C-CC549D75053E}"/>
    <cellStyle name="Normal 3 4 3 4 2 2 3" xfId="14694" xr:uid="{7E8766E4-B6BB-4A69-82B4-0C5F68A583ED}"/>
    <cellStyle name="Normal 3 4 3 4 2 2 3 2" xfId="33125" xr:uid="{5C699055-A2AA-4A00-9FE4-14577F5A50C9}"/>
    <cellStyle name="Normal 3 4 3 4 2 2 4" xfId="23911" xr:uid="{DF8737A1-4AAE-4B5F-899D-A515BB3F08A5}"/>
    <cellStyle name="Normal 3 4 3 4 2 3" xfId="7865" xr:uid="{4B70FCC6-0767-43D9-916C-006E28438114}"/>
    <cellStyle name="Normal 3 4 3 4 2 3 2" xfId="17082" xr:uid="{390B7DD2-5A4F-49A4-8F6F-B39BF8F8E5F1}"/>
    <cellStyle name="Normal 3 4 3 4 2 3 2 2" xfId="35513" xr:uid="{7FA8DBA1-6F5B-4B41-AD00-927234487B32}"/>
    <cellStyle name="Normal 3 4 3 4 2 3 3" xfId="26299" xr:uid="{6FF31A5E-8EA9-4D92-A1D6-73A6537F26F0}"/>
    <cellStyle name="Normal 3 4 3 4 2 4" xfId="12508" xr:uid="{3692873E-617B-4C24-AD8E-7ABF0DCAC05C}"/>
    <cellStyle name="Normal 3 4 3 4 2 4 2" xfId="30939" xr:uid="{C6677B10-7B23-4F4A-AF90-2FCAC2B4FE24}"/>
    <cellStyle name="Normal 3 4 3 4 2 5" xfId="21725" xr:uid="{EB404F12-1D86-4C9C-8FB0-E853DBF054D0}"/>
    <cellStyle name="Normal 3 4 3 4 3" xfId="4420" xr:uid="{543292C7-80C5-4268-9C69-56B28EDB555F}"/>
    <cellStyle name="Normal 3 4 3 4 3 2" xfId="9150" xr:uid="{18106011-C974-4849-BE5A-87B142834241}"/>
    <cellStyle name="Normal 3 4 3 4 3 2 2" xfId="18366" xr:uid="{2DF92132-5DD8-4C39-841F-39DBED37A3FE}"/>
    <cellStyle name="Normal 3 4 3 4 3 2 2 2" xfId="36797" xr:uid="{DA33F09A-C7A6-4C7F-B4F7-63C458A8A2BE}"/>
    <cellStyle name="Normal 3 4 3 4 3 2 3" xfId="27583" xr:uid="{7DCDF4BF-66DF-499A-A30C-549231270485}"/>
    <cellStyle name="Normal 3 4 3 4 3 3" xfId="13644" xr:uid="{A3AC223F-6F7C-498B-9AEC-E66F6E1D6E75}"/>
    <cellStyle name="Normal 3 4 3 4 3 3 2" xfId="32075" xr:uid="{5B624D67-8899-430C-A544-E3E1D5B93FF5}"/>
    <cellStyle name="Normal 3 4 3 4 3 4" xfId="22861" xr:uid="{852F33A1-ECF9-41D4-9542-7EE72DA8B142}"/>
    <cellStyle name="Normal 3 4 3 4 4" xfId="6742" xr:uid="{0F98A1D7-5063-4D41-B6E5-84062A47DD6D}"/>
    <cellStyle name="Normal 3 4 3 4 4 2" xfId="15959" xr:uid="{659543A9-E2ED-4E07-8C1D-4DDD14AE8AD2}"/>
    <cellStyle name="Normal 3 4 3 4 4 2 2" xfId="34390" xr:uid="{4F01F0BD-324A-4559-B58E-E9F4830DF437}"/>
    <cellStyle name="Normal 3 4 3 4 4 3" xfId="25176" xr:uid="{A1715ECF-AF20-48D0-BEBC-2475B7C64263}"/>
    <cellStyle name="Normal 3 4 3 4 5" xfId="11458" xr:uid="{48008C6A-6E7D-4D18-BE26-504EEDDF91D3}"/>
    <cellStyle name="Normal 3 4 3 4 5 2" xfId="29889" xr:uid="{52AE4CC1-4AEE-497E-946D-46332E5971EC}"/>
    <cellStyle name="Normal 3 4 3 4 6" xfId="20675" xr:uid="{60F77BC0-52AB-4691-85F3-E7E00C42EFE6}"/>
    <cellStyle name="Normal 3 4 3 5" xfId="2756" xr:uid="{659022CB-44F6-4A4A-90C6-A8284C4AB254}"/>
    <cellStyle name="Normal 3 4 3 5 2" xfId="4945" xr:uid="{0D2CBFA6-66BC-4D89-9CE6-B2221109D3B6}"/>
    <cellStyle name="Normal 3 4 3 5 2 2" xfId="9675" xr:uid="{9A58DAAE-C21E-45CB-B48D-CA25DC8A5797}"/>
    <cellStyle name="Normal 3 4 3 5 2 2 2" xfId="18891" xr:uid="{F4307099-5890-4D67-837F-B245F7700A9B}"/>
    <cellStyle name="Normal 3 4 3 5 2 2 2 2" xfId="37322" xr:uid="{7016FAC7-0F28-4725-9F31-C45E28015DC1}"/>
    <cellStyle name="Normal 3 4 3 5 2 2 3" xfId="28108" xr:uid="{3C6399FB-2F8F-4FFF-823E-9FDD7351CDE3}"/>
    <cellStyle name="Normal 3 4 3 5 2 3" xfId="14169" xr:uid="{52E61DCB-56CD-4078-9FBF-4DE23B9929B5}"/>
    <cellStyle name="Normal 3 4 3 5 2 3 2" xfId="32600" xr:uid="{02E5A256-1EBF-4A49-8EAB-3811839999E1}"/>
    <cellStyle name="Normal 3 4 3 5 2 4" xfId="23386" xr:uid="{63849AE9-1557-46D8-B3AF-D711EEF500B9}"/>
    <cellStyle name="Normal 3 4 3 5 3" xfId="7340" xr:uid="{D153AD88-16C2-4663-93F6-179017C19579}"/>
    <cellStyle name="Normal 3 4 3 5 3 2" xfId="16557" xr:uid="{C545BDC3-E495-43AF-87D7-2BCEDF90D4BE}"/>
    <cellStyle name="Normal 3 4 3 5 3 2 2" xfId="34988" xr:uid="{F0908856-D839-4446-9CD5-881E807AC5AD}"/>
    <cellStyle name="Normal 3 4 3 5 3 3" xfId="25774" xr:uid="{E05E783F-2E87-460D-89C7-0D387C01F631}"/>
    <cellStyle name="Normal 3 4 3 5 4" xfId="11983" xr:uid="{2FF14B30-698E-4292-AB69-2C5D23ABDF5C}"/>
    <cellStyle name="Normal 3 4 3 5 4 2" xfId="30414" xr:uid="{AAAA2F62-E3F1-4BAC-82D5-C07467864C3F}"/>
    <cellStyle name="Normal 3 4 3 5 5" xfId="21200" xr:uid="{0C2CD738-AF3D-4AEB-813B-7BC4FF1E6537}"/>
    <cellStyle name="Normal 3 4 3 6" xfId="3896" xr:uid="{38619DC5-C2CB-4160-8CF9-46E883E48FA7}"/>
    <cellStyle name="Normal 3 4 3 6 2" xfId="8625" xr:uid="{E1235AED-0B13-4A6F-BA15-B39AEE93BF88}"/>
    <cellStyle name="Normal 3 4 3 6 2 2" xfId="17841" xr:uid="{2F171C97-ADB9-4B08-AB9E-2B2DF0552F8A}"/>
    <cellStyle name="Normal 3 4 3 6 2 2 2" xfId="36272" xr:uid="{3CC4C42A-54FC-4A67-BF3A-D89363FB8348}"/>
    <cellStyle name="Normal 3 4 3 6 2 3" xfId="27058" xr:uid="{401403F1-1D67-4D98-A678-03979B90E2BA}"/>
    <cellStyle name="Normal 3 4 3 6 3" xfId="13119" xr:uid="{EAC9A078-E3D2-4D36-9703-AE899D2F2B49}"/>
    <cellStyle name="Normal 3 4 3 6 3 2" xfId="31550" xr:uid="{7E8EEF11-199C-4EC3-9670-F95F30587A0E}"/>
    <cellStyle name="Normal 3 4 3 6 4" xfId="22336" xr:uid="{F77ECF3B-89F8-40D8-9D94-AD071C6191D1}"/>
    <cellStyle name="Normal 3 4 3 7" xfId="6202" xr:uid="{780207E7-90DB-4BBA-A0A1-D25C94CEC49A}"/>
    <cellStyle name="Normal 3 4 3 7 2" xfId="15419" xr:uid="{75BCB6D2-D7EE-4C1D-B786-770421DE2EDD}"/>
    <cellStyle name="Normal 3 4 3 7 2 2" xfId="33850" xr:uid="{12E26CF8-4312-45E8-8E00-571502671E60}"/>
    <cellStyle name="Normal 3 4 3 7 3" xfId="24636" xr:uid="{083A8D54-CA82-477E-A088-87C89A3D645D}"/>
    <cellStyle name="Normal 3 4 3 8" xfId="10933" xr:uid="{A04623A1-9F18-4423-90E1-3E4D1CA7671C}"/>
    <cellStyle name="Normal 3 4 3 8 2" xfId="29364" xr:uid="{F37F0C5A-48DB-4D60-A990-14FCB8FF657F}"/>
    <cellStyle name="Normal 3 4 3 9" xfId="20150" xr:uid="{AF044F04-6B9F-4BB1-9F44-326E214C7C8D}"/>
    <cellStyle name="Normal 3 4 4" xfId="1762" xr:uid="{5C13A491-5AE2-4153-9114-E8898C7FB8C2}"/>
    <cellStyle name="Normal 3 4 4 2" xfId="2286" xr:uid="{BDE8FC5E-B7CE-4363-82B9-2B72BA4920FB}"/>
    <cellStyle name="Normal 3 4 4 2 2" xfId="3335" xr:uid="{F5CA18E4-BA4A-46C6-97BB-6FA6E211AF59}"/>
    <cellStyle name="Normal 3 4 4 2 2 2" xfId="5526" xr:uid="{3F7A991E-494E-43F6-9C5D-8924D1EB25AB}"/>
    <cellStyle name="Normal 3 4 4 2 2 2 2" xfId="10256" xr:uid="{4BBF7F26-A69A-4C86-9E38-179B8035CC8D}"/>
    <cellStyle name="Normal 3 4 4 2 2 2 2 2" xfId="19472" xr:uid="{14986036-964E-4C4A-A3C5-E369185B51A4}"/>
    <cellStyle name="Normal 3 4 4 2 2 2 2 2 2" xfId="37903" xr:uid="{E8C1FA2F-3194-401F-8429-528F93076597}"/>
    <cellStyle name="Normal 3 4 4 2 2 2 2 3" xfId="28689" xr:uid="{51305F13-5B22-46D1-85D8-0D51BB6F6E75}"/>
    <cellStyle name="Normal 3 4 4 2 2 2 3" xfId="14750" xr:uid="{EE247AD4-D565-4433-965F-807D29C2A164}"/>
    <cellStyle name="Normal 3 4 4 2 2 2 3 2" xfId="33181" xr:uid="{C347591A-295E-4EEC-AC73-BF629C9B810F}"/>
    <cellStyle name="Normal 3 4 4 2 2 2 4" xfId="23967" xr:uid="{BD935747-045D-477C-A6F9-EEF777EFAA86}"/>
    <cellStyle name="Normal 3 4 4 2 2 3" xfId="7921" xr:uid="{0F99C4B2-FCBC-4AC8-99DD-40ED047AAB1A}"/>
    <cellStyle name="Normal 3 4 4 2 2 3 2" xfId="17138" xr:uid="{B00CE76E-30C3-4841-8F6A-DA49C88BB45F}"/>
    <cellStyle name="Normal 3 4 4 2 2 3 2 2" xfId="35569" xr:uid="{DA06CCE7-43BD-4590-B9ED-5F01B345BA99}"/>
    <cellStyle name="Normal 3 4 4 2 2 3 3" xfId="26355" xr:uid="{07B26BE7-1CBF-4990-9A0E-B0424A3FC9AB}"/>
    <cellStyle name="Normal 3 4 4 2 2 4" xfId="12564" xr:uid="{BC947FB3-D41C-4120-AC54-8FB914849F1A}"/>
    <cellStyle name="Normal 3 4 4 2 2 4 2" xfId="30995" xr:uid="{AC208AD7-1AFE-4EF8-B149-0E432622FE21}"/>
    <cellStyle name="Normal 3 4 4 2 2 5" xfId="21781" xr:uid="{86543C0E-ABEE-4653-BECE-233B35DAB1CF}"/>
    <cellStyle name="Normal 3 4 4 2 3" xfId="4476" xr:uid="{A1F4D8FA-AB89-4D3F-A3A1-812AD854358F}"/>
    <cellStyle name="Normal 3 4 4 2 3 2" xfId="9206" xr:uid="{D91BFCAA-4E5E-4881-8E33-A6F35E590F0E}"/>
    <cellStyle name="Normal 3 4 4 2 3 2 2" xfId="18422" xr:uid="{C7BF4844-D239-4441-83E0-779E23BA4DE6}"/>
    <cellStyle name="Normal 3 4 4 2 3 2 2 2" xfId="36853" xr:uid="{A3ACA1B3-A640-43E9-8B02-4BBDC3191A76}"/>
    <cellStyle name="Normal 3 4 4 2 3 2 3" xfId="27639" xr:uid="{056464D0-002E-4545-A46A-DDD00FEE89B0}"/>
    <cellStyle name="Normal 3 4 4 2 3 3" xfId="13700" xr:uid="{F2614D26-DC4F-4CE3-8D39-AA60BE672CA1}"/>
    <cellStyle name="Normal 3 4 4 2 3 3 2" xfId="32131" xr:uid="{CD9D5223-F339-46EF-B77C-854EBC79D277}"/>
    <cellStyle name="Normal 3 4 4 2 3 4" xfId="22917" xr:uid="{DB0AB151-10FE-4BF8-8FA8-D976407AD71A}"/>
    <cellStyle name="Normal 3 4 4 2 4" xfId="6798" xr:uid="{65977919-BB4B-43C9-94DA-348C6E1DC653}"/>
    <cellStyle name="Normal 3 4 4 2 4 2" xfId="16015" xr:uid="{799B59F4-78D2-45C8-A096-2C3D18A0857D}"/>
    <cellStyle name="Normal 3 4 4 2 4 2 2" xfId="34446" xr:uid="{89B56B1A-42F5-4894-8581-394A5254CC4E}"/>
    <cellStyle name="Normal 3 4 4 2 4 3" xfId="25232" xr:uid="{53F2AD86-6B96-41C3-8B6D-D6DC809845BC}"/>
    <cellStyle name="Normal 3 4 4 2 5" xfId="11514" xr:uid="{2DBC7A00-CBAE-4693-9F55-B55312479877}"/>
    <cellStyle name="Normal 3 4 4 2 5 2" xfId="29945" xr:uid="{474FD8A9-0307-4489-91E5-3CABC33B343F}"/>
    <cellStyle name="Normal 3 4 4 2 6" xfId="20731" xr:uid="{426204C9-D857-494F-A102-04EAD969C6F1}"/>
    <cellStyle name="Normal 3 4 4 3" xfId="2811" xr:uid="{CBCE0D6F-3054-4508-88B0-F2A5BA6EB646}"/>
    <cellStyle name="Normal 3 4 4 3 2" xfId="5001" xr:uid="{EA71D9D9-AA05-47E9-807F-D3BAB1A706AC}"/>
    <cellStyle name="Normal 3 4 4 3 2 2" xfId="9731" xr:uid="{DF838E6A-B7B2-47A6-9F2B-A4B98EB74A7C}"/>
    <cellStyle name="Normal 3 4 4 3 2 2 2" xfId="18947" xr:uid="{6F282EF5-633E-454F-B00F-15EDDBBFEB1E}"/>
    <cellStyle name="Normal 3 4 4 3 2 2 2 2" xfId="37378" xr:uid="{142A2438-E770-4906-904B-EFBDACE3A4F9}"/>
    <cellStyle name="Normal 3 4 4 3 2 2 3" xfId="28164" xr:uid="{61078F4C-CE03-4266-8C87-DFAF385D128F}"/>
    <cellStyle name="Normal 3 4 4 3 2 3" xfId="14225" xr:uid="{50A226B5-D7A4-45DE-A77E-267799ECE489}"/>
    <cellStyle name="Normal 3 4 4 3 2 3 2" xfId="32656" xr:uid="{E6038438-8B85-4671-B484-9A7FC6CD6931}"/>
    <cellStyle name="Normal 3 4 4 3 2 4" xfId="23442" xr:uid="{493EE433-CE2C-453B-9D1C-B439053A1225}"/>
    <cellStyle name="Normal 3 4 4 3 3" xfId="7396" xr:uid="{5DEE1F59-C6D2-48C0-B8C0-FDFFA745B951}"/>
    <cellStyle name="Normal 3 4 4 3 3 2" xfId="16613" xr:uid="{BDFE689D-F9A8-4EFC-BC02-7F3F9D9DAA32}"/>
    <cellStyle name="Normal 3 4 4 3 3 2 2" xfId="35044" xr:uid="{482AE975-F2C6-4DA1-9F18-6901BB1F3808}"/>
    <cellStyle name="Normal 3 4 4 3 3 3" xfId="25830" xr:uid="{2FDCAAA5-4713-4664-A1D8-BFDDBAF3CFC3}"/>
    <cellStyle name="Normal 3 4 4 3 4" xfId="12039" xr:uid="{B82BB2DC-594F-4825-8F60-5DE3FA4E1BB1}"/>
    <cellStyle name="Normal 3 4 4 3 4 2" xfId="30470" xr:uid="{7D62984C-834A-4308-84A5-A8BC98A9093E}"/>
    <cellStyle name="Normal 3 4 4 3 5" xfId="21256" xr:uid="{86829E04-0D13-4CE7-93B3-BA815323F8E0}"/>
    <cellStyle name="Normal 3 4 4 4" xfId="3952" xr:uid="{888C1D08-0C1E-42D1-AE70-CAB59A2CF4A1}"/>
    <cellStyle name="Normal 3 4 4 4 2" xfId="8681" xr:uid="{0207B6B1-BB45-401F-B163-1BD31DF720FF}"/>
    <cellStyle name="Normal 3 4 4 4 2 2" xfId="17897" xr:uid="{B29E06D8-7BB3-49ED-BB58-835689F343B5}"/>
    <cellStyle name="Normal 3 4 4 4 2 2 2" xfId="36328" xr:uid="{8CF4572B-A7E9-4CF4-AD52-8EFB750421E2}"/>
    <cellStyle name="Normal 3 4 4 4 2 3" xfId="27114" xr:uid="{CBD603EC-E00F-4044-A314-15525368D9D3}"/>
    <cellStyle name="Normal 3 4 4 4 3" xfId="13175" xr:uid="{EA0AB2E3-B149-43AD-AAE4-68C00A0913AF}"/>
    <cellStyle name="Normal 3 4 4 4 3 2" xfId="31606" xr:uid="{FC137148-A7B1-49B4-8294-DC2011C22588}"/>
    <cellStyle name="Normal 3 4 4 4 4" xfId="22392" xr:uid="{B2990773-A82D-4C9A-83B2-1167D59E494C}"/>
    <cellStyle name="Normal 3 4 4 5" xfId="6258" xr:uid="{09F3C2C8-4434-40E5-8D70-0B86373862C5}"/>
    <cellStyle name="Normal 3 4 4 5 2" xfId="15475" xr:uid="{92F0C616-A9BB-48A7-88E6-64110B35AE29}"/>
    <cellStyle name="Normal 3 4 4 5 2 2" xfId="33906" xr:uid="{94D9CE75-AD3D-4610-BFEA-6F645D7BA014}"/>
    <cellStyle name="Normal 3 4 4 5 3" xfId="24692" xr:uid="{36F78E82-22C6-4D87-9774-A2645DF93E3D}"/>
    <cellStyle name="Normal 3 4 4 6" xfId="10989" xr:uid="{A8EA53C5-D9DE-49F7-A1C8-5E628FD38EEB}"/>
    <cellStyle name="Normal 3 4 4 6 2" xfId="29420" xr:uid="{B954D4EB-4A0B-4F1D-9CE6-93E2243C163E}"/>
    <cellStyle name="Normal 3 4 4 7" xfId="20206" xr:uid="{A2CE5C0C-AF4A-47E8-9BCD-AF521244231A}"/>
    <cellStyle name="Normal 3 4 5" xfId="1930" xr:uid="{B13B2BAF-7658-4B2F-9529-73653F3AF5DA}"/>
    <cellStyle name="Normal 3 4 5 2" xfId="2453" xr:uid="{0BE2343D-48D4-40CD-AB2E-F9FEBED874AA}"/>
    <cellStyle name="Normal 3 4 5 2 2" xfId="3503" xr:uid="{A046BCBA-F7A6-431E-BFC9-2809735A12AD}"/>
    <cellStyle name="Normal 3 4 5 2 2 2" xfId="5694" xr:uid="{F0546897-EFC5-48DB-BF03-04849995612C}"/>
    <cellStyle name="Normal 3 4 5 2 2 2 2" xfId="10424" xr:uid="{954C65CC-B0C4-4B06-960F-E9D11D2121F2}"/>
    <cellStyle name="Normal 3 4 5 2 2 2 2 2" xfId="19640" xr:uid="{3ECBE8D9-EA06-4E13-95DB-1AFD50073BDC}"/>
    <cellStyle name="Normal 3 4 5 2 2 2 2 2 2" xfId="38071" xr:uid="{AED63306-8B1C-4A78-BB73-41E382490137}"/>
    <cellStyle name="Normal 3 4 5 2 2 2 2 3" xfId="28857" xr:uid="{3401532E-AD39-4ED8-94F8-0D739EB99E04}"/>
    <cellStyle name="Normal 3 4 5 2 2 2 3" xfId="14918" xr:uid="{94FE0DC3-C769-4B00-A691-A715BC0CE005}"/>
    <cellStyle name="Normal 3 4 5 2 2 2 3 2" xfId="33349" xr:uid="{04855D72-708E-4319-B829-6FFD6C60ECD9}"/>
    <cellStyle name="Normal 3 4 5 2 2 2 4" xfId="24135" xr:uid="{546FDF63-75D2-476C-98DD-514D872E1C9D}"/>
    <cellStyle name="Normal 3 4 5 2 2 3" xfId="8089" xr:uid="{3CC4C651-1DAD-40EC-BCBF-7BA71A064446}"/>
    <cellStyle name="Normal 3 4 5 2 2 3 2" xfId="17306" xr:uid="{564564B9-429C-40BE-9E1E-5F77BE9F3ED4}"/>
    <cellStyle name="Normal 3 4 5 2 2 3 2 2" xfId="35737" xr:uid="{0E210C9E-AEB7-4E32-8B3D-4948B38B3796}"/>
    <cellStyle name="Normal 3 4 5 2 2 3 3" xfId="26523" xr:uid="{9418916A-6F8C-450F-9E97-F641F4895B42}"/>
    <cellStyle name="Normal 3 4 5 2 2 4" xfId="12732" xr:uid="{6A96E2D1-97BD-4A50-B651-B3FD97DB3CFF}"/>
    <cellStyle name="Normal 3 4 5 2 2 4 2" xfId="31163" xr:uid="{FBF58144-62A2-4667-B5E9-CECDCEDD414B}"/>
    <cellStyle name="Normal 3 4 5 2 2 5" xfId="21949" xr:uid="{AA16969C-2122-4FC6-9F05-6327E1E44039}"/>
    <cellStyle name="Normal 3 4 5 2 3" xfId="4644" xr:uid="{2DFE0538-DE22-4C1E-AE1E-7CB3EF44F74E}"/>
    <cellStyle name="Normal 3 4 5 2 3 2" xfId="9374" xr:uid="{4F1097A7-3BF3-4C2F-8FD3-E3B38F1B3D48}"/>
    <cellStyle name="Normal 3 4 5 2 3 2 2" xfId="18590" xr:uid="{9659FCB4-AECA-4E00-B64A-0246D04B4516}"/>
    <cellStyle name="Normal 3 4 5 2 3 2 2 2" xfId="37021" xr:uid="{31917FA5-92CA-45D5-ADA4-63CA53D4FC32}"/>
    <cellStyle name="Normal 3 4 5 2 3 2 3" xfId="27807" xr:uid="{23606B5A-9870-4E5D-BD01-E9F1A29FA3EC}"/>
    <cellStyle name="Normal 3 4 5 2 3 3" xfId="13868" xr:uid="{BCACB486-57E5-4D0E-B21E-9ECC096C5223}"/>
    <cellStyle name="Normal 3 4 5 2 3 3 2" xfId="32299" xr:uid="{F336719C-FFDF-437A-8299-0779F51E6F45}"/>
    <cellStyle name="Normal 3 4 5 2 3 4" xfId="23085" xr:uid="{0E32D2DB-271A-4A7C-BF4B-37F1403B6BAE}"/>
    <cellStyle name="Normal 3 4 5 2 4" xfId="6966" xr:uid="{E20D23F7-1AB4-4F67-9AF3-997A28B723B0}"/>
    <cellStyle name="Normal 3 4 5 2 4 2" xfId="16183" xr:uid="{6DD22593-D8B0-4AE5-9A8B-F17C6D44C526}"/>
    <cellStyle name="Normal 3 4 5 2 4 2 2" xfId="34614" xr:uid="{6CD5DD40-88DE-4082-A88F-277C387A1F8B}"/>
    <cellStyle name="Normal 3 4 5 2 4 3" xfId="25400" xr:uid="{6CCD6AD7-A9F6-448F-BF3C-FAF5A0C0F564}"/>
    <cellStyle name="Normal 3 4 5 2 5" xfId="11682" xr:uid="{8DAE9A32-E4BB-474D-82D5-0CA38A0578EB}"/>
    <cellStyle name="Normal 3 4 5 2 5 2" xfId="30113" xr:uid="{8EDC123D-0512-4203-92CA-73148A74E654}"/>
    <cellStyle name="Normal 3 4 5 2 6" xfId="20899" xr:uid="{35890968-4E5B-4482-BE06-B826335E9231}"/>
    <cellStyle name="Normal 3 4 5 3" xfId="2978" xr:uid="{19E8CA07-636D-498F-86D0-BD3DDBD072B0}"/>
    <cellStyle name="Normal 3 4 5 3 2" xfId="5169" xr:uid="{73A046A6-5E4F-45F6-81B1-B6DC5C7BBD68}"/>
    <cellStyle name="Normal 3 4 5 3 2 2" xfId="9899" xr:uid="{4DD18AEF-31A8-42F1-8111-E84AFE7693BC}"/>
    <cellStyle name="Normal 3 4 5 3 2 2 2" xfId="19115" xr:uid="{EC8541C2-3F43-45CF-8844-C66454AA8B47}"/>
    <cellStyle name="Normal 3 4 5 3 2 2 2 2" xfId="37546" xr:uid="{BF9FE4AE-3897-41AA-B503-C6000BF041EE}"/>
    <cellStyle name="Normal 3 4 5 3 2 2 3" xfId="28332" xr:uid="{C292E4AE-C552-4120-9698-A675954A2DEA}"/>
    <cellStyle name="Normal 3 4 5 3 2 3" xfId="14393" xr:uid="{97BAF418-71E2-4016-A3D7-F87E67A8323C}"/>
    <cellStyle name="Normal 3 4 5 3 2 3 2" xfId="32824" xr:uid="{3A1A9B18-3515-4DA1-9CC5-8E888BEDD24D}"/>
    <cellStyle name="Normal 3 4 5 3 2 4" xfId="23610" xr:uid="{B816C4C1-EF2B-4952-8BA5-175E23123AEE}"/>
    <cellStyle name="Normal 3 4 5 3 3" xfId="7564" xr:uid="{3207CEB6-37CC-4BA1-A3D3-1A530CD6F8D4}"/>
    <cellStyle name="Normal 3 4 5 3 3 2" xfId="16781" xr:uid="{2780986F-20C8-4204-823E-72FFBC772524}"/>
    <cellStyle name="Normal 3 4 5 3 3 2 2" xfId="35212" xr:uid="{9D63161A-8136-4F0C-83B7-B471A6DD3852}"/>
    <cellStyle name="Normal 3 4 5 3 3 3" xfId="25998" xr:uid="{D0875B95-00EB-4CA6-AFC3-41491C44EC60}"/>
    <cellStyle name="Normal 3 4 5 3 4" xfId="12207" xr:uid="{FE08DF91-DB3B-4286-B14B-9EBA55D4250B}"/>
    <cellStyle name="Normal 3 4 5 3 4 2" xfId="30638" xr:uid="{EA4C9A52-DAD4-46C4-BCB5-6C3F4500245B}"/>
    <cellStyle name="Normal 3 4 5 3 5" xfId="21424" xr:uid="{8B20FCA7-14E7-4684-8367-836B531671B2}"/>
    <cellStyle name="Normal 3 4 5 4" xfId="4119" xr:uid="{013B22D8-504D-490B-BB53-A8AB854BFA53}"/>
    <cellStyle name="Normal 3 4 5 4 2" xfId="8849" xr:uid="{64CB4424-9842-4AD0-97B3-0EE1386AE3F2}"/>
    <cellStyle name="Normal 3 4 5 4 2 2" xfId="18065" xr:uid="{4E4A7CA8-801D-40AB-99CA-4BE5A8A0A2E7}"/>
    <cellStyle name="Normal 3 4 5 4 2 2 2" xfId="36496" xr:uid="{6E66506C-3557-4CF6-AE45-1C678BD80C77}"/>
    <cellStyle name="Normal 3 4 5 4 2 3" xfId="27282" xr:uid="{12E4C28B-3837-405F-9861-3E9297CD77DB}"/>
    <cellStyle name="Normal 3 4 5 4 3" xfId="13343" xr:uid="{9CD9A672-163C-4581-BAE3-04A335B5D4B2}"/>
    <cellStyle name="Normal 3 4 5 4 3 2" xfId="31774" xr:uid="{B988D8DA-94FB-4421-AC61-0DB57BC978D7}"/>
    <cellStyle name="Normal 3 4 5 4 4" xfId="22560" xr:uid="{8E4076C9-944F-4BF5-8421-7876EB89E6A7}"/>
    <cellStyle name="Normal 3 4 5 5" xfId="6426" xr:uid="{0D69E16C-F133-473B-B2C6-AC10BF1C9BEB}"/>
    <cellStyle name="Normal 3 4 5 5 2" xfId="15643" xr:uid="{2D7C5B67-2239-4FD7-AC0C-87B7520D977B}"/>
    <cellStyle name="Normal 3 4 5 5 2 2" xfId="34074" xr:uid="{0BB182A4-8272-4986-9A82-4BAF33D59EE6}"/>
    <cellStyle name="Normal 3 4 5 5 3" xfId="24860" xr:uid="{F440CCFF-CBE9-42D7-B525-346BCD0800F9}"/>
    <cellStyle name="Normal 3 4 5 6" xfId="11157" xr:uid="{B91AC24E-4E54-4AA1-8EC6-A605D3CE54BB}"/>
    <cellStyle name="Normal 3 4 5 6 2" xfId="29588" xr:uid="{63032D54-F914-4A51-95EC-A596F3797C86}"/>
    <cellStyle name="Normal 3 4 5 7" xfId="20374" xr:uid="{D5867B52-562E-4C73-A009-BD1351EC076F}"/>
    <cellStyle name="Normal 3 4 6" xfId="2123" xr:uid="{FF3D2BD0-818E-4F60-AB1B-8EE6B4E3E74C}"/>
    <cellStyle name="Normal 3 4 6 2" xfId="3171" xr:uid="{46D6D3A3-2AF7-450B-9D58-089F11838649}"/>
    <cellStyle name="Normal 3 4 6 2 2" xfId="5362" xr:uid="{7DEE1BA4-1CE1-4F4B-85D4-7EB611F5535B}"/>
    <cellStyle name="Normal 3 4 6 2 2 2" xfId="10092" xr:uid="{6A564195-8C68-4D3D-9B36-AB81C03F5E64}"/>
    <cellStyle name="Normal 3 4 6 2 2 2 2" xfId="19308" xr:uid="{67BB420C-2180-4217-A698-E96C322F3722}"/>
    <cellStyle name="Normal 3 4 6 2 2 2 2 2" xfId="37739" xr:uid="{8DE65A31-6CE7-48C1-8A96-6808F0C47854}"/>
    <cellStyle name="Normal 3 4 6 2 2 2 3" xfId="28525" xr:uid="{D340CD60-28FB-45E1-9BD3-64633C1E688F}"/>
    <cellStyle name="Normal 3 4 6 2 2 3" xfId="14586" xr:uid="{081EEED3-F297-4AF3-88C0-C227A6457C29}"/>
    <cellStyle name="Normal 3 4 6 2 2 3 2" xfId="33017" xr:uid="{5715D873-117F-4F9C-B897-F6467B11D4DF}"/>
    <cellStyle name="Normal 3 4 6 2 2 4" xfId="23803" xr:uid="{7517BC8B-E9C0-4D85-8BC2-837F1E2820BD}"/>
    <cellStyle name="Normal 3 4 6 2 3" xfId="7757" xr:uid="{9B41222D-5174-4612-AD96-C682E49BC119}"/>
    <cellStyle name="Normal 3 4 6 2 3 2" xfId="16974" xr:uid="{E2BCB750-9546-4C95-9B5C-9603ED892611}"/>
    <cellStyle name="Normal 3 4 6 2 3 2 2" xfId="35405" xr:uid="{BC95CF3A-991C-460B-A91A-B1B99DBCB17F}"/>
    <cellStyle name="Normal 3 4 6 2 3 3" xfId="26191" xr:uid="{37B7A683-832A-4C9A-9786-5171A0754FE8}"/>
    <cellStyle name="Normal 3 4 6 2 4" xfId="12400" xr:uid="{1D672E88-07E7-4F7E-A0B9-CE0BE26E76F1}"/>
    <cellStyle name="Normal 3 4 6 2 4 2" xfId="30831" xr:uid="{02A23020-0A49-4588-9209-6BBA280CD10F}"/>
    <cellStyle name="Normal 3 4 6 2 5" xfId="21617" xr:uid="{0F551F02-8729-4814-A360-589E69C3A664}"/>
    <cellStyle name="Normal 3 4 6 3" xfId="4312" xr:uid="{940B3CFA-BC97-46C6-A358-E4BCEB402214}"/>
    <cellStyle name="Normal 3 4 6 3 2" xfId="9042" xr:uid="{0215B069-B67C-4783-B036-BE74EDABC64A}"/>
    <cellStyle name="Normal 3 4 6 3 2 2" xfId="18258" xr:uid="{8E06A49B-63B2-4E3D-9153-A30F57A76E6E}"/>
    <cellStyle name="Normal 3 4 6 3 2 2 2" xfId="36689" xr:uid="{2BFD153C-3BEE-460C-80FC-CE646FDF87AB}"/>
    <cellStyle name="Normal 3 4 6 3 2 3" xfId="27475" xr:uid="{A4FA8566-F83F-4D2F-8D28-E4A6806A01B6}"/>
    <cellStyle name="Normal 3 4 6 3 3" xfId="13536" xr:uid="{84F504CF-3108-4452-92B7-6EAA688F8E5D}"/>
    <cellStyle name="Normal 3 4 6 3 3 2" xfId="31967" xr:uid="{A5405A3D-2806-4AE6-BF94-D08108D960D6}"/>
    <cellStyle name="Normal 3 4 6 3 4" xfId="22753" xr:uid="{8DAA7DFE-AA96-45AB-A61B-309CF164B86A}"/>
    <cellStyle name="Normal 3 4 6 4" xfId="6634" xr:uid="{2EA64D54-FE38-4899-A407-FF1D021EACF8}"/>
    <cellStyle name="Normal 3 4 6 4 2" xfId="15851" xr:uid="{9BFF2E03-25B6-451C-9F58-8BF9708B0C84}"/>
    <cellStyle name="Normal 3 4 6 4 2 2" xfId="34282" xr:uid="{1E8A5E71-9139-439C-92DA-B38B0E94C92F}"/>
    <cellStyle name="Normal 3 4 6 4 3" xfId="25068" xr:uid="{9E5A7F1A-367C-4C4A-A690-F0F797C5A160}"/>
    <cellStyle name="Normal 3 4 6 5" xfId="11350" xr:uid="{E1E6733F-4F37-41F0-BF25-B87352C873FB}"/>
    <cellStyle name="Normal 3 4 6 5 2" xfId="29781" xr:uid="{37B76006-26D8-42E6-98D6-C5F35DCCF244}"/>
    <cellStyle name="Normal 3 4 6 6" xfId="20567" xr:uid="{E96D0B21-E177-4F07-806F-A9C03DC7F0AD}"/>
    <cellStyle name="Normal 3 4 7" xfId="2647" xr:uid="{6C5D7122-E5BB-4565-9FE1-C5D5EA12D3A0}"/>
    <cellStyle name="Normal 3 4 7 2" xfId="4837" xr:uid="{EF348381-6DDC-42A1-AAFC-945D19C39B13}"/>
    <cellStyle name="Normal 3 4 7 2 2" xfId="9567" xr:uid="{DBFA1D4A-DECB-4BEA-B98B-159EED66FC99}"/>
    <cellStyle name="Normal 3 4 7 2 2 2" xfId="18783" xr:uid="{9D79B22D-8851-456D-84C7-5F86E469CD81}"/>
    <cellStyle name="Normal 3 4 7 2 2 2 2" xfId="37214" xr:uid="{66B040AB-A63B-42F9-8F2A-653C01A9AEB5}"/>
    <cellStyle name="Normal 3 4 7 2 2 3" xfId="28000" xr:uid="{A33D6CE6-F749-4A87-B5F4-B1EB7BB96332}"/>
    <cellStyle name="Normal 3 4 7 2 3" xfId="14061" xr:uid="{A9E0AD10-53DF-4E0A-B30C-040DB4AA5D81}"/>
    <cellStyle name="Normal 3 4 7 2 3 2" xfId="32492" xr:uid="{97C3B5E4-A7C8-4B44-80B4-CB8C80D9B963}"/>
    <cellStyle name="Normal 3 4 7 2 4" xfId="23278" xr:uid="{F700B682-8F4F-4C0A-82B2-F7D070854C18}"/>
    <cellStyle name="Normal 3 4 7 3" xfId="7232" xr:uid="{5A5BBD0D-0C65-4E38-A240-69D23D0AED00}"/>
    <cellStyle name="Normal 3 4 7 3 2" xfId="16449" xr:uid="{BFEEDA17-FA17-4CFE-82BA-E56E51F6BBF4}"/>
    <cellStyle name="Normal 3 4 7 3 2 2" xfId="34880" xr:uid="{1BBCCBED-B7EF-436E-AEBC-DE739457FC00}"/>
    <cellStyle name="Normal 3 4 7 3 3" xfId="25666" xr:uid="{D32504DC-E806-4523-B136-3867BC9D0255}"/>
    <cellStyle name="Normal 3 4 7 4" xfId="11875" xr:uid="{3EE2D2B2-5621-45D2-A36A-91BA6491255F}"/>
    <cellStyle name="Normal 3 4 7 4 2" xfId="30306" xr:uid="{A432D309-1DC3-4C05-A9EB-CFB1849D084C}"/>
    <cellStyle name="Normal 3 4 7 5" xfId="21092" xr:uid="{2F0EC7DB-6C1D-47E8-B1DD-FBD29460FD9C}"/>
    <cellStyle name="Normal 3 4 8" xfId="3788" xr:uid="{ED7E3695-8535-48C4-AF0A-4CD2F41666F2}"/>
    <cellStyle name="Normal 3 4 8 2" xfId="8517" xr:uid="{3D249510-07FF-4BB0-BAB2-EE1DDB3D4527}"/>
    <cellStyle name="Normal 3 4 8 2 2" xfId="17733" xr:uid="{CF5A660D-2790-4C92-8446-8729A5D6FA08}"/>
    <cellStyle name="Normal 3 4 8 2 2 2" xfId="36164" xr:uid="{F0C95A8D-C093-4858-9D9D-DF91B50F8EBE}"/>
    <cellStyle name="Normal 3 4 8 2 3" xfId="26950" xr:uid="{017014EA-BAA3-489F-8369-83829E1DAF4D}"/>
    <cellStyle name="Normal 3 4 8 3" xfId="13011" xr:uid="{C4309306-BE73-48A9-A527-96E40EB786CF}"/>
    <cellStyle name="Normal 3 4 8 3 2" xfId="31442" xr:uid="{8306878E-29CE-41E7-BBD9-77CE47D6ADCC}"/>
    <cellStyle name="Normal 3 4 8 4" xfId="22228" xr:uid="{42A38ECA-DCFA-4EC8-9629-04298F38FAC2}"/>
    <cellStyle name="Normal 3 4 9" xfId="6094" xr:uid="{3955BE51-BA60-44A6-9621-9C22B4A49707}"/>
    <cellStyle name="Normal 3 4 9 2" xfId="15311" xr:uid="{026E73DE-ED13-4A52-94D6-58D76AC372AF}"/>
    <cellStyle name="Normal 3 4 9 2 2" xfId="33742" xr:uid="{D7056503-D581-4636-A5E8-0EF514BACE28}"/>
    <cellStyle name="Normal 3 4 9 3" xfId="24528" xr:uid="{CFE2BD51-36B9-4142-AED6-16B50802F474}"/>
    <cellStyle name="Normal 3 5" xfId="1058" xr:uid="{DE5EF802-02C3-483E-AD7C-3A1B11EC0FB1}"/>
    <cellStyle name="Normal 3 5 2" xfId="1791" xr:uid="{ED879154-F2F3-4C2B-90EF-DA8CD3C4F1BA}"/>
    <cellStyle name="Normal 3 5 2 2" xfId="2314" xr:uid="{22B35478-D44B-4D9C-BDF9-2990FE0639CA}"/>
    <cellStyle name="Normal 3 5 2 2 2" xfId="3364" xr:uid="{1657D968-C68A-4D9B-990C-C012CF819B2D}"/>
    <cellStyle name="Normal 3 5 2 2 2 2" xfId="5555" xr:uid="{26CFED3A-5824-4CCE-ABD9-CEA522051D8B}"/>
    <cellStyle name="Normal 3 5 2 2 2 2 2" xfId="10285" xr:uid="{CF192578-2D6B-4FB1-A614-45DC0C9110F5}"/>
    <cellStyle name="Normal 3 5 2 2 2 2 2 2" xfId="19501" xr:uid="{C20C8E6A-D736-42A7-A598-62C8F4108B7D}"/>
    <cellStyle name="Normal 3 5 2 2 2 2 2 2 2" xfId="37932" xr:uid="{B5B6D0EB-FAFD-4DDB-B9DE-35283C660069}"/>
    <cellStyle name="Normal 3 5 2 2 2 2 2 3" xfId="28718" xr:uid="{41A2EC1D-7092-4DA8-AC68-43B266E3B1AD}"/>
    <cellStyle name="Normal 3 5 2 2 2 2 3" xfId="14779" xr:uid="{251A7E60-9619-4792-B107-FF438524F85C}"/>
    <cellStyle name="Normal 3 5 2 2 2 2 3 2" xfId="33210" xr:uid="{2D6230DB-B8A8-489D-AE8D-2C598B7EC135}"/>
    <cellStyle name="Normal 3 5 2 2 2 2 4" xfId="23996" xr:uid="{3CC2705C-B0EF-4A58-ABCE-DF5D326D8432}"/>
    <cellStyle name="Normal 3 5 2 2 2 3" xfId="7950" xr:uid="{9D8425E3-B1FF-4B73-9441-793E21EE8279}"/>
    <cellStyle name="Normal 3 5 2 2 2 3 2" xfId="17167" xr:uid="{595A4C4A-E684-4275-BE99-FB461A081F6A}"/>
    <cellStyle name="Normal 3 5 2 2 2 3 2 2" xfId="35598" xr:uid="{31BC3056-CADD-4CC7-A9CD-07E9A37ECE8C}"/>
    <cellStyle name="Normal 3 5 2 2 2 3 3" xfId="26384" xr:uid="{FBCB30A8-9104-4BEB-8521-8B545F38F450}"/>
    <cellStyle name="Normal 3 5 2 2 2 4" xfId="12593" xr:uid="{3DAB6825-2511-4CEA-A4E3-EBBFDA412C84}"/>
    <cellStyle name="Normal 3 5 2 2 2 4 2" xfId="31024" xr:uid="{9397920E-A66B-4DCF-A3D9-D6892A98809F}"/>
    <cellStyle name="Normal 3 5 2 2 2 5" xfId="21810" xr:uid="{83414D12-E9BF-41A9-8F99-FEA57C2DEFFC}"/>
    <cellStyle name="Normal 3 5 2 2 3" xfId="4505" xr:uid="{166938FE-C1B3-49BE-A2D2-AEA584EC3377}"/>
    <cellStyle name="Normal 3 5 2 2 3 2" xfId="9235" xr:uid="{2C4DD7F5-0A5A-47A7-BA73-5BFCCD9C7ABB}"/>
    <cellStyle name="Normal 3 5 2 2 3 2 2" xfId="18451" xr:uid="{4DB43687-8B73-4E33-AB60-6FF1DCAB88AC}"/>
    <cellStyle name="Normal 3 5 2 2 3 2 2 2" xfId="36882" xr:uid="{897E457B-964B-4163-B0B0-F17F056E4191}"/>
    <cellStyle name="Normal 3 5 2 2 3 2 3" xfId="27668" xr:uid="{BEB5D528-8459-4042-9807-4A469FCC5CE3}"/>
    <cellStyle name="Normal 3 5 2 2 3 3" xfId="13729" xr:uid="{0D14FDB0-1DBF-4DC3-AEB3-40ED92E15F63}"/>
    <cellStyle name="Normal 3 5 2 2 3 3 2" xfId="32160" xr:uid="{D5143FC6-3471-42F1-B58B-885BE62151E2}"/>
    <cellStyle name="Normal 3 5 2 2 3 4" xfId="22946" xr:uid="{194596CE-4A04-4913-99E7-98D9D0231EE0}"/>
    <cellStyle name="Normal 3 5 2 2 4" xfId="6827" xr:uid="{F0AD12B4-E57B-4A85-93CB-5901A6CC1414}"/>
    <cellStyle name="Normal 3 5 2 2 4 2" xfId="16044" xr:uid="{6B717699-D787-4983-A777-8CD374AC7B52}"/>
    <cellStyle name="Normal 3 5 2 2 4 2 2" xfId="34475" xr:uid="{4ABFD0AA-3AA4-4EF0-99B4-9762390C6DA0}"/>
    <cellStyle name="Normal 3 5 2 2 4 3" xfId="25261" xr:uid="{29FCBE78-A32C-46E8-AF66-AF5CFA26D96F}"/>
    <cellStyle name="Normal 3 5 2 2 5" xfId="11543" xr:uid="{67D177ED-A972-4363-B256-E3226B201E96}"/>
    <cellStyle name="Normal 3 5 2 2 5 2" xfId="29974" xr:uid="{E4010C63-4BD7-4BA6-ABF0-CA0911CE8F46}"/>
    <cellStyle name="Normal 3 5 2 2 6" xfId="20760" xr:uid="{87851DD8-5AF1-44C2-A582-31BB35F41BEC}"/>
    <cellStyle name="Normal 3 5 2 3" xfId="2839" xr:uid="{691E457F-6505-4C05-B4CA-60BA66060A93}"/>
    <cellStyle name="Normal 3 5 2 3 2" xfId="5030" xr:uid="{B8F57418-7BB1-497D-BA82-EF7D48367184}"/>
    <cellStyle name="Normal 3 5 2 3 2 2" xfId="9760" xr:uid="{4B608F97-DF76-41E5-86BD-C420338E95B9}"/>
    <cellStyle name="Normal 3 5 2 3 2 2 2" xfId="18976" xr:uid="{68FC285B-33ED-4C8B-8001-38796FBFDDBC}"/>
    <cellStyle name="Normal 3 5 2 3 2 2 2 2" xfId="37407" xr:uid="{A8E2D48E-10DC-47F4-B234-9ACE2290F279}"/>
    <cellStyle name="Normal 3 5 2 3 2 2 3" xfId="28193" xr:uid="{8263D5B9-423E-4DE5-90CA-4FB3D581A425}"/>
    <cellStyle name="Normal 3 5 2 3 2 3" xfId="14254" xr:uid="{D3843B23-D0F1-4B9C-B6C8-CC1F3DB5F62A}"/>
    <cellStyle name="Normal 3 5 2 3 2 3 2" xfId="32685" xr:uid="{0537D783-3E2C-439F-B2DF-441DD5CECBCD}"/>
    <cellStyle name="Normal 3 5 2 3 2 4" xfId="23471" xr:uid="{D5D90777-F489-436B-8B9C-952A9B2E5CE6}"/>
    <cellStyle name="Normal 3 5 2 3 3" xfId="7425" xr:uid="{012E3CD8-C41E-47E5-9057-D13F9ED09919}"/>
    <cellStyle name="Normal 3 5 2 3 3 2" xfId="16642" xr:uid="{A1949771-E012-417B-8EEC-76A33C619656}"/>
    <cellStyle name="Normal 3 5 2 3 3 2 2" xfId="35073" xr:uid="{443932A3-A6A2-4660-BA3F-9C63901FEABB}"/>
    <cellStyle name="Normal 3 5 2 3 3 3" xfId="25859" xr:uid="{93969974-AE71-464A-9EEB-CF030AB4C4FA}"/>
    <cellStyle name="Normal 3 5 2 3 4" xfId="12068" xr:uid="{B15B3FB9-940D-48A3-BFB7-1101F00758C3}"/>
    <cellStyle name="Normal 3 5 2 3 4 2" xfId="30499" xr:uid="{F4E6381F-926F-4680-B76B-92607984FBFB}"/>
    <cellStyle name="Normal 3 5 2 3 5" xfId="21285" xr:uid="{12D4D05C-375A-486F-BF6C-A4126B8CA77B}"/>
    <cellStyle name="Normal 3 5 2 4" xfId="3980" xr:uid="{64ACFCAC-AE2D-4D59-9B84-124048B0B8CA}"/>
    <cellStyle name="Normal 3 5 2 4 2" xfId="8710" xr:uid="{3A9D6DEA-38C6-4837-AA97-120E654AB911}"/>
    <cellStyle name="Normal 3 5 2 4 2 2" xfId="17926" xr:uid="{2D293D38-B89B-4EED-B8FF-A7807BEBBC1C}"/>
    <cellStyle name="Normal 3 5 2 4 2 2 2" xfId="36357" xr:uid="{07809255-8EF2-4ED8-A245-A305885567D6}"/>
    <cellStyle name="Normal 3 5 2 4 2 3" xfId="27143" xr:uid="{82A9555C-BC06-4555-BB22-147BE17997C5}"/>
    <cellStyle name="Normal 3 5 2 4 3" xfId="13204" xr:uid="{05CB187F-83DA-421F-B5A6-C2B56AF09CF4}"/>
    <cellStyle name="Normal 3 5 2 4 3 2" xfId="31635" xr:uid="{08D03E19-8E65-4BE0-ADEC-97709CF16B05}"/>
    <cellStyle name="Normal 3 5 2 4 4" xfId="22421" xr:uid="{310F959C-1137-4FE6-8A26-0A505F1A044D}"/>
    <cellStyle name="Normal 3 5 2 5" xfId="6287" xr:uid="{D9F739E2-46B5-4017-88FF-E2846BD1B871}"/>
    <cellStyle name="Normal 3 5 2 5 2" xfId="15504" xr:uid="{17DDCD69-95EE-4CFD-905F-D49DEF804F3D}"/>
    <cellStyle name="Normal 3 5 2 5 2 2" xfId="33935" xr:uid="{88C0CA19-C509-4A3E-9A99-7009E93828EE}"/>
    <cellStyle name="Normal 3 5 2 5 3" xfId="24721" xr:uid="{0228205C-1FAB-4DDD-9D2C-EB8DED626128}"/>
    <cellStyle name="Normal 3 5 2 6" xfId="11018" xr:uid="{7A4BF702-1C88-435E-97E7-5DBD7FF7133D}"/>
    <cellStyle name="Normal 3 5 2 6 2" xfId="29449" xr:uid="{DFE42561-1CA5-4CA2-A0A6-9FD8114928B0}"/>
    <cellStyle name="Normal 3 5 2 7" xfId="20235" xr:uid="{5FBA09A4-E87B-447D-839D-15D6D73807E2}"/>
    <cellStyle name="Normal 3 5 3" xfId="1959" xr:uid="{ED898F29-8984-4702-8CAF-9AD69FF2923F}"/>
    <cellStyle name="Normal 3 5 3 2" xfId="2482" xr:uid="{A9A74C2A-44DD-4964-918E-802C3BCE9677}"/>
    <cellStyle name="Normal 3 5 3 2 2" xfId="3532" xr:uid="{207344A6-D3F7-4169-B6D2-63571E0C2E09}"/>
    <cellStyle name="Normal 3 5 3 2 2 2" xfId="5723" xr:uid="{7199245C-219B-4E26-8772-BD414FD995DE}"/>
    <cellStyle name="Normal 3 5 3 2 2 2 2" xfId="10453" xr:uid="{BF70F897-C8B0-4965-8549-8FBBA2F7E840}"/>
    <cellStyle name="Normal 3 5 3 2 2 2 2 2" xfId="19669" xr:uid="{271686AF-1795-4649-B671-9B2FA3B08745}"/>
    <cellStyle name="Normal 3 5 3 2 2 2 2 2 2" xfId="38100" xr:uid="{BEBAD0FF-6255-4041-ACF6-45DE458453EB}"/>
    <cellStyle name="Normal 3 5 3 2 2 2 2 3" xfId="28886" xr:uid="{3FDCA1D7-FBF2-46E7-99DF-06D91D076761}"/>
    <cellStyle name="Normal 3 5 3 2 2 2 3" xfId="14947" xr:uid="{33C936EC-88C8-456E-BB40-0EAEBDB32C71}"/>
    <cellStyle name="Normal 3 5 3 2 2 2 3 2" xfId="33378" xr:uid="{313F6669-6DCB-4BE0-B805-44AC7D5B9394}"/>
    <cellStyle name="Normal 3 5 3 2 2 2 4" xfId="24164" xr:uid="{7A6EABE5-F355-4177-A472-EBCBDA676722}"/>
    <cellStyle name="Normal 3 5 3 2 2 3" xfId="8118" xr:uid="{75C18EB7-2CC2-405B-979C-EB1C7C756FA5}"/>
    <cellStyle name="Normal 3 5 3 2 2 3 2" xfId="17335" xr:uid="{B60FCA18-1DFA-4C09-92C0-DF73F35625BB}"/>
    <cellStyle name="Normal 3 5 3 2 2 3 2 2" xfId="35766" xr:uid="{982F58D4-AEED-4041-B9F2-F8E9EDFAC9B8}"/>
    <cellStyle name="Normal 3 5 3 2 2 3 3" xfId="26552" xr:uid="{9564FFAB-17B2-4CAC-A7B3-B9494FF581E4}"/>
    <cellStyle name="Normal 3 5 3 2 2 4" xfId="12761" xr:uid="{D8E7059B-F81C-49AA-BE58-AFC8294B4460}"/>
    <cellStyle name="Normal 3 5 3 2 2 4 2" xfId="31192" xr:uid="{F323B501-CBB3-4CA7-8720-C5E6801F5FFB}"/>
    <cellStyle name="Normal 3 5 3 2 2 5" xfId="21978" xr:uid="{1BD28CAF-D672-45E0-B7BB-9D305B83F0D4}"/>
    <cellStyle name="Normal 3 5 3 2 3" xfId="4673" xr:uid="{0CCC327D-9A66-4344-A326-522ABDFCEC4A}"/>
    <cellStyle name="Normal 3 5 3 2 3 2" xfId="9403" xr:uid="{AB0C7CE2-9F2A-4039-A375-1E3CDFE1D29C}"/>
    <cellStyle name="Normal 3 5 3 2 3 2 2" xfId="18619" xr:uid="{A4472CF7-D566-48F4-952C-A6DAB40A1425}"/>
    <cellStyle name="Normal 3 5 3 2 3 2 2 2" xfId="37050" xr:uid="{AAB76D76-5758-4494-BDB9-9518AE5F4169}"/>
    <cellStyle name="Normal 3 5 3 2 3 2 3" xfId="27836" xr:uid="{40BCED4A-7D9E-40FA-94B2-734C5E7454B4}"/>
    <cellStyle name="Normal 3 5 3 2 3 3" xfId="13897" xr:uid="{2D84C85F-19F6-4B50-95DB-BF82141A0ADD}"/>
    <cellStyle name="Normal 3 5 3 2 3 3 2" xfId="32328" xr:uid="{1BAF2187-90CB-4226-9EB2-E72617B8AE5F}"/>
    <cellStyle name="Normal 3 5 3 2 3 4" xfId="23114" xr:uid="{1520CB69-E440-4135-92B5-F6B65AB12416}"/>
    <cellStyle name="Normal 3 5 3 2 4" xfId="6995" xr:uid="{024A7023-C906-4A70-AA02-B286731314A0}"/>
    <cellStyle name="Normal 3 5 3 2 4 2" xfId="16212" xr:uid="{7E1E3C7A-7037-4817-9E01-33A36B1F4BC5}"/>
    <cellStyle name="Normal 3 5 3 2 4 2 2" xfId="34643" xr:uid="{38D8052D-A617-4E55-96E7-C84DC5DD7FEE}"/>
    <cellStyle name="Normal 3 5 3 2 4 3" xfId="25429" xr:uid="{E9AECC88-E319-4D5F-8A11-8F626E8E9E12}"/>
    <cellStyle name="Normal 3 5 3 2 5" xfId="11711" xr:uid="{BDC63463-C21F-4881-931B-B3B737FBAF5C}"/>
    <cellStyle name="Normal 3 5 3 2 5 2" xfId="30142" xr:uid="{5A6ACB89-FDF4-4230-BEE9-8664D6D87BCF}"/>
    <cellStyle name="Normal 3 5 3 2 6" xfId="20928" xr:uid="{71AADD94-5ED4-40AF-8AAD-0F37D005272D}"/>
    <cellStyle name="Normal 3 5 3 3" xfId="3007" xr:uid="{40F7C8E4-EF5F-48DD-ABA8-76C637511CCF}"/>
    <cellStyle name="Normal 3 5 3 3 2" xfId="5198" xr:uid="{8B809C3A-398D-4A40-82B3-3D0EE6F84BF3}"/>
    <cellStyle name="Normal 3 5 3 3 2 2" xfId="9928" xr:uid="{4389DFD1-F1E1-4F1C-8590-8449E2D23EAC}"/>
    <cellStyle name="Normal 3 5 3 3 2 2 2" xfId="19144" xr:uid="{69DD1281-860D-4F84-8ACB-2C4C81E9A02E}"/>
    <cellStyle name="Normal 3 5 3 3 2 2 2 2" xfId="37575" xr:uid="{5D3EC211-269D-4D6A-A5F4-3FDC653F3E05}"/>
    <cellStyle name="Normal 3 5 3 3 2 2 3" xfId="28361" xr:uid="{00F28E7B-86B2-41B1-AE9E-4A1949C7ECE2}"/>
    <cellStyle name="Normal 3 5 3 3 2 3" xfId="14422" xr:uid="{A6BEEF29-E18D-4EDB-9127-B29E85BAD516}"/>
    <cellStyle name="Normal 3 5 3 3 2 3 2" xfId="32853" xr:uid="{C0364DF8-1F35-407D-827D-9461C49C9FED}"/>
    <cellStyle name="Normal 3 5 3 3 2 4" xfId="23639" xr:uid="{5286BEF2-B8A3-4800-A024-E50AADB9C32E}"/>
    <cellStyle name="Normal 3 5 3 3 3" xfId="7593" xr:uid="{28B1A62F-906D-4E40-9D96-0B913D2B8175}"/>
    <cellStyle name="Normal 3 5 3 3 3 2" xfId="16810" xr:uid="{BB158C19-CFFE-4B76-8EE2-6EB96D80220D}"/>
    <cellStyle name="Normal 3 5 3 3 3 2 2" xfId="35241" xr:uid="{2B7411EE-D9CB-4466-87E6-729EAC6D46C3}"/>
    <cellStyle name="Normal 3 5 3 3 3 3" xfId="26027" xr:uid="{B83D698B-28B0-4A3E-9F5E-C9A1186A864C}"/>
    <cellStyle name="Normal 3 5 3 3 4" xfId="12236" xr:uid="{58D506C7-1685-44D2-8C58-994FCD23472D}"/>
    <cellStyle name="Normal 3 5 3 3 4 2" xfId="30667" xr:uid="{90CB71E9-F420-454F-B190-9D282A70FC2C}"/>
    <cellStyle name="Normal 3 5 3 3 5" xfId="21453" xr:uid="{83564D91-81C2-4FD0-815A-E01BC42F7298}"/>
    <cellStyle name="Normal 3 5 3 4" xfId="4148" xr:uid="{977313D6-E168-464F-8104-B9267A1ED856}"/>
    <cellStyle name="Normal 3 5 3 4 2" xfId="8878" xr:uid="{ECB01782-2392-442C-81B5-5F8E3A9A27FE}"/>
    <cellStyle name="Normal 3 5 3 4 2 2" xfId="18094" xr:uid="{CDCC374E-542C-4E3A-A4D6-DEC461257D42}"/>
    <cellStyle name="Normal 3 5 3 4 2 2 2" xfId="36525" xr:uid="{D2DA4CB0-0B56-4B41-9710-91166D51A925}"/>
    <cellStyle name="Normal 3 5 3 4 2 3" xfId="27311" xr:uid="{F45F2D27-1C19-4183-913E-D74ED21F047B}"/>
    <cellStyle name="Normal 3 5 3 4 3" xfId="13372" xr:uid="{6B67B215-136A-46DA-9875-619C651D1974}"/>
    <cellStyle name="Normal 3 5 3 4 3 2" xfId="31803" xr:uid="{A1E5CB15-563B-4343-83F1-B63C4BF7C959}"/>
    <cellStyle name="Normal 3 5 3 4 4" xfId="22589" xr:uid="{5770F622-517B-4B6B-9A7C-51D4BD0BDFE1}"/>
    <cellStyle name="Normal 3 5 3 5" xfId="6455" xr:uid="{6E9CD6AD-39FE-4A0D-A670-8B0EF63FAF94}"/>
    <cellStyle name="Normal 3 5 3 5 2" xfId="15672" xr:uid="{3DAAB2FE-E3D5-4AB0-B290-9D25CEAE0004}"/>
    <cellStyle name="Normal 3 5 3 5 2 2" xfId="34103" xr:uid="{C32E7D8B-EC83-49D9-8A0A-6BDDB0E5AD13}"/>
    <cellStyle name="Normal 3 5 3 5 3" xfId="24889" xr:uid="{11A08AE4-5C33-4B7A-9048-7B2ADD1BF1AC}"/>
    <cellStyle name="Normal 3 5 3 6" xfId="11186" xr:uid="{B422E3F9-5784-4672-B079-D57369EAAA43}"/>
    <cellStyle name="Normal 3 5 3 6 2" xfId="29617" xr:uid="{A360F76D-7C34-4D87-81FB-70E1060FD60C}"/>
    <cellStyle name="Normal 3 5 3 7" xfId="20403" xr:uid="{0BA75F39-6F1E-4929-BFFC-445BCB5C1898}"/>
    <cellStyle name="Normal 3 5 4" xfId="2150" xr:uid="{1C90EC2E-A6D0-490A-9F9F-EE05BBB2980A}"/>
    <cellStyle name="Normal 3 5 4 2" xfId="3198" xr:uid="{E52CC83B-14DE-4473-8135-509086E1DF63}"/>
    <cellStyle name="Normal 3 5 4 2 2" xfId="5389" xr:uid="{5C22CBFC-8A63-4BA2-8108-51E0C6392804}"/>
    <cellStyle name="Normal 3 5 4 2 2 2" xfId="10119" xr:uid="{CD8943CA-73ED-4629-8E74-158761E38959}"/>
    <cellStyle name="Normal 3 5 4 2 2 2 2" xfId="19335" xr:uid="{EBA1A1C6-5056-406F-A620-687690BD2BB7}"/>
    <cellStyle name="Normal 3 5 4 2 2 2 2 2" xfId="37766" xr:uid="{B707E51E-3B7A-4E0C-B86D-9AB3878B8B1F}"/>
    <cellStyle name="Normal 3 5 4 2 2 2 3" xfId="28552" xr:uid="{84B3618E-584A-44A1-BB1F-38AD6915E67A}"/>
    <cellStyle name="Normal 3 5 4 2 2 3" xfId="14613" xr:uid="{0DA7D60D-3342-4B08-830B-8725CDCD99FD}"/>
    <cellStyle name="Normal 3 5 4 2 2 3 2" xfId="33044" xr:uid="{D6F7A06C-0AC0-445A-8C58-A3A4C5B9DB09}"/>
    <cellStyle name="Normal 3 5 4 2 2 4" xfId="23830" xr:uid="{17DE9A80-5A3B-461C-AC7F-1F180CD5CABE}"/>
    <cellStyle name="Normal 3 5 4 2 3" xfId="7784" xr:uid="{2A2E5473-199D-4C64-B05E-6E5DEB70F267}"/>
    <cellStyle name="Normal 3 5 4 2 3 2" xfId="17001" xr:uid="{97750684-1057-4B00-BF80-43BA8402BA84}"/>
    <cellStyle name="Normal 3 5 4 2 3 2 2" xfId="35432" xr:uid="{8B1CE6EC-B05E-449F-875F-35815383208B}"/>
    <cellStyle name="Normal 3 5 4 2 3 3" xfId="26218" xr:uid="{1A5B9A1C-D68E-4323-9998-C42AD901ED75}"/>
    <cellStyle name="Normal 3 5 4 2 4" xfId="12427" xr:uid="{B63A0425-845D-4A43-BC3E-98EAA51BB372}"/>
    <cellStyle name="Normal 3 5 4 2 4 2" xfId="30858" xr:uid="{B319EA5C-1F67-433E-8635-A327D7B992BD}"/>
    <cellStyle name="Normal 3 5 4 2 5" xfId="21644" xr:uid="{0730D54E-8E16-4829-BD17-C6CDA76533E8}"/>
    <cellStyle name="Normal 3 5 4 3" xfId="4339" xr:uid="{5270E72C-5593-4A64-9503-F24C73DBF40A}"/>
    <cellStyle name="Normal 3 5 4 3 2" xfId="9069" xr:uid="{D531754E-CEF6-42AA-892A-304AFC7642A8}"/>
    <cellStyle name="Normal 3 5 4 3 2 2" xfId="18285" xr:uid="{475B4947-5830-44FA-BB7A-C3564F024B20}"/>
    <cellStyle name="Normal 3 5 4 3 2 2 2" xfId="36716" xr:uid="{5C2AF651-39F2-4427-8B9F-3D866A152ABD}"/>
    <cellStyle name="Normal 3 5 4 3 2 3" xfId="27502" xr:uid="{93096C33-4DFF-4151-A40F-A70B2D924FE2}"/>
    <cellStyle name="Normal 3 5 4 3 3" xfId="13563" xr:uid="{D03C4132-85F3-422E-A640-BBE4356853B7}"/>
    <cellStyle name="Normal 3 5 4 3 3 2" xfId="31994" xr:uid="{A0D2762C-79E0-4527-9F73-1E9FBD22699C}"/>
    <cellStyle name="Normal 3 5 4 3 4" xfId="22780" xr:uid="{99C1A61A-FE97-407D-9047-59A9F144D298}"/>
    <cellStyle name="Normal 3 5 4 4" xfId="6661" xr:uid="{E2D2D782-0389-4794-AF7B-2C5D80545DD7}"/>
    <cellStyle name="Normal 3 5 4 4 2" xfId="15878" xr:uid="{266273E9-B3A6-4EC4-A900-37FBFDFDCF1E}"/>
    <cellStyle name="Normal 3 5 4 4 2 2" xfId="34309" xr:uid="{AFDEEA9B-7FE8-43EE-A31F-D840B3AC34C0}"/>
    <cellStyle name="Normal 3 5 4 4 3" xfId="25095" xr:uid="{B3AF51B5-4128-4B59-8693-A1B0FA4543FA}"/>
    <cellStyle name="Normal 3 5 4 5" xfId="11377" xr:uid="{70408A4B-5853-4276-8A82-D06D83375BA5}"/>
    <cellStyle name="Normal 3 5 4 5 2" xfId="29808" xr:uid="{ACC39742-442C-4AAD-BB70-C4A0B1AF7C74}"/>
    <cellStyle name="Normal 3 5 4 6" xfId="20594" xr:uid="{C4508F9F-7ABE-4569-A258-64C00C4665C5}"/>
    <cellStyle name="Normal 3 5 5" xfId="2675" xr:uid="{798298EF-32B7-4476-9A13-E29D1F9FD457}"/>
    <cellStyle name="Normal 3 5 5 2" xfId="4864" xr:uid="{5719E173-3342-4175-AD51-50ED35302D40}"/>
    <cellStyle name="Normal 3 5 5 2 2" xfId="9594" xr:uid="{E4BAAE9C-DC2F-48C6-A315-3941DE64F672}"/>
    <cellStyle name="Normal 3 5 5 2 2 2" xfId="18810" xr:uid="{2D4CF204-DD82-4ED0-AC34-CCEAFDAA76B0}"/>
    <cellStyle name="Normal 3 5 5 2 2 2 2" xfId="37241" xr:uid="{2F8DFAA3-7C88-4CDC-9643-9E0A9686F939}"/>
    <cellStyle name="Normal 3 5 5 2 2 3" xfId="28027" xr:uid="{0D2A8515-63AE-49E3-87D0-3D1DE4F09C83}"/>
    <cellStyle name="Normal 3 5 5 2 3" xfId="14088" xr:uid="{486087FF-F40C-4AF2-8DD1-4E0288A97F51}"/>
    <cellStyle name="Normal 3 5 5 2 3 2" xfId="32519" xr:uid="{18C45D19-C0A7-46FA-8EFF-69DD0618DE16}"/>
    <cellStyle name="Normal 3 5 5 2 4" xfId="23305" xr:uid="{34737ABE-B2DD-4286-A5D4-805A82F77CA4}"/>
    <cellStyle name="Normal 3 5 5 3" xfId="7259" xr:uid="{CB39FEB2-F249-4050-864F-408E7076FC99}"/>
    <cellStyle name="Normal 3 5 5 3 2" xfId="16476" xr:uid="{FAE6D448-0287-45B7-BA77-C9B7439C5975}"/>
    <cellStyle name="Normal 3 5 5 3 2 2" xfId="34907" xr:uid="{42B11610-F012-4293-9D1A-8DDC2011B6EA}"/>
    <cellStyle name="Normal 3 5 5 3 3" xfId="25693" xr:uid="{66DBB1A3-39F2-48D7-AC4C-FE9593865B6A}"/>
    <cellStyle name="Normal 3 5 5 4" xfId="11902" xr:uid="{D87DCA8D-6C7D-46C8-A2B7-6289D3F4EC3B}"/>
    <cellStyle name="Normal 3 5 5 4 2" xfId="30333" xr:uid="{4FC7EF95-24BF-431D-895F-AEC786073F77}"/>
    <cellStyle name="Normal 3 5 5 5" xfId="21119" xr:uid="{BC915E99-9C66-4760-BA3C-C561E8DB075A}"/>
    <cellStyle name="Normal 3 5 6" xfId="3815" xr:uid="{DA4FC034-7DE0-4FB9-B20A-ED0FFF215FF3}"/>
    <cellStyle name="Normal 3 5 6 2" xfId="8544" xr:uid="{A46B0AF2-B953-45A3-A41F-7CF49B2E6FBD}"/>
    <cellStyle name="Normal 3 5 6 2 2" xfId="17760" xr:uid="{626A8788-B235-4ABC-BE97-119F75BC5B35}"/>
    <cellStyle name="Normal 3 5 6 2 2 2" xfId="36191" xr:uid="{F6EB1FB0-CBA4-4692-82EC-6764315CEC37}"/>
    <cellStyle name="Normal 3 5 6 2 3" xfId="26977" xr:uid="{4B8A0649-D9BC-462C-B8FA-5E0D4795182D}"/>
    <cellStyle name="Normal 3 5 6 3" xfId="13038" xr:uid="{C248A57C-6F71-4ADF-A60E-A6D7FBFE917D}"/>
    <cellStyle name="Normal 3 5 6 3 2" xfId="31469" xr:uid="{D8558475-C436-4B70-9F36-7FC6DE18EEBB}"/>
    <cellStyle name="Normal 3 5 6 4" xfId="22255" xr:uid="{C0125103-28F5-4483-B573-26868953ACCA}"/>
    <cellStyle name="Normal 3 5 7" xfId="6121" xr:uid="{9D9834C1-35DC-4116-B956-9A9F9A56C8FA}"/>
    <cellStyle name="Normal 3 5 7 2" xfId="15338" xr:uid="{EA749E14-46D7-4862-977C-45FDED6B62D7}"/>
    <cellStyle name="Normal 3 5 7 2 2" xfId="33769" xr:uid="{C9BDD373-3352-406C-8AEB-EE4CA7527E01}"/>
    <cellStyle name="Normal 3 5 7 3" xfId="24555" xr:uid="{4B15D43F-FD27-41CD-A45C-2DF4EEBD2E12}"/>
    <cellStyle name="Normal 3 5 8" xfId="10852" xr:uid="{D7789C04-FF17-4B32-954D-9325A3739129}"/>
    <cellStyle name="Normal 3 5 8 2" xfId="29283" xr:uid="{D1D9A17D-C8C9-4B4A-B8D7-E00E055AAB4B}"/>
    <cellStyle name="Normal 3 5 9" xfId="20069" xr:uid="{E094413C-FACF-483F-A697-6F0595DE5853}"/>
    <cellStyle name="Normal 3 6" xfId="824" xr:uid="{7205312B-064F-430C-98D9-0278899126BA}"/>
    <cellStyle name="Normal 3 6 2" xfId="1845" xr:uid="{A5B75A34-995D-4C9A-B2E5-FB49E73D6CAE}"/>
    <cellStyle name="Normal 3 6 2 2" xfId="2368" xr:uid="{8C903801-7686-4913-943C-4BE9820E4AF9}"/>
    <cellStyle name="Normal 3 6 2 2 2" xfId="3418" xr:uid="{4F0C9835-DA75-48A7-BDAB-351CFB98BBCF}"/>
    <cellStyle name="Normal 3 6 2 2 2 2" xfId="5609" xr:uid="{CF4D40CD-F5BE-41F3-A439-CA7D0AB86A0F}"/>
    <cellStyle name="Normal 3 6 2 2 2 2 2" xfId="10339" xr:uid="{DB2C4272-BAA6-4ACC-9378-1803EBB0359C}"/>
    <cellStyle name="Normal 3 6 2 2 2 2 2 2" xfId="19555" xr:uid="{41D0CFB4-6FBE-4556-860B-6D527634A570}"/>
    <cellStyle name="Normal 3 6 2 2 2 2 2 2 2" xfId="37986" xr:uid="{8B975D63-B90A-4432-A028-6A4F3FCC0C63}"/>
    <cellStyle name="Normal 3 6 2 2 2 2 2 3" xfId="28772" xr:uid="{2E138AD4-744B-45E3-8F36-71BBD6012466}"/>
    <cellStyle name="Normal 3 6 2 2 2 2 3" xfId="14833" xr:uid="{B42EE39D-E2B5-4CFA-A7C6-9591463F34E5}"/>
    <cellStyle name="Normal 3 6 2 2 2 2 3 2" xfId="33264" xr:uid="{44FD2967-48F0-4A8D-ADAE-8D8DE62975EB}"/>
    <cellStyle name="Normal 3 6 2 2 2 2 4" xfId="24050" xr:uid="{B48225E3-BCE7-4CBD-83C2-0C8647C4B9E5}"/>
    <cellStyle name="Normal 3 6 2 2 2 3" xfId="8004" xr:uid="{D1F31451-81D9-4584-A4E8-DBC8D35546CE}"/>
    <cellStyle name="Normal 3 6 2 2 2 3 2" xfId="17221" xr:uid="{FA266B6C-FB26-4637-BF72-6C4F6C3396FB}"/>
    <cellStyle name="Normal 3 6 2 2 2 3 2 2" xfId="35652" xr:uid="{2B01DF85-2AA4-4C83-8756-9C2E3FF1E2C5}"/>
    <cellStyle name="Normal 3 6 2 2 2 3 3" xfId="26438" xr:uid="{4150E389-2434-4C50-9DD4-6582A6181883}"/>
    <cellStyle name="Normal 3 6 2 2 2 4" xfId="12647" xr:uid="{DBB4F923-FA53-4799-B9CB-0148872CB621}"/>
    <cellStyle name="Normal 3 6 2 2 2 4 2" xfId="31078" xr:uid="{5D01B61C-00E2-446E-B07C-9B57A234E1DD}"/>
    <cellStyle name="Normal 3 6 2 2 2 5" xfId="21864" xr:uid="{909675EE-4312-44ED-97CD-9C4C8071FD9F}"/>
    <cellStyle name="Normal 3 6 2 2 3" xfId="4559" xr:uid="{12F0AC12-1BBA-4E10-B8FC-2313A6D46B24}"/>
    <cellStyle name="Normal 3 6 2 2 3 2" xfId="9289" xr:uid="{6B3A0E16-5155-4AC7-B1C5-AEFCD1121123}"/>
    <cellStyle name="Normal 3 6 2 2 3 2 2" xfId="18505" xr:uid="{B0B45F35-9831-489A-892B-02268DE4D2D4}"/>
    <cellStyle name="Normal 3 6 2 2 3 2 2 2" xfId="36936" xr:uid="{F34CA05E-1C56-475D-89C3-44474DC5B27F}"/>
    <cellStyle name="Normal 3 6 2 2 3 2 3" xfId="27722" xr:uid="{0FFE7370-B7E2-41CC-8CBE-D7F7392E55A9}"/>
    <cellStyle name="Normal 3 6 2 2 3 3" xfId="13783" xr:uid="{4D62B02D-F92F-4A6F-9E7D-4E852BE8D4B4}"/>
    <cellStyle name="Normal 3 6 2 2 3 3 2" xfId="32214" xr:uid="{E1FCDDED-366F-409D-A287-AFE0DB6EDFA5}"/>
    <cellStyle name="Normal 3 6 2 2 3 4" xfId="23000" xr:uid="{3E896892-9412-4AD9-AF65-5314F7B2FEA7}"/>
    <cellStyle name="Normal 3 6 2 2 4" xfId="6881" xr:uid="{DE4F28BC-A236-414B-842B-40DECE21AD50}"/>
    <cellStyle name="Normal 3 6 2 2 4 2" xfId="16098" xr:uid="{7BEF7160-9B08-41F4-938B-E3102738DDAA}"/>
    <cellStyle name="Normal 3 6 2 2 4 2 2" xfId="34529" xr:uid="{2751B2B7-E096-4C5E-B1DE-BE02CA8E21EC}"/>
    <cellStyle name="Normal 3 6 2 2 4 3" xfId="25315" xr:uid="{C36E3283-F934-4BE3-AC56-236BDC3AEBCB}"/>
    <cellStyle name="Normal 3 6 2 2 5" xfId="11597" xr:uid="{7BA8BC3E-80FF-4F10-B258-7EFD7D54CABE}"/>
    <cellStyle name="Normal 3 6 2 2 5 2" xfId="30028" xr:uid="{41C492CD-A407-48E6-88F4-0351E810F8E8}"/>
    <cellStyle name="Normal 3 6 2 2 6" xfId="20814" xr:uid="{443789C6-1B15-4B23-8B51-2EFC92D7FBD1}"/>
    <cellStyle name="Normal 3 6 2 3" xfId="2893" xr:uid="{A335C937-45EE-4D20-85EA-7F4139E81F37}"/>
    <cellStyle name="Normal 3 6 2 3 2" xfId="5084" xr:uid="{018E7EBB-B5E3-4CAB-B63F-4FDD95213B3C}"/>
    <cellStyle name="Normal 3 6 2 3 2 2" xfId="9814" xr:uid="{2490D609-6078-4848-A0B6-6CD423E4B3B8}"/>
    <cellStyle name="Normal 3 6 2 3 2 2 2" xfId="19030" xr:uid="{08F09901-22B9-4F54-8497-543A9A2E49CD}"/>
    <cellStyle name="Normal 3 6 2 3 2 2 2 2" xfId="37461" xr:uid="{267255F7-A9CE-4F0A-9F1C-0C7AFB551A48}"/>
    <cellStyle name="Normal 3 6 2 3 2 2 3" xfId="28247" xr:uid="{F4EC0B7E-FEF0-40C3-839B-9C3DA750470E}"/>
    <cellStyle name="Normal 3 6 2 3 2 3" xfId="14308" xr:uid="{43B02050-D361-4857-B0F0-D980766EBFBE}"/>
    <cellStyle name="Normal 3 6 2 3 2 3 2" xfId="32739" xr:uid="{9CDB0FB1-E3EC-4B64-975A-F0C62EC46677}"/>
    <cellStyle name="Normal 3 6 2 3 2 4" xfId="23525" xr:uid="{00FBC06D-DE5F-433C-B85E-71701EACFD40}"/>
    <cellStyle name="Normal 3 6 2 3 3" xfId="7479" xr:uid="{2A0EBC9E-E642-42DA-A154-AEC0B4B7F51C}"/>
    <cellStyle name="Normal 3 6 2 3 3 2" xfId="16696" xr:uid="{B6377098-3AD0-4E54-994A-86F5F524FC41}"/>
    <cellStyle name="Normal 3 6 2 3 3 2 2" xfId="35127" xr:uid="{5044CACB-2F27-4B9D-A373-01AAAC2E9DC3}"/>
    <cellStyle name="Normal 3 6 2 3 3 3" xfId="25913" xr:uid="{8FFF3B23-B6E7-4730-BDB0-6A8A463A8E61}"/>
    <cellStyle name="Normal 3 6 2 3 4" xfId="12122" xr:uid="{0F523AD2-D505-4CC5-971D-56E7AD95357C}"/>
    <cellStyle name="Normal 3 6 2 3 4 2" xfId="30553" xr:uid="{88CED349-519C-4D8F-83A3-29FF74D7988B}"/>
    <cellStyle name="Normal 3 6 2 3 5" xfId="21339" xr:uid="{F31A39AD-E292-4E22-A149-5AC8DCA2CF6F}"/>
    <cellStyle name="Normal 3 6 2 4" xfId="4034" xr:uid="{8D8A73DA-2862-4B5F-835D-D3442BFF5729}"/>
    <cellStyle name="Normal 3 6 2 4 2" xfId="8764" xr:uid="{44A8DAD4-6363-4724-B795-229AD371B2DD}"/>
    <cellStyle name="Normal 3 6 2 4 2 2" xfId="17980" xr:uid="{3FDF9DD6-FE3E-419A-AE01-24AD328FCC21}"/>
    <cellStyle name="Normal 3 6 2 4 2 2 2" xfId="36411" xr:uid="{770729A6-609C-4863-8FD9-CAD27AE296C3}"/>
    <cellStyle name="Normal 3 6 2 4 2 3" xfId="27197" xr:uid="{BF570703-37EF-4BA9-9B8C-884F191469FC}"/>
    <cellStyle name="Normal 3 6 2 4 3" xfId="13258" xr:uid="{81279715-25A7-4775-97A9-DD5B5063846E}"/>
    <cellStyle name="Normal 3 6 2 4 3 2" xfId="31689" xr:uid="{575E574C-24D1-485F-A0AA-BCCEBA47F21B}"/>
    <cellStyle name="Normal 3 6 2 4 4" xfId="22475" xr:uid="{6DF74241-D2AD-48F1-8CFA-C36AAF9675B2}"/>
    <cellStyle name="Normal 3 6 2 5" xfId="6341" xr:uid="{B5FFB065-299D-474C-AC3C-A41713550433}"/>
    <cellStyle name="Normal 3 6 2 5 2" xfId="15558" xr:uid="{5DD968EA-6ABC-494F-80BA-A8C1B602CCB8}"/>
    <cellStyle name="Normal 3 6 2 5 2 2" xfId="33989" xr:uid="{31132F90-9739-4F65-AC8D-E5EC19A33740}"/>
    <cellStyle name="Normal 3 6 2 5 3" xfId="24775" xr:uid="{A2866822-3D0B-4779-821A-AF60D83FD77D}"/>
    <cellStyle name="Normal 3 6 2 6" xfId="11072" xr:uid="{B1D45DB6-C675-4AD2-B9A0-445F4D3BBA0D}"/>
    <cellStyle name="Normal 3 6 2 6 2" xfId="29503" xr:uid="{984EF199-3CE8-4687-BB9C-95225A5233A4}"/>
    <cellStyle name="Normal 3 6 2 7" xfId="20289" xr:uid="{597C9706-F5D2-421D-A8AC-43053DC440BE}"/>
    <cellStyle name="Normal 3 6 3" xfId="2013" xr:uid="{2B82001C-6353-4456-8877-6714B3308B0E}"/>
    <cellStyle name="Normal 3 6 3 2" xfId="2536" xr:uid="{CEB5ABDC-5C07-48DD-A98C-B574D0103C86}"/>
    <cellStyle name="Normal 3 6 3 2 2" xfId="3586" xr:uid="{7C222C1E-272A-4781-8525-E7CF925771B4}"/>
    <cellStyle name="Normal 3 6 3 2 2 2" xfId="5777" xr:uid="{0141DEF0-2577-4A80-B692-4050B291B92D}"/>
    <cellStyle name="Normal 3 6 3 2 2 2 2" xfId="10507" xr:uid="{35DC3AA9-C7F2-481E-8C8C-C411B9BC8E45}"/>
    <cellStyle name="Normal 3 6 3 2 2 2 2 2" xfId="19723" xr:uid="{0BD9A3B6-AE8A-4F6B-94F6-3A70C9F93B21}"/>
    <cellStyle name="Normal 3 6 3 2 2 2 2 2 2" xfId="38154" xr:uid="{96600765-637C-4A03-AEC7-56C72B5DDDE4}"/>
    <cellStyle name="Normal 3 6 3 2 2 2 2 3" xfId="28940" xr:uid="{4FA10633-226F-4E85-9238-1C81C14D231F}"/>
    <cellStyle name="Normal 3 6 3 2 2 2 3" xfId="15001" xr:uid="{3FEFFBA6-C580-4454-88D6-D8522576F848}"/>
    <cellStyle name="Normal 3 6 3 2 2 2 3 2" xfId="33432" xr:uid="{39C40532-B15F-48D9-939E-BD2EB93C3FA0}"/>
    <cellStyle name="Normal 3 6 3 2 2 2 4" xfId="24218" xr:uid="{BB58EF09-1CF4-4C8F-84F8-5E65D3D944EE}"/>
    <cellStyle name="Normal 3 6 3 2 2 3" xfId="8172" xr:uid="{6119AFDA-19F7-4924-BA49-F4DEECADDCFC}"/>
    <cellStyle name="Normal 3 6 3 2 2 3 2" xfId="17389" xr:uid="{FF60D23A-4628-4C55-A06C-0F19046863C4}"/>
    <cellStyle name="Normal 3 6 3 2 2 3 2 2" xfId="35820" xr:uid="{D00D6B00-EEBF-4840-B49A-1C5013C401B7}"/>
    <cellStyle name="Normal 3 6 3 2 2 3 3" xfId="26606" xr:uid="{F35A887E-6A8B-4DEA-971C-E188979E6B59}"/>
    <cellStyle name="Normal 3 6 3 2 2 4" xfId="12815" xr:uid="{D7E62644-FE0B-47CB-9264-07134918008A}"/>
    <cellStyle name="Normal 3 6 3 2 2 4 2" xfId="31246" xr:uid="{F947380C-2DD0-4FD0-8A6E-5CE93559E9AF}"/>
    <cellStyle name="Normal 3 6 3 2 2 5" xfId="22032" xr:uid="{BE7E818E-A605-4512-943F-DA71FCABB3CB}"/>
    <cellStyle name="Normal 3 6 3 2 3" xfId="4727" xr:uid="{8BCE9258-0C55-41BD-A454-62B4A268FB11}"/>
    <cellStyle name="Normal 3 6 3 2 3 2" xfId="9457" xr:uid="{D08BB2E2-40AA-49D3-9BA1-30763E15D71C}"/>
    <cellStyle name="Normal 3 6 3 2 3 2 2" xfId="18673" xr:uid="{755E9200-166D-4B84-9AD2-6F5C620379E9}"/>
    <cellStyle name="Normal 3 6 3 2 3 2 2 2" xfId="37104" xr:uid="{B246E535-E676-4843-A509-E67A58021619}"/>
    <cellStyle name="Normal 3 6 3 2 3 2 3" xfId="27890" xr:uid="{23FEA99D-EAD2-4D78-B102-D98B4C643F77}"/>
    <cellStyle name="Normal 3 6 3 2 3 3" xfId="13951" xr:uid="{43272FC2-D1BF-490D-AA70-92CDC8DC0549}"/>
    <cellStyle name="Normal 3 6 3 2 3 3 2" xfId="32382" xr:uid="{50A82495-3D7F-4EEA-B43D-D9F24263B200}"/>
    <cellStyle name="Normal 3 6 3 2 3 4" xfId="23168" xr:uid="{B6B693F9-04AA-406A-9A70-53AD781B7380}"/>
    <cellStyle name="Normal 3 6 3 2 4" xfId="7049" xr:uid="{5583C3F5-5E74-43DD-9514-DD4A076E3066}"/>
    <cellStyle name="Normal 3 6 3 2 4 2" xfId="16266" xr:uid="{F68A4B72-8432-44F6-8068-2122DEE54C88}"/>
    <cellStyle name="Normal 3 6 3 2 4 2 2" xfId="34697" xr:uid="{D51D97CE-0A48-49E4-A0B3-375A26AE0A84}"/>
    <cellStyle name="Normal 3 6 3 2 4 3" xfId="25483" xr:uid="{2F8DE612-553B-4351-B833-B87C8AE2EBE0}"/>
    <cellStyle name="Normal 3 6 3 2 5" xfId="11765" xr:uid="{262FB7C8-85DF-45D5-B139-43B2A3C6AE55}"/>
    <cellStyle name="Normal 3 6 3 2 5 2" xfId="30196" xr:uid="{930B334A-C70E-4850-9DD6-633059BCBC56}"/>
    <cellStyle name="Normal 3 6 3 2 6" xfId="20982" xr:uid="{1744660F-F309-43C4-81BE-C7C7A5660667}"/>
    <cellStyle name="Normal 3 6 3 3" xfId="3061" xr:uid="{0DAD30E4-F0A9-4A29-8F95-2D55ACEC0DEC}"/>
    <cellStyle name="Normal 3 6 3 3 2" xfId="5252" xr:uid="{19977287-1B6D-44EA-9C51-EEB86F908E41}"/>
    <cellStyle name="Normal 3 6 3 3 2 2" xfId="9982" xr:uid="{63214B4C-3F2A-4EF3-8CC8-FFBDE5D84692}"/>
    <cellStyle name="Normal 3 6 3 3 2 2 2" xfId="19198" xr:uid="{3C8EC86C-D647-4B13-871F-A29AD0140215}"/>
    <cellStyle name="Normal 3 6 3 3 2 2 2 2" xfId="37629" xr:uid="{966D737A-A716-4A3B-9D66-1D53F5E6ABB8}"/>
    <cellStyle name="Normal 3 6 3 3 2 2 3" xfId="28415" xr:uid="{9BB08651-AAC7-451C-B470-1385AA72060F}"/>
    <cellStyle name="Normal 3 6 3 3 2 3" xfId="14476" xr:uid="{95F90ECC-6E30-49DC-98C5-31A9EA13AD7F}"/>
    <cellStyle name="Normal 3 6 3 3 2 3 2" xfId="32907" xr:uid="{8CEE4703-F020-42A9-8E2C-EB63FD720763}"/>
    <cellStyle name="Normal 3 6 3 3 2 4" xfId="23693" xr:uid="{6312B539-E763-4F67-97F1-6FC6F66D9548}"/>
    <cellStyle name="Normal 3 6 3 3 3" xfId="7647" xr:uid="{4756E525-5ECF-445A-A76C-1F0305C2B96D}"/>
    <cellStyle name="Normal 3 6 3 3 3 2" xfId="16864" xr:uid="{D5582C3A-3B15-404F-8CB5-EFE87937BB3A}"/>
    <cellStyle name="Normal 3 6 3 3 3 2 2" xfId="35295" xr:uid="{1FB3F75F-A141-4DAC-ADE3-476DAE942DB3}"/>
    <cellStyle name="Normal 3 6 3 3 3 3" xfId="26081" xr:uid="{4848732D-A6FB-4EB7-929D-FAB578D6CED5}"/>
    <cellStyle name="Normal 3 6 3 3 4" xfId="12290" xr:uid="{05D05FC1-C4D0-48BD-9A19-279993E590B4}"/>
    <cellStyle name="Normal 3 6 3 3 4 2" xfId="30721" xr:uid="{AFDB268A-CDA7-46D1-B1C2-EE7DF42DB6EC}"/>
    <cellStyle name="Normal 3 6 3 3 5" xfId="21507" xr:uid="{2DD15E2A-F902-44E4-BE9C-AC7DB4A0B57F}"/>
    <cellStyle name="Normal 3 6 3 4" xfId="4202" xr:uid="{8B87EDFE-73DF-4381-9806-E31781B7B088}"/>
    <cellStyle name="Normal 3 6 3 4 2" xfId="8932" xr:uid="{78F08FA5-3C90-4166-B9FD-345298516CB2}"/>
    <cellStyle name="Normal 3 6 3 4 2 2" xfId="18148" xr:uid="{DC85C5B5-2C2C-40D1-8294-4D9F3F966245}"/>
    <cellStyle name="Normal 3 6 3 4 2 2 2" xfId="36579" xr:uid="{B45DC773-9D3E-4528-9A54-20E5852CF2B6}"/>
    <cellStyle name="Normal 3 6 3 4 2 3" xfId="27365" xr:uid="{29719179-2E61-4B6B-BB17-FF73867D3BC8}"/>
    <cellStyle name="Normal 3 6 3 4 3" xfId="13426" xr:uid="{10EC3069-5E86-4147-ACE0-FF973A76556C}"/>
    <cellStyle name="Normal 3 6 3 4 3 2" xfId="31857" xr:uid="{470DEC44-9766-4268-A4FB-7F197375E838}"/>
    <cellStyle name="Normal 3 6 3 4 4" xfId="22643" xr:uid="{2772BBB5-5BC0-4D5C-AABC-675725090F9C}"/>
    <cellStyle name="Normal 3 6 3 5" xfId="6509" xr:uid="{2C67049F-B1F1-4993-AC23-0647E2A2B226}"/>
    <cellStyle name="Normal 3 6 3 5 2" xfId="15726" xr:uid="{90011798-FA59-4FBF-89A0-60669937063D}"/>
    <cellStyle name="Normal 3 6 3 5 2 2" xfId="34157" xr:uid="{19C8757F-E4CE-4706-94BC-A2D3B9A3844F}"/>
    <cellStyle name="Normal 3 6 3 5 3" xfId="24943" xr:uid="{4CE2057E-3E76-4F7D-AB06-01FED53802C5}"/>
    <cellStyle name="Normal 3 6 3 6" xfId="11240" xr:uid="{9F425440-FAA0-4423-AC81-049A4A1F01C9}"/>
    <cellStyle name="Normal 3 6 3 6 2" xfId="29671" xr:uid="{F7658F57-0907-4F26-8E7A-D7D70A2A2EBB}"/>
    <cellStyle name="Normal 3 6 3 7" xfId="20457" xr:uid="{51ED5ABC-1B53-4DE3-859E-E4BE4A606A80}"/>
    <cellStyle name="Normal 3 6 4" xfId="2204" xr:uid="{092D6F10-86E2-49A7-829C-047195EA5A8C}"/>
    <cellStyle name="Normal 3 6 4 2" xfId="3252" xr:uid="{CEFD8569-BD81-4FA0-82FA-4A75F1CB360F}"/>
    <cellStyle name="Normal 3 6 4 2 2" xfId="5443" xr:uid="{78AE7377-83B7-4266-BA06-D0D22BF339B4}"/>
    <cellStyle name="Normal 3 6 4 2 2 2" xfId="10173" xr:uid="{DA83D68A-9F9B-4C4B-BC1E-2A418B2B122E}"/>
    <cellStyle name="Normal 3 6 4 2 2 2 2" xfId="19389" xr:uid="{5DABF0A6-7A31-458D-A1A9-3CD7DC30B0CD}"/>
    <cellStyle name="Normal 3 6 4 2 2 2 2 2" xfId="37820" xr:uid="{DEFF2C9F-422D-4FE3-817C-4CED54277049}"/>
    <cellStyle name="Normal 3 6 4 2 2 2 3" xfId="28606" xr:uid="{B335E412-9408-444F-A8A9-983CB1DB5989}"/>
    <cellStyle name="Normal 3 6 4 2 2 3" xfId="14667" xr:uid="{C055BF47-096C-4C0D-A4D8-6B3EFC5AF88A}"/>
    <cellStyle name="Normal 3 6 4 2 2 3 2" xfId="33098" xr:uid="{4AA03D3F-BFB0-4E62-8390-AF358FAF0A8F}"/>
    <cellStyle name="Normal 3 6 4 2 2 4" xfId="23884" xr:uid="{A7CF03AC-ED17-42B5-B38B-11FEC2A20744}"/>
    <cellStyle name="Normal 3 6 4 2 3" xfId="7838" xr:uid="{CD413055-F1E0-4B59-A9E7-484C41E9189F}"/>
    <cellStyle name="Normal 3 6 4 2 3 2" xfId="17055" xr:uid="{98D8F24B-986B-484E-906C-FD4038DB7EBB}"/>
    <cellStyle name="Normal 3 6 4 2 3 2 2" xfId="35486" xr:uid="{8D812F0D-3A93-447F-BE8D-593D29439CB8}"/>
    <cellStyle name="Normal 3 6 4 2 3 3" xfId="26272" xr:uid="{5CD198E6-9EFD-4162-AD57-88A31A9025C3}"/>
    <cellStyle name="Normal 3 6 4 2 4" xfId="12481" xr:uid="{2494960A-AECC-4769-B85D-FE27CDA36010}"/>
    <cellStyle name="Normal 3 6 4 2 4 2" xfId="30912" xr:uid="{01147834-CEB0-4122-808F-98FDBF801E74}"/>
    <cellStyle name="Normal 3 6 4 2 5" xfId="21698" xr:uid="{4F9E267B-33B7-4C99-92C9-04AE26954BEC}"/>
    <cellStyle name="Normal 3 6 4 3" xfId="4393" xr:uid="{CD779A07-7A68-40F1-9515-1DA9BF1444BF}"/>
    <cellStyle name="Normal 3 6 4 3 2" xfId="9123" xr:uid="{618DAB57-7688-4768-A852-0E6623117FC8}"/>
    <cellStyle name="Normal 3 6 4 3 2 2" xfId="18339" xr:uid="{B11140F5-7B06-4B37-B68C-494BF039CCDE}"/>
    <cellStyle name="Normal 3 6 4 3 2 2 2" xfId="36770" xr:uid="{B00CA1D7-8B2A-42A0-9B76-3D2F1AD6A957}"/>
    <cellStyle name="Normal 3 6 4 3 2 3" xfId="27556" xr:uid="{F09ABB15-4536-4D76-8106-10E0AB109E9A}"/>
    <cellStyle name="Normal 3 6 4 3 3" xfId="13617" xr:uid="{637E8475-F8F4-409C-8003-5914A855CE56}"/>
    <cellStyle name="Normal 3 6 4 3 3 2" xfId="32048" xr:uid="{113109D4-DE15-45E6-AD04-C2D8E11E0D00}"/>
    <cellStyle name="Normal 3 6 4 3 4" xfId="22834" xr:uid="{350DE43C-29F3-4A83-9727-E49956306BD8}"/>
    <cellStyle name="Normal 3 6 4 4" xfId="6715" xr:uid="{52DA4F2C-774F-451C-88FB-91F7E2215510}"/>
    <cellStyle name="Normal 3 6 4 4 2" xfId="15932" xr:uid="{0728F1BD-86DA-4D34-8089-E42E6E36C960}"/>
    <cellStyle name="Normal 3 6 4 4 2 2" xfId="34363" xr:uid="{E0811311-558E-4C15-A451-48103F72FB3D}"/>
    <cellStyle name="Normal 3 6 4 4 3" xfId="25149" xr:uid="{6D049B15-BB7B-4C7C-A00A-443AB545F7F6}"/>
    <cellStyle name="Normal 3 6 4 5" xfId="11431" xr:uid="{14D589F2-F0C3-45E9-BED5-38C0658A2E90}"/>
    <cellStyle name="Normal 3 6 4 5 2" xfId="29862" xr:uid="{F9311AF0-72E1-4EC6-8226-AA4DF8EE75C0}"/>
    <cellStyle name="Normal 3 6 4 6" xfId="20648" xr:uid="{1132227B-E588-4C02-A599-77957EA049FA}"/>
    <cellStyle name="Normal 3 6 5" xfId="2729" xr:uid="{964BBF00-E1BC-4D41-8377-48F1FAD19058}"/>
    <cellStyle name="Normal 3 6 5 2" xfId="4918" xr:uid="{C14825E5-3677-4163-8F0B-7477D2D15E48}"/>
    <cellStyle name="Normal 3 6 5 2 2" xfId="9648" xr:uid="{3F715D08-1EAC-4271-8822-7FFE2F6D413A}"/>
    <cellStyle name="Normal 3 6 5 2 2 2" xfId="18864" xr:uid="{7036A500-D72D-4DFC-83BB-B76A23A16652}"/>
    <cellStyle name="Normal 3 6 5 2 2 2 2" xfId="37295" xr:uid="{D558D280-01A6-49D6-9F9B-8E04229158B7}"/>
    <cellStyle name="Normal 3 6 5 2 2 3" xfId="28081" xr:uid="{0E450DC9-1308-42EE-BD17-E1D0F1B1FF4E}"/>
    <cellStyle name="Normal 3 6 5 2 3" xfId="14142" xr:uid="{E2A2452E-B126-4822-90F2-2DB669F1788B}"/>
    <cellStyle name="Normal 3 6 5 2 3 2" xfId="32573" xr:uid="{030EEB15-1F78-4114-A081-E7A0632DA0C9}"/>
    <cellStyle name="Normal 3 6 5 2 4" xfId="23359" xr:uid="{596A72BB-CF30-4045-A7E5-E620ACD22C52}"/>
    <cellStyle name="Normal 3 6 5 3" xfId="7313" xr:uid="{F4275ED7-1DDA-455C-B319-28B4009DAD6E}"/>
    <cellStyle name="Normal 3 6 5 3 2" xfId="16530" xr:uid="{E6C4CC91-1503-40E7-A8F8-0ED1D0665395}"/>
    <cellStyle name="Normal 3 6 5 3 2 2" xfId="34961" xr:uid="{079CE964-378B-4870-876F-C100C9DCCEE8}"/>
    <cellStyle name="Normal 3 6 5 3 3" xfId="25747" xr:uid="{87C250BC-C144-4C6A-B561-5F4B56F006DC}"/>
    <cellStyle name="Normal 3 6 5 4" xfId="11956" xr:uid="{3590C243-3504-49F1-8546-4753C28EEFCA}"/>
    <cellStyle name="Normal 3 6 5 4 2" xfId="30387" xr:uid="{8E432A14-82A8-4468-B012-3DB376379CEF}"/>
    <cellStyle name="Normal 3 6 5 5" xfId="21173" xr:uid="{07C39BEA-FB5B-4587-B935-17D94336888A}"/>
    <cellStyle name="Normal 3 6 6" xfId="3869" xr:uid="{8E5E8F70-ADFC-4A12-A704-B7969B0A5DEB}"/>
    <cellStyle name="Normal 3 6 6 2" xfId="8598" xr:uid="{FD706851-35AE-4283-9CBF-2679DD07715A}"/>
    <cellStyle name="Normal 3 6 6 2 2" xfId="17814" xr:uid="{99BAC517-9FA2-43D9-90D9-3A34416F3B83}"/>
    <cellStyle name="Normal 3 6 6 2 2 2" xfId="36245" xr:uid="{B0A9F3C6-956E-40D3-9CEF-B7181B6D4994}"/>
    <cellStyle name="Normal 3 6 6 2 3" xfId="27031" xr:uid="{B6B4DD0F-F2A6-4C59-A619-41F8BDE62823}"/>
    <cellStyle name="Normal 3 6 6 3" xfId="13092" xr:uid="{73A7C6CA-6572-43AB-94CA-97A8730EBBE4}"/>
    <cellStyle name="Normal 3 6 6 3 2" xfId="31523" xr:uid="{5A3BE552-A378-48C6-8A84-5B002C15F9BC}"/>
    <cellStyle name="Normal 3 6 6 4" xfId="22309" xr:uid="{89D9B96B-D94C-4019-93E2-A2F93FC44D5E}"/>
    <cellStyle name="Normal 3 6 7" xfId="6175" xr:uid="{77A9D00C-A619-4D6B-AF3F-087962364866}"/>
    <cellStyle name="Normal 3 6 7 2" xfId="15392" xr:uid="{F3173638-6F16-4BDC-9AC4-9D66C82B9FD3}"/>
    <cellStyle name="Normal 3 6 7 2 2" xfId="33823" xr:uid="{253B729F-F38D-4760-B67F-B10BE2ED66CC}"/>
    <cellStyle name="Normal 3 6 7 3" xfId="24609" xr:uid="{D0844D73-8124-4D8D-B445-E55B2A7C6B19}"/>
    <cellStyle name="Normal 3 6 8" xfId="10906" xr:uid="{C0834A23-2DF3-42FB-BE75-B9FFB1093C87}"/>
    <cellStyle name="Normal 3 6 8 2" xfId="29337" xr:uid="{A3421025-E0AA-429B-A018-811A3E22536A}"/>
    <cellStyle name="Normal 3 6 9" xfId="20123" xr:uid="{628D2656-2BEE-4B2F-B1C4-AB2887E6B0B1}"/>
    <cellStyle name="Normal 3 7" xfId="1735" xr:uid="{B950108A-292A-4D4F-A26A-6E32CBF58FBE}"/>
    <cellStyle name="Normal 3 7 2" xfId="2068" xr:uid="{6A9E2843-6A84-4E7F-B098-6EFA65A63E95}"/>
    <cellStyle name="Normal 3 7 2 2" xfId="2591" xr:uid="{282657F9-031D-4984-A58A-ECABCB5E54BC}"/>
    <cellStyle name="Normal 3 7 2 2 2" xfId="3642" xr:uid="{41975EE0-ADA9-4349-A15F-1895AD85B86C}"/>
    <cellStyle name="Normal 3 7 2 2 2 2" xfId="5833" xr:uid="{F353E2CD-FFAE-4587-B89E-7D1CD8D5C1E2}"/>
    <cellStyle name="Normal 3 7 2 2 2 2 2" xfId="10563" xr:uid="{F89FA0D8-AEFF-43A6-8B14-1C7F96648359}"/>
    <cellStyle name="Normal 3 7 2 2 2 2 2 2" xfId="19779" xr:uid="{A2CB69EE-903E-4373-B099-3FD8189BC2A7}"/>
    <cellStyle name="Normal 3 7 2 2 2 2 2 2 2" xfId="38210" xr:uid="{69D556E5-DDB9-4913-AE80-E6EB28BB9E62}"/>
    <cellStyle name="Normal 3 7 2 2 2 2 2 3" xfId="28996" xr:uid="{DAF31994-B339-446B-95AC-31E2E0087E83}"/>
    <cellStyle name="Normal 3 7 2 2 2 2 3" xfId="15057" xr:uid="{B72DC68F-BA5D-474E-902B-ED95F25EBBCB}"/>
    <cellStyle name="Normal 3 7 2 2 2 2 3 2" xfId="33488" xr:uid="{F9D25844-EAF0-4CEA-8B2F-9F0A3D0AEA39}"/>
    <cellStyle name="Normal 3 7 2 2 2 2 4" xfId="24274" xr:uid="{82D7D933-BA56-45C9-92F2-D52AC2E0028F}"/>
    <cellStyle name="Normal 3 7 2 2 2 3" xfId="8228" xr:uid="{965FE95D-0072-4B58-9DE7-462E0A3B740E}"/>
    <cellStyle name="Normal 3 7 2 2 2 3 2" xfId="17445" xr:uid="{262E0A03-9B43-4A2E-BE38-3C7A73F3D472}"/>
    <cellStyle name="Normal 3 7 2 2 2 3 2 2" xfId="35876" xr:uid="{F9941E3D-48DA-4725-9CF6-B414EF158377}"/>
    <cellStyle name="Normal 3 7 2 2 2 3 3" xfId="26662" xr:uid="{93CB4938-F724-4614-91C0-472D4BF1544C}"/>
    <cellStyle name="Normal 3 7 2 2 2 4" xfId="12871" xr:uid="{5BC4CF67-5BDA-4760-A823-FDC1086A0F3E}"/>
    <cellStyle name="Normal 3 7 2 2 2 4 2" xfId="31302" xr:uid="{FAD59C83-8E25-4A00-855C-1FA80F5C4781}"/>
    <cellStyle name="Normal 3 7 2 2 2 5" xfId="22088" xr:uid="{227BF1D5-A104-4CE1-8C28-AEED45DAA85A}"/>
    <cellStyle name="Normal 3 7 2 2 3" xfId="4783" xr:uid="{39687134-009B-4A99-B041-F6B9973EABAB}"/>
    <cellStyle name="Normal 3 7 2 2 3 2" xfId="9513" xr:uid="{0FCD8AE6-B355-4E4A-9CA9-632FA01052D5}"/>
    <cellStyle name="Normal 3 7 2 2 3 2 2" xfId="18729" xr:uid="{4E28B1D3-9061-4227-863C-3F050E27F48C}"/>
    <cellStyle name="Normal 3 7 2 2 3 2 2 2" xfId="37160" xr:uid="{9DAB182D-E030-4C6B-8938-94918088603F}"/>
    <cellStyle name="Normal 3 7 2 2 3 2 3" xfId="27946" xr:uid="{C917E28A-4AEC-4BA3-B077-81CEB4DB3D01}"/>
    <cellStyle name="Normal 3 7 2 2 3 3" xfId="14007" xr:uid="{8866356B-3867-4FAE-902D-0D98F8D1AEA0}"/>
    <cellStyle name="Normal 3 7 2 2 3 3 2" xfId="32438" xr:uid="{93E6D5D1-8EBD-4926-A4A9-CBDB0FF51A69}"/>
    <cellStyle name="Normal 3 7 2 2 3 4" xfId="23224" xr:uid="{355C78A5-0FED-4B3C-956D-D9F3F81E0B83}"/>
    <cellStyle name="Normal 3 7 2 2 4" xfId="7105" xr:uid="{C142ECDA-50FF-4F3A-A84E-E1CF4D3B41D8}"/>
    <cellStyle name="Normal 3 7 2 2 4 2" xfId="16322" xr:uid="{AC9E4BE6-EA25-4983-8AFC-4697609AA3EE}"/>
    <cellStyle name="Normal 3 7 2 2 4 2 2" xfId="34753" xr:uid="{8424C372-1624-4376-B5B9-6A7FF57310A0}"/>
    <cellStyle name="Normal 3 7 2 2 4 3" xfId="25539" xr:uid="{4E59F3C0-C5F0-4E61-967F-C5606146279F}"/>
    <cellStyle name="Normal 3 7 2 2 5" xfId="11821" xr:uid="{C55A2A20-63BF-40D8-A9ED-ED646355E277}"/>
    <cellStyle name="Normal 3 7 2 2 5 2" xfId="30252" xr:uid="{7F15B52C-E3BF-426F-9590-24F751A29F75}"/>
    <cellStyle name="Normal 3 7 2 2 6" xfId="21038" xr:uid="{6DF51597-F2B4-43B2-ADEF-96B55721D945}"/>
    <cellStyle name="Normal 3 7 2 3" xfId="3117" xr:uid="{D4EE911D-E162-4D58-B911-B210404A31E3}"/>
    <cellStyle name="Normal 3 7 2 3 2" xfId="5308" xr:uid="{66D9CDD9-FE76-4F6C-A819-7FB19BD9F72B}"/>
    <cellStyle name="Normal 3 7 2 3 2 2" xfId="10038" xr:uid="{77605BD2-89D2-42D0-AAAA-1F508B581461}"/>
    <cellStyle name="Normal 3 7 2 3 2 2 2" xfId="19254" xr:uid="{0716C2EC-7DBF-497F-9C75-2ABCC2883F5E}"/>
    <cellStyle name="Normal 3 7 2 3 2 2 2 2" xfId="37685" xr:uid="{CA3F891E-C7FF-4649-A862-9BFFEAACDA9E}"/>
    <cellStyle name="Normal 3 7 2 3 2 2 3" xfId="28471" xr:uid="{29FF363F-71FE-48D0-80F7-18468BCD246B}"/>
    <cellStyle name="Normal 3 7 2 3 2 3" xfId="14532" xr:uid="{376DFA6A-302C-469A-85C4-818E851B6D19}"/>
    <cellStyle name="Normal 3 7 2 3 2 3 2" xfId="32963" xr:uid="{E9331BD5-FED9-4C33-8C46-F297BC522132}"/>
    <cellStyle name="Normal 3 7 2 3 2 4" xfId="23749" xr:uid="{710679DC-064A-4E4D-89E7-06093E885ECD}"/>
    <cellStyle name="Normal 3 7 2 3 3" xfId="7703" xr:uid="{42C3FFA2-94B2-4F30-B9A4-E1684B65AAAB}"/>
    <cellStyle name="Normal 3 7 2 3 3 2" xfId="16920" xr:uid="{31F5DCE9-E932-4230-A9A9-30FAFEB85B71}"/>
    <cellStyle name="Normal 3 7 2 3 3 2 2" xfId="35351" xr:uid="{CF7DD9EE-A38C-44A3-B7A8-0429DBE07610}"/>
    <cellStyle name="Normal 3 7 2 3 3 3" xfId="26137" xr:uid="{ADEA277E-B49F-455C-B427-6B33ACEB2F20}"/>
    <cellStyle name="Normal 3 7 2 3 4" xfId="12346" xr:uid="{86AC4275-6A03-4143-8DD0-CBB82EA3DA39}"/>
    <cellStyle name="Normal 3 7 2 3 4 2" xfId="30777" xr:uid="{DD76E19F-B6E7-4196-BF24-660581EFA0E0}"/>
    <cellStyle name="Normal 3 7 2 3 5" xfId="21563" xr:uid="{D5721583-6E66-4AC2-965D-3B05713F226E}"/>
    <cellStyle name="Normal 3 7 2 4" xfId="4258" xr:uid="{98E5246F-90A3-44F9-A885-54ABC85BC8F6}"/>
    <cellStyle name="Normal 3 7 2 4 2" xfId="8988" xr:uid="{B5E80D4F-FAC3-4E14-96B8-00C4EC7C9358}"/>
    <cellStyle name="Normal 3 7 2 4 2 2" xfId="18204" xr:uid="{B3650D97-17E4-4FCA-8667-C7FB3B3D49C7}"/>
    <cellStyle name="Normal 3 7 2 4 2 2 2" xfId="36635" xr:uid="{6E8D83B4-CB61-47BD-ACCE-37B426029BA0}"/>
    <cellStyle name="Normal 3 7 2 4 2 3" xfId="27421" xr:uid="{CF2DA99E-6489-4294-8EA2-1A431A914DBF}"/>
    <cellStyle name="Normal 3 7 2 4 3" xfId="13482" xr:uid="{FE1BBC35-1230-42EA-A9A3-C456927B69C8}"/>
    <cellStyle name="Normal 3 7 2 4 3 2" xfId="31913" xr:uid="{252B4B01-A894-4180-84AB-A92A8A065D21}"/>
    <cellStyle name="Normal 3 7 2 4 4" xfId="22699" xr:uid="{649AC302-AC40-4016-9E48-195CD0E17E67}"/>
    <cellStyle name="Normal 3 7 2 5" xfId="6565" xr:uid="{EEEE2FC7-44AE-4A42-A967-C96B16B7062A}"/>
    <cellStyle name="Normal 3 7 2 5 2" xfId="15782" xr:uid="{1097DB97-59A7-471D-AEF4-16B81858667F}"/>
    <cellStyle name="Normal 3 7 2 5 2 2" xfId="34213" xr:uid="{CA289C72-1B75-4DA2-A65E-0143C9A09502}"/>
    <cellStyle name="Normal 3 7 2 5 3" xfId="24999" xr:uid="{08E99520-EF7B-4D46-A062-4CB9AE7C0066}"/>
    <cellStyle name="Normal 3 7 2 6" xfId="11296" xr:uid="{3E51DFAC-AB0D-4696-835E-8CBAFA974FA5}"/>
    <cellStyle name="Normal 3 7 2 6 2" xfId="29727" xr:uid="{0F4EAD10-DE19-4F9A-B657-B6611724DED2}"/>
    <cellStyle name="Normal 3 7 2 7" xfId="20513" xr:uid="{51A8F2B3-658A-403A-B7FB-AFC579F23EE7}"/>
    <cellStyle name="Normal 3 7 3" xfId="2259" xr:uid="{CA19DDDB-510C-4FAE-B1B5-33901D825705}"/>
    <cellStyle name="Normal 3 7 3 2" xfId="3308" xr:uid="{DBEBA4EF-BE1F-4E65-A89A-B5C993C45A99}"/>
    <cellStyle name="Normal 3 7 3 2 2" xfId="5499" xr:uid="{4F7044D1-503B-4613-8D7D-1A6A649F7BBB}"/>
    <cellStyle name="Normal 3 7 3 2 2 2" xfId="10229" xr:uid="{36569167-7C7E-4641-B23E-C83D8796F182}"/>
    <cellStyle name="Normal 3 7 3 2 2 2 2" xfId="19445" xr:uid="{59494A5A-70B8-42C7-A3E4-6B99D341A7A6}"/>
    <cellStyle name="Normal 3 7 3 2 2 2 2 2" xfId="37876" xr:uid="{5CC970E2-32C2-4056-91E7-17C895258DFF}"/>
    <cellStyle name="Normal 3 7 3 2 2 2 3" xfId="28662" xr:uid="{1CFE53CD-922F-4CD8-AA99-1FBBC113AC93}"/>
    <cellStyle name="Normal 3 7 3 2 2 3" xfId="14723" xr:uid="{BB46AA80-8EE3-421F-9177-E2FE0FC7FB8C}"/>
    <cellStyle name="Normal 3 7 3 2 2 3 2" xfId="33154" xr:uid="{A542F65C-83AE-465B-84F3-8FDF6F42683E}"/>
    <cellStyle name="Normal 3 7 3 2 2 4" xfId="23940" xr:uid="{0A37129F-AEEC-4EED-9AC4-97E44697A26A}"/>
    <cellStyle name="Normal 3 7 3 2 3" xfId="7894" xr:uid="{94227B24-0AFF-453B-9CAD-F03B8F4B2876}"/>
    <cellStyle name="Normal 3 7 3 2 3 2" xfId="17111" xr:uid="{3D210CA9-BA1F-4646-B123-03E2C95E4E8C}"/>
    <cellStyle name="Normal 3 7 3 2 3 2 2" xfId="35542" xr:uid="{2515247B-3DE6-4967-B063-FD3DAA6E4122}"/>
    <cellStyle name="Normal 3 7 3 2 3 3" xfId="26328" xr:uid="{85C03D68-A965-4449-BC14-716007F68913}"/>
    <cellStyle name="Normal 3 7 3 2 4" xfId="12537" xr:uid="{52182091-CA8C-4B6D-BFBE-DA7E7429DB85}"/>
    <cellStyle name="Normal 3 7 3 2 4 2" xfId="30968" xr:uid="{00415763-6857-4DA9-AE51-7E333F6DBD92}"/>
    <cellStyle name="Normal 3 7 3 2 5" xfId="21754" xr:uid="{59C04DED-9CC4-463B-AC24-FD1032311C11}"/>
    <cellStyle name="Normal 3 7 3 3" xfId="4449" xr:uid="{74193AD4-1801-417C-BB27-18497C7748CF}"/>
    <cellStyle name="Normal 3 7 3 3 2" xfId="9179" xr:uid="{EBC17EB1-AB2E-4113-92F3-67E619AAF7C3}"/>
    <cellStyle name="Normal 3 7 3 3 2 2" xfId="18395" xr:uid="{B5AE5EFF-87F1-47E3-8F12-2E5D704EB163}"/>
    <cellStyle name="Normal 3 7 3 3 2 2 2" xfId="36826" xr:uid="{C19A8E19-2631-4BC7-A5A1-3A9C21371B35}"/>
    <cellStyle name="Normal 3 7 3 3 2 3" xfId="27612" xr:uid="{CC45935F-6414-4E7B-B828-9F504514928A}"/>
    <cellStyle name="Normal 3 7 3 3 3" xfId="13673" xr:uid="{19AEF029-C140-4D33-901A-A213FD0E4035}"/>
    <cellStyle name="Normal 3 7 3 3 3 2" xfId="32104" xr:uid="{0464BB7E-E60E-4C3B-A42A-9B967A2725D0}"/>
    <cellStyle name="Normal 3 7 3 3 4" xfId="22890" xr:uid="{DD09C292-4E58-414F-904D-EEF26D28A8E7}"/>
    <cellStyle name="Normal 3 7 3 4" xfId="6771" xr:uid="{6B52A1F3-D6E9-4BB4-800C-38624AB40A63}"/>
    <cellStyle name="Normal 3 7 3 4 2" xfId="15988" xr:uid="{9A03DBBF-27CF-4570-B17B-D507187269C4}"/>
    <cellStyle name="Normal 3 7 3 4 2 2" xfId="34419" xr:uid="{35EB5069-DBDA-42A7-B462-9D81920EC27B}"/>
    <cellStyle name="Normal 3 7 3 4 3" xfId="25205" xr:uid="{DEF37414-7D31-4390-95CB-41E8187450C3}"/>
    <cellStyle name="Normal 3 7 3 5" xfId="11487" xr:uid="{A4EE5A75-24D4-4175-B467-1623C540917E}"/>
    <cellStyle name="Normal 3 7 3 5 2" xfId="29918" xr:uid="{9E5EC82B-01A2-4CEB-B752-90F07F1F1575}"/>
    <cellStyle name="Normal 3 7 3 6" xfId="20704" xr:uid="{2063ED7C-014D-4D57-AC74-1A30C79DDE81}"/>
    <cellStyle name="Normal 3 7 4" xfId="2784" xr:uid="{96F607BE-C2C5-4602-8583-96D7AAD75DDE}"/>
    <cellStyle name="Normal 3 7 4 2" xfId="4974" xr:uid="{87B4F775-71E6-42C3-A58B-FE7837646600}"/>
    <cellStyle name="Normal 3 7 4 2 2" xfId="9704" xr:uid="{66AC3502-FF8E-4BEC-8087-B874C558B5B0}"/>
    <cellStyle name="Normal 3 7 4 2 2 2" xfId="18920" xr:uid="{8AB200D9-1724-4AA8-BBD2-DF388C7CB597}"/>
    <cellStyle name="Normal 3 7 4 2 2 2 2" xfId="37351" xr:uid="{F82B6D03-5DC4-4EB3-95F8-D6C613B49BE4}"/>
    <cellStyle name="Normal 3 7 4 2 2 3" xfId="28137" xr:uid="{880A811D-DBC6-4E3B-9E08-8EBF5E87186D}"/>
    <cellStyle name="Normal 3 7 4 2 3" xfId="14198" xr:uid="{9C454637-1E90-4350-90C6-5843520CDF76}"/>
    <cellStyle name="Normal 3 7 4 2 3 2" xfId="32629" xr:uid="{0B68004E-B306-46D7-9824-B3AAEE723E4D}"/>
    <cellStyle name="Normal 3 7 4 2 4" xfId="23415" xr:uid="{6404C3CC-A837-496C-BA91-12ACECF13291}"/>
    <cellStyle name="Normal 3 7 4 3" xfId="7369" xr:uid="{B3ED30DB-6D05-4669-A2FB-3DC127B20E59}"/>
    <cellStyle name="Normal 3 7 4 3 2" xfId="16586" xr:uid="{F6CD06B4-A424-4D0D-B06D-AA1EBC2ACE7E}"/>
    <cellStyle name="Normal 3 7 4 3 2 2" xfId="35017" xr:uid="{84D99187-720C-431D-9C77-A1FBDFEEC9B1}"/>
    <cellStyle name="Normal 3 7 4 3 3" xfId="25803" xr:uid="{33F30BE0-369C-4177-B230-EA55B2A54BF7}"/>
    <cellStyle name="Normal 3 7 4 4" xfId="12012" xr:uid="{9E47CFDC-BC63-4187-A5AA-01096F0B4F18}"/>
    <cellStyle name="Normal 3 7 4 4 2" xfId="30443" xr:uid="{677CA440-A5BA-4A48-AD11-4DDFB6EE7D7C}"/>
    <cellStyle name="Normal 3 7 4 5" xfId="21229" xr:uid="{4A035531-0688-456B-A6E0-CCAC725A8230}"/>
    <cellStyle name="Normal 3 7 5" xfId="3925" xr:uid="{DE344651-8015-4F0B-8BE0-F9B46473CF0B}"/>
    <cellStyle name="Normal 3 7 5 2" xfId="8654" xr:uid="{D616889F-7E45-4A39-AED1-C8CED2A0F5DF}"/>
    <cellStyle name="Normal 3 7 5 2 2" xfId="17870" xr:uid="{AC11B669-3EE7-49C2-9B48-9A1B9D56B2CB}"/>
    <cellStyle name="Normal 3 7 5 2 2 2" xfId="36301" xr:uid="{8E63BE3E-7817-465A-ACE3-7A193204574C}"/>
    <cellStyle name="Normal 3 7 5 2 3" xfId="27087" xr:uid="{2C02866C-16A6-408A-AE84-F43EF68EB311}"/>
    <cellStyle name="Normal 3 7 5 3" xfId="13148" xr:uid="{9E67D27C-1C55-41EF-8779-237D5C764F79}"/>
    <cellStyle name="Normal 3 7 5 3 2" xfId="31579" xr:uid="{FABEC295-6C62-4A7A-999B-D2F1BFBA3F6A}"/>
    <cellStyle name="Normal 3 7 5 4" xfId="22365" xr:uid="{891AD3C5-2374-4711-ADE3-86B494A0344C}"/>
    <cellStyle name="Normal 3 7 6" xfId="6231" xr:uid="{49540424-432B-43BA-9BFF-A56DE7D1413C}"/>
    <cellStyle name="Normal 3 7 6 2" xfId="15448" xr:uid="{AF491637-5539-4A26-ABCF-7E5978031006}"/>
    <cellStyle name="Normal 3 7 6 2 2" xfId="33879" xr:uid="{190C4647-1E16-4C8D-9767-6F727F92C6F8}"/>
    <cellStyle name="Normal 3 7 6 3" xfId="24665" xr:uid="{9611C2F1-E8A0-402A-8315-C75E173A4BF2}"/>
    <cellStyle name="Normal 3 7 7" xfId="10962" xr:uid="{5D9F821C-00B6-409A-87B0-26D58C445F26}"/>
    <cellStyle name="Normal 3 7 7 2" xfId="29393" xr:uid="{850357DF-A491-440B-8457-C700850BD37C}"/>
    <cellStyle name="Normal 3 7 8" xfId="20179" xr:uid="{E4A3ACF2-EBF0-4DAF-9591-DBBDA136B56C}"/>
    <cellStyle name="Normal 3 8" xfId="1903" xr:uid="{8730D203-5D70-40A4-96B2-612CEBD66D35}"/>
    <cellStyle name="Normal 3 8 2" xfId="2426" xr:uid="{B333AC5D-5745-4E56-8936-6E55F6A90C99}"/>
    <cellStyle name="Normal 3 8 2 2" xfId="3476" xr:uid="{83ACE204-5BF7-4DA3-8DBE-D07D7AEC73F3}"/>
    <cellStyle name="Normal 3 8 2 2 2" xfId="5667" xr:uid="{2141E93A-E1FD-4EE8-8075-42626C522BAB}"/>
    <cellStyle name="Normal 3 8 2 2 2 2" xfId="10397" xr:uid="{7C4C738D-8585-4F5B-80D5-AA454665BD92}"/>
    <cellStyle name="Normal 3 8 2 2 2 2 2" xfId="19613" xr:uid="{082087BA-7C67-4E92-8B17-D35E1D4F7A2A}"/>
    <cellStyle name="Normal 3 8 2 2 2 2 2 2" xfId="38044" xr:uid="{48D76F97-EAF9-4D58-9302-2FAEFF1E2660}"/>
    <cellStyle name="Normal 3 8 2 2 2 2 3" xfId="28830" xr:uid="{CF1402D7-264A-46D8-A2EC-563012CF30C3}"/>
    <cellStyle name="Normal 3 8 2 2 2 3" xfId="14891" xr:uid="{5C881B1F-A51A-4141-BE87-682CD9351D6F}"/>
    <cellStyle name="Normal 3 8 2 2 2 3 2" xfId="33322" xr:uid="{F98345F3-C74E-45D5-8C37-1217B8DA1616}"/>
    <cellStyle name="Normal 3 8 2 2 2 4" xfId="24108" xr:uid="{DE7959C7-96AF-4CC1-B0CA-6B3C4D3D2B07}"/>
    <cellStyle name="Normal 3 8 2 2 3" xfId="8062" xr:uid="{7F6ADF49-8CAD-4003-9197-9F1F73C3B7DE}"/>
    <cellStyle name="Normal 3 8 2 2 3 2" xfId="17279" xr:uid="{38525EE7-E3AD-4AD5-A790-CC096B3842DC}"/>
    <cellStyle name="Normal 3 8 2 2 3 2 2" xfId="35710" xr:uid="{ED95DE30-AB60-4527-8722-F526E05CB577}"/>
    <cellStyle name="Normal 3 8 2 2 3 3" xfId="26496" xr:uid="{4CD4F269-11F4-451D-84E7-3D1814E27295}"/>
    <cellStyle name="Normal 3 8 2 2 4" xfId="12705" xr:uid="{97A71B2F-EB80-4663-B88A-CAD01FC6BFB6}"/>
    <cellStyle name="Normal 3 8 2 2 4 2" xfId="31136" xr:uid="{56FB441C-4700-4E37-B313-5FB7E1A1BE1C}"/>
    <cellStyle name="Normal 3 8 2 2 5" xfId="21922" xr:uid="{460947D1-BAE5-4EAC-88C1-D6BC5374A69D}"/>
    <cellStyle name="Normal 3 8 2 3" xfId="4617" xr:uid="{BB1739BC-D728-4731-B5BA-72DABAA5D47C}"/>
    <cellStyle name="Normal 3 8 2 3 2" xfId="9347" xr:uid="{9F78010F-8A4C-420A-BE0A-CFA767CA808D}"/>
    <cellStyle name="Normal 3 8 2 3 2 2" xfId="18563" xr:uid="{EAA9EB23-EAF0-4FEB-AD7E-DC0E8AEB7F4F}"/>
    <cellStyle name="Normal 3 8 2 3 2 2 2" xfId="36994" xr:uid="{F05B0CBC-DCAD-4D1C-92F8-0039A4124E71}"/>
    <cellStyle name="Normal 3 8 2 3 2 3" xfId="27780" xr:uid="{D4DAB864-6199-47CC-80BA-CEC75B0329C8}"/>
    <cellStyle name="Normal 3 8 2 3 3" xfId="13841" xr:uid="{8F1D8480-E293-4CDA-A740-3C1EAD226059}"/>
    <cellStyle name="Normal 3 8 2 3 3 2" xfId="32272" xr:uid="{F4DE6515-6355-4DA1-A5A4-2AB2B41C4BF2}"/>
    <cellStyle name="Normal 3 8 2 3 4" xfId="23058" xr:uid="{103A16FB-634F-46B9-A30E-D10A69FD08C7}"/>
    <cellStyle name="Normal 3 8 2 4" xfId="6939" xr:uid="{5AD2D16E-8C0F-4872-9A12-0AB1B3F91458}"/>
    <cellStyle name="Normal 3 8 2 4 2" xfId="16156" xr:uid="{B9978809-8911-4BC5-A637-B785556D4533}"/>
    <cellStyle name="Normal 3 8 2 4 2 2" xfId="34587" xr:uid="{158A6098-560C-47AE-894C-DF6D3A966543}"/>
    <cellStyle name="Normal 3 8 2 4 3" xfId="25373" xr:uid="{F8B434ED-44F5-42AE-97E8-574744F20665}"/>
    <cellStyle name="Normal 3 8 2 5" xfId="11655" xr:uid="{D332328C-6AFB-4A50-9D86-F5815FF45699}"/>
    <cellStyle name="Normal 3 8 2 5 2" xfId="30086" xr:uid="{D0BEB44F-E758-4249-AAE9-CA6E85E44016}"/>
    <cellStyle name="Normal 3 8 2 6" xfId="20872" xr:uid="{4A3AB436-8B4A-42EF-8A97-C3592FCDED7B}"/>
    <cellStyle name="Normal 3 8 3" xfId="2951" xr:uid="{C330B514-65D6-4370-91EB-69305BEDBE95}"/>
    <cellStyle name="Normal 3 8 3 2" xfId="5142" xr:uid="{D575FF40-3782-4326-AF5C-381AB8F0EB57}"/>
    <cellStyle name="Normal 3 8 3 2 2" xfId="9872" xr:uid="{F166FCFF-3D77-4B7B-83EA-E70A7510F504}"/>
    <cellStyle name="Normal 3 8 3 2 2 2" xfId="19088" xr:uid="{DDA0ADF1-77BE-410C-8C06-A9552A21E56C}"/>
    <cellStyle name="Normal 3 8 3 2 2 2 2" xfId="37519" xr:uid="{BB13F05E-8825-4574-85E8-49A4E464D3B4}"/>
    <cellStyle name="Normal 3 8 3 2 2 3" xfId="28305" xr:uid="{F4A3FD37-4E5C-4058-8297-C67EDC2F29CE}"/>
    <cellStyle name="Normal 3 8 3 2 3" xfId="14366" xr:uid="{1DDA0D84-73E6-4104-8765-5D8E505DADA4}"/>
    <cellStyle name="Normal 3 8 3 2 3 2" xfId="32797" xr:uid="{63192FFB-C88C-4A74-8E4A-43978A68D9E4}"/>
    <cellStyle name="Normal 3 8 3 2 4" xfId="23583" xr:uid="{8C869152-0179-4FB1-815C-B683CCEA22B8}"/>
    <cellStyle name="Normal 3 8 3 3" xfId="7537" xr:uid="{6F4878E2-B005-4838-89F1-FC34E7C1AAA9}"/>
    <cellStyle name="Normal 3 8 3 3 2" xfId="16754" xr:uid="{4123BDD9-9562-4853-81AD-2A4BE0773706}"/>
    <cellStyle name="Normal 3 8 3 3 2 2" xfId="35185" xr:uid="{012A8E1E-B5EB-4AA3-9ABD-D64F7B49338B}"/>
    <cellStyle name="Normal 3 8 3 3 3" xfId="25971" xr:uid="{399F427F-0DE6-4A31-9197-BA0CE3F942FF}"/>
    <cellStyle name="Normal 3 8 3 4" xfId="12180" xr:uid="{B7C36DD6-6720-4A16-8DBF-52C74CC0CA67}"/>
    <cellStyle name="Normal 3 8 3 4 2" xfId="30611" xr:uid="{438FFC22-E6AE-4506-8289-D6AF05CD7CF9}"/>
    <cellStyle name="Normal 3 8 3 5" xfId="21397" xr:uid="{C0CF8D42-44CB-418C-AEF1-4B0D20A6FEA4}"/>
    <cellStyle name="Normal 3 8 4" xfId="4092" xr:uid="{AA655911-C0AA-4320-AA8C-4794230C1C60}"/>
    <cellStyle name="Normal 3 8 4 2" xfId="8822" xr:uid="{57D4993A-0B10-481A-B92B-A55C212C5375}"/>
    <cellStyle name="Normal 3 8 4 2 2" xfId="18038" xr:uid="{E2536AF0-4376-4354-811F-FD10A245C163}"/>
    <cellStyle name="Normal 3 8 4 2 2 2" xfId="36469" xr:uid="{ECCA3156-330C-438A-9684-CF63D2E9161C}"/>
    <cellStyle name="Normal 3 8 4 2 3" xfId="27255" xr:uid="{988A519E-F176-45D9-84C7-B60C247FE06B}"/>
    <cellStyle name="Normal 3 8 4 3" xfId="13316" xr:uid="{4DAC89FB-37D2-46D8-9FDA-6A0C57D14EA5}"/>
    <cellStyle name="Normal 3 8 4 3 2" xfId="31747" xr:uid="{51DE36BC-B031-408E-A6D9-E2BFFB2E5FE0}"/>
    <cellStyle name="Normal 3 8 4 4" xfId="22533" xr:uid="{7D672029-A37D-4E98-A889-B521D94BA976}"/>
    <cellStyle name="Normal 3 8 5" xfId="6399" xr:uid="{A1A0068D-6C0B-4FF4-8B37-26C32DF54397}"/>
    <cellStyle name="Normal 3 8 5 2" xfId="15616" xr:uid="{45AA1C8F-4E0C-4933-B9CB-738A2395D952}"/>
    <cellStyle name="Normal 3 8 5 2 2" xfId="34047" xr:uid="{659A92E2-C097-47F7-A944-7644CC1ECCA0}"/>
    <cellStyle name="Normal 3 8 5 3" xfId="24833" xr:uid="{F3EA3697-4640-4A58-8E24-AE6C2CFBBC89}"/>
    <cellStyle name="Normal 3 8 6" xfId="11130" xr:uid="{157ADC83-5F8C-4CF2-B582-F0DA5FE30D99}"/>
    <cellStyle name="Normal 3 8 6 2" xfId="29561" xr:uid="{F1E830F3-0020-4BBE-85DE-A51000FE1E4C}"/>
    <cellStyle name="Normal 3 8 7" xfId="20347" xr:uid="{569EA2C9-A313-46B0-A4AF-748747F93E35}"/>
    <cellStyle name="Normal 3 9" xfId="2095" xr:uid="{8395675C-5FA3-4F23-BFCA-7C5CF56BC23E}"/>
    <cellStyle name="Normal 3 9 2" xfId="3144" xr:uid="{F9BF81FE-E05E-4C69-AF34-7E69AA224D77}"/>
    <cellStyle name="Normal 3 9 2 2" xfId="5335" xr:uid="{8BE4B436-EF56-4689-BCBA-CDC0D152455F}"/>
    <cellStyle name="Normal 3 9 2 2 2" xfId="10065" xr:uid="{8BCE3EA7-E34F-4311-A91B-AE4A49CE3AE2}"/>
    <cellStyle name="Normal 3 9 2 2 2 2" xfId="19281" xr:uid="{2BA8C51F-17EA-4D6D-BE11-F3AB5186BFC4}"/>
    <cellStyle name="Normal 3 9 2 2 2 2 2" xfId="37712" xr:uid="{24312AE3-633D-44CC-A01C-E828C31BF416}"/>
    <cellStyle name="Normal 3 9 2 2 2 3" xfId="28498" xr:uid="{BBCD7D34-1734-47A6-8DC5-22EBB7D1279F}"/>
    <cellStyle name="Normal 3 9 2 2 3" xfId="14559" xr:uid="{BD0FFDD1-001F-4E8D-88BE-28872C1B06C4}"/>
    <cellStyle name="Normal 3 9 2 2 3 2" xfId="32990" xr:uid="{21AA7D06-8819-41C5-B05F-91D119F9519C}"/>
    <cellStyle name="Normal 3 9 2 2 4" xfId="23776" xr:uid="{7172B7C2-1A0E-443D-86CF-B480152D6B92}"/>
    <cellStyle name="Normal 3 9 2 3" xfId="7730" xr:uid="{8D746D26-79AB-4F33-ADAF-11652EB1CE8E}"/>
    <cellStyle name="Normal 3 9 2 3 2" xfId="16947" xr:uid="{EF78391D-52A3-418C-9D1F-BF2B4DAA0DB8}"/>
    <cellStyle name="Normal 3 9 2 3 2 2" xfId="35378" xr:uid="{2C993D65-B02A-441B-BAD2-6E86DAA172B5}"/>
    <cellStyle name="Normal 3 9 2 3 3" xfId="26164" xr:uid="{4E94B46F-E7D6-4F44-A7D9-5DD6E374544B}"/>
    <cellStyle name="Normal 3 9 2 4" xfId="12373" xr:uid="{BF33FED5-66EE-4087-BC1A-CEFB66DD20B5}"/>
    <cellStyle name="Normal 3 9 2 4 2" xfId="30804" xr:uid="{88FC871A-B87E-4B5A-938C-048A043F1659}"/>
    <cellStyle name="Normal 3 9 2 5" xfId="21590" xr:uid="{5AB3F4DE-AE06-4F75-A334-ADE5175DF562}"/>
    <cellStyle name="Normal 3 9 3" xfId="4285" xr:uid="{F27BCF73-CEB9-4956-BE3B-EE3896074198}"/>
    <cellStyle name="Normal 3 9 3 2" xfId="9015" xr:uid="{E52DD866-8DC2-4137-9D69-0DC018499D10}"/>
    <cellStyle name="Normal 3 9 3 2 2" xfId="18231" xr:uid="{71C0348D-BA47-4597-A243-59EB5BD0ADAA}"/>
    <cellStyle name="Normal 3 9 3 2 2 2" xfId="36662" xr:uid="{15B91CDC-297B-4683-A6FB-231F2BE97D55}"/>
    <cellStyle name="Normal 3 9 3 2 3" xfId="27448" xr:uid="{0363EFEF-3B3A-4345-9136-B2ECF27E55C8}"/>
    <cellStyle name="Normal 3 9 3 3" xfId="13509" xr:uid="{32EA5283-8AB3-440F-B8CF-E88F49A0E826}"/>
    <cellStyle name="Normal 3 9 3 3 2" xfId="31940" xr:uid="{A5E111C1-F949-4382-B2DA-31D882810A46}"/>
    <cellStyle name="Normal 3 9 3 4" xfId="22726" xr:uid="{278B77FD-BE55-4FDD-8AA9-5BFD2EA23764}"/>
    <cellStyle name="Normal 3 9 4" xfId="6607" xr:uid="{F5D6C18E-EC2D-4B71-9076-AB6B5BF0B51A}"/>
    <cellStyle name="Normal 3 9 4 2" xfId="15824" xr:uid="{5D156A2D-48F3-4CAA-91EB-7A428022B898}"/>
    <cellStyle name="Normal 3 9 4 2 2" xfId="34255" xr:uid="{365B79E5-77AA-41F3-B975-964C8EB8F606}"/>
    <cellStyle name="Normal 3 9 4 3" xfId="25041" xr:uid="{354354C0-4D45-46AD-ADA9-28D380379EDA}"/>
    <cellStyle name="Normal 3 9 5" xfId="11323" xr:uid="{6E1AFDEC-46BA-4236-AFDE-B00A56836694}"/>
    <cellStyle name="Normal 3 9 5 2" xfId="29754" xr:uid="{B0791CA3-17E0-48AE-BEA7-49499B550A56}"/>
    <cellStyle name="Normal 3 9 6" xfId="20540" xr:uid="{75A9872F-93B4-4DDF-83E5-202798CB46A1}"/>
    <cellStyle name="Normal 30" xfId="10793" xr:uid="{E327671D-646A-4FD0-8E48-FE0FE801BFA0}"/>
    <cellStyle name="Normal 30 2" xfId="20009" xr:uid="{4806B2F1-9719-465B-87AB-05BBE512F62B}"/>
    <cellStyle name="Normal 30 2 2" xfId="38440" xr:uid="{61C632AD-0777-493C-A883-D0E850C90E46}"/>
    <cellStyle name="Normal 30 3" xfId="29226" xr:uid="{F6A2C24A-094C-450F-B789-864FFAAB7001}"/>
    <cellStyle name="Normal 31" xfId="10795" xr:uid="{8F877368-4D64-42B2-B030-F7D7E0CCC196}"/>
    <cellStyle name="Normal 32" xfId="10794" xr:uid="{7A9CD9AA-89E5-4DC4-A7B0-4B48CAC73469}"/>
    <cellStyle name="Normal 32 2" xfId="29227" xr:uid="{8A336C9C-1B16-4C6F-B0B2-1105D1B424DA}"/>
    <cellStyle name="Normal 33" xfId="20010" xr:uid="{7AF977E2-8BF1-4313-BA8B-16902D0DBE1E}"/>
    <cellStyle name="Normal 33 2" xfId="38441" xr:uid="{C1AC1AC6-4625-43E3-B420-5F2D66CE6E5C}"/>
    <cellStyle name="Normal 34" xfId="20011" xr:uid="{9B8CC70D-9F2D-4E88-9AD6-BEE2927FCF3B}"/>
    <cellStyle name="Normal 35" xfId="20012" xr:uid="{3A697BFA-C6FF-4B33-A2E4-6A832258B241}"/>
    <cellStyle name="Normal 36" xfId="38451" xr:uid="{91FCBD68-EF1B-4DFB-A991-9A7D970BE170}"/>
    <cellStyle name="Normal 37" xfId="38452" xr:uid="{73F2F11C-66DC-4A65-B1BF-C518F92C7DE9}"/>
    <cellStyle name="Normal 38" xfId="38453" xr:uid="{52159639-EFFB-4F7C-B041-3FA2AFAF00F9}"/>
    <cellStyle name="Normal 39" xfId="38454" xr:uid="{20C42ACD-2003-4B3F-9FE7-BB3B27005815}"/>
    <cellStyle name="Normal 4" xfId="220" xr:uid="{F2828BB0-549E-4169-B211-C0DCFA6BCCC5}"/>
    <cellStyle name="Normal 4 2" xfId="5" xr:uid="{58D09F2F-4C1B-41E3-B122-78DB4FFE156A}"/>
    <cellStyle name="Normal 4 2 2" xfId="1014" xr:uid="{E45003E1-7CC5-48E4-BEDB-F637A629AA67}"/>
    <cellStyle name="Normal 4 2 2 2" xfId="1080" xr:uid="{1297019A-FAA2-4E2C-BC61-F09BF3EAA4B6}"/>
    <cellStyle name="Normal 4 2 2 3" xfId="1604" xr:uid="{8AC3C376-6E27-4DE2-8FC1-3462A9442E5B}"/>
    <cellStyle name="Normal 4 2 3" xfId="1012" xr:uid="{F955C738-6BD9-4332-87CE-DB410587EB9F}"/>
    <cellStyle name="Normal 4 2 4" xfId="1063" xr:uid="{47E4BBEC-787A-45C2-ACB6-2BCCA656AEDC}"/>
    <cellStyle name="Normal 4 2 5" xfId="935" xr:uid="{8CF53090-78CE-4737-A04D-80D33AC7AEC6}"/>
    <cellStyle name="Normal 4 3" xfId="847" xr:uid="{46A49D8C-6F18-4A67-BD19-D91286200563}"/>
    <cellStyle name="Normal 4 3 2" xfId="1078" xr:uid="{F4E202C6-3E37-4079-9724-05B86460BBCD}"/>
    <cellStyle name="Normal 4 4" xfId="811" xr:uid="{6960A8DB-62AC-4553-8241-6E380DCDF7BF}"/>
    <cellStyle name="Normal 4 4 2" xfId="1103" xr:uid="{4A73DF7C-1640-422E-BD13-2457812E77F4}"/>
    <cellStyle name="Normal 4 5" xfId="1033" xr:uid="{23FAF6EE-B073-4C17-A439-09520857A074}"/>
    <cellStyle name="Normal 4 6" xfId="1061" xr:uid="{C94A0E64-52A5-4DB5-B0B6-4E163C93782E}"/>
    <cellStyle name="Normal 4 7" xfId="820" xr:uid="{F08BD2E4-A973-4801-9089-4C28A09D89FC}"/>
    <cellStyle name="Normal 40" xfId="38455" xr:uid="{4F8718E6-8C62-4B49-AF35-5E06E7EC6339}"/>
    <cellStyle name="Normal 41" xfId="38456" xr:uid="{CAB01C7A-065F-4852-AA01-0027A90070BC}"/>
    <cellStyle name="Normal 42" xfId="38457" xr:uid="{CAF14F73-4BA4-4EB9-9D8A-1F527C9C48C5}"/>
    <cellStyle name="Normal 43" xfId="38458" xr:uid="{B4C818FD-10C9-4D83-B99F-6A6411F67548}"/>
    <cellStyle name="Normal 44" xfId="38459" xr:uid="{7FA1602E-C2FB-44B5-8A42-AE706B51D73F}"/>
    <cellStyle name="Normal 45" xfId="38460" xr:uid="{0D0C0D9E-56BE-47C1-93A2-6BE907D3CB12}"/>
    <cellStyle name="Normal 46" xfId="38461" xr:uid="{619D261C-DB46-40A5-8DAC-CA6313ADF7FB}"/>
    <cellStyle name="Normal 47" xfId="38462" xr:uid="{A1882A50-EA73-42F0-8F99-C3CC1BE53C34}"/>
    <cellStyle name="Normal 48" xfId="38463" xr:uid="{1CAEE5CB-9C79-483C-9F2B-4D244BBE34CF}"/>
    <cellStyle name="Normal 49" xfId="38464" xr:uid="{E68D87CF-1535-498D-BABA-C6263F8F73E7}"/>
    <cellStyle name="Normal 5" xfId="88" xr:uid="{BD692D37-C827-4861-8C20-80A2EEF71522}"/>
    <cellStyle name="Normal 5 2" xfId="777" xr:uid="{B6A1FA33-A408-43DD-960D-39558AB36C68}"/>
    <cellStyle name="Normal 5 3" xfId="778" xr:uid="{39B3B657-D8E7-4B69-AC83-C9518EA2893C}"/>
    <cellStyle name="Normal 5 3 2" xfId="1036" xr:uid="{6ECA1335-BCCE-4082-9E9E-13785D88F2E1}"/>
    <cellStyle name="Normal 5 4" xfId="1069" xr:uid="{79EFE924-E9B3-4EF7-BA41-3858F0B76EFE}"/>
    <cellStyle name="Normal 5 5" xfId="1599" xr:uid="{C3E6B4FE-943A-4A22-9167-4AC9C05FFBA8}"/>
    <cellStyle name="Normal 50" xfId="38465" xr:uid="{B7C8D9D6-C672-49A3-A572-8B5577C74D30}"/>
    <cellStyle name="Normal 51" xfId="38466" xr:uid="{440672EF-48E6-49D4-8BB4-2D17CB8DE753}"/>
    <cellStyle name="Normal 52" xfId="38467" xr:uid="{E9EAF2F6-6643-4F8F-81FD-64450D14F52E}"/>
    <cellStyle name="Normal 53" xfId="38468" xr:uid="{B0EE51D4-B234-4020-8FE6-4B60F140B042}"/>
    <cellStyle name="Normal 54" xfId="38469" xr:uid="{D73806EB-C71F-4670-8CE5-208BEFADCC46}"/>
    <cellStyle name="Normal 55" xfId="38470" xr:uid="{3D307E1A-4E5E-4A7C-9DE3-C27F3D765724}"/>
    <cellStyle name="Normal 56" xfId="38471" xr:uid="{97B1B943-885F-4FC7-8C60-0D77D7192365}"/>
    <cellStyle name="Normal 57" xfId="38472" xr:uid="{58DDDBD9-7755-40A7-9085-FEB04E692C93}"/>
    <cellStyle name="Normal 58" xfId="38473" xr:uid="{C07E294E-2770-4596-B89A-27CEA948157D}"/>
    <cellStyle name="Normal 59" xfId="38474" xr:uid="{23BBCFBB-9035-4B68-8489-3D8C5242DC47}"/>
    <cellStyle name="Normal 6" xfId="779" xr:uid="{C3DCBD28-4211-479F-A608-04ABB3F7326C}"/>
    <cellStyle name="Normal 6 10" xfId="3763" xr:uid="{EEE53D4F-7867-4827-9151-9F0AD28EE680}"/>
    <cellStyle name="Normal 6 10 2" xfId="8492" xr:uid="{685C5453-90A8-47ED-9F48-3293C8E3FBA3}"/>
    <cellStyle name="Normal 6 10 2 2" xfId="17708" xr:uid="{7529EF43-D1F3-46B7-BDC2-C5FF7C1CEC35}"/>
    <cellStyle name="Normal 6 10 2 2 2" xfId="36139" xr:uid="{67C699E5-1A79-4607-A60C-17F4432ECEDA}"/>
    <cellStyle name="Normal 6 10 2 3" xfId="26925" xr:uid="{9D2A7742-0768-43F7-B969-40879BB04D13}"/>
    <cellStyle name="Normal 6 10 3" xfId="12986" xr:uid="{68131BCD-05D0-455B-A9FA-108C1E935AD8}"/>
    <cellStyle name="Normal 6 10 3 2" xfId="31417" xr:uid="{9D3308BD-4DB3-43B1-B125-CEE48E8BFD3C}"/>
    <cellStyle name="Normal 6 10 4" xfId="22203" xr:uid="{64E14440-5517-4A19-870E-212218F37BD2}"/>
    <cellStyle name="Normal 6 11" xfId="6068" xr:uid="{DA68F0BD-5F01-4759-86F1-C4503C3DCF39}"/>
    <cellStyle name="Normal 6 11 2" xfId="15285" xr:uid="{0F6DF2DC-240C-4EF3-A2F2-B8A188E53CA4}"/>
    <cellStyle name="Normal 6 11 2 2" xfId="33716" xr:uid="{9BBA981B-A818-4B40-AD1F-97D81C1BCF29}"/>
    <cellStyle name="Normal 6 11 3" xfId="24502" xr:uid="{C43B11F0-3E40-46AD-815D-7CFEA12656C1}"/>
    <cellStyle name="Normal 6 12" xfId="10799" xr:uid="{3F495B0F-3430-46B2-AE8C-E18AA3FBB0E5}"/>
    <cellStyle name="Normal 6 12 2" xfId="29230" xr:uid="{961FBF11-E2AC-4E3B-A581-F23DE71F95B1}"/>
    <cellStyle name="Normal 6 13" xfId="20016" xr:uid="{A15AB085-99AC-47DE-9809-DA8C0414E3B4}"/>
    <cellStyle name="Normal 6 2" xfId="1051" xr:uid="{965ACF83-AF7E-45CA-91E0-04E371D17942}"/>
    <cellStyle name="Normal 6 2 10" xfId="6080" xr:uid="{73E2CE52-6C32-4805-8531-F0A95AEE2E54}"/>
    <cellStyle name="Normal 6 2 10 2" xfId="15297" xr:uid="{943A7057-E574-4691-91FD-F8188148B009}"/>
    <cellStyle name="Normal 6 2 10 2 2" xfId="33728" xr:uid="{EA28B197-9474-479B-B25D-B3987B1B96C6}"/>
    <cellStyle name="Normal 6 2 10 3" xfId="24514" xr:uid="{3A34F714-995E-4FC3-B21E-89570773F411}"/>
    <cellStyle name="Normal 6 2 11" xfId="10811" xr:uid="{1666400B-D7F1-4530-96F1-F33AF19151EA}"/>
    <cellStyle name="Normal 6 2 11 2" xfId="29242" xr:uid="{21B16663-838A-4E56-8296-12C1E761A0B8}"/>
    <cellStyle name="Normal 6 2 12" xfId="20028" xr:uid="{D4F172D2-21E7-430D-B098-5D0AC9D4FC2B}"/>
    <cellStyle name="Normal 6 2 2" xfId="1626" xr:uid="{72764169-F23F-4A02-86FA-5D0E449EE7FB}"/>
    <cellStyle name="Normal 6 2 2 10" xfId="10838" xr:uid="{DBE6399D-B1B5-4427-B9A2-44DDF9666EEA}"/>
    <cellStyle name="Normal 6 2 2 10 2" xfId="29269" xr:uid="{FB448956-A43B-43DA-9696-B562EE7F99E3}"/>
    <cellStyle name="Normal 6 2 2 11" xfId="20055" xr:uid="{3230434F-E591-4C45-B527-6EE31C759FBD}"/>
    <cellStyle name="Normal 6 2 2 2" xfId="1672" xr:uid="{BF622880-B1A1-4ECF-BEAA-B7E4DBE4E78B}"/>
    <cellStyle name="Normal 6 2 2 2 2" xfId="1831" xr:uid="{80D213D6-9ACA-42A8-B12B-242DC93DEFD3}"/>
    <cellStyle name="Normal 6 2 2 2 2 2" xfId="2354" xr:uid="{C8F9E208-1D46-47B3-9B40-84ED9A1B8679}"/>
    <cellStyle name="Normal 6 2 2 2 2 2 2" xfId="3404" xr:uid="{A48E1257-D812-4510-9F6A-1CEA6C154DC7}"/>
    <cellStyle name="Normal 6 2 2 2 2 2 2 2" xfId="5595" xr:uid="{37916B94-AC5C-46FE-9220-AC55D439116C}"/>
    <cellStyle name="Normal 6 2 2 2 2 2 2 2 2" xfId="10325" xr:uid="{4238626A-6AFF-4492-9131-76D191A48A2F}"/>
    <cellStyle name="Normal 6 2 2 2 2 2 2 2 2 2" xfId="19541" xr:uid="{19DF08F7-3A38-411C-86EE-756DEC0B4D37}"/>
    <cellStyle name="Normal 6 2 2 2 2 2 2 2 2 2 2" xfId="37972" xr:uid="{2F248515-FFA9-48BC-BB08-B706D56745B7}"/>
    <cellStyle name="Normal 6 2 2 2 2 2 2 2 2 3" xfId="28758" xr:uid="{CFD425E8-C7D8-4DD2-89B2-4F0771106F30}"/>
    <cellStyle name="Normal 6 2 2 2 2 2 2 2 3" xfId="14819" xr:uid="{C31DD354-1D72-4D1E-9BF7-248CFAE30B53}"/>
    <cellStyle name="Normal 6 2 2 2 2 2 2 2 3 2" xfId="33250" xr:uid="{03744E98-CAFA-40C0-98DC-9D1CC46AFE2B}"/>
    <cellStyle name="Normal 6 2 2 2 2 2 2 2 4" xfId="24036" xr:uid="{9A321F97-F6E5-4942-80A5-4236DBF09F22}"/>
    <cellStyle name="Normal 6 2 2 2 2 2 2 3" xfId="7990" xr:uid="{C53D48A4-2249-4209-957D-F2222808491C}"/>
    <cellStyle name="Normal 6 2 2 2 2 2 2 3 2" xfId="17207" xr:uid="{A5D4991A-0963-48CC-93DC-DE5ABB810944}"/>
    <cellStyle name="Normal 6 2 2 2 2 2 2 3 2 2" xfId="35638" xr:uid="{559E49EF-222D-488F-99B0-D035ACA6363E}"/>
    <cellStyle name="Normal 6 2 2 2 2 2 2 3 3" xfId="26424" xr:uid="{FC805D33-EAD5-4321-9F08-62FD1DA7C71B}"/>
    <cellStyle name="Normal 6 2 2 2 2 2 2 4" xfId="12633" xr:uid="{E03D9AAE-CA92-460C-83D6-45312962D604}"/>
    <cellStyle name="Normal 6 2 2 2 2 2 2 4 2" xfId="31064" xr:uid="{EA478295-0376-4184-81B6-0CB9935AC031}"/>
    <cellStyle name="Normal 6 2 2 2 2 2 2 5" xfId="21850" xr:uid="{9E05D823-C982-4F9E-A56B-C6BFA448FACD}"/>
    <cellStyle name="Normal 6 2 2 2 2 2 3" xfId="4545" xr:uid="{BF7DD8CE-FE54-47B8-B1C3-1173C57CF885}"/>
    <cellStyle name="Normal 6 2 2 2 2 2 3 2" xfId="9275" xr:uid="{9A318201-1BD1-4FE1-A2F7-7B8B2865C762}"/>
    <cellStyle name="Normal 6 2 2 2 2 2 3 2 2" xfId="18491" xr:uid="{2EC237F4-DF4A-4EBA-9CE8-7011BBAE951C}"/>
    <cellStyle name="Normal 6 2 2 2 2 2 3 2 2 2" xfId="36922" xr:uid="{6FCB55D3-F71D-4B84-AD77-A01FE0F4E43E}"/>
    <cellStyle name="Normal 6 2 2 2 2 2 3 2 3" xfId="27708" xr:uid="{080A8E06-E2C8-4A6A-B552-97F3C31A5D69}"/>
    <cellStyle name="Normal 6 2 2 2 2 2 3 3" xfId="13769" xr:uid="{C0FCEAED-A98A-4283-9F85-65904033AE9C}"/>
    <cellStyle name="Normal 6 2 2 2 2 2 3 3 2" xfId="32200" xr:uid="{D4EED72D-A877-48A6-BE37-17E58569ACB0}"/>
    <cellStyle name="Normal 6 2 2 2 2 2 3 4" xfId="22986" xr:uid="{D0342E54-CFE3-4EF7-97AD-950495615BDA}"/>
    <cellStyle name="Normal 6 2 2 2 2 2 4" xfId="6867" xr:uid="{D0C350DC-B9FD-4F55-8CDC-FE5C92047870}"/>
    <cellStyle name="Normal 6 2 2 2 2 2 4 2" xfId="16084" xr:uid="{D1341BB7-2A9F-4A4A-BC58-DA0D1437D446}"/>
    <cellStyle name="Normal 6 2 2 2 2 2 4 2 2" xfId="34515" xr:uid="{D1EF4FFC-AE5E-43CB-89A5-2ED6C91F8A0B}"/>
    <cellStyle name="Normal 6 2 2 2 2 2 4 3" xfId="25301" xr:uid="{E0F1E0D0-1137-49FD-A081-2815536DBC10}"/>
    <cellStyle name="Normal 6 2 2 2 2 2 5" xfId="11583" xr:uid="{BAD869DC-2C47-4B8C-84E1-208D434AEFC6}"/>
    <cellStyle name="Normal 6 2 2 2 2 2 5 2" xfId="30014" xr:uid="{7E116829-C7B2-4C07-9816-CEDD3BBD1A92}"/>
    <cellStyle name="Normal 6 2 2 2 2 2 6" xfId="20800" xr:uid="{DFE9BB66-BAB0-48A9-AAF6-F944C9F5924E}"/>
    <cellStyle name="Normal 6 2 2 2 2 3" xfId="2879" xr:uid="{13F3C7D8-0AF8-42F6-8618-FC6DFEB4092B}"/>
    <cellStyle name="Normal 6 2 2 2 2 3 2" xfId="5070" xr:uid="{12DC87EA-5EFE-43F4-B668-A536303B6D6B}"/>
    <cellStyle name="Normal 6 2 2 2 2 3 2 2" xfId="9800" xr:uid="{76CA9563-6E1B-4D53-8132-C7E7FCC9D6A0}"/>
    <cellStyle name="Normal 6 2 2 2 2 3 2 2 2" xfId="19016" xr:uid="{D6332D8A-247B-4EA2-8F60-C46191135645}"/>
    <cellStyle name="Normal 6 2 2 2 2 3 2 2 2 2" xfId="37447" xr:uid="{E1374B1C-0755-4C3B-93FB-719511F10A79}"/>
    <cellStyle name="Normal 6 2 2 2 2 3 2 2 3" xfId="28233" xr:uid="{0A60CF1D-7A49-44CD-AAB2-1AD30D82E438}"/>
    <cellStyle name="Normal 6 2 2 2 2 3 2 3" xfId="14294" xr:uid="{AF51FEAB-25E9-4BDB-99E5-88EE5BA57F8F}"/>
    <cellStyle name="Normal 6 2 2 2 2 3 2 3 2" xfId="32725" xr:uid="{0B3785A5-BA35-4433-97B0-4ED42E292A0C}"/>
    <cellStyle name="Normal 6 2 2 2 2 3 2 4" xfId="23511" xr:uid="{0787A408-94C6-463F-A3EF-BDE107247DEC}"/>
    <cellStyle name="Normal 6 2 2 2 2 3 3" xfId="7465" xr:uid="{3EFF1E11-61D0-4A74-A4B9-665513626FF0}"/>
    <cellStyle name="Normal 6 2 2 2 2 3 3 2" xfId="16682" xr:uid="{1EE0ED2D-F0C2-473A-8293-35E6BE28CAE0}"/>
    <cellStyle name="Normal 6 2 2 2 2 3 3 2 2" xfId="35113" xr:uid="{CE26D685-8F3F-45E9-AC29-54F0248DC9DC}"/>
    <cellStyle name="Normal 6 2 2 2 2 3 3 3" xfId="25899" xr:uid="{885D4914-EC55-46A2-A193-F83DEE5CF4E5}"/>
    <cellStyle name="Normal 6 2 2 2 2 3 4" xfId="12108" xr:uid="{B1523835-589E-42C7-85BF-86C8DD20ED14}"/>
    <cellStyle name="Normal 6 2 2 2 2 3 4 2" xfId="30539" xr:uid="{2DC8D17B-1A45-4010-B727-ADB76CF4C24E}"/>
    <cellStyle name="Normal 6 2 2 2 2 3 5" xfId="21325" xr:uid="{188FF305-3100-4BB1-9196-B1659DD15494}"/>
    <cellStyle name="Normal 6 2 2 2 2 4" xfId="4020" xr:uid="{C9791127-A18C-4E27-8E68-8F5B3EBD6379}"/>
    <cellStyle name="Normal 6 2 2 2 2 4 2" xfId="8750" xr:uid="{0ED97FEA-4A76-42BF-A62C-C1F67872270C}"/>
    <cellStyle name="Normal 6 2 2 2 2 4 2 2" xfId="17966" xr:uid="{99E63D25-A005-43BB-A0CD-78E382266633}"/>
    <cellStyle name="Normal 6 2 2 2 2 4 2 2 2" xfId="36397" xr:uid="{6F95AB6F-E7C2-430A-927D-8EB6FC18DF34}"/>
    <cellStyle name="Normal 6 2 2 2 2 4 2 3" xfId="27183" xr:uid="{670E5657-3D03-4E38-8719-AC7C1BD49F3B}"/>
    <cellStyle name="Normal 6 2 2 2 2 4 3" xfId="13244" xr:uid="{226344FE-5B58-48D1-BCB4-3E5F83A94324}"/>
    <cellStyle name="Normal 6 2 2 2 2 4 3 2" xfId="31675" xr:uid="{A9F39B19-939F-4354-8974-FA1489D3DAFD}"/>
    <cellStyle name="Normal 6 2 2 2 2 4 4" xfId="22461" xr:uid="{69B19BF6-8420-4C00-9740-A25BA455E180}"/>
    <cellStyle name="Normal 6 2 2 2 2 5" xfId="6327" xr:uid="{4072727F-0CC6-4B41-B15B-42F315ACD3D9}"/>
    <cellStyle name="Normal 6 2 2 2 2 5 2" xfId="15544" xr:uid="{39006E65-25DB-4AE9-B281-AFA70B301101}"/>
    <cellStyle name="Normal 6 2 2 2 2 5 2 2" xfId="33975" xr:uid="{F9878F38-1E04-4E62-A6B8-92C60573E2D6}"/>
    <cellStyle name="Normal 6 2 2 2 2 5 3" xfId="24761" xr:uid="{33E673AE-B459-4ECE-B34D-EF8406FA1559}"/>
    <cellStyle name="Normal 6 2 2 2 2 6" xfId="11058" xr:uid="{D36EAF4D-A96D-4B37-B489-207EBB67BC86}"/>
    <cellStyle name="Normal 6 2 2 2 2 6 2" xfId="29489" xr:uid="{A15D7E02-5016-4655-8563-A2B5B9E83D76}"/>
    <cellStyle name="Normal 6 2 2 2 2 7" xfId="20275" xr:uid="{E855D0BB-0206-4BEE-975E-C8FB4E6EEE94}"/>
    <cellStyle name="Normal 6 2 2 2 3" xfId="1999" xr:uid="{AA4BEADC-D586-4D8B-80A2-5F87611A1626}"/>
    <cellStyle name="Normal 6 2 2 2 3 2" xfId="2522" xr:uid="{ACA677FF-E996-4DD6-8B61-01EDD20711FB}"/>
    <cellStyle name="Normal 6 2 2 2 3 2 2" xfId="3572" xr:uid="{9EAC66ED-FA41-4D6C-A533-954854BE1491}"/>
    <cellStyle name="Normal 6 2 2 2 3 2 2 2" xfId="5763" xr:uid="{D8D7E5C6-F6AC-4019-BAD4-C35885573429}"/>
    <cellStyle name="Normal 6 2 2 2 3 2 2 2 2" xfId="10493" xr:uid="{34ACAE4A-9929-4AC8-B269-CB8DF46B1390}"/>
    <cellStyle name="Normal 6 2 2 2 3 2 2 2 2 2" xfId="19709" xr:uid="{0F49FDAA-2652-404B-9C4A-D7AB7AE6442D}"/>
    <cellStyle name="Normal 6 2 2 2 3 2 2 2 2 2 2" xfId="38140" xr:uid="{22012121-C48F-4001-9DFD-76CB21FDD684}"/>
    <cellStyle name="Normal 6 2 2 2 3 2 2 2 2 3" xfId="28926" xr:uid="{1C4AA823-0912-4206-8024-1A4F6D97727E}"/>
    <cellStyle name="Normal 6 2 2 2 3 2 2 2 3" xfId="14987" xr:uid="{9CD7AFAF-B742-4463-B261-12241EE76E43}"/>
    <cellStyle name="Normal 6 2 2 2 3 2 2 2 3 2" xfId="33418" xr:uid="{C9C8418E-3108-43F7-AE10-B525D2D5DD00}"/>
    <cellStyle name="Normal 6 2 2 2 3 2 2 2 4" xfId="24204" xr:uid="{2E58D8DD-0F47-4747-9990-2A5C30E9D419}"/>
    <cellStyle name="Normal 6 2 2 2 3 2 2 3" xfId="8158" xr:uid="{9B3464E3-969A-4CC8-ACFF-64D1135AD3EF}"/>
    <cellStyle name="Normal 6 2 2 2 3 2 2 3 2" xfId="17375" xr:uid="{48D9A314-7705-43ED-97DC-DBE15BC85618}"/>
    <cellStyle name="Normal 6 2 2 2 3 2 2 3 2 2" xfId="35806" xr:uid="{DE018B25-E629-4D39-83C1-F5F94904FB14}"/>
    <cellStyle name="Normal 6 2 2 2 3 2 2 3 3" xfId="26592" xr:uid="{7E1B49B1-0D0B-426D-8EDA-738D90907331}"/>
    <cellStyle name="Normal 6 2 2 2 3 2 2 4" xfId="12801" xr:uid="{BEFF2475-5D63-4A2A-86B6-3E8CBAAA1A57}"/>
    <cellStyle name="Normal 6 2 2 2 3 2 2 4 2" xfId="31232" xr:uid="{B9CD0EC9-EE35-494D-B65B-ADD045F8439D}"/>
    <cellStyle name="Normal 6 2 2 2 3 2 2 5" xfId="22018" xr:uid="{FEC4CA05-79A4-42A2-8FCA-08390D179CD2}"/>
    <cellStyle name="Normal 6 2 2 2 3 2 3" xfId="4713" xr:uid="{3F9FD09D-6390-411D-BBBA-E2398D56E980}"/>
    <cellStyle name="Normal 6 2 2 2 3 2 3 2" xfId="9443" xr:uid="{2CA3C11A-91AD-4EF7-BA3E-0AD644B4E5C9}"/>
    <cellStyle name="Normal 6 2 2 2 3 2 3 2 2" xfId="18659" xr:uid="{802C5C2F-30E2-48C8-8CF2-F1010FF243E9}"/>
    <cellStyle name="Normal 6 2 2 2 3 2 3 2 2 2" xfId="37090" xr:uid="{185D5B07-86F0-4D69-882F-742807AA46FB}"/>
    <cellStyle name="Normal 6 2 2 2 3 2 3 2 3" xfId="27876" xr:uid="{80B444A5-6409-4419-B086-149DF3EBD447}"/>
    <cellStyle name="Normal 6 2 2 2 3 2 3 3" xfId="13937" xr:uid="{718E2CA2-8E7F-4AD7-A741-9A9BC0053EE7}"/>
    <cellStyle name="Normal 6 2 2 2 3 2 3 3 2" xfId="32368" xr:uid="{4A347426-BD68-4592-98B2-4B4618299189}"/>
    <cellStyle name="Normal 6 2 2 2 3 2 3 4" xfId="23154" xr:uid="{018C0962-D0C3-4D35-9A00-9C3094DF361B}"/>
    <cellStyle name="Normal 6 2 2 2 3 2 4" xfId="7035" xr:uid="{519BE274-19A6-450D-BCFC-98D76C07F53D}"/>
    <cellStyle name="Normal 6 2 2 2 3 2 4 2" xfId="16252" xr:uid="{1E10A333-9AFC-4487-B793-59F7EC31E21D}"/>
    <cellStyle name="Normal 6 2 2 2 3 2 4 2 2" xfId="34683" xr:uid="{BC27FB0A-3F40-44D3-847A-511E5027CE02}"/>
    <cellStyle name="Normal 6 2 2 2 3 2 4 3" xfId="25469" xr:uid="{3954A6FC-764D-4D2C-B0C0-5E9CC092FC98}"/>
    <cellStyle name="Normal 6 2 2 2 3 2 5" xfId="11751" xr:uid="{100A2765-0698-4FC0-A68B-FD909D492343}"/>
    <cellStyle name="Normal 6 2 2 2 3 2 5 2" xfId="30182" xr:uid="{9B2AB652-E687-46F7-A878-2F1179B72664}"/>
    <cellStyle name="Normal 6 2 2 2 3 2 6" xfId="20968" xr:uid="{E4E4B03F-C3B1-438C-BB7A-F5C376C1D124}"/>
    <cellStyle name="Normal 6 2 2 2 3 3" xfId="3047" xr:uid="{762235E1-BE98-471F-9021-2783A8D9BA52}"/>
    <cellStyle name="Normal 6 2 2 2 3 3 2" xfId="5238" xr:uid="{0F997736-7423-4B1D-AF9E-2501783FF93B}"/>
    <cellStyle name="Normal 6 2 2 2 3 3 2 2" xfId="9968" xr:uid="{A5E39343-BBBE-46DB-995C-5F93CDA03E54}"/>
    <cellStyle name="Normal 6 2 2 2 3 3 2 2 2" xfId="19184" xr:uid="{473424A3-1EC6-49C3-B511-6FA5F47B6472}"/>
    <cellStyle name="Normal 6 2 2 2 3 3 2 2 2 2" xfId="37615" xr:uid="{00AAE74D-0E0E-4590-98A1-F86085163B5F}"/>
    <cellStyle name="Normal 6 2 2 2 3 3 2 2 3" xfId="28401" xr:uid="{08FECE9A-9A3F-42D5-A4FB-87D447045FC2}"/>
    <cellStyle name="Normal 6 2 2 2 3 3 2 3" xfId="14462" xr:uid="{0004C6A0-375D-4E1D-BDB7-B4DD1A9607F2}"/>
    <cellStyle name="Normal 6 2 2 2 3 3 2 3 2" xfId="32893" xr:uid="{2EC26F07-1938-4C91-8C1A-D7DD20AA434F}"/>
    <cellStyle name="Normal 6 2 2 2 3 3 2 4" xfId="23679" xr:uid="{074870AF-1CEA-4750-BE78-B58433BEC777}"/>
    <cellStyle name="Normal 6 2 2 2 3 3 3" xfId="7633" xr:uid="{AED83AD5-281C-4DD7-89C2-B11DBA0EE328}"/>
    <cellStyle name="Normal 6 2 2 2 3 3 3 2" xfId="16850" xr:uid="{D40D84D2-FF7C-4B85-96BB-42A02CE54CEE}"/>
    <cellStyle name="Normal 6 2 2 2 3 3 3 2 2" xfId="35281" xr:uid="{CA0F3B3C-AD14-4087-984B-CAA63A203016}"/>
    <cellStyle name="Normal 6 2 2 2 3 3 3 3" xfId="26067" xr:uid="{70DBF027-B078-4571-932A-5972A94A655D}"/>
    <cellStyle name="Normal 6 2 2 2 3 3 4" xfId="12276" xr:uid="{2BC3716B-68CD-43BC-98A8-E38C8FB48AC1}"/>
    <cellStyle name="Normal 6 2 2 2 3 3 4 2" xfId="30707" xr:uid="{7979FBE3-0E7B-43D2-B82C-0724DD44CEF4}"/>
    <cellStyle name="Normal 6 2 2 2 3 3 5" xfId="21493" xr:uid="{F0A7A1E9-974E-4A5B-87DE-05A7E59591D6}"/>
    <cellStyle name="Normal 6 2 2 2 3 4" xfId="4188" xr:uid="{977A1D5B-95BF-4F1E-9534-789A6F18AC9B}"/>
    <cellStyle name="Normal 6 2 2 2 3 4 2" xfId="8918" xr:uid="{E1AC1DA0-B229-4CB8-AFAC-AC4A7A5D3861}"/>
    <cellStyle name="Normal 6 2 2 2 3 4 2 2" xfId="18134" xr:uid="{D31A6732-5620-4A66-B3ED-4AF75313C41A}"/>
    <cellStyle name="Normal 6 2 2 2 3 4 2 2 2" xfId="36565" xr:uid="{543696CB-F24A-4787-BE62-8532A4489E82}"/>
    <cellStyle name="Normal 6 2 2 2 3 4 2 3" xfId="27351" xr:uid="{16DE22EF-207A-4838-8635-A80794067FBE}"/>
    <cellStyle name="Normal 6 2 2 2 3 4 3" xfId="13412" xr:uid="{DB3A5C94-7FCC-45D6-81DA-3334D31A0AB4}"/>
    <cellStyle name="Normal 6 2 2 2 3 4 3 2" xfId="31843" xr:uid="{5369BEB2-1B99-40F7-A42C-90D6D4A1CA6C}"/>
    <cellStyle name="Normal 6 2 2 2 3 4 4" xfId="22629" xr:uid="{D2D8EF51-1874-42F8-9961-0F7BB540F761}"/>
    <cellStyle name="Normal 6 2 2 2 3 5" xfId="6495" xr:uid="{6ADB5CEF-B5DF-4BA0-A534-3907CA487B85}"/>
    <cellStyle name="Normal 6 2 2 2 3 5 2" xfId="15712" xr:uid="{00FDD276-20BD-4875-9BBA-36D8A2F38474}"/>
    <cellStyle name="Normal 6 2 2 2 3 5 2 2" xfId="34143" xr:uid="{F567C355-6557-4F63-8587-6767466BA0E6}"/>
    <cellStyle name="Normal 6 2 2 2 3 5 3" xfId="24929" xr:uid="{F89AC319-5B65-488C-93AF-B6E76E66CFA2}"/>
    <cellStyle name="Normal 6 2 2 2 3 6" xfId="11226" xr:uid="{E0204C97-91F7-4262-A4B1-883D46A6E66A}"/>
    <cellStyle name="Normal 6 2 2 2 3 6 2" xfId="29657" xr:uid="{A6358A0F-A985-45FC-A69F-505D2B9F8993}"/>
    <cellStyle name="Normal 6 2 2 2 3 7" xfId="20443" xr:uid="{F65048F4-F752-4C36-887F-0181E6C51B84}"/>
    <cellStyle name="Normal 6 2 2 2 4" xfId="2190" xr:uid="{8EDCCF30-4FB1-4A71-ACB1-F156CF55032F}"/>
    <cellStyle name="Normal 6 2 2 2 4 2" xfId="3238" xr:uid="{3F967063-79EF-4BE7-B3A8-0BCEADBC8471}"/>
    <cellStyle name="Normal 6 2 2 2 4 2 2" xfId="5429" xr:uid="{ED322B2A-95C4-47AB-969F-3140F22DA575}"/>
    <cellStyle name="Normal 6 2 2 2 4 2 2 2" xfId="10159" xr:uid="{116F001F-D05A-4F97-8FD3-8E8B93731B62}"/>
    <cellStyle name="Normal 6 2 2 2 4 2 2 2 2" xfId="19375" xr:uid="{FD18EC6A-DFC5-4B1A-A58A-FDBD60809C87}"/>
    <cellStyle name="Normal 6 2 2 2 4 2 2 2 2 2" xfId="37806" xr:uid="{1D3D6509-EF7E-45F7-89D6-C40769464658}"/>
    <cellStyle name="Normal 6 2 2 2 4 2 2 2 3" xfId="28592" xr:uid="{5D423BA7-DDE9-4F3D-B06B-69F8F82F38FD}"/>
    <cellStyle name="Normal 6 2 2 2 4 2 2 3" xfId="14653" xr:uid="{95178EEC-690B-4053-A724-811510E5992C}"/>
    <cellStyle name="Normal 6 2 2 2 4 2 2 3 2" xfId="33084" xr:uid="{4F6859D1-FC44-4A04-84E5-BFC3D7DC7422}"/>
    <cellStyle name="Normal 6 2 2 2 4 2 2 4" xfId="23870" xr:uid="{13D414EB-2BE3-4898-BBF6-28A2F8442C88}"/>
    <cellStyle name="Normal 6 2 2 2 4 2 3" xfId="7824" xr:uid="{11A59E33-6F41-4070-9125-F719BC98A69C}"/>
    <cellStyle name="Normal 6 2 2 2 4 2 3 2" xfId="17041" xr:uid="{C1BCA18E-DD55-49FB-8CBB-DD4B4F74DD19}"/>
    <cellStyle name="Normal 6 2 2 2 4 2 3 2 2" xfId="35472" xr:uid="{E57A9E64-DE6B-4521-9078-3AF9C744C14A}"/>
    <cellStyle name="Normal 6 2 2 2 4 2 3 3" xfId="26258" xr:uid="{061B4BE6-9C6D-4D07-90CF-E37915C5B2B4}"/>
    <cellStyle name="Normal 6 2 2 2 4 2 4" xfId="12467" xr:uid="{B0995479-0513-4BA9-A9BC-54C1C442F3D7}"/>
    <cellStyle name="Normal 6 2 2 2 4 2 4 2" xfId="30898" xr:uid="{5ED80803-7334-4E12-BD2B-7750AC7928AD}"/>
    <cellStyle name="Normal 6 2 2 2 4 2 5" xfId="21684" xr:uid="{2615992C-6C69-4E73-81B3-110E5CC7F952}"/>
    <cellStyle name="Normal 6 2 2 2 4 3" xfId="4379" xr:uid="{FF29F95E-E837-4FD2-90D7-25467D614688}"/>
    <cellStyle name="Normal 6 2 2 2 4 3 2" xfId="9109" xr:uid="{1A3B4E18-1628-425D-9BCF-A6E5F6CC3225}"/>
    <cellStyle name="Normal 6 2 2 2 4 3 2 2" xfId="18325" xr:uid="{AAA08AC7-7C56-4C2C-B879-73B3761030FA}"/>
    <cellStyle name="Normal 6 2 2 2 4 3 2 2 2" xfId="36756" xr:uid="{05CE909A-8EFF-42CC-878A-889D604FF144}"/>
    <cellStyle name="Normal 6 2 2 2 4 3 2 3" xfId="27542" xr:uid="{CE7A6FBC-D162-48ED-BE9B-17E9372BFADE}"/>
    <cellStyle name="Normal 6 2 2 2 4 3 3" xfId="13603" xr:uid="{BE0D8E8D-8656-4BC7-80D8-54CDB5F84BA7}"/>
    <cellStyle name="Normal 6 2 2 2 4 3 3 2" xfId="32034" xr:uid="{32BA0043-8D8A-488F-AAD6-E6DF2191A832}"/>
    <cellStyle name="Normal 6 2 2 2 4 3 4" xfId="22820" xr:uid="{FB2CED93-B0F4-4F95-BBAB-6D4436CD8916}"/>
    <cellStyle name="Normal 6 2 2 2 4 4" xfId="6701" xr:uid="{F309063C-4005-444A-B779-AE1E0BAD60BC}"/>
    <cellStyle name="Normal 6 2 2 2 4 4 2" xfId="15918" xr:uid="{5ACEC763-D902-4B07-95DD-E264E7285567}"/>
    <cellStyle name="Normal 6 2 2 2 4 4 2 2" xfId="34349" xr:uid="{35224620-78B2-419F-9F64-9575A8B37FB4}"/>
    <cellStyle name="Normal 6 2 2 2 4 4 3" xfId="25135" xr:uid="{BEF11DC5-C086-4C3A-9B1A-B04E560FCABB}"/>
    <cellStyle name="Normal 6 2 2 2 4 5" xfId="11417" xr:uid="{4A5FBA8E-D39F-45D3-AB96-EA867F82A56A}"/>
    <cellStyle name="Normal 6 2 2 2 4 5 2" xfId="29848" xr:uid="{8E34C028-16F5-40E7-97FA-A9BF8A1651A9}"/>
    <cellStyle name="Normal 6 2 2 2 4 6" xfId="20634" xr:uid="{105C66BC-14DB-40D2-9416-44820CAA4251}"/>
    <cellStyle name="Normal 6 2 2 2 5" xfId="2715" xr:uid="{8F21F0F9-C340-4200-AC0B-41F187895368}"/>
    <cellStyle name="Normal 6 2 2 2 5 2" xfId="4904" xr:uid="{43D02A02-2E58-427E-ABEC-0B6763FFB66E}"/>
    <cellStyle name="Normal 6 2 2 2 5 2 2" xfId="9634" xr:uid="{1A7F6A8F-ADF6-419B-BF31-8AC5008F5DBE}"/>
    <cellStyle name="Normal 6 2 2 2 5 2 2 2" xfId="18850" xr:uid="{94ACA96B-C53D-49F9-80A2-3879B04D2AE9}"/>
    <cellStyle name="Normal 6 2 2 2 5 2 2 2 2" xfId="37281" xr:uid="{16AA285D-6873-40C9-9B52-7DDDC8F6FD9D}"/>
    <cellStyle name="Normal 6 2 2 2 5 2 2 3" xfId="28067" xr:uid="{D3E05CE5-123B-4719-91DB-288E2936F7D8}"/>
    <cellStyle name="Normal 6 2 2 2 5 2 3" xfId="14128" xr:uid="{141117F5-6D9A-4E8B-9C04-76B0A36F95F3}"/>
    <cellStyle name="Normal 6 2 2 2 5 2 3 2" xfId="32559" xr:uid="{141D0703-D19C-466B-98CA-CC4779E55EDA}"/>
    <cellStyle name="Normal 6 2 2 2 5 2 4" xfId="23345" xr:uid="{FE23E38C-FEC3-4ED9-9B56-23758D8486A5}"/>
    <cellStyle name="Normal 6 2 2 2 5 3" xfId="7299" xr:uid="{17BBF925-98DA-447E-9DC5-7E366CEC6B90}"/>
    <cellStyle name="Normal 6 2 2 2 5 3 2" xfId="16516" xr:uid="{A4559FC3-7C49-4F99-995C-92FE4E68B8A7}"/>
    <cellStyle name="Normal 6 2 2 2 5 3 2 2" xfId="34947" xr:uid="{2C6C5BCC-AC1B-48D8-841F-7B920ECDF98A}"/>
    <cellStyle name="Normal 6 2 2 2 5 3 3" xfId="25733" xr:uid="{15C19E20-C5A9-45D4-A7EB-8DC1784FC9F5}"/>
    <cellStyle name="Normal 6 2 2 2 5 4" xfId="11942" xr:uid="{70E1FC98-625A-4D0C-B2E0-79DF2265144C}"/>
    <cellStyle name="Normal 6 2 2 2 5 4 2" xfId="30373" xr:uid="{5572D63F-377F-445B-B194-0A8158D38972}"/>
    <cellStyle name="Normal 6 2 2 2 5 5" xfId="21159" xr:uid="{3C7892E2-8095-4DDF-92B5-AC40607B9932}"/>
    <cellStyle name="Normal 6 2 2 2 6" xfId="3855" xr:uid="{C59043BF-9613-4B51-B6B6-5FF1FBFE0BDB}"/>
    <cellStyle name="Normal 6 2 2 2 6 2" xfId="8584" xr:uid="{DCEC6863-4714-4C32-9C4C-7A026D9D4FAF}"/>
    <cellStyle name="Normal 6 2 2 2 6 2 2" xfId="17800" xr:uid="{92EC5928-F132-4AA7-A047-606B62D2A3E6}"/>
    <cellStyle name="Normal 6 2 2 2 6 2 2 2" xfId="36231" xr:uid="{4DEF2DC9-6C6D-4B11-B4B1-8548ED9747EF}"/>
    <cellStyle name="Normal 6 2 2 2 6 2 3" xfId="27017" xr:uid="{F733DC6D-AA84-4AD3-AF38-DCDA54951C41}"/>
    <cellStyle name="Normal 6 2 2 2 6 3" xfId="13078" xr:uid="{5D8BB715-3FF3-4714-B82D-2C2BE97D7561}"/>
    <cellStyle name="Normal 6 2 2 2 6 3 2" xfId="31509" xr:uid="{A4B061C3-E52B-45D5-90F3-C0D3E65FAC5B}"/>
    <cellStyle name="Normal 6 2 2 2 6 4" xfId="22295" xr:uid="{40954822-0A19-4390-BAB2-6FF956FC486D}"/>
    <cellStyle name="Normal 6 2 2 2 7" xfId="6161" xr:uid="{390459AD-A5F9-4A26-94CB-21C1DDC7E5AF}"/>
    <cellStyle name="Normal 6 2 2 2 7 2" xfId="15378" xr:uid="{C3D6226A-E453-4471-BF63-9DAC59833CA8}"/>
    <cellStyle name="Normal 6 2 2 2 7 2 2" xfId="33809" xr:uid="{0C017FCB-5165-40EE-9CF3-701FEA6411E8}"/>
    <cellStyle name="Normal 6 2 2 2 7 3" xfId="24595" xr:uid="{4FF6B9C8-942C-4465-937E-F9E1A31E8483}"/>
    <cellStyle name="Normal 6 2 2 2 8" xfId="10892" xr:uid="{392388BA-D9D4-4FFA-B3FF-001E73C6B3DB}"/>
    <cellStyle name="Normal 6 2 2 2 8 2" xfId="29323" xr:uid="{663937C9-BB53-4357-98E9-689F065B2C64}"/>
    <cellStyle name="Normal 6 2 2 2 9" xfId="20109" xr:uid="{30AB1FBC-91A6-497C-9C6D-CCC32B2919D3}"/>
    <cellStyle name="Normal 6 2 2 3" xfId="1720" xr:uid="{C2496758-5A85-4A67-B991-96E6FDB45019}"/>
    <cellStyle name="Normal 6 2 2 3 2" xfId="1885" xr:uid="{7A360AB8-DF55-467A-AF1F-8A3F071BB2A5}"/>
    <cellStyle name="Normal 6 2 2 3 2 2" xfId="2408" xr:uid="{C2100268-ECD8-47C2-A40E-E927AC3508C9}"/>
    <cellStyle name="Normal 6 2 2 3 2 2 2" xfId="3458" xr:uid="{ECAEC355-D173-4A32-BBB5-0E3C59B710D4}"/>
    <cellStyle name="Normal 6 2 2 3 2 2 2 2" xfId="5649" xr:uid="{646134E3-DDF8-4305-B222-08F650F808A8}"/>
    <cellStyle name="Normal 6 2 2 3 2 2 2 2 2" xfId="10379" xr:uid="{B526D558-1F7D-4370-A1D8-19D362831B5D}"/>
    <cellStyle name="Normal 6 2 2 3 2 2 2 2 2 2" xfId="19595" xr:uid="{C81ED07D-71AB-4314-8F42-149A881DB778}"/>
    <cellStyle name="Normal 6 2 2 3 2 2 2 2 2 2 2" xfId="38026" xr:uid="{7CC3094F-DFA8-4A17-8697-4944DD8C842E}"/>
    <cellStyle name="Normal 6 2 2 3 2 2 2 2 2 3" xfId="28812" xr:uid="{73421721-BEED-417F-8499-F9845A2FCDD4}"/>
    <cellStyle name="Normal 6 2 2 3 2 2 2 2 3" xfId="14873" xr:uid="{68B6DDA3-4524-42C0-AB53-FF0E627EFD2F}"/>
    <cellStyle name="Normal 6 2 2 3 2 2 2 2 3 2" xfId="33304" xr:uid="{58B9D7A3-C6E0-48FE-A5B5-EB2C849CB7C8}"/>
    <cellStyle name="Normal 6 2 2 3 2 2 2 2 4" xfId="24090" xr:uid="{B12F0AD5-105C-4775-BE6E-71592FD048E2}"/>
    <cellStyle name="Normal 6 2 2 3 2 2 2 3" xfId="8044" xr:uid="{6A22BE30-058A-459A-A62E-C924293C42CF}"/>
    <cellStyle name="Normal 6 2 2 3 2 2 2 3 2" xfId="17261" xr:uid="{67CDA161-1ABF-414D-B9AF-FA8F1E38F732}"/>
    <cellStyle name="Normal 6 2 2 3 2 2 2 3 2 2" xfId="35692" xr:uid="{48F8399F-3781-4189-BD1E-137D973EF70F}"/>
    <cellStyle name="Normal 6 2 2 3 2 2 2 3 3" xfId="26478" xr:uid="{AC99DC8D-F214-4FE7-9073-DD20DEB7A85F}"/>
    <cellStyle name="Normal 6 2 2 3 2 2 2 4" xfId="12687" xr:uid="{88DDCD99-82F5-4E63-A5B2-63B907D15DE1}"/>
    <cellStyle name="Normal 6 2 2 3 2 2 2 4 2" xfId="31118" xr:uid="{C3C6292A-8501-4C03-95AB-FA99E2C2F779}"/>
    <cellStyle name="Normal 6 2 2 3 2 2 2 5" xfId="21904" xr:uid="{D2872F83-43B3-424C-9071-9B7007682D04}"/>
    <cellStyle name="Normal 6 2 2 3 2 2 3" xfId="4599" xr:uid="{DE17CCBF-4AB7-4F15-AAC3-E8006EBD926D}"/>
    <cellStyle name="Normal 6 2 2 3 2 2 3 2" xfId="9329" xr:uid="{D15B2B45-8F2E-48A8-A62B-93A58A11657B}"/>
    <cellStyle name="Normal 6 2 2 3 2 2 3 2 2" xfId="18545" xr:uid="{E7A9A881-9371-4450-BA29-4782E1D54E55}"/>
    <cellStyle name="Normal 6 2 2 3 2 2 3 2 2 2" xfId="36976" xr:uid="{652EE63F-A2AA-480F-91A6-1FFCD32B25FB}"/>
    <cellStyle name="Normal 6 2 2 3 2 2 3 2 3" xfId="27762" xr:uid="{864EDAE7-8BB1-4CD2-9DAB-DEB06749C8A6}"/>
    <cellStyle name="Normal 6 2 2 3 2 2 3 3" xfId="13823" xr:uid="{9FD3B8D4-30C4-45C2-8335-7B7C356FE8E1}"/>
    <cellStyle name="Normal 6 2 2 3 2 2 3 3 2" xfId="32254" xr:uid="{C9E0AFEE-839A-4332-A463-FA5A81128022}"/>
    <cellStyle name="Normal 6 2 2 3 2 2 3 4" xfId="23040" xr:uid="{CFD531DB-39AE-4801-A56E-5DB2B945F000}"/>
    <cellStyle name="Normal 6 2 2 3 2 2 4" xfId="6921" xr:uid="{F930CD28-5789-4E2E-B18A-F8026B7E167E}"/>
    <cellStyle name="Normal 6 2 2 3 2 2 4 2" xfId="16138" xr:uid="{A38CF493-FF1C-41AD-8EC3-B63145835611}"/>
    <cellStyle name="Normal 6 2 2 3 2 2 4 2 2" xfId="34569" xr:uid="{A56FCA6E-9E5B-4018-A71D-9168E5211403}"/>
    <cellStyle name="Normal 6 2 2 3 2 2 4 3" xfId="25355" xr:uid="{6B9BBEDA-39AC-41FD-9AF6-02813C2F9F41}"/>
    <cellStyle name="Normal 6 2 2 3 2 2 5" xfId="11637" xr:uid="{33F24179-3116-4CD9-9E1D-FAF6F2C1C2E4}"/>
    <cellStyle name="Normal 6 2 2 3 2 2 5 2" xfId="30068" xr:uid="{6C840367-30B5-4CBA-9BF5-9AA7855CC2A4}"/>
    <cellStyle name="Normal 6 2 2 3 2 2 6" xfId="20854" xr:uid="{6966F5DE-E1BB-4018-85F0-DCDEE438A908}"/>
    <cellStyle name="Normal 6 2 2 3 2 3" xfId="2933" xr:uid="{BB5EEC69-D4EC-47AA-BE6E-0851207F0846}"/>
    <cellStyle name="Normal 6 2 2 3 2 3 2" xfId="5124" xr:uid="{36F2074E-48DF-4FF9-AAC0-B994BF3CEA50}"/>
    <cellStyle name="Normal 6 2 2 3 2 3 2 2" xfId="9854" xr:uid="{12206CC9-EFE0-4604-BFFD-7BC9B29A5265}"/>
    <cellStyle name="Normal 6 2 2 3 2 3 2 2 2" xfId="19070" xr:uid="{65F3285A-3284-4281-B55F-642FDE627605}"/>
    <cellStyle name="Normal 6 2 2 3 2 3 2 2 2 2" xfId="37501" xr:uid="{BACB0608-CA18-422D-A8F2-1CFC0083E680}"/>
    <cellStyle name="Normal 6 2 2 3 2 3 2 2 3" xfId="28287" xr:uid="{BD51C83F-21E2-4826-8E9C-1FC2148D7CAF}"/>
    <cellStyle name="Normal 6 2 2 3 2 3 2 3" xfId="14348" xr:uid="{95E193E9-D6D7-4743-B1AA-900B5DFB4A77}"/>
    <cellStyle name="Normal 6 2 2 3 2 3 2 3 2" xfId="32779" xr:uid="{A7E91774-5010-42E8-87C1-7E225B2DE489}"/>
    <cellStyle name="Normal 6 2 2 3 2 3 2 4" xfId="23565" xr:uid="{50A1AE15-1633-4D16-BA29-68336DD3B898}"/>
    <cellStyle name="Normal 6 2 2 3 2 3 3" xfId="7519" xr:uid="{B2B436E6-07CE-49B1-8BA1-0249360FC5AA}"/>
    <cellStyle name="Normal 6 2 2 3 2 3 3 2" xfId="16736" xr:uid="{A10B5F63-680E-4C55-AD47-88593366B743}"/>
    <cellStyle name="Normal 6 2 2 3 2 3 3 2 2" xfId="35167" xr:uid="{AE36C17E-1118-439C-868C-E01519C10DBF}"/>
    <cellStyle name="Normal 6 2 2 3 2 3 3 3" xfId="25953" xr:uid="{FE9614B2-D4B9-44D8-9BB0-9747B804837A}"/>
    <cellStyle name="Normal 6 2 2 3 2 3 4" xfId="12162" xr:uid="{8249D274-FDF8-4D81-AF40-3E702D43FF69}"/>
    <cellStyle name="Normal 6 2 2 3 2 3 4 2" xfId="30593" xr:uid="{404A9623-9A8B-4D5C-939C-7B2181D915E2}"/>
    <cellStyle name="Normal 6 2 2 3 2 3 5" xfId="21379" xr:uid="{BB950F04-5323-4133-9332-8BC49AB78EA8}"/>
    <cellStyle name="Normal 6 2 2 3 2 4" xfId="4074" xr:uid="{42C1C377-EDDA-433A-A313-941402B0248E}"/>
    <cellStyle name="Normal 6 2 2 3 2 4 2" xfId="8804" xr:uid="{B3ECBF90-8855-4EC2-8934-E0ACE8FEDD76}"/>
    <cellStyle name="Normal 6 2 2 3 2 4 2 2" xfId="18020" xr:uid="{51BD4478-2BC3-405C-8FF2-9CF2D70445BE}"/>
    <cellStyle name="Normal 6 2 2 3 2 4 2 2 2" xfId="36451" xr:uid="{E2373685-115D-48AC-B379-2932CC91F71C}"/>
    <cellStyle name="Normal 6 2 2 3 2 4 2 3" xfId="27237" xr:uid="{BA21B60C-FDA1-439F-8C59-A71644857753}"/>
    <cellStyle name="Normal 6 2 2 3 2 4 3" xfId="13298" xr:uid="{AD69A185-F28C-46F2-AAE0-D3D12439275A}"/>
    <cellStyle name="Normal 6 2 2 3 2 4 3 2" xfId="31729" xr:uid="{7AB7408A-80BB-4A8D-AC7A-D201029DA946}"/>
    <cellStyle name="Normal 6 2 2 3 2 4 4" xfId="22515" xr:uid="{F14A1C93-9FB9-47F8-8082-35E453A31CA4}"/>
    <cellStyle name="Normal 6 2 2 3 2 5" xfId="6381" xr:uid="{A5D88651-D3AD-4443-A2BB-0E82C8725C1F}"/>
    <cellStyle name="Normal 6 2 2 3 2 5 2" xfId="15598" xr:uid="{F5CB2406-E076-4461-84CD-138CD8A3B7F5}"/>
    <cellStyle name="Normal 6 2 2 3 2 5 2 2" xfId="34029" xr:uid="{DCC01B6F-D153-4944-A006-1C60B361AA12}"/>
    <cellStyle name="Normal 6 2 2 3 2 5 3" xfId="24815" xr:uid="{8067C9F1-ABDC-45AA-863C-130D5DC82C6C}"/>
    <cellStyle name="Normal 6 2 2 3 2 6" xfId="11112" xr:uid="{589DF332-C094-4886-8066-2068FACD074C}"/>
    <cellStyle name="Normal 6 2 2 3 2 6 2" xfId="29543" xr:uid="{92DD66FC-A8EB-4C46-9613-DE8B87CDA2BA}"/>
    <cellStyle name="Normal 6 2 2 3 2 7" xfId="20329" xr:uid="{0D65A268-307F-42D3-B86B-0EFB1CC69E11}"/>
    <cellStyle name="Normal 6 2 2 3 3" xfId="2053" xr:uid="{C749DD1D-1AF0-442E-98CB-4FD59FE92255}"/>
    <cellStyle name="Normal 6 2 2 3 3 2" xfId="2576" xr:uid="{8E865C2B-CC53-4A82-BCE9-5C5ED1CC086F}"/>
    <cellStyle name="Normal 6 2 2 3 3 2 2" xfId="3626" xr:uid="{040D5558-612D-4CEF-AF25-C0E86076CDF3}"/>
    <cellStyle name="Normal 6 2 2 3 3 2 2 2" xfId="5817" xr:uid="{C39C8F39-0A30-4D7A-99F5-7D4F33BAE102}"/>
    <cellStyle name="Normal 6 2 2 3 3 2 2 2 2" xfId="10547" xr:uid="{723C14D8-16B0-4B41-B67A-D6A255ACFF9A}"/>
    <cellStyle name="Normal 6 2 2 3 3 2 2 2 2 2" xfId="19763" xr:uid="{2D9B6E72-E33D-492A-B3C5-5B145781BBC0}"/>
    <cellStyle name="Normal 6 2 2 3 3 2 2 2 2 2 2" xfId="38194" xr:uid="{CF0CAE42-A730-423D-964C-5EEF27B89C18}"/>
    <cellStyle name="Normal 6 2 2 3 3 2 2 2 2 3" xfId="28980" xr:uid="{A6D03DA2-48CB-4154-82E8-FBF877ADCDF8}"/>
    <cellStyle name="Normal 6 2 2 3 3 2 2 2 3" xfId="15041" xr:uid="{B73D6F19-C09B-4394-8137-E325A447559D}"/>
    <cellStyle name="Normal 6 2 2 3 3 2 2 2 3 2" xfId="33472" xr:uid="{E91FCA47-E451-4CBF-9D23-576A917DABA6}"/>
    <cellStyle name="Normal 6 2 2 3 3 2 2 2 4" xfId="24258" xr:uid="{305450C5-0E78-40EC-A65C-4141E85545F5}"/>
    <cellStyle name="Normal 6 2 2 3 3 2 2 3" xfId="8212" xr:uid="{72A5D900-653A-4238-8D1F-C6BD7E847A35}"/>
    <cellStyle name="Normal 6 2 2 3 3 2 2 3 2" xfId="17429" xr:uid="{20AF292E-75F8-4B1E-8AB7-BCB440A9152C}"/>
    <cellStyle name="Normal 6 2 2 3 3 2 2 3 2 2" xfId="35860" xr:uid="{F293F64A-BC27-49BB-BCD6-71E8675E49B8}"/>
    <cellStyle name="Normal 6 2 2 3 3 2 2 3 3" xfId="26646" xr:uid="{FCC9C166-A70F-439B-AFFB-4085579E4791}"/>
    <cellStyle name="Normal 6 2 2 3 3 2 2 4" xfId="12855" xr:uid="{96C43271-CBEF-4A57-8FF9-51B980F60D9C}"/>
    <cellStyle name="Normal 6 2 2 3 3 2 2 4 2" xfId="31286" xr:uid="{086924B5-5FEA-4B61-A823-AEC46507ED41}"/>
    <cellStyle name="Normal 6 2 2 3 3 2 2 5" xfId="22072" xr:uid="{60D47E0D-4727-4DD8-B1CC-2C26BFD76C3C}"/>
    <cellStyle name="Normal 6 2 2 3 3 2 3" xfId="4767" xr:uid="{571533AC-ED9E-42FB-B39A-52417E8FC860}"/>
    <cellStyle name="Normal 6 2 2 3 3 2 3 2" xfId="9497" xr:uid="{0C16034A-0A9A-4A3A-936A-AED2BC29FB48}"/>
    <cellStyle name="Normal 6 2 2 3 3 2 3 2 2" xfId="18713" xr:uid="{7D518F7F-26BC-4FB2-A46B-6DC594E5927C}"/>
    <cellStyle name="Normal 6 2 2 3 3 2 3 2 2 2" xfId="37144" xr:uid="{B400009B-385D-4942-92D2-70506F2D7A10}"/>
    <cellStyle name="Normal 6 2 2 3 3 2 3 2 3" xfId="27930" xr:uid="{BA8B0259-014F-47A2-BDBB-277562B3A8D4}"/>
    <cellStyle name="Normal 6 2 2 3 3 2 3 3" xfId="13991" xr:uid="{26E8CD72-6AE6-487A-80B1-9AB86406255E}"/>
    <cellStyle name="Normal 6 2 2 3 3 2 3 3 2" xfId="32422" xr:uid="{E78E9353-12F6-4747-9BDA-396AC723BAE5}"/>
    <cellStyle name="Normal 6 2 2 3 3 2 3 4" xfId="23208" xr:uid="{620BD8E0-314F-4F8F-A8D7-FEBE45AB35F5}"/>
    <cellStyle name="Normal 6 2 2 3 3 2 4" xfId="7089" xr:uid="{35D42EF8-D2EF-4030-835C-115217656ACC}"/>
    <cellStyle name="Normal 6 2 2 3 3 2 4 2" xfId="16306" xr:uid="{F6B30B05-8A80-4AF2-80A6-97970D2AE84C}"/>
    <cellStyle name="Normal 6 2 2 3 3 2 4 2 2" xfId="34737" xr:uid="{048C7659-9858-4DFC-B7AB-ACD8FD93C54B}"/>
    <cellStyle name="Normal 6 2 2 3 3 2 4 3" xfId="25523" xr:uid="{1FA15D01-E60F-4C14-B3F8-81ED002D487A}"/>
    <cellStyle name="Normal 6 2 2 3 3 2 5" xfId="11805" xr:uid="{EB986D65-D9CC-4363-96B9-B8D59EB0372F}"/>
    <cellStyle name="Normal 6 2 2 3 3 2 5 2" xfId="30236" xr:uid="{5B8D3946-282E-4BBD-9944-0256888E7064}"/>
    <cellStyle name="Normal 6 2 2 3 3 2 6" xfId="21022" xr:uid="{8DCF2107-B2B9-4827-8554-42A334983A85}"/>
    <cellStyle name="Normal 6 2 2 3 3 3" xfId="3101" xr:uid="{FD7A326A-B513-4845-9ECA-274CADF0D3FF}"/>
    <cellStyle name="Normal 6 2 2 3 3 3 2" xfId="5292" xr:uid="{9CB91016-C792-4311-AFEA-D7A6431B3D13}"/>
    <cellStyle name="Normal 6 2 2 3 3 3 2 2" xfId="10022" xr:uid="{D6A27AF0-F7BF-4F49-8B9B-C147406A52F8}"/>
    <cellStyle name="Normal 6 2 2 3 3 3 2 2 2" xfId="19238" xr:uid="{6178F2D7-6441-4E99-8803-98C7D61DC7EE}"/>
    <cellStyle name="Normal 6 2 2 3 3 3 2 2 2 2" xfId="37669" xr:uid="{E999B929-8336-4D5C-88A4-7CB03B21B92E}"/>
    <cellStyle name="Normal 6 2 2 3 3 3 2 2 3" xfId="28455" xr:uid="{AF8A723A-5980-43E5-9D21-F19B4A8E84E5}"/>
    <cellStyle name="Normal 6 2 2 3 3 3 2 3" xfId="14516" xr:uid="{EF677BDD-6FF4-43F1-A943-22B8B62133A6}"/>
    <cellStyle name="Normal 6 2 2 3 3 3 2 3 2" xfId="32947" xr:uid="{B4E882CB-69DA-4581-8EEA-D6C14E86B925}"/>
    <cellStyle name="Normal 6 2 2 3 3 3 2 4" xfId="23733" xr:uid="{55767D66-1119-4FF2-A35E-A682AD9AA3AC}"/>
    <cellStyle name="Normal 6 2 2 3 3 3 3" xfId="7687" xr:uid="{0504C614-100F-4B2A-A02E-4673269DF998}"/>
    <cellStyle name="Normal 6 2 2 3 3 3 3 2" xfId="16904" xr:uid="{0423EEA8-DF34-47A0-A28D-D51A60AF64C0}"/>
    <cellStyle name="Normal 6 2 2 3 3 3 3 2 2" xfId="35335" xr:uid="{A0B0C90D-E299-4D55-BADA-0029856C6D44}"/>
    <cellStyle name="Normal 6 2 2 3 3 3 3 3" xfId="26121" xr:uid="{E4CC635A-B48D-442E-9762-22411B6D6E0D}"/>
    <cellStyle name="Normal 6 2 2 3 3 3 4" xfId="12330" xr:uid="{1AD1A91B-A4B1-45AD-989B-75799BD4FC8D}"/>
    <cellStyle name="Normal 6 2 2 3 3 3 4 2" xfId="30761" xr:uid="{A23E4924-C2CD-4EFC-9EF0-DBFC1501DB77}"/>
    <cellStyle name="Normal 6 2 2 3 3 3 5" xfId="21547" xr:uid="{C42151A6-2545-46C6-B701-48CF9C3D23A8}"/>
    <cellStyle name="Normal 6 2 2 3 3 4" xfId="4242" xr:uid="{95BFEF6D-AAFF-47ED-B818-91D1B8DDEA6C}"/>
    <cellStyle name="Normal 6 2 2 3 3 4 2" xfId="8972" xr:uid="{71E89574-17A3-44CD-8587-DCA595616DE5}"/>
    <cellStyle name="Normal 6 2 2 3 3 4 2 2" xfId="18188" xr:uid="{6A38DA8A-D53B-47EE-9A53-626735C7E895}"/>
    <cellStyle name="Normal 6 2 2 3 3 4 2 2 2" xfId="36619" xr:uid="{1C9A18A2-100A-4C6A-A1C7-F719E47E6318}"/>
    <cellStyle name="Normal 6 2 2 3 3 4 2 3" xfId="27405" xr:uid="{C6B0D31F-B447-403E-B85A-CA82062C738C}"/>
    <cellStyle name="Normal 6 2 2 3 3 4 3" xfId="13466" xr:uid="{27CAC9D5-B06F-4BC3-8739-D97C81AF4157}"/>
    <cellStyle name="Normal 6 2 2 3 3 4 3 2" xfId="31897" xr:uid="{5EDE6751-A69A-4880-8A69-381AD9F114D6}"/>
    <cellStyle name="Normal 6 2 2 3 3 4 4" xfId="22683" xr:uid="{FFF39B1A-69F8-486B-9D44-010545B43981}"/>
    <cellStyle name="Normal 6 2 2 3 3 5" xfId="6549" xr:uid="{8BA32131-00D2-46D0-94C4-B7A14F1C1A10}"/>
    <cellStyle name="Normal 6 2 2 3 3 5 2" xfId="15766" xr:uid="{D4EBA0D6-B47C-459B-8CDB-C6CDC019F3E3}"/>
    <cellStyle name="Normal 6 2 2 3 3 5 2 2" xfId="34197" xr:uid="{F55A95E6-5813-4540-A8A3-DE1A7FA6E3A0}"/>
    <cellStyle name="Normal 6 2 2 3 3 5 3" xfId="24983" xr:uid="{E42E424A-7FD0-4F77-9FAE-94415D14A458}"/>
    <cellStyle name="Normal 6 2 2 3 3 6" xfId="11280" xr:uid="{6A1D4C30-A2A4-4E58-8E3D-49C3C9A5A981}"/>
    <cellStyle name="Normal 6 2 2 3 3 6 2" xfId="29711" xr:uid="{E9772489-E695-4BC0-9AAE-1EF478ACEF07}"/>
    <cellStyle name="Normal 6 2 2 3 3 7" xfId="20497" xr:uid="{C66EEB9D-A2F6-4156-90CD-C620019F5913}"/>
    <cellStyle name="Normal 6 2 2 3 4" xfId="2244" xr:uid="{A1390BC1-F307-4C97-A7C4-1A4220A6BC7C}"/>
    <cellStyle name="Normal 6 2 2 3 4 2" xfId="3292" xr:uid="{4CA2DF43-62C4-4453-8EC7-32CE3F3D77F1}"/>
    <cellStyle name="Normal 6 2 2 3 4 2 2" xfId="5483" xr:uid="{8A6E2375-ED9F-4562-9BAC-ABA0CA70C1B7}"/>
    <cellStyle name="Normal 6 2 2 3 4 2 2 2" xfId="10213" xr:uid="{FC834292-3C48-4926-A4FA-0656CE5F4262}"/>
    <cellStyle name="Normal 6 2 2 3 4 2 2 2 2" xfId="19429" xr:uid="{8D643607-9BE3-49AD-A77A-3CBCD2ED3B3F}"/>
    <cellStyle name="Normal 6 2 2 3 4 2 2 2 2 2" xfId="37860" xr:uid="{975737D8-9D97-4741-B46C-A388CD0F7C2C}"/>
    <cellStyle name="Normal 6 2 2 3 4 2 2 2 3" xfId="28646" xr:uid="{5FC08BC1-A0C0-4EAD-86B4-D3B8075EA3F8}"/>
    <cellStyle name="Normal 6 2 2 3 4 2 2 3" xfId="14707" xr:uid="{27C41391-CDD0-49CD-AEE0-A3C8F0DD0F5D}"/>
    <cellStyle name="Normal 6 2 2 3 4 2 2 3 2" xfId="33138" xr:uid="{C733906A-58DD-436A-8001-F3463050E20B}"/>
    <cellStyle name="Normal 6 2 2 3 4 2 2 4" xfId="23924" xr:uid="{27E48683-7C01-4EDE-82C9-5E3E0E9EB444}"/>
    <cellStyle name="Normal 6 2 2 3 4 2 3" xfId="7878" xr:uid="{5B2686DE-F6DD-44F1-9894-1DD6FFAD78E1}"/>
    <cellStyle name="Normal 6 2 2 3 4 2 3 2" xfId="17095" xr:uid="{387B9FA6-1A30-4A3A-A7B3-F0BBB84B13C4}"/>
    <cellStyle name="Normal 6 2 2 3 4 2 3 2 2" xfId="35526" xr:uid="{50458245-FB73-4BBA-9EA9-4404426FFCAD}"/>
    <cellStyle name="Normal 6 2 2 3 4 2 3 3" xfId="26312" xr:uid="{1770545F-1EE5-4996-8DB8-6CDB840A8000}"/>
    <cellStyle name="Normal 6 2 2 3 4 2 4" xfId="12521" xr:uid="{C9C0F7A4-46C8-49C7-BACE-052EEB7F6562}"/>
    <cellStyle name="Normal 6 2 2 3 4 2 4 2" xfId="30952" xr:uid="{2BB81273-A971-4BC4-942A-14094C385C34}"/>
    <cellStyle name="Normal 6 2 2 3 4 2 5" xfId="21738" xr:uid="{DC7595A2-4830-45C8-9BE0-5A9E6409CA2F}"/>
    <cellStyle name="Normal 6 2 2 3 4 3" xfId="4433" xr:uid="{7F74A104-E89B-4ADC-AF85-C9CF0E61C288}"/>
    <cellStyle name="Normal 6 2 2 3 4 3 2" xfId="9163" xr:uid="{46D0161C-3B1E-4B06-9D1F-93191AC30775}"/>
    <cellStyle name="Normal 6 2 2 3 4 3 2 2" xfId="18379" xr:uid="{AD57D31F-6F0A-4667-A724-FCC9237BCE45}"/>
    <cellStyle name="Normal 6 2 2 3 4 3 2 2 2" xfId="36810" xr:uid="{DC2131CE-CC06-4B15-B7EA-66FC948D9599}"/>
    <cellStyle name="Normal 6 2 2 3 4 3 2 3" xfId="27596" xr:uid="{5DF78E97-5828-4CD6-B10D-9E8D40E4E689}"/>
    <cellStyle name="Normal 6 2 2 3 4 3 3" xfId="13657" xr:uid="{14D4249C-C110-462B-B238-18266E56CA2E}"/>
    <cellStyle name="Normal 6 2 2 3 4 3 3 2" xfId="32088" xr:uid="{0008CCDE-2AEE-45DB-A21C-8C31F9BEECFB}"/>
    <cellStyle name="Normal 6 2 2 3 4 3 4" xfId="22874" xr:uid="{17322025-ED79-4C76-B4F6-AEE2FEABA302}"/>
    <cellStyle name="Normal 6 2 2 3 4 4" xfId="6755" xr:uid="{5A49618A-5625-49D2-B194-1A18F8F64000}"/>
    <cellStyle name="Normal 6 2 2 3 4 4 2" xfId="15972" xr:uid="{73101391-49C7-499E-9087-8E156C4B0C04}"/>
    <cellStyle name="Normal 6 2 2 3 4 4 2 2" xfId="34403" xr:uid="{F81456E0-AE19-49C0-B73E-9B23923BEC30}"/>
    <cellStyle name="Normal 6 2 2 3 4 4 3" xfId="25189" xr:uid="{52A3A16F-7738-41F1-9826-026353787A8C}"/>
    <cellStyle name="Normal 6 2 2 3 4 5" xfId="11471" xr:uid="{910CC932-0D55-446A-A835-493A4520DB23}"/>
    <cellStyle name="Normal 6 2 2 3 4 5 2" xfId="29902" xr:uid="{3CA05A9A-DAEB-4303-8738-A5F4FFE5CDC1}"/>
    <cellStyle name="Normal 6 2 2 3 4 6" xfId="20688" xr:uid="{FD9CD8A2-F4AC-49A7-98CB-AA30774E6ED6}"/>
    <cellStyle name="Normal 6 2 2 3 5" xfId="2769" xr:uid="{BFB25476-DA63-468D-A7BA-3C62017ABB4A}"/>
    <cellStyle name="Normal 6 2 2 3 5 2" xfId="4958" xr:uid="{6E809C19-2B2F-428B-8E28-274D711EBFE5}"/>
    <cellStyle name="Normal 6 2 2 3 5 2 2" xfId="9688" xr:uid="{902FED94-BDEF-4F84-A159-D1D5A2456365}"/>
    <cellStyle name="Normal 6 2 2 3 5 2 2 2" xfId="18904" xr:uid="{E14C9F14-F170-4613-9030-38712E8AEFED}"/>
    <cellStyle name="Normal 6 2 2 3 5 2 2 2 2" xfId="37335" xr:uid="{1BCB7229-03FD-4D88-B3A6-C93B8949EBF4}"/>
    <cellStyle name="Normal 6 2 2 3 5 2 2 3" xfId="28121" xr:uid="{8976A76B-89F8-4836-BC0A-FBB0F7BEEAE6}"/>
    <cellStyle name="Normal 6 2 2 3 5 2 3" xfId="14182" xr:uid="{D8061549-4B34-4A88-9973-B0BD320439E5}"/>
    <cellStyle name="Normal 6 2 2 3 5 2 3 2" xfId="32613" xr:uid="{EBA64238-FC3E-4708-8B64-E7715BA49392}"/>
    <cellStyle name="Normal 6 2 2 3 5 2 4" xfId="23399" xr:uid="{DCD103A0-86E4-44B6-8707-BD62CFFB7C6D}"/>
    <cellStyle name="Normal 6 2 2 3 5 3" xfId="7353" xr:uid="{D58CC4AD-FEA8-4FF1-BDB9-91BF8FE2DA0B}"/>
    <cellStyle name="Normal 6 2 2 3 5 3 2" xfId="16570" xr:uid="{8001C71A-52D5-4414-85EA-EAA4C84A5DD4}"/>
    <cellStyle name="Normal 6 2 2 3 5 3 2 2" xfId="35001" xr:uid="{139C2577-66CA-4262-8088-3127DB18F65C}"/>
    <cellStyle name="Normal 6 2 2 3 5 3 3" xfId="25787" xr:uid="{1D070373-4065-4E44-9BBF-1D95775FE6DE}"/>
    <cellStyle name="Normal 6 2 2 3 5 4" xfId="11996" xr:uid="{7D4C62FE-77D6-4E34-AFD2-13DF807436CD}"/>
    <cellStyle name="Normal 6 2 2 3 5 4 2" xfId="30427" xr:uid="{2449EBF7-B161-435E-980B-6452F99E1D25}"/>
    <cellStyle name="Normal 6 2 2 3 5 5" xfId="21213" xr:uid="{E7388048-70B6-4D50-A47B-B1B4AC159A55}"/>
    <cellStyle name="Normal 6 2 2 3 6" xfId="3909" xr:uid="{73018436-AE93-4B96-B58E-03F466B58456}"/>
    <cellStyle name="Normal 6 2 2 3 6 2" xfId="8638" xr:uid="{FBC5C005-FEF6-4DD0-9A72-BB96D8C29361}"/>
    <cellStyle name="Normal 6 2 2 3 6 2 2" xfId="17854" xr:uid="{4B527B78-7974-4420-91CC-3E7BEA5D9FD8}"/>
    <cellStyle name="Normal 6 2 2 3 6 2 2 2" xfId="36285" xr:uid="{777BF3B2-657A-4FDF-90D7-5EB3589994D3}"/>
    <cellStyle name="Normal 6 2 2 3 6 2 3" xfId="27071" xr:uid="{98DF6A29-0CE3-49BB-81BE-72D9C3C13747}"/>
    <cellStyle name="Normal 6 2 2 3 6 3" xfId="13132" xr:uid="{FD84E129-FE35-4F1B-98E0-635AB484AE30}"/>
    <cellStyle name="Normal 6 2 2 3 6 3 2" xfId="31563" xr:uid="{82196F60-C603-4846-9672-4746F39577C2}"/>
    <cellStyle name="Normal 6 2 2 3 6 4" xfId="22349" xr:uid="{544BD943-44E6-43C5-8396-71CCC3A41B4A}"/>
    <cellStyle name="Normal 6 2 2 3 7" xfId="6215" xr:uid="{7A665978-A5EE-4806-B8B6-ED4954B5A047}"/>
    <cellStyle name="Normal 6 2 2 3 7 2" xfId="15432" xr:uid="{E559CD4F-99AC-4ADA-9A8B-BE669688DD77}"/>
    <cellStyle name="Normal 6 2 2 3 7 2 2" xfId="33863" xr:uid="{6DDF6AC9-5911-4D71-9262-C62C8DF5C33D}"/>
    <cellStyle name="Normal 6 2 2 3 7 3" xfId="24649" xr:uid="{C509F8CE-7442-4E52-B4C6-C992CF673CB2}"/>
    <cellStyle name="Normal 6 2 2 3 8" xfId="10946" xr:uid="{A73CCBD9-3CB4-4258-9AEE-D5C8D845770A}"/>
    <cellStyle name="Normal 6 2 2 3 8 2" xfId="29377" xr:uid="{C8E2C507-5736-49FF-9FD4-D5A03638A44F}"/>
    <cellStyle name="Normal 6 2 2 3 9" xfId="20163" xr:uid="{FEC69662-4A0A-48F8-AF7F-3B4D4D4A7912}"/>
    <cellStyle name="Normal 6 2 2 4" xfId="1775" xr:uid="{0381A917-2DF0-4205-A5F1-14FDA7D06D09}"/>
    <cellStyle name="Normal 6 2 2 4 2" xfId="2299" xr:uid="{48CD2BB0-4086-4C86-82B1-DD831FA1A612}"/>
    <cellStyle name="Normal 6 2 2 4 2 2" xfId="3348" xr:uid="{0DE268E9-ED45-44DF-81C5-DB2B9FCA3E67}"/>
    <cellStyle name="Normal 6 2 2 4 2 2 2" xfId="5539" xr:uid="{FAC44366-58C2-4CDF-A10A-DCDD6C35323D}"/>
    <cellStyle name="Normal 6 2 2 4 2 2 2 2" xfId="10269" xr:uid="{9F8D334F-D16A-40BE-8061-BC5997CDEC6B}"/>
    <cellStyle name="Normal 6 2 2 4 2 2 2 2 2" xfId="19485" xr:uid="{17A1FC24-DE28-4DE1-B370-2EDAF8EF29E5}"/>
    <cellStyle name="Normal 6 2 2 4 2 2 2 2 2 2" xfId="37916" xr:uid="{88CFD991-C5DE-4D2B-8E11-6ED940BE28F0}"/>
    <cellStyle name="Normal 6 2 2 4 2 2 2 2 3" xfId="28702" xr:uid="{44D9CD9F-9CB5-4378-9940-AB46CDB6CB1F}"/>
    <cellStyle name="Normal 6 2 2 4 2 2 2 3" xfId="14763" xr:uid="{1F06974B-6297-46A3-90FC-E6428DCE0B35}"/>
    <cellStyle name="Normal 6 2 2 4 2 2 2 3 2" xfId="33194" xr:uid="{A0F78775-FAF4-4CF8-BD60-23F891E3C8B9}"/>
    <cellStyle name="Normal 6 2 2 4 2 2 2 4" xfId="23980" xr:uid="{D9E8572A-C57A-4860-B12D-45B0140BBCB9}"/>
    <cellStyle name="Normal 6 2 2 4 2 2 3" xfId="7934" xr:uid="{A87F5641-FEE8-4607-BA78-E90DA1666666}"/>
    <cellStyle name="Normal 6 2 2 4 2 2 3 2" xfId="17151" xr:uid="{0039F7C5-1E7C-4A05-AC3A-0087C10A60FB}"/>
    <cellStyle name="Normal 6 2 2 4 2 2 3 2 2" xfId="35582" xr:uid="{F18AA181-E8F5-49C1-900A-ED1623A24096}"/>
    <cellStyle name="Normal 6 2 2 4 2 2 3 3" xfId="26368" xr:uid="{D9470073-0902-433B-8353-8BE23F79989B}"/>
    <cellStyle name="Normal 6 2 2 4 2 2 4" xfId="12577" xr:uid="{F05C9F09-B391-47D7-97F7-D6D48D184154}"/>
    <cellStyle name="Normal 6 2 2 4 2 2 4 2" xfId="31008" xr:uid="{03796070-4470-4E3B-A7B6-0900B495F946}"/>
    <cellStyle name="Normal 6 2 2 4 2 2 5" xfId="21794" xr:uid="{AE08D269-A312-4FE9-ACD6-FE9FB50467C5}"/>
    <cellStyle name="Normal 6 2 2 4 2 3" xfId="4489" xr:uid="{0871D106-992B-419B-B6C7-DB5F76628672}"/>
    <cellStyle name="Normal 6 2 2 4 2 3 2" xfId="9219" xr:uid="{2574A686-6370-46D4-AE77-B7A8693F30E9}"/>
    <cellStyle name="Normal 6 2 2 4 2 3 2 2" xfId="18435" xr:uid="{C0419187-6F0E-458B-9BD5-488128BCFEA6}"/>
    <cellStyle name="Normal 6 2 2 4 2 3 2 2 2" xfId="36866" xr:uid="{A0F813A6-06EE-4473-9ECE-94D136636B5F}"/>
    <cellStyle name="Normal 6 2 2 4 2 3 2 3" xfId="27652" xr:uid="{11C1D72C-0F22-48B1-B35E-BDDCC778B319}"/>
    <cellStyle name="Normal 6 2 2 4 2 3 3" xfId="13713" xr:uid="{D43FCA4D-151C-4F9B-9751-123DA70D25AE}"/>
    <cellStyle name="Normal 6 2 2 4 2 3 3 2" xfId="32144" xr:uid="{59C3C419-D086-414A-9B0E-E84C73919E32}"/>
    <cellStyle name="Normal 6 2 2 4 2 3 4" xfId="22930" xr:uid="{070F087F-E36B-4D03-8E74-DA108BE1B567}"/>
    <cellStyle name="Normal 6 2 2 4 2 4" xfId="6811" xr:uid="{7583E8AE-6C89-492C-9FD7-FBB9698145D8}"/>
    <cellStyle name="Normal 6 2 2 4 2 4 2" xfId="16028" xr:uid="{3AB5DD92-B1C9-471D-9159-280AC7C3176A}"/>
    <cellStyle name="Normal 6 2 2 4 2 4 2 2" xfId="34459" xr:uid="{7B9B719D-3C7D-4281-A754-B5898D480724}"/>
    <cellStyle name="Normal 6 2 2 4 2 4 3" xfId="25245" xr:uid="{93967B9B-A756-4E07-A1A7-0DCBE86D45EE}"/>
    <cellStyle name="Normal 6 2 2 4 2 5" xfId="11527" xr:uid="{D142E0F1-20FE-4FF9-B92A-2180E3E2BF34}"/>
    <cellStyle name="Normal 6 2 2 4 2 5 2" xfId="29958" xr:uid="{029FE904-B131-48C8-98DF-510A0B31EEB9}"/>
    <cellStyle name="Normal 6 2 2 4 2 6" xfId="20744" xr:uid="{C1FC17FD-8C32-48B0-9721-EEEBC529EF1A}"/>
    <cellStyle name="Normal 6 2 2 4 3" xfId="2824" xr:uid="{DCA5FB56-5AD2-4ABA-9CC0-B28D4B8F9058}"/>
    <cellStyle name="Normal 6 2 2 4 3 2" xfId="5014" xr:uid="{A160D87D-FABF-4141-9ADD-42E28959C098}"/>
    <cellStyle name="Normal 6 2 2 4 3 2 2" xfId="9744" xr:uid="{38938BF2-6C89-421E-BD90-9288BD39E38F}"/>
    <cellStyle name="Normal 6 2 2 4 3 2 2 2" xfId="18960" xr:uid="{36B1552C-A7B7-488D-BC76-A554FBBAEFC3}"/>
    <cellStyle name="Normal 6 2 2 4 3 2 2 2 2" xfId="37391" xr:uid="{C4448618-BDBC-4EA5-9D5D-5C1354AEFD0A}"/>
    <cellStyle name="Normal 6 2 2 4 3 2 2 3" xfId="28177" xr:uid="{BCBD5545-4E23-4016-A3C2-8FA3D244227C}"/>
    <cellStyle name="Normal 6 2 2 4 3 2 3" xfId="14238" xr:uid="{CC3D56D4-E621-4F01-B540-DF2BDE617880}"/>
    <cellStyle name="Normal 6 2 2 4 3 2 3 2" xfId="32669" xr:uid="{B0B871DE-950D-4AD5-BA8C-0CCDDFABD461}"/>
    <cellStyle name="Normal 6 2 2 4 3 2 4" xfId="23455" xr:uid="{DE7E8CB8-77BE-4C26-9EA5-F711ABA31D4E}"/>
    <cellStyle name="Normal 6 2 2 4 3 3" xfId="7409" xr:uid="{115A0234-D945-4F19-B5CD-EE90ECAF9F85}"/>
    <cellStyle name="Normal 6 2 2 4 3 3 2" xfId="16626" xr:uid="{75678598-2EDD-416C-B5AD-BA180ED9B1B6}"/>
    <cellStyle name="Normal 6 2 2 4 3 3 2 2" xfId="35057" xr:uid="{BB19AFA2-B3C3-493F-BFD9-7E2605B00B8D}"/>
    <cellStyle name="Normal 6 2 2 4 3 3 3" xfId="25843" xr:uid="{1B8C7AFA-B85A-4D0D-9DF1-3A84FE5A846D}"/>
    <cellStyle name="Normal 6 2 2 4 3 4" xfId="12052" xr:uid="{19B267EE-39F4-4DBC-A0FE-F5AC4605C6F2}"/>
    <cellStyle name="Normal 6 2 2 4 3 4 2" xfId="30483" xr:uid="{66BBD6ED-41E6-4BEE-8856-6768B343B967}"/>
    <cellStyle name="Normal 6 2 2 4 3 5" xfId="21269" xr:uid="{A59B5A5C-6C71-49DC-BAB0-4A71E734F439}"/>
    <cellStyle name="Normal 6 2 2 4 4" xfId="3965" xr:uid="{D04256C5-8F85-4495-A271-4BBBB7EF779C}"/>
    <cellStyle name="Normal 6 2 2 4 4 2" xfId="8694" xr:uid="{B8F37726-5049-4238-916A-A24DF15071B1}"/>
    <cellStyle name="Normal 6 2 2 4 4 2 2" xfId="17910" xr:uid="{03A93EF3-DDC5-4F52-81D8-7B71A80D7F57}"/>
    <cellStyle name="Normal 6 2 2 4 4 2 2 2" xfId="36341" xr:uid="{5CAB5B9D-76E7-4BDE-B761-CE3A38E63B8B}"/>
    <cellStyle name="Normal 6 2 2 4 4 2 3" xfId="27127" xr:uid="{7D811316-1BEC-48C1-A512-C14BC9CD93AC}"/>
    <cellStyle name="Normal 6 2 2 4 4 3" xfId="13188" xr:uid="{4AE88399-615D-4916-AB6E-6616C0ABB3ED}"/>
    <cellStyle name="Normal 6 2 2 4 4 3 2" xfId="31619" xr:uid="{72B459C8-B298-4B91-8FDF-E9E68C2E6B0D}"/>
    <cellStyle name="Normal 6 2 2 4 4 4" xfId="22405" xr:uid="{FC6F5213-4DA2-44AD-8E9C-A1A7E1591983}"/>
    <cellStyle name="Normal 6 2 2 4 5" xfId="6271" xr:uid="{FC81721A-F8A8-40C2-BA4B-0061E9ABE62C}"/>
    <cellStyle name="Normal 6 2 2 4 5 2" xfId="15488" xr:uid="{A5DBD5EA-694A-47C8-99E7-A203C42FCD5A}"/>
    <cellStyle name="Normal 6 2 2 4 5 2 2" xfId="33919" xr:uid="{E9B1524B-D3AD-4D49-9B59-5FA540AAEE3D}"/>
    <cellStyle name="Normal 6 2 2 4 5 3" xfId="24705" xr:uid="{80267E96-FB93-404D-AFAA-318A8F1C7EA8}"/>
    <cellStyle name="Normal 6 2 2 4 6" xfId="11002" xr:uid="{0E4EAE14-7E02-45B3-A9B0-8365766CD51C}"/>
    <cellStyle name="Normal 6 2 2 4 6 2" xfId="29433" xr:uid="{1E01644E-5493-450B-9672-A36131C20A0F}"/>
    <cellStyle name="Normal 6 2 2 4 7" xfId="20219" xr:uid="{9F63994C-C999-4733-91EC-66A040F9A72A}"/>
    <cellStyle name="Normal 6 2 2 5" xfId="1943" xr:uid="{200B07EB-5CF8-446A-BE9D-9BE298749E1F}"/>
    <cellStyle name="Normal 6 2 2 5 2" xfId="2466" xr:uid="{D9CD1DF5-3647-4896-8DB9-88A1644A154C}"/>
    <cellStyle name="Normal 6 2 2 5 2 2" xfId="3516" xr:uid="{70079589-209C-40C1-BDE2-B1E63676D822}"/>
    <cellStyle name="Normal 6 2 2 5 2 2 2" xfId="5707" xr:uid="{193A299B-209E-42BD-A834-AAD61F388F9E}"/>
    <cellStyle name="Normal 6 2 2 5 2 2 2 2" xfId="10437" xr:uid="{6960D2D8-6908-45A0-B8C9-DF50EF0940B0}"/>
    <cellStyle name="Normal 6 2 2 5 2 2 2 2 2" xfId="19653" xr:uid="{EC97D2AD-D7BA-4F11-BDE5-38E9A71B3C8D}"/>
    <cellStyle name="Normal 6 2 2 5 2 2 2 2 2 2" xfId="38084" xr:uid="{34F3E31F-7621-416E-928F-F79CB1FC5CBE}"/>
    <cellStyle name="Normal 6 2 2 5 2 2 2 2 3" xfId="28870" xr:uid="{28C60B96-F764-4FA2-B3BC-3C4E50A572A0}"/>
    <cellStyle name="Normal 6 2 2 5 2 2 2 3" xfId="14931" xr:uid="{39135F8B-754E-4FD6-AB00-406D76CFC89F}"/>
    <cellStyle name="Normal 6 2 2 5 2 2 2 3 2" xfId="33362" xr:uid="{43E6266B-2489-410A-9324-559D7FB21847}"/>
    <cellStyle name="Normal 6 2 2 5 2 2 2 4" xfId="24148" xr:uid="{08BFC290-4083-4B22-B4E7-DEB1E49047D1}"/>
    <cellStyle name="Normal 6 2 2 5 2 2 3" xfId="8102" xr:uid="{2201FFB0-9972-4DBF-935B-7C0C06478F51}"/>
    <cellStyle name="Normal 6 2 2 5 2 2 3 2" xfId="17319" xr:uid="{A5F6003D-2940-46BD-A6B7-B919925D7CF8}"/>
    <cellStyle name="Normal 6 2 2 5 2 2 3 2 2" xfId="35750" xr:uid="{CF8AC934-FAFF-45A5-855C-725F4CA3137E}"/>
    <cellStyle name="Normal 6 2 2 5 2 2 3 3" xfId="26536" xr:uid="{D41A410E-E9EE-410D-9027-698F8D461796}"/>
    <cellStyle name="Normal 6 2 2 5 2 2 4" xfId="12745" xr:uid="{012E6D8F-136D-4C97-AD23-420166735EAB}"/>
    <cellStyle name="Normal 6 2 2 5 2 2 4 2" xfId="31176" xr:uid="{5A2762B5-264C-4439-A714-11D44B4B580D}"/>
    <cellStyle name="Normal 6 2 2 5 2 2 5" xfId="21962" xr:uid="{48885A04-26E1-4BD1-AB75-FC46C03D8677}"/>
    <cellStyle name="Normal 6 2 2 5 2 3" xfId="4657" xr:uid="{F6D35027-50C9-4343-B970-BAE8B8E84769}"/>
    <cellStyle name="Normal 6 2 2 5 2 3 2" xfId="9387" xr:uid="{47CD40BE-E375-4B9D-BFDE-119BB22B9E2D}"/>
    <cellStyle name="Normal 6 2 2 5 2 3 2 2" xfId="18603" xr:uid="{B9E49A91-6C76-4BFC-97E3-2E3C59F2848C}"/>
    <cellStyle name="Normal 6 2 2 5 2 3 2 2 2" xfId="37034" xr:uid="{BF3408EB-6557-42A3-B16C-FB9347CCFDC7}"/>
    <cellStyle name="Normal 6 2 2 5 2 3 2 3" xfId="27820" xr:uid="{F8BC8829-351A-4E75-91E5-441F58285B48}"/>
    <cellStyle name="Normal 6 2 2 5 2 3 3" xfId="13881" xr:uid="{845BB5CF-DF55-4B09-AF86-9C7F70CC93DE}"/>
    <cellStyle name="Normal 6 2 2 5 2 3 3 2" xfId="32312" xr:uid="{DB830625-90A9-4D1C-83EF-698D75F373F3}"/>
    <cellStyle name="Normal 6 2 2 5 2 3 4" xfId="23098" xr:uid="{8751E9AF-88DB-4097-B345-4A20036A48EE}"/>
    <cellStyle name="Normal 6 2 2 5 2 4" xfId="6979" xr:uid="{48D5B933-DBB1-4030-A16F-F7C9D6F83631}"/>
    <cellStyle name="Normal 6 2 2 5 2 4 2" xfId="16196" xr:uid="{0AE62E96-DF24-4AA5-A61C-86CA6AA0BF58}"/>
    <cellStyle name="Normal 6 2 2 5 2 4 2 2" xfId="34627" xr:uid="{CA6A5A7F-B894-4D2E-95A4-0C1BE7BAA322}"/>
    <cellStyle name="Normal 6 2 2 5 2 4 3" xfId="25413" xr:uid="{C6BA01EB-07AC-4791-B534-4F2BFCF9C18E}"/>
    <cellStyle name="Normal 6 2 2 5 2 5" xfId="11695" xr:uid="{1A7C8147-01B8-4007-8AA6-A0353C49B25A}"/>
    <cellStyle name="Normal 6 2 2 5 2 5 2" xfId="30126" xr:uid="{BDE8287B-5EC8-4F3A-A261-2DD970375AD6}"/>
    <cellStyle name="Normal 6 2 2 5 2 6" xfId="20912" xr:uid="{4DEA098E-2A4D-4CF4-97DB-329E5680C02C}"/>
    <cellStyle name="Normal 6 2 2 5 3" xfId="2991" xr:uid="{A30DFC17-F78A-4F7A-8C24-66615E3B3549}"/>
    <cellStyle name="Normal 6 2 2 5 3 2" xfId="5182" xr:uid="{D1F0F085-FE71-4F4C-A046-A1EADB461407}"/>
    <cellStyle name="Normal 6 2 2 5 3 2 2" xfId="9912" xr:uid="{31964062-9A3B-4670-9121-ACC443E91276}"/>
    <cellStyle name="Normal 6 2 2 5 3 2 2 2" xfId="19128" xr:uid="{5569596F-EF13-4AF8-A29F-FC56184180D6}"/>
    <cellStyle name="Normal 6 2 2 5 3 2 2 2 2" xfId="37559" xr:uid="{DB61F958-41D7-4719-B923-CF644E67DB12}"/>
    <cellStyle name="Normal 6 2 2 5 3 2 2 3" xfId="28345" xr:uid="{401F0F23-33F2-43EF-ACD7-3652B4F87A02}"/>
    <cellStyle name="Normal 6 2 2 5 3 2 3" xfId="14406" xr:uid="{91104C42-0E37-453E-A55A-790B27BE5F6F}"/>
    <cellStyle name="Normal 6 2 2 5 3 2 3 2" xfId="32837" xr:uid="{1F4168D3-A528-43DE-82A6-2252B8099809}"/>
    <cellStyle name="Normal 6 2 2 5 3 2 4" xfId="23623" xr:uid="{6FED80A3-11B1-4DB9-A07F-4A5FD6D83F20}"/>
    <cellStyle name="Normal 6 2 2 5 3 3" xfId="7577" xr:uid="{9645DD76-FDF8-45C0-9CD9-4CE9449943A0}"/>
    <cellStyle name="Normal 6 2 2 5 3 3 2" xfId="16794" xr:uid="{72B4288D-6783-4F3A-9AA4-558B3E137C2D}"/>
    <cellStyle name="Normal 6 2 2 5 3 3 2 2" xfId="35225" xr:uid="{043A5211-1FAA-4C12-9741-416B5D5761E8}"/>
    <cellStyle name="Normal 6 2 2 5 3 3 3" xfId="26011" xr:uid="{4CA7AEDB-1525-4E90-8530-504D412878AA}"/>
    <cellStyle name="Normal 6 2 2 5 3 4" xfId="12220" xr:uid="{C70FB7E3-04A7-43DD-8815-09833F2A327A}"/>
    <cellStyle name="Normal 6 2 2 5 3 4 2" xfId="30651" xr:uid="{8F688E2D-A1A3-4073-A1A2-6F993349F2F6}"/>
    <cellStyle name="Normal 6 2 2 5 3 5" xfId="21437" xr:uid="{C6921968-FC13-4D05-A3B5-DCF74E237E60}"/>
    <cellStyle name="Normal 6 2 2 5 4" xfId="4132" xr:uid="{11D1DC30-D174-471F-B144-9D38681CDB38}"/>
    <cellStyle name="Normal 6 2 2 5 4 2" xfId="8862" xr:uid="{83A566AD-38A6-4009-B3D8-DD541E648C26}"/>
    <cellStyle name="Normal 6 2 2 5 4 2 2" xfId="18078" xr:uid="{6E4179CB-82B1-4A42-83CB-E7369A8BAD1A}"/>
    <cellStyle name="Normal 6 2 2 5 4 2 2 2" xfId="36509" xr:uid="{CF3A754E-B90E-4AA4-8712-11685B539459}"/>
    <cellStyle name="Normal 6 2 2 5 4 2 3" xfId="27295" xr:uid="{EE2A5BFE-221F-4A53-9A46-1F926295F2CB}"/>
    <cellStyle name="Normal 6 2 2 5 4 3" xfId="13356" xr:uid="{379AECDA-CCD4-49E6-A80B-6E2D5E67A06C}"/>
    <cellStyle name="Normal 6 2 2 5 4 3 2" xfId="31787" xr:uid="{AA7C8CBF-2D3F-465B-83C3-31FA5A1C690F}"/>
    <cellStyle name="Normal 6 2 2 5 4 4" xfId="22573" xr:uid="{1ECF5F11-8E32-464C-B37E-C415A3917955}"/>
    <cellStyle name="Normal 6 2 2 5 5" xfId="6439" xr:uid="{929A0E75-9F1F-4A07-A073-129B0C1BA284}"/>
    <cellStyle name="Normal 6 2 2 5 5 2" xfId="15656" xr:uid="{EAA4D039-8D7C-47AE-9990-3F666F95ED09}"/>
    <cellStyle name="Normal 6 2 2 5 5 2 2" xfId="34087" xr:uid="{FC9BDCB9-F630-4DD5-A1BD-54C3F973C6D8}"/>
    <cellStyle name="Normal 6 2 2 5 5 3" xfId="24873" xr:uid="{C3F3F451-68AA-4099-A2E8-A8008ADDF5EF}"/>
    <cellStyle name="Normal 6 2 2 5 6" xfId="11170" xr:uid="{97E47A95-1067-4B07-863F-EF20641AD881}"/>
    <cellStyle name="Normal 6 2 2 5 6 2" xfId="29601" xr:uid="{CA59A25B-167C-44ED-A7B0-BBE91B53895D}"/>
    <cellStyle name="Normal 6 2 2 5 7" xfId="20387" xr:uid="{694553A3-9DC9-410A-9DE8-6358C62890F6}"/>
    <cellStyle name="Normal 6 2 2 6" xfId="2136" xr:uid="{5CEE2084-63CE-47D2-B758-EF8D0D64D32C}"/>
    <cellStyle name="Normal 6 2 2 6 2" xfId="3184" xr:uid="{A07F2D0A-FABB-4FEA-AB4D-43F3F77CF911}"/>
    <cellStyle name="Normal 6 2 2 6 2 2" xfId="5375" xr:uid="{605826C2-94FB-4916-8A1D-B12E2E9C1405}"/>
    <cellStyle name="Normal 6 2 2 6 2 2 2" xfId="10105" xr:uid="{6FC85B6E-B589-4CEE-A836-09213E104BA9}"/>
    <cellStyle name="Normal 6 2 2 6 2 2 2 2" xfId="19321" xr:uid="{6B87FC59-01DA-4220-991B-D2BDCA06F312}"/>
    <cellStyle name="Normal 6 2 2 6 2 2 2 2 2" xfId="37752" xr:uid="{06381366-1351-47BE-B7E6-DC89B9657786}"/>
    <cellStyle name="Normal 6 2 2 6 2 2 2 3" xfId="28538" xr:uid="{DAD628B6-5AAF-4671-8658-D280816D62BF}"/>
    <cellStyle name="Normal 6 2 2 6 2 2 3" xfId="14599" xr:uid="{F091755A-B3D4-46A5-891F-1051C671AC10}"/>
    <cellStyle name="Normal 6 2 2 6 2 2 3 2" xfId="33030" xr:uid="{01EB2153-97A6-4BA0-940E-AE1064FE164A}"/>
    <cellStyle name="Normal 6 2 2 6 2 2 4" xfId="23816" xr:uid="{EC4F6476-CF34-42DF-9B50-0E521E007F73}"/>
    <cellStyle name="Normal 6 2 2 6 2 3" xfId="7770" xr:uid="{AA706885-EE1E-4773-BD8E-5311C80DDF26}"/>
    <cellStyle name="Normal 6 2 2 6 2 3 2" xfId="16987" xr:uid="{C6973E5B-EC0C-4BB3-A561-51188677A082}"/>
    <cellStyle name="Normal 6 2 2 6 2 3 2 2" xfId="35418" xr:uid="{EAACF884-DA92-4631-9CEF-8F84DF048BBD}"/>
    <cellStyle name="Normal 6 2 2 6 2 3 3" xfId="26204" xr:uid="{CB859409-9A72-4ECD-A2EE-5425CDE54964}"/>
    <cellStyle name="Normal 6 2 2 6 2 4" xfId="12413" xr:uid="{704B954D-23C4-452D-8086-F329CE0DA9F2}"/>
    <cellStyle name="Normal 6 2 2 6 2 4 2" xfId="30844" xr:uid="{C1620486-9A17-4906-9767-BB4A8A183DC3}"/>
    <cellStyle name="Normal 6 2 2 6 2 5" xfId="21630" xr:uid="{32CDA8F3-9053-42E4-955B-60BF75A42425}"/>
    <cellStyle name="Normal 6 2 2 6 3" xfId="4325" xr:uid="{9539B089-08C2-4C3F-B385-37D954189421}"/>
    <cellStyle name="Normal 6 2 2 6 3 2" xfId="9055" xr:uid="{5786030B-D80B-403D-8DD6-AF9364525A05}"/>
    <cellStyle name="Normal 6 2 2 6 3 2 2" xfId="18271" xr:uid="{8AC55983-81AE-4AF2-84BD-F495DFA85F6E}"/>
    <cellStyle name="Normal 6 2 2 6 3 2 2 2" xfId="36702" xr:uid="{6065D95C-181F-4002-B124-FF47A1CA5842}"/>
    <cellStyle name="Normal 6 2 2 6 3 2 3" xfId="27488" xr:uid="{17F15E88-4E0D-4A28-8F52-3582CAE0F087}"/>
    <cellStyle name="Normal 6 2 2 6 3 3" xfId="13549" xr:uid="{E68EE659-E94E-4EBC-B1D6-8F5BB7F44759}"/>
    <cellStyle name="Normal 6 2 2 6 3 3 2" xfId="31980" xr:uid="{165B7DF7-193E-4B97-8367-BE945098E3FE}"/>
    <cellStyle name="Normal 6 2 2 6 3 4" xfId="22766" xr:uid="{4EBE2B4F-B10F-4510-A3F0-02E756104013}"/>
    <cellStyle name="Normal 6 2 2 6 4" xfId="6647" xr:uid="{B39328FA-5D8F-4AB5-9B18-1CA0399E26F6}"/>
    <cellStyle name="Normal 6 2 2 6 4 2" xfId="15864" xr:uid="{10827875-DDE9-4AA9-A2FD-47F0ABAA6304}"/>
    <cellStyle name="Normal 6 2 2 6 4 2 2" xfId="34295" xr:uid="{7CC008EC-BDA2-45A7-A8D6-DD2A87368BC1}"/>
    <cellStyle name="Normal 6 2 2 6 4 3" xfId="25081" xr:uid="{562C0371-97F9-4219-87C1-3AB0DE5189E1}"/>
    <cellStyle name="Normal 6 2 2 6 5" xfId="11363" xr:uid="{05465A66-809B-493E-8086-DD9F70F9EF40}"/>
    <cellStyle name="Normal 6 2 2 6 5 2" xfId="29794" xr:uid="{72887514-91F8-442B-8FC7-848C60D2A7EE}"/>
    <cellStyle name="Normal 6 2 2 6 6" xfId="20580" xr:uid="{6C5217D4-800A-4094-A928-00627540DA67}"/>
    <cellStyle name="Normal 6 2 2 7" xfId="2660" xr:uid="{6C777906-0128-4498-8B7F-DE29CB333B2F}"/>
    <cellStyle name="Normal 6 2 2 7 2" xfId="4850" xr:uid="{7D6D286D-359E-4313-87D7-2A1A50F763DB}"/>
    <cellStyle name="Normal 6 2 2 7 2 2" xfId="9580" xr:uid="{CD536780-40B2-477C-820F-FDB9299717F0}"/>
    <cellStyle name="Normal 6 2 2 7 2 2 2" xfId="18796" xr:uid="{394C3C65-2691-49AE-8DBD-34A619ADC667}"/>
    <cellStyle name="Normal 6 2 2 7 2 2 2 2" xfId="37227" xr:uid="{DD5706C6-3A84-4221-800F-4D4D81C5C79F}"/>
    <cellStyle name="Normal 6 2 2 7 2 2 3" xfId="28013" xr:uid="{12D4BF9B-784E-4F3E-B7F1-7D3991018794}"/>
    <cellStyle name="Normal 6 2 2 7 2 3" xfId="14074" xr:uid="{F1608787-6D4C-4ED3-908C-E86088B83EB4}"/>
    <cellStyle name="Normal 6 2 2 7 2 3 2" xfId="32505" xr:uid="{0A97B3C2-242E-495B-9354-D6047F617B00}"/>
    <cellStyle name="Normal 6 2 2 7 2 4" xfId="23291" xr:uid="{C6C2053E-C805-4FC1-99F6-28B8C135399D}"/>
    <cellStyle name="Normal 6 2 2 7 3" xfId="7245" xr:uid="{51CFECFD-A631-40FE-B20C-44007D7AFA15}"/>
    <cellStyle name="Normal 6 2 2 7 3 2" xfId="16462" xr:uid="{B5FF1FA1-08FF-407F-A95F-0514281BD038}"/>
    <cellStyle name="Normal 6 2 2 7 3 2 2" xfId="34893" xr:uid="{F0CCD4B2-5E3B-45EE-B321-2EBC8859B25D}"/>
    <cellStyle name="Normal 6 2 2 7 3 3" xfId="25679" xr:uid="{DA7616C4-4211-4D9E-8798-025EC6F09035}"/>
    <cellStyle name="Normal 6 2 2 7 4" xfId="11888" xr:uid="{A31EF35B-CDC0-498B-B619-CEDECF9DEF43}"/>
    <cellStyle name="Normal 6 2 2 7 4 2" xfId="30319" xr:uid="{6E7C67C1-2126-442D-BDD3-BD32AC797CE9}"/>
    <cellStyle name="Normal 6 2 2 7 5" xfId="21105" xr:uid="{F779B6A5-E686-4EF1-9C77-936D23E55441}"/>
    <cellStyle name="Normal 6 2 2 8" xfId="3801" xr:uid="{C56182C4-0180-4992-B34C-D21888FABD43}"/>
    <cellStyle name="Normal 6 2 2 8 2" xfId="8530" xr:uid="{F8EE8DCB-5002-4A87-8BEA-410F49FA4591}"/>
    <cellStyle name="Normal 6 2 2 8 2 2" xfId="17746" xr:uid="{26BDE865-7880-48AA-ABD8-457FCBABBDE2}"/>
    <cellStyle name="Normal 6 2 2 8 2 2 2" xfId="36177" xr:uid="{CE9C892D-049E-429E-8CBA-11530172C294}"/>
    <cellStyle name="Normal 6 2 2 8 2 3" xfId="26963" xr:uid="{7282CA3F-A628-4917-91CE-E9009D36DD8A}"/>
    <cellStyle name="Normal 6 2 2 8 3" xfId="13024" xr:uid="{38257FA7-4EE5-4AE9-96C6-1FA58131A5B8}"/>
    <cellStyle name="Normal 6 2 2 8 3 2" xfId="31455" xr:uid="{D36813A4-2631-4C6F-B09E-F08DEE27DC2F}"/>
    <cellStyle name="Normal 6 2 2 8 4" xfId="22241" xr:uid="{B7628F96-ECE6-4E15-B308-8F30256D6F31}"/>
    <cellStyle name="Normal 6 2 2 9" xfId="6107" xr:uid="{DDBC6D4D-94F9-45EE-86C9-FF8FE5202300}"/>
    <cellStyle name="Normal 6 2 2 9 2" xfId="15324" xr:uid="{71B11DA9-656C-421B-835F-56B7A51373BE}"/>
    <cellStyle name="Normal 6 2 2 9 2 2" xfId="33755" xr:uid="{300A5783-751E-4248-88D9-63D126A20DB6}"/>
    <cellStyle name="Normal 6 2 2 9 3" xfId="24541" xr:uid="{5888477A-E7E7-44FB-883D-AF33C6EE2E04}"/>
    <cellStyle name="Normal 6 2 3" xfId="1648" xr:uid="{58E3BFF6-FB33-4D4B-B260-E024D2CDCE66}"/>
    <cellStyle name="Normal 6 2 3 2" xfId="1804" xr:uid="{0615EEDD-A918-4219-9308-F847769A1A3E}"/>
    <cellStyle name="Normal 6 2 3 2 2" xfId="2327" xr:uid="{20BF54C6-F40D-4E3F-8552-F14E9E25F84B}"/>
    <cellStyle name="Normal 6 2 3 2 2 2" xfId="3377" xr:uid="{2CD1CA0C-97C7-4BEA-97EE-B1A6F0B8395A}"/>
    <cellStyle name="Normal 6 2 3 2 2 2 2" xfId="5568" xr:uid="{9194EF85-626F-413B-A0DF-F247A2B95267}"/>
    <cellStyle name="Normal 6 2 3 2 2 2 2 2" xfId="10298" xr:uid="{A1F4740A-3F9B-4DF4-8C67-66B65E87B7DD}"/>
    <cellStyle name="Normal 6 2 3 2 2 2 2 2 2" xfId="19514" xr:uid="{BAB2C65F-9D06-4A4C-AFAA-8A069C2C1A67}"/>
    <cellStyle name="Normal 6 2 3 2 2 2 2 2 2 2" xfId="37945" xr:uid="{22643391-479F-4DAB-9C45-88B2B27B08FB}"/>
    <cellStyle name="Normal 6 2 3 2 2 2 2 2 3" xfId="28731" xr:uid="{3E7C05D6-A0E5-4172-95D8-D5F16584ACFE}"/>
    <cellStyle name="Normal 6 2 3 2 2 2 2 3" xfId="14792" xr:uid="{21D9E62A-3414-4469-B4DC-18CEF8C3FFC5}"/>
    <cellStyle name="Normal 6 2 3 2 2 2 2 3 2" xfId="33223" xr:uid="{1974DBCA-5A50-4C0C-9294-123775E63AEE}"/>
    <cellStyle name="Normal 6 2 3 2 2 2 2 4" xfId="24009" xr:uid="{DEA46978-2A2F-4662-9860-2CF94D3D23A5}"/>
    <cellStyle name="Normal 6 2 3 2 2 2 3" xfId="7963" xr:uid="{4922738E-9F1F-4C3C-AF0C-0D9EE99B4D09}"/>
    <cellStyle name="Normal 6 2 3 2 2 2 3 2" xfId="17180" xr:uid="{CEBCACD1-AACE-42DF-B303-DBCF0F443F0C}"/>
    <cellStyle name="Normal 6 2 3 2 2 2 3 2 2" xfId="35611" xr:uid="{679F5DBF-155B-450C-9E48-685E0CDBA8B6}"/>
    <cellStyle name="Normal 6 2 3 2 2 2 3 3" xfId="26397" xr:uid="{5B6FEA9B-BB35-49CD-9C04-D3263ABF5234}"/>
    <cellStyle name="Normal 6 2 3 2 2 2 4" xfId="12606" xr:uid="{50D4777A-C797-4453-AF09-D2477ECE7D85}"/>
    <cellStyle name="Normal 6 2 3 2 2 2 4 2" xfId="31037" xr:uid="{22F0DAAD-2F6B-4E07-B320-DAEDEE2A0271}"/>
    <cellStyle name="Normal 6 2 3 2 2 2 5" xfId="21823" xr:uid="{03676426-8126-4850-BB0A-6E27F0C97970}"/>
    <cellStyle name="Normal 6 2 3 2 2 3" xfId="4518" xr:uid="{69519572-5BF6-4A0A-994D-8B9466C880E6}"/>
    <cellStyle name="Normal 6 2 3 2 2 3 2" xfId="9248" xr:uid="{03558BF4-AD55-4375-8B32-C99BD2564F69}"/>
    <cellStyle name="Normal 6 2 3 2 2 3 2 2" xfId="18464" xr:uid="{4334FB9D-ED25-406F-96FA-19EABEAFF6A3}"/>
    <cellStyle name="Normal 6 2 3 2 2 3 2 2 2" xfId="36895" xr:uid="{501D508E-09BC-4350-9FC2-28B312365BDA}"/>
    <cellStyle name="Normal 6 2 3 2 2 3 2 3" xfId="27681" xr:uid="{E1BAA538-603C-4A89-97DE-DAD974C3EC16}"/>
    <cellStyle name="Normal 6 2 3 2 2 3 3" xfId="13742" xr:uid="{07AC5282-714A-464D-B4DD-A3EE47840BD2}"/>
    <cellStyle name="Normal 6 2 3 2 2 3 3 2" xfId="32173" xr:uid="{334FFA7B-6CB8-4B22-B7E7-359D2C3F93E0}"/>
    <cellStyle name="Normal 6 2 3 2 2 3 4" xfId="22959" xr:uid="{46EE9765-B175-4FA7-A51F-B8F88F8CD4E3}"/>
    <cellStyle name="Normal 6 2 3 2 2 4" xfId="6840" xr:uid="{D07013E4-791E-4702-9692-7702128052AD}"/>
    <cellStyle name="Normal 6 2 3 2 2 4 2" xfId="16057" xr:uid="{55CEBFD9-23DD-4F6F-8244-5C0740238530}"/>
    <cellStyle name="Normal 6 2 3 2 2 4 2 2" xfId="34488" xr:uid="{32EE1DC0-2303-4687-9758-6EA87A1DA423}"/>
    <cellStyle name="Normal 6 2 3 2 2 4 3" xfId="25274" xr:uid="{68FD52B1-B4CA-4883-8047-290FC418F44C}"/>
    <cellStyle name="Normal 6 2 3 2 2 5" xfId="11556" xr:uid="{76F5B703-3505-42DF-8632-53AD43A3F972}"/>
    <cellStyle name="Normal 6 2 3 2 2 5 2" xfId="29987" xr:uid="{95B49C68-9A6C-4483-BE76-AB2374C303B1}"/>
    <cellStyle name="Normal 6 2 3 2 2 6" xfId="20773" xr:uid="{08B2E490-7E3F-4521-A36D-605046FC9F9F}"/>
    <cellStyle name="Normal 6 2 3 2 3" xfId="2852" xr:uid="{B5AF7F87-F66F-4781-86C0-D272C917208B}"/>
    <cellStyle name="Normal 6 2 3 2 3 2" xfId="5043" xr:uid="{35331B4F-700F-47A3-B0D4-58C139CAFAD4}"/>
    <cellStyle name="Normal 6 2 3 2 3 2 2" xfId="9773" xr:uid="{F57AE968-1DA5-4902-A80B-429168D3EC0B}"/>
    <cellStyle name="Normal 6 2 3 2 3 2 2 2" xfId="18989" xr:uid="{3C24F53E-54C7-4FCC-8B8F-4BCD13E779A1}"/>
    <cellStyle name="Normal 6 2 3 2 3 2 2 2 2" xfId="37420" xr:uid="{DA3BCBCC-5D2D-40FE-B16F-E8041E538E61}"/>
    <cellStyle name="Normal 6 2 3 2 3 2 2 3" xfId="28206" xr:uid="{AE91FAC9-2ECB-4D19-9E40-9FCCA2B5714A}"/>
    <cellStyle name="Normal 6 2 3 2 3 2 3" xfId="14267" xr:uid="{51C34F6B-EE3F-4471-9B9F-887898C28590}"/>
    <cellStyle name="Normal 6 2 3 2 3 2 3 2" xfId="32698" xr:uid="{35BECFC0-1CD8-4CEC-AF22-0962A43588E5}"/>
    <cellStyle name="Normal 6 2 3 2 3 2 4" xfId="23484" xr:uid="{4F2F5E45-A32D-41F3-9F4F-FD70A4095FD9}"/>
    <cellStyle name="Normal 6 2 3 2 3 3" xfId="7438" xr:uid="{5808B44F-28C3-493F-87FD-ADB3BFA82B4B}"/>
    <cellStyle name="Normal 6 2 3 2 3 3 2" xfId="16655" xr:uid="{897DE273-0207-4827-9E0D-44601E2F4B2F}"/>
    <cellStyle name="Normal 6 2 3 2 3 3 2 2" xfId="35086" xr:uid="{0CA9E7E4-2FE4-43D8-98A5-E041C95484FB}"/>
    <cellStyle name="Normal 6 2 3 2 3 3 3" xfId="25872" xr:uid="{B44580B6-4F73-4447-BF29-436C2C2DA995}"/>
    <cellStyle name="Normal 6 2 3 2 3 4" xfId="12081" xr:uid="{38E5269D-160F-4D05-80B2-79A6FB02713E}"/>
    <cellStyle name="Normal 6 2 3 2 3 4 2" xfId="30512" xr:uid="{5B56BCA7-B1B5-42FC-8A37-5A36F48D33C7}"/>
    <cellStyle name="Normal 6 2 3 2 3 5" xfId="21298" xr:uid="{356AA43B-657D-4001-9FEC-E65D0D5F896E}"/>
    <cellStyle name="Normal 6 2 3 2 4" xfId="3993" xr:uid="{8863732F-3256-4013-9816-2D70AF21DBE5}"/>
    <cellStyle name="Normal 6 2 3 2 4 2" xfId="8723" xr:uid="{042FC6AC-0059-4204-8C6A-9A0A398B35FC}"/>
    <cellStyle name="Normal 6 2 3 2 4 2 2" xfId="17939" xr:uid="{80115246-B1BD-49FB-88E7-631B68786D87}"/>
    <cellStyle name="Normal 6 2 3 2 4 2 2 2" xfId="36370" xr:uid="{E016D282-D4DE-480D-B0F9-5F8D72C9686F}"/>
    <cellStyle name="Normal 6 2 3 2 4 2 3" xfId="27156" xr:uid="{EFD99885-ACD3-48B4-A5FB-D1083AC454E1}"/>
    <cellStyle name="Normal 6 2 3 2 4 3" xfId="13217" xr:uid="{BF4C7468-272C-4C2D-BEE5-B0B2C1278D0C}"/>
    <cellStyle name="Normal 6 2 3 2 4 3 2" xfId="31648" xr:uid="{5FC0BE84-45AA-401A-8C8E-FBE8BF872699}"/>
    <cellStyle name="Normal 6 2 3 2 4 4" xfId="22434" xr:uid="{1A5F3AF2-45C7-4FD3-90B0-2C1FD9AEF2DC}"/>
    <cellStyle name="Normal 6 2 3 2 5" xfId="6300" xr:uid="{A027320D-8300-423B-BED3-555E519CFD0C}"/>
    <cellStyle name="Normal 6 2 3 2 5 2" xfId="15517" xr:uid="{1A0B1DB4-DB87-4FF3-A214-B6B2FE362D92}"/>
    <cellStyle name="Normal 6 2 3 2 5 2 2" xfId="33948" xr:uid="{DB4933D9-6B1D-4DBE-A275-AC4143EFBC52}"/>
    <cellStyle name="Normal 6 2 3 2 5 3" xfId="24734" xr:uid="{254FD524-37D8-4F07-AEDA-37A5306E2EA8}"/>
    <cellStyle name="Normal 6 2 3 2 6" xfId="11031" xr:uid="{EF518DA5-AD34-498A-BB06-3E69826DA31D}"/>
    <cellStyle name="Normal 6 2 3 2 6 2" xfId="29462" xr:uid="{8A70C925-EB82-4764-B0A6-F894DF1DCD9A}"/>
    <cellStyle name="Normal 6 2 3 2 7" xfId="20248" xr:uid="{BFA5A58A-92B1-4B0B-8415-70EC5AB66752}"/>
    <cellStyle name="Normal 6 2 3 3" xfId="1972" xr:uid="{D4B7B402-1C5F-46CC-B130-3BA2FCD97C8F}"/>
    <cellStyle name="Normal 6 2 3 3 2" xfId="2495" xr:uid="{A6363E7E-7B5E-4AAC-AA7B-FD4F7EFB93EB}"/>
    <cellStyle name="Normal 6 2 3 3 2 2" xfId="3545" xr:uid="{B1A34E34-FED4-4AF1-A27C-DBE503B8E94E}"/>
    <cellStyle name="Normal 6 2 3 3 2 2 2" xfId="5736" xr:uid="{2117374A-EE0E-4BE7-9ADF-7B2C99A818D8}"/>
    <cellStyle name="Normal 6 2 3 3 2 2 2 2" xfId="10466" xr:uid="{2C11486E-E47D-465A-AD7D-2E012B60835E}"/>
    <cellStyle name="Normal 6 2 3 3 2 2 2 2 2" xfId="19682" xr:uid="{DBEA3CAF-D457-4217-9DAF-7A87789F48DA}"/>
    <cellStyle name="Normal 6 2 3 3 2 2 2 2 2 2" xfId="38113" xr:uid="{9ECBF03F-658A-4989-B54C-520E9832AC33}"/>
    <cellStyle name="Normal 6 2 3 3 2 2 2 2 3" xfId="28899" xr:uid="{5A9EF956-B410-4774-BD88-F723C737F72E}"/>
    <cellStyle name="Normal 6 2 3 3 2 2 2 3" xfId="14960" xr:uid="{AB46A966-A1DF-40AB-A8D8-4D857677FC33}"/>
    <cellStyle name="Normal 6 2 3 3 2 2 2 3 2" xfId="33391" xr:uid="{8E4E387A-E3DE-4E7B-9822-6748947AB1D6}"/>
    <cellStyle name="Normal 6 2 3 3 2 2 2 4" xfId="24177" xr:uid="{D51E14E1-926A-4B97-84E8-6303662BE9D5}"/>
    <cellStyle name="Normal 6 2 3 3 2 2 3" xfId="8131" xr:uid="{15FE1229-C4B6-4EBE-B2E2-D355D420F023}"/>
    <cellStyle name="Normal 6 2 3 3 2 2 3 2" xfId="17348" xr:uid="{BDD068A8-6D16-4F4F-9EDC-78165CB9159E}"/>
    <cellStyle name="Normal 6 2 3 3 2 2 3 2 2" xfId="35779" xr:uid="{FB9642BF-3984-4FA8-A23E-58C96C7B9984}"/>
    <cellStyle name="Normal 6 2 3 3 2 2 3 3" xfId="26565" xr:uid="{ABE17038-ACCB-482D-A842-3EAB65FBC047}"/>
    <cellStyle name="Normal 6 2 3 3 2 2 4" xfId="12774" xr:uid="{4431D9EC-D0FD-494A-B1A1-184800EB0B65}"/>
    <cellStyle name="Normal 6 2 3 3 2 2 4 2" xfId="31205" xr:uid="{7071F5D2-9A83-46D9-8697-3F8525164FBF}"/>
    <cellStyle name="Normal 6 2 3 3 2 2 5" xfId="21991" xr:uid="{9889D0CC-9F02-40A2-AE79-DB463174FCBB}"/>
    <cellStyle name="Normal 6 2 3 3 2 3" xfId="4686" xr:uid="{E239B5D0-316D-477F-A1BA-0D2F218D3A77}"/>
    <cellStyle name="Normal 6 2 3 3 2 3 2" xfId="9416" xr:uid="{598C8A05-11FC-476A-9B1E-D6639CA5E917}"/>
    <cellStyle name="Normal 6 2 3 3 2 3 2 2" xfId="18632" xr:uid="{05BCBFD9-956B-48B3-9F2A-31CC8831DB74}"/>
    <cellStyle name="Normal 6 2 3 3 2 3 2 2 2" xfId="37063" xr:uid="{1C58D72E-55E5-4B08-86AA-24FA680446C4}"/>
    <cellStyle name="Normal 6 2 3 3 2 3 2 3" xfId="27849" xr:uid="{6C8150AD-C976-4B93-9F17-64D499C88AF8}"/>
    <cellStyle name="Normal 6 2 3 3 2 3 3" xfId="13910" xr:uid="{DE8C528C-0D43-45C9-B2AB-CC86F11C1137}"/>
    <cellStyle name="Normal 6 2 3 3 2 3 3 2" xfId="32341" xr:uid="{777F281F-46BB-441B-BCE3-554064ED7D4F}"/>
    <cellStyle name="Normal 6 2 3 3 2 3 4" xfId="23127" xr:uid="{E9151388-28D4-406E-A3E9-6A52401207B7}"/>
    <cellStyle name="Normal 6 2 3 3 2 4" xfId="7008" xr:uid="{EDF35DD2-1276-43CF-9005-0D2038F736D1}"/>
    <cellStyle name="Normal 6 2 3 3 2 4 2" xfId="16225" xr:uid="{BEEB2B78-336E-4696-8956-A9443020D514}"/>
    <cellStyle name="Normal 6 2 3 3 2 4 2 2" xfId="34656" xr:uid="{8D61A2C0-AC14-44DF-ADDA-420F70735EBF}"/>
    <cellStyle name="Normal 6 2 3 3 2 4 3" xfId="25442" xr:uid="{657499C8-6727-41D3-A26B-A7569C28C23E}"/>
    <cellStyle name="Normal 6 2 3 3 2 5" xfId="11724" xr:uid="{BB12AD75-1F14-4404-9BBE-93C63A2E7ABC}"/>
    <cellStyle name="Normal 6 2 3 3 2 5 2" xfId="30155" xr:uid="{F4466005-0E9A-4334-A8FB-8941774452F3}"/>
    <cellStyle name="Normal 6 2 3 3 2 6" xfId="20941" xr:uid="{CD8ACE66-DFD0-426D-89E4-F11F1BF6B974}"/>
    <cellStyle name="Normal 6 2 3 3 3" xfId="3020" xr:uid="{0A2168C2-2B19-46A2-82ED-7468211C9D69}"/>
    <cellStyle name="Normal 6 2 3 3 3 2" xfId="5211" xr:uid="{EC70AA96-2CC0-4B04-B571-FF9C91E17237}"/>
    <cellStyle name="Normal 6 2 3 3 3 2 2" xfId="9941" xr:uid="{C0BFE6C4-36DE-4077-9DC6-6DA5CF75F3E3}"/>
    <cellStyle name="Normal 6 2 3 3 3 2 2 2" xfId="19157" xr:uid="{E0AD05C4-C637-41E2-84DC-33D66D68566F}"/>
    <cellStyle name="Normal 6 2 3 3 3 2 2 2 2" xfId="37588" xr:uid="{A9F2735A-C1B8-4209-B222-8C35675A4954}"/>
    <cellStyle name="Normal 6 2 3 3 3 2 2 3" xfId="28374" xr:uid="{8D3633F2-3694-4D04-97F3-ECD0F6A54B44}"/>
    <cellStyle name="Normal 6 2 3 3 3 2 3" xfId="14435" xr:uid="{7728278F-0545-4C02-896E-C0BA0E8E9B05}"/>
    <cellStyle name="Normal 6 2 3 3 3 2 3 2" xfId="32866" xr:uid="{37093A59-AEFC-4C7E-A539-0E8034197698}"/>
    <cellStyle name="Normal 6 2 3 3 3 2 4" xfId="23652" xr:uid="{653DC374-7C8B-4A14-9245-0C11E221B565}"/>
    <cellStyle name="Normal 6 2 3 3 3 3" xfId="7606" xr:uid="{9446E151-A072-4F77-98BC-48FA693C74AF}"/>
    <cellStyle name="Normal 6 2 3 3 3 3 2" xfId="16823" xr:uid="{B1278A80-A479-46C8-ADB1-ADEA5FB366B0}"/>
    <cellStyle name="Normal 6 2 3 3 3 3 2 2" xfId="35254" xr:uid="{EF2DF78B-7AA7-4148-AB55-D148C2D1AE9D}"/>
    <cellStyle name="Normal 6 2 3 3 3 3 3" xfId="26040" xr:uid="{4A4B5E81-FFD9-4292-B5BF-6D039B8174DB}"/>
    <cellStyle name="Normal 6 2 3 3 3 4" xfId="12249" xr:uid="{EE4DB6A2-298C-4006-BC69-B8CD18CCED6B}"/>
    <cellStyle name="Normal 6 2 3 3 3 4 2" xfId="30680" xr:uid="{AC61D309-E970-4931-88A9-CF75DF10FEA3}"/>
    <cellStyle name="Normal 6 2 3 3 3 5" xfId="21466" xr:uid="{E1AE3F9A-020E-4C8E-B9FE-E1E14638AA58}"/>
    <cellStyle name="Normal 6 2 3 3 4" xfId="4161" xr:uid="{8A1550D5-C106-4AD5-A1C5-FF04EC306988}"/>
    <cellStyle name="Normal 6 2 3 3 4 2" xfId="8891" xr:uid="{DD972D45-4EB6-41D8-993E-96151BBA7439}"/>
    <cellStyle name="Normal 6 2 3 3 4 2 2" xfId="18107" xr:uid="{058DC8EA-7C06-497A-9EAE-7D1877BBEC9F}"/>
    <cellStyle name="Normal 6 2 3 3 4 2 2 2" xfId="36538" xr:uid="{CA31FA8A-0F4B-406C-86D8-E98D68DCF3F3}"/>
    <cellStyle name="Normal 6 2 3 3 4 2 3" xfId="27324" xr:uid="{BCA9A8B7-1ADE-49DD-8F21-1C386CC7E488}"/>
    <cellStyle name="Normal 6 2 3 3 4 3" xfId="13385" xr:uid="{9945271B-8EC8-4104-BE95-9D14F3305791}"/>
    <cellStyle name="Normal 6 2 3 3 4 3 2" xfId="31816" xr:uid="{FD4A01E2-E789-4F82-B93F-3306D9ECDA2C}"/>
    <cellStyle name="Normal 6 2 3 3 4 4" xfId="22602" xr:uid="{C69DAF32-E8CD-40FE-B500-F430502542EE}"/>
    <cellStyle name="Normal 6 2 3 3 5" xfId="6468" xr:uid="{13247503-23BC-43A2-840E-94363329B1B1}"/>
    <cellStyle name="Normal 6 2 3 3 5 2" xfId="15685" xr:uid="{F7B52C26-1448-45C1-B24A-560041DFD2A6}"/>
    <cellStyle name="Normal 6 2 3 3 5 2 2" xfId="34116" xr:uid="{9DC30152-05EC-4025-9A00-00ED8A9E59E1}"/>
    <cellStyle name="Normal 6 2 3 3 5 3" xfId="24902" xr:uid="{15F49953-66AD-42E7-BEA2-99FA1A811731}"/>
    <cellStyle name="Normal 6 2 3 3 6" xfId="11199" xr:uid="{8815989D-7AA1-43A5-98DA-5B69F4C0BD71}"/>
    <cellStyle name="Normal 6 2 3 3 6 2" xfId="29630" xr:uid="{1D86A9BD-A7A4-4A87-BD1F-794FE0912691}"/>
    <cellStyle name="Normal 6 2 3 3 7" xfId="20416" xr:uid="{0450D747-8F38-4FE5-8B8A-C6152A2F2A9B}"/>
    <cellStyle name="Normal 6 2 3 4" xfId="2163" xr:uid="{77835FF3-0025-491A-A336-58A18D9227C6}"/>
    <cellStyle name="Normal 6 2 3 4 2" xfId="3211" xr:uid="{9DF5459C-722D-41B9-92C3-48AD1A1845A1}"/>
    <cellStyle name="Normal 6 2 3 4 2 2" xfId="5402" xr:uid="{8EBB4A02-F64D-46AD-9B2E-077077BF9158}"/>
    <cellStyle name="Normal 6 2 3 4 2 2 2" xfId="10132" xr:uid="{51BEC69C-54A8-4109-A708-88E8A1A2169A}"/>
    <cellStyle name="Normal 6 2 3 4 2 2 2 2" xfId="19348" xr:uid="{3E3647BF-AFEB-48A0-86E2-7B2B8D2377E3}"/>
    <cellStyle name="Normal 6 2 3 4 2 2 2 2 2" xfId="37779" xr:uid="{F0E93AE6-8792-42EE-9EE5-D26716E52DDE}"/>
    <cellStyle name="Normal 6 2 3 4 2 2 2 3" xfId="28565" xr:uid="{65EC91B9-AF81-442E-9186-ADFFF23BF89F}"/>
    <cellStyle name="Normal 6 2 3 4 2 2 3" xfId="14626" xr:uid="{0C2AA4E3-0FD0-47B3-B533-27CF8FAF5612}"/>
    <cellStyle name="Normal 6 2 3 4 2 2 3 2" xfId="33057" xr:uid="{FA8DC539-8DF8-4BA2-8FB4-8B57C5520169}"/>
    <cellStyle name="Normal 6 2 3 4 2 2 4" xfId="23843" xr:uid="{FB0D4197-5DD6-4A78-92DA-A0DC3DA593A4}"/>
    <cellStyle name="Normal 6 2 3 4 2 3" xfId="7797" xr:uid="{78322C1E-A1BA-418A-A9A1-8206400C01FB}"/>
    <cellStyle name="Normal 6 2 3 4 2 3 2" xfId="17014" xr:uid="{F494DEFB-5044-4D3C-80C1-65474D41DF17}"/>
    <cellStyle name="Normal 6 2 3 4 2 3 2 2" xfId="35445" xr:uid="{AC977015-13ED-4972-ACF8-FAEAB05C06A0}"/>
    <cellStyle name="Normal 6 2 3 4 2 3 3" xfId="26231" xr:uid="{90F948F2-A3E0-40EE-A617-5E7E66B7F37D}"/>
    <cellStyle name="Normal 6 2 3 4 2 4" xfId="12440" xr:uid="{6B41A67D-A4E0-4744-824F-111B9DB97FB3}"/>
    <cellStyle name="Normal 6 2 3 4 2 4 2" xfId="30871" xr:uid="{C06751A5-C610-411A-B7EC-FA54A15A97FF}"/>
    <cellStyle name="Normal 6 2 3 4 2 5" xfId="21657" xr:uid="{E9882C3B-5509-4E28-AD5B-2FEAF647647E}"/>
    <cellStyle name="Normal 6 2 3 4 3" xfId="4352" xr:uid="{B89BDA69-C705-43B7-959D-BE2DCC308604}"/>
    <cellStyle name="Normal 6 2 3 4 3 2" xfId="9082" xr:uid="{65834592-AB46-42FA-9774-9F8C8B0AAA8A}"/>
    <cellStyle name="Normal 6 2 3 4 3 2 2" xfId="18298" xr:uid="{1583DC8E-0305-4E7D-AB98-5D925128C49E}"/>
    <cellStyle name="Normal 6 2 3 4 3 2 2 2" xfId="36729" xr:uid="{0823FDC5-CD89-4BD9-B9DC-48154F693946}"/>
    <cellStyle name="Normal 6 2 3 4 3 2 3" xfId="27515" xr:uid="{47C410E1-1B97-4AE9-8020-1C2180D21869}"/>
    <cellStyle name="Normal 6 2 3 4 3 3" xfId="13576" xr:uid="{0D521469-2D91-4B5A-AAF4-0D8673E1A51F}"/>
    <cellStyle name="Normal 6 2 3 4 3 3 2" xfId="32007" xr:uid="{0AFF78D8-3AA8-455F-AA31-D8AA3D61BB58}"/>
    <cellStyle name="Normal 6 2 3 4 3 4" xfId="22793" xr:uid="{B7344DFE-9B29-4EFF-BD8E-A55A8EE6A2D8}"/>
    <cellStyle name="Normal 6 2 3 4 4" xfId="6674" xr:uid="{A47A2FB7-BFF0-408D-87BB-EFD477032358}"/>
    <cellStyle name="Normal 6 2 3 4 4 2" xfId="15891" xr:uid="{5659B9E1-7332-4EED-AAF0-B7D59BB7ACCF}"/>
    <cellStyle name="Normal 6 2 3 4 4 2 2" xfId="34322" xr:uid="{9D971139-1809-4FDE-B90B-C192C300FAFD}"/>
    <cellStyle name="Normal 6 2 3 4 4 3" xfId="25108" xr:uid="{8723126B-9027-4EF6-AD93-309DA0B8F3A2}"/>
    <cellStyle name="Normal 6 2 3 4 5" xfId="11390" xr:uid="{F87AF619-4A6F-4363-85EC-DDB2FA944621}"/>
    <cellStyle name="Normal 6 2 3 4 5 2" xfId="29821" xr:uid="{4DFB339A-29D7-4C30-9064-103EBF7EB62E}"/>
    <cellStyle name="Normal 6 2 3 4 6" xfId="20607" xr:uid="{C036F4E4-6B53-44F8-88F3-C4B5815138C9}"/>
    <cellStyle name="Normal 6 2 3 5" xfId="2688" xr:uid="{D6C05FEB-C9B1-4DCD-9E93-5E36FC9123C9}"/>
    <cellStyle name="Normal 6 2 3 5 2" xfId="4877" xr:uid="{7E5AEF0E-4703-439F-92DA-FD2086B4486D}"/>
    <cellStyle name="Normal 6 2 3 5 2 2" xfId="9607" xr:uid="{F3A3484B-C545-45FC-8F64-F49A9658921A}"/>
    <cellStyle name="Normal 6 2 3 5 2 2 2" xfId="18823" xr:uid="{C3A774AC-D3C4-40B6-85C1-3AE926372897}"/>
    <cellStyle name="Normal 6 2 3 5 2 2 2 2" xfId="37254" xr:uid="{4900D74F-8A45-4787-9E56-9A7C0BEAEF4F}"/>
    <cellStyle name="Normal 6 2 3 5 2 2 3" xfId="28040" xr:uid="{454BAB75-7E72-4E26-A610-2ABD5EA061EE}"/>
    <cellStyle name="Normal 6 2 3 5 2 3" xfId="14101" xr:uid="{FA1020BE-020C-4093-94C7-4A25AE5112A9}"/>
    <cellStyle name="Normal 6 2 3 5 2 3 2" xfId="32532" xr:uid="{0A74F6C6-45EA-4E96-AEEA-4ABB3516BE67}"/>
    <cellStyle name="Normal 6 2 3 5 2 4" xfId="23318" xr:uid="{5D787E2B-95C0-44CD-A648-3A581B14B33E}"/>
    <cellStyle name="Normal 6 2 3 5 3" xfId="7272" xr:uid="{5B7B64AA-071E-4607-8012-EE45184E5D61}"/>
    <cellStyle name="Normal 6 2 3 5 3 2" xfId="16489" xr:uid="{9D3A81EA-6511-410B-BCFD-497EC3FB1F59}"/>
    <cellStyle name="Normal 6 2 3 5 3 2 2" xfId="34920" xr:uid="{09D18C1C-4F1D-4AFB-A3DA-3A434271D7CB}"/>
    <cellStyle name="Normal 6 2 3 5 3 3" xfId="25706" xr:uid="{C11E6452-8976-4EC0-A56A-AA2AFAAE9205}"/>
    <cellStyle name="Normal 6 2 3 5 4" xfId="11915" xr:uid="{459480F8-56B8-4AE2-97B2-7CEE02B9CF62}"/>
    <cellStyle name="Normal 6 2 3 5 4 2" xfId="30346" xr:uid="{868BC1F6-6F31-4B1B-8638-ADD947894CE2}"/>
    <cellStyle name="Normal 6 2 3 5 5" xfId="21132" xr:uid="{44CA357B-72BA-4C34-91A5-3437540CACB5}"/>
    <cellStyle name="Normal 6 2 3 6" xfId="3828" xr:uid="{F9740569-C206-4561-89E5-B961F7BC151F}"/>
    <cellStyle name="Normal 6 2 3 6 2" xfId="8557" xr:uid="{65BC4B67-4647-4913-994D-1CA7D9A541D3}"/>
    <cellStyle name="Normal 6 2 3 6 2 2" xfId="17773" xr:uid="{BF998B4D-50B8-4A9D-9B72-17285A5B4CAE}"/>
    <cellStyle name="Normal 6 2 3 6 2 2 2" xfId="36204" xr:uid="{91F821F6-145D-4CE9-98B1-933744FCBAD4}"/>
    <cellStyle name="Normal 6 2 3 6 2 3" xfId="26990" xr:uid="{A29504B4-BB69-4AAE-B765-0608742D32D4}"/>
    <cellStyle name="Normal 6 2 3 6 3" xfId="13051" xr:uid="{0D11D1F2-8240-4851-B8CD-80A02064FBD2}"/>
    <cellStyle name="Normal 6 2 3 6 3 2" xfId="31482" xr:uid="{9EC5489A-9DA9-4700-8CCB-F5D002D7D492}"/>
    <cellStyle name="Normal 6 2 3 6 4" xfId="22268" xr:uid="{7D2B423D-2B55-42BF-B01B-7228696F78B4}"/>
    <cellStyle name="Normal 6 2 3 7" xfId="6134" xr:uid="{F063C3B5-192B-440E-AB0A-90E788167831}"/>
    <cellStyle name="Normal 6 2 3 7 2" xfId="15351" xr:uid="{B9D0D661-452D-4C78-9D18-5E49BDD5D54A}"/>
    <cellStyle name="Normal 6 2 3 7 2 2" xfId="33782" xr:uid="{C9AFF77B-261B-4AF7-AA9C-212B9AEFFDAA}"/>
    <cellStyle name="Normal 6 2 3 7 3" xfId="24568" xr:uid="{EDC10B57-E63F-4020-90A0-7B3BDF5D32D7}"/>
    <cellStyle name="Normal 6 2 3 8" xfId="10865" xr:uid="{B883AAAB-3486-4B27-BD7B-4246C3C48453}"/>
    <cellStyle name="Normal 6 2 3 8 2" xfId="29296" xr:uid="{E74A6B10-79DA-422C-8F55-62BB90D895FC}"/>
    <cellStyle name="Normal 6 2 3 9" xfId="20082" xr:uid="{AF599E52-65F5-4212-A6F2-0E0834DC8BC8}"/>
    <cellStyle name="Normal 6 2 4" xfId="1695" xr:uid="{989A9C90-1764-484F-A3F4-A44902D86D32}"/>
    <cellStyle name="Normal 6 2 4 2" xfId="1858" xr:uid="{9390C2AD-0D1C-48BC-B4C5-FBE2FD3A381A}"/>
    <cellStyle name="Normal 6 2 4 2 2" xfId="2381" xr:uid="{3AB78698-503F-4ACF-8F7A-61C40981474A}"/>
    <cellStyle name="Normal 6 2 4 2 2 2" xfId="3431" xr:uid="{6DF3632D-F595-4D58-A819-C273BE2F5F74}"/>
    <cellStyle name="Normal 6 2 4 2 2 2 2" xfId="5622" xr:uid="{C610FC20-F52F-4402-93A1-3172EBB8A2FC}"/>
    <cellStyle name="Normal 6 2 4 2 2 2 2 2" xfId="10352" xr:uid="{F55E4538-F62F-4E98-959F-FC1BE0747FC7}"/>
    <cellStyle name="Normal 6 2 4 2 2 2 2 2 2" xfId="19568" xr:uid="{AD161BEA-E344-48B1-B1FC-C05B9BEB7A91}"/>
    <cellStyle name="Normal 6 2 4 2 2 2 2 2 2 2" xfId="37999" xr:uid="{A89C8A5C-8BBD-41EE-8D68-4E122438B8F1}"/>
    <cellStyle name="Normal 6 2 4 2 2 2 2 2 3" xfId="28785" xr:uid="{10B34A75-1860-405B-963D-C65AADCCC454}"/>
    <cellStyle name="Normal 6 2 4 2 2 2 2 3" xfId="14846" xr:uid="{88C8308F-823F-4326-A19A-C49F834F7FB4}"/>
    <cellStyle name="Normal 6 2 4 2 2 2 2 3 2" xfId="33277" xr:uid="{1279D08F-4DE3-4E96-9969-5E999767958C}"/>
    <cellStyle name="Normal 6 2 4 2 2 2 2 4" xfId="24063" xr:uid="{E6ACE3B0-4FF5-41DA-AC59-04C3D663EB09}"/>
    <cellStyle name="Normal 6 2 4 2 2 2 3" xfId="8017" xr:uid="{B7C44732-FC66-4D5C-9444-7A39D386DD63}"/>
    <cellStyle name="Normal 6 2 4 2 2 2 3 2" xfId="17234" xr:uid="{39EBD2B4-2603-4EF6-AD45-679F052C1E0F}"/>
    <cellStyle name="Normal 6 2 4 2 2 2 3 2 2" xfId="35665" xr:uid="{5528A17C-C9B9-48EB-9D68-28BE10B5A8FE}"/>
    <cellStyle name="Normal 6 2 4 2 2 2 3 3" xfId="26451" xr:uid="{85784546-95CB-489A-A1CB-6AA0C8EF2142}"/>
    <cellStyle name="Normal 6 2 4 2 2 2 4" xfId="12660" xr:uid="{910998C4-1029-4E0A-97B3-63DD22E74732}"/>
    <cellStyle name="Normal 6 2 4 2 2 2 4 2" xfId="31091" xr:uid="{DD54D083-E25F-4DF6-B87F-FF7C836C4706}"/>
    <cellStyle name="Normal 6 2 4 2 2 2 5" xfId="21877" xr:uid="{AB160C38-1F10-42B6-BF39-F87DD81BA7C3}"/>
    <cellStyle name="Normal 6 2 4 2 2 3" xfId="4572" xr:uid="{E9F1E2B3-DB1F-4E08-A88C-8EBA4994721E}"/>
    <cellStyle name="Normal 6 2 4 2 2 3 2" xfId="9302" xr:uid="{2CD33824-7A20-462E-95FD-A15F30869894}"/>
    <cellStyle name="Normal 6 2 4 2 2 3 2 2" xfId="18518" xr:uid="{36BFA4E7-D7C0-4FBC-9092-2E697D8250F2}"/>
    <cellStyle name="Normal 6 2 4 2 2 3 2 2 2" xfId="36949" xr:uid="{CB4305C0-9F9D-462D-8B95-00382AF55D19}"/>
    <cellStyle name="Normal 6 2 4 2 2 3 2 3" xfId="27735" xr:uid="{3FD31804-10B7-44C1-8A99-F2FC767D8FB0}"/>
    <cellStyle name="Normal 6 2 4 2 2 3 3" xfId="13796" xr:uid="{B370A945-44B4-480B-8270-3C570251AF80}"/>
    <cellStyle name="Normal 6 2 4 2 2 3 3 2" xfId="32227" xr:uid="{C8E26F64-F379-4D2F-9CB1-22BA9A010145}"/>
    <cellStyle name="Normal 6 2 4 2 2 3 4" xfId="23013" xr:uid="{24023B0A-262E-44F7-A971-9DB1039FD9E3}"/>
    <cellStyle name="Normal 6 2 4 2 2 4" xfId="6894" xr:uid="{DA550F3A-88DC-41F6-A282-0711BF5B3F33}"/>
    <cellStyle name="Normal 6 2 4 2 2 4 2" xfId="16111" xr:uid="{87760EA5-21AC-439F-A2F0-072794069E64}"/>
    <cellStyle name="Normal 6 2 4 2 2 4 2 2" xfId="34542" xr:uid="{0A461439-DEB0-496F-AEE3-DBD3C16B0D11}"/>
    <cellStyle name="Normal 6 2 4 2 2 4 3" xfId="25328" xr:uid="{57EF13F6-17A3-4A36-95EA-39506397DC20}"/>
    <cellStyle name="Normal 6 2 4 2 2 5" xfId="11610" xr:uid="{04BD9551-4E52-41B6-830F-35B0319338F0}"/>
    <cellStyle name="Normal 6 2 4 2 2 5 2" xfId="30041" xr:uid="{93564E3F-A7E2-4461-B3BF-52538B00958A}"/>
    <cellStyle name="Normal 6 2 4 2 2 6" xfId="20827" xr:uid="{7583306E-736B-4277-851B-A661E278E274}"/>
    <cellStyle name="Normal 6 2 4 2 3" xfId="2906" xr:uid="{9088071D-6F05-4D87-88B3-5F28DADB3816}"/>
    <cellStyle name="Normal 6 2 4 2 3 2" xfId="5097" xr:uid="{4DBCEC06-9BBA-4081-855A-967FCE586B3B}"/>
    <cellStyle name="Normal 6 2 4 2 3 2 2" xfId="9827" xr:uid="{8168315D-C9E7-4331-9415-974908D52961}"/>
    <cellStyle name="Normal 6 2 4 2 3 2 2 2" xfId="19043" xr:uid="{68ADED4B-0A68-492F-9B94-860C9FBE3075}"/>
    <cellStyle name="Normal 6 2 4 2 3 2 2 2 2" xfId="37474" xr:uid="{F5AAAF78-6BD0-428F-A752-219B3F5867FF}"/>
    <cellStyle name="Normal 6 2 4 2 3 2 2 3" xfId="28260" xr:uid="{009AE8CA-D9AC-425E-B0EA-E0409EECBC3D}"/>
    <cellStyle name="Normal 6 2 4 2 3 2 3" xfId="14321" xr:uid="{4C195E80-2931-4385-A5BD-33DA9329862C}"/>
    <cellStyle name="Normal 6 2 4 2 3 2 3 2" xfId="32752" xr:uid="{C6B10234-C110-450A-A4C3-5F5882115011}"/>
    <cellStyle name="Normal 6 2 4 2 3 2 4" xfId="23538" xr:uid="{D98300A0-5776-4458-84B0-FDE0507A9D4E}"/>
    <cellStyle name="Normal 6 2 4 2 3 3" xfId="7492" xr:uid="{978561CB-E7E6-4658-8923-4BBDF16D0D1D}"/>
    <cellStyle name="Normal 6 2 4 2 3 3 2" xfId="16709" xr:uid="{CB0BF26B-6B98-4519-B307-CDAA2299C021}"/>
    <cellStyle name="Normal 6 2 4 2 3 3 2 2" xfId="35140" xr:uid="{F299DB62-C89D-484C-B8D5-638E5CADFFCB}"/>
    <cellStyle name="Normal 6 2 4 2 3 3 3" xfId="25926" xr:uid="{C4FBDDBC-8DC9-4E33-BF3D-F0EC49FD0F7F}"/>
    <cellStyle name="Normal 6 2 4 2 3 4" xfId="12135" xr:uid="{626CF601-45DA-48B3-89E6-20A3381C9535}"/>
    <cellStyle name="Normal 6 2 4 2 3 4 2" xfId="30566" xr:uid="{202EE8B1-F79A-4E1D-88F0-87FE3E6E0123}"/>
    <cellStyle name="Normal 6 2 4 2 3 5" xfId="21352" xr:uid="{546C9098-0686-40DF-9309-2C155387799B}"/>
    <cellStyle name="Normal 6 2 4 2 4" xfId="4047" xr:uid="{A78C0C58-F6CE-419A-8ACF-900585D2BA82}"/>
    <cellStyle name="Normal 6 2 4 2 4 2" xfId="8777" xr:uid="{BC147844-0E53-4930-840A-4FFF2D465C7C}"/>
    <cellStyle name="Normal 6 2 4 2 4 2 2" xfId="17993" xr:uid="{EE8D3E3C-7E6E-4CA9-91F5-C7BD1F727713}"/>
    <cellStyle name="Normal 6 2 4 2 4 2 2 2" xfId="36424" xr:uid="{A6C2C829-F04A-451E-ADFF-69E26A3A8387}"/>
    <cellStyle name="Normal 6 2 4 2 4 2 3" xfId="27210" xr:uid="{BB82EF37-3B16-46A3-B452-24C3251244B4}"/>
    <cellStyle name="Normal 6 2 4 2 4 3" xfId="13271" xr:uid="{2B7D98FA-E1CD-4524-850A-C1D3279A51D4}"/>
    <cellStyle name="Normal 6 2 4 2 4 3 2" xfId="31702" xr:uid="{E8AF8A5D-91D4-46C3-BF7F-A9B9C3228DDF}"/>
    <cellStyle name="Normal 6 2 4 2 4 4" xfId="22488" xr:uid="{D138E534-5A4F-44FB-B726-C5A33B011F1C}"/>
    <cellStyle name="Normal 6 2 4 2 5" xfId="6354" xr:uid="{20F4D87A-C1D8-4DED-B379-5444E8684FD0}"/>
    <cellStyle name="Normal 6 2 4 2 5 2" xfId="15571" xr:uid="{1E5796DD-B001-410D-8981-A11225F42525}"/>
    <cellStyle name="Normal 6 2 4 2 5 2 2" xfId="34002" xr:uid="{3BFC075F-1C84-4882-8F60-3FEE214421AF}"/>
    <cellStyle name="Normal 6 2 4 2 5 3" xfId="24788" xr:uid="{93CBEC9F-1257-4000-81B4-5AD4EC2B12AB}"/>
    <cellStyle name="Normal 6 2 4 2 6" xfId="11085" xr:uid="{949F7F65-7A0C-4EB6-86C9-B79167E60EB9}"/>
    <cellStyle name="Normal 6 2 4 2 6 2" xfId="29516" xr:uid="{0034C1EA-D7D5-43F3-A426-D524915AA764}"/>
    <cellStyle name="Normal 6 2 4 2 7" xfId="20302" xr:uid="{CADBFC6F-A2EC-4289-85A4-62E83D7562B3}"/>
    <cellStyle name="Normal 6 2 4 3" xfId="2026" xr:uid="{FFBDF936-53C0-43EE-A007-15E046ABFAAF}"/>
    <cellStyle name="Normal 6 2 4 3 2" xfId="2549" xr:uid="{E5996758-4258-4D8D-BBD9-ABDAC641CB0A}"/>
    <cellStyle name="Normal 6 2 4 3 2 2" xfId="3599" xr:uid="{E9E83193-30B5-41E3-8B6C-ED867C2F1615}"/>
    <cellStyle name="Normal 6 2 4 3 2 2 2" xfId="5790" xr:uid="{7431AD2B-4AC9-4C59-8250-E93CE349BB74}"/>
    <cellStyle name="Normal 6 2 4 3 2 2 2 2" xfId="10520" xr:uid="{209C565E-688F-44F2-8B06-50A793922C1D}"/>
    <cellStyle name="Normal 6 2 4 3 2 2 2 2 2" xfId="19736" xr:uid="{E6F6F292-79AA-4EBE-83F7-6364BEF01EDE}"/>
    <cellStyle name="Normal 6 2 4 3 2 2 2 2 2 2" xfId="38167" xr:uid="{DC43FD27-ACE8-41D6-A21B-C84D774E011C}"/>
    <cellStyle name="Normal 6 2 4 3 2 2 2 2 3" xfId="28953" xr:uid="{D983D271-0D98-40BF-8D6D-C43496A34E8E}"/>
    <cellStyle name="Normal 6 2 4 3 2 2 2 3" xfId="15014" xr:uid="{F754E39F-7C25-4C0E-97E5-4DB958DB9E62}"/>
    <cellStyle name="Normal 6 2 4 3 2 2 2 3 2" xfId="33445" xr:uid="{45565FF1-5C1D-40AA-92FF-DBA5E6B31131}"/>
    <cellStyle name="Normal 6 2 4 3 2 2 2 4" xfId="24231" xr:uid="{7FFE406B-A155-474C-BB37-44CF0D41FAD7}"/>
    <cellStyle name="Normal 6 2 4 3 2 2 3" xfId="8185" xr:uid="{4C5543CB-6768-486B-964B-D4BC76ECD538}"/>
    <cellStyle name="Normal 6 2 4 3 2 2 3 2" xfId="17402" xr:uid="{6E2DB4F4-86B5-4BB4-BE02-F22947EE47B9}"/>
    <cellStyle name="Normal 6 2 4 3 2 2 3 2 2" xfId="35833" xr:uid="{9F73AFBC-26E4-4C56-A692-ACCEB01D8D68}"/>
    <cellStyle name="Normal 6 2 4 3 2 2 3 3" xfId="26619" xr:uid="{52D79925-A62F-4B07-8F48-04278DF78D65}"/>
    <cellStyle name="Normal 6 2 4 3 2 2 4" xfId="12828" xr:uid="{FDDF5786-FD45-4F5E-B0B9-DDF0B31995A9}"/>
    <cellStyle name="Normal 6 2 4 3 2 2 4 2" xfId="31259" xr:uid="{20074867-0FED-4A4A-999E-099231144B5F}"/>
    <cellStyle name="Normal 6 2 4 3 2 2 5" xfId="22045" xr:uid="{98812549-4752-444B-9BC2-6E34DBD392F5}"/>
    <cellStyle name="Normal 6 2 4 3 2 3" xfId="4740" xr:uid="{943CDF4A-DF9A-4501-8F13-3B3C342CE3E3}"/>
    <cellStyle name="Normal 6 2 4 3 2 3 2" xfId="9470" xr:uid="{B396981C-C5C0-482F-A68E-3545525BAEB9}"/>
    <cellStyle name="Normal 6 2 4 3 2 3 2 2" xfId="18686" xr:uid="{4912CC1D-5116-4FF8-8217-D7AE3FA24F59}"/>
    <cellStyle name="Normal 6 2 4 3 2 3 2 2 2" xfId="37117" xr:uid="{2A24511D-8B94-4C93-99E3-E155112C9680}"/>
    <cellStyle name="Normal 6 2 4 3 2 3 2 3" xfId="27903" xr:uid="{9EF4A4FF-8591-4297-BD1A-8BE73E499108}"/>
    <cellStyle name="Normal 6 2 4 3 2 3 3" xfId="13964" xr:uid="{5747CB11-3DF5-424E-BEAD-33DAA741AE03}"/>
    <cellStyle name="Normal 6 2 4 3 2 3 3 2" xfId="32395" xr:uid="{7CE362DB-37A0-4BD8-8571-4EDE68C9CF71}"/>
    <cellStyle name="Normal 6 2 4 3 2 3 4" xfId="23181" xr:uid="{183D2599-0F7B-44EC-BCEF-12D44A93DDCE}"/>
    <cellStyle name="Normal 6 2 4 3 2 4" xfId="7062" xr:uid="{2C76E031-46DD-4DB0-B1AF-E69C5C2C5F9C}"/>
    <cellStyle name="Normal 6 2 4 3 2 4 2" xfId="16279" xr:uid="{6A134B0B-8E78-43DC-B60D-226CE066C65B}"/>
    <cellStyle name="Normal 6 2 4 3 2 4 2 2" xfId="34710" xr:uid="{7856E595-9C68-4BDA-8267-97C64EDE40D7}"/>
    <cellStyle name="Normal 6 2 4 3 2 4 3" xfId="25496" xr:uid="{047B4026-6E82-4BE6-B92B-A46420884621}"/>
    <cellStyle name="Normal 6 2 4 3 2 5" xfId="11778" xr:uid="{5602C22E-3EA4-43DD-9BE8-E485128FA25E}"/>
    <cellStyle name="Normal 6 2 4 3 2 5 2" xfId="30209" xr:uid="{915E544C-BF3F-45DA-A263-337C74367E61}"/>
    <cellStyle name="Normal 6 2 4 3 2 6" xfId="20995" xr:uid="{E8871A23-F623-4B51-82DE-9EF44BB36572}"/>
    <cellStyle name="Normal 6 2 4 3 3" xfId="3074" xr:uid="{CFE250D0-6CCA-4426-874D-1248A92040E5}"/>
    <cellStyle name="Normal 6 2 4 3 3 2" xfId="5265" xr:uid="{8D8F1421-7EAB-4DB0-95DA-77D8AEDC1F66}"/>
    <cellStyle name="Normal 6 2 4 3 3 2 2" xfId="9995" xr:uid="{9CCF6B77-FB58-4C9A-9C74-D495CE8876DB}"/>
    <cellStyle name="Normal 6 2 4 3 3 2 2 2" xfId="19211" xr:uid="{76961259-0DEA-499E-B107-25A0F49892DB}"/>
    <cellStyle name="Normal 6 2 4 3 3 2 2 2 2" xfId="37642" xr:uid="{D3B96D80-9E1E-4CBB-B3F6-4A1C42EF06C5}"/>
    <cellStyle name="Normal 6 2 4 3 3 2 2 3" xfId="28428" xr:uid="{76BE6F48-9B18-400B-BD12-DAEDF00A3DBD}"/>
    <cellStyle name="Normal 6 2 4 3 3 2 3" xfId="14489" xr:uid="{3B561391-6850-4DB2-9FA0-510A45154178}"/>
    <cellStyle name="Normal 6 2 4 3 3 2 3 2" xfId="32920" xr:uid="{F0CE5F24-A878-4F54-8575-E837F14E6053}"/>
    <cellStyle name="Normal 6 2 4 3 3 2 4" xfId="23706" xr:uid="{DF430065-B885-465C-B241-501C06E766D0}"/>
    <cellStyle name="Normal 6 2 4 3 3 3" xfId="7660" xr:uid="{D0F4FEC2-2A51-47C8-992D-7730C4946910}"/>
    <cellStyle name="Normal 6 2 4 3 3 3 2" xfId="16877" xr:uid="{C994557E-D32E-4CFE-9536-506596951630}"/>
    <cellStyle name="Normal 6 2 4 3 3 3 2 2" xfId="35308" xr:uid="{367789F1-0652-4B00-85AF-C0AB9111A353}"/>
    <cellStyle name="Normal 6 2 4 3 3 3 3" xfId="26094" xr:uid="{F596296A-0682-42AF-9A11-482920AA1CE0}"/>
    <cellStyle name="Normal 6 2 4 3 3 4" xfId="12303" xr:uid="{8FBF1B0B-B068-4D67-A62B-E023C753837B}"/>
    <cellStyle name="Normal 6 2 4 3 3 4 2" xfId="30734" xr:uid="{05EE8CC2-86F7-44E0-8125-F805E4267577}"/>
    <cellStyle name="Normal 6 2 4 3 3 5" xfId="21520" xr:uid="{74F7EF4B-07FF-471F-A651-21B3933B19EC}"/>
    <cellStyle name="Normal 6 2 4 3 4" xfId="4215" xr:uid="{729105D3-D4DA-4D39-9125-7C18958F6D14}"/>
    <cellStyle name="Normal 6 2 4 3 4 2" xfId="8945" xr:uid="{62973798-AD5D-4DA6-B650-F770F928E875}"/>
    <cellStyle name="Normal 6 2 4 3 4 2 2" xfId="18161" xr:uid="{16388524-1ED2-436F-8FA7-47E31DFB36B7}"/>
    <cellStyle name="Normal 6 2 4 3 4 2 2 2" xfId="36592" xr:uid="{1DBA1D47-B856-4F6B-8F63-DDC4EC491D64}"/>
    <cellStyle name="Normal 6 2 4 3 4 2 3" xfId="27378" xr:uid="{81FE5761-B48A-4487-8119-3568A2DEF43D}"/>
    <cellStyle name="Normal 6 2 4 3 4 3" xfId="13439" xr:uid="{8313C84E-D89B-4A1A-90A7-07BAD141DD35}"/>
    <cellStyle name="Normal 6 2 4 3 4 3 2" xfId="31870" xr:uid="{A08ACD4D-91A4-42B9-9799-7EC4EC05CC16}"/>
    <cellStyle name="Normal 6 2 4 3 4 4" xfId="22656" xr:uid="{C986E528-7414-4CA0-A07D-2D2FCC4A8038}"/>
    <cellStyle name="Normal 6 2 4 3 5" xfId="6522" xr:uid="{FD1EA988-B861-487C-AA7B-D751FA403137}"/>
    <cellStyle name="Normal 6 2 4 3 5 2" xfId="15739" xr:uid="{AC4EC74B-CEA6-4A5D-8F67-7BBFF125A052}"/>
    <cellStyle name="Normal 6 2 4 3 5 2 2" xfId="34170" xr:uid="{0A054644-5396-4FE9-B2A3-CA402CB6C550}"/>
    <cellStyle name="Normal 6 2 4 3 5 3" xfId="24956" xr:uid="{B1F9D4F7-D23E-4B7A-B992-147615406E74}"/>
    <cellStyle name="Normal 6 2 4 3 6" xfId="11253" xr:uid="{A687B040-1DE7-4344-B7EB-BF769B9D9824}"/>
    <cellStyle name="Normal 6 2 4 3 6 2" xfId="29684" xr:uid="{820B6EFE-E7D8-41D1-A4EA-F6BC88D72234}"/>
    <cellStyle name="Normal 6 2 4 3 7" xfId="20470" xr:uid="{8EB38A3A-DF6F-4D45-B2DA-06E9F78652E1}"/>
    <cellStyle name="Normal 6 2 4 4" xfId="2217" xr:uid="{A2B72EBA-4B90-4C76-9454-ACD642318F75}"/>
    <cellStyle name="Normal 6 2 4 4 2" xfId="3265" xr:uid="{813AE433-5DD1-42D4-A016-BADF8F76AA8F}"/>
    <cellStyle name="Normal 6 2 4 4 2 2" xfId="5456" xr:uid="{100AE453-7369-4D9F-A3DB-369797079D3B}"/>
    <cellStyle name="Normal 6 2 4 4 2 2 2" xfId="10186" xr:uid="{E5293CFA-CAE0-450A-871F-9661D9E06803}"/>
    <cellStyle name="Normal 6 2 4 4 2 2 2 2" xfId="19402" xr:uid="{CFB84601-D85C-4DCE-8FDF-9B0B3C40D086}"/>
    <cellStyle name="Normal 6 2 4 4 2 2 2 2 2" xfId="37833" xr:uid="{1BC15609-5CEE-4EFE-8295-25373ED34707}"/>
    <cellStyle name="Normal 6 2 4 4 2 2 2 3" xfId="28619" xr:uid="{C97C390E-C4EF-4C24-AC6D-8E9F5DF18941}"/>
    <cellStyle name="Normal 6 2 4 4 2 2 3" xfId="14680" xr:uid="{82DE247F-41E8-49EE-8CE1-08F647D2E52F}"/>
    <cellStyle name="Normal 6 2 4 4 2 2 3 2" xfId="33111" xr:uid="{DA14C99A-893C-4CDC-A2FC-855BFC0A403F}"/>
    <cellStyle name="Normal 6 2 4 4 2 2 4" xfId="23897" xr:uid="{BDB0C60C-1A1D-4A20-9AA4-6E09754BB91E}"/>
    <cellStyle name="Normal 6 2 4 4 2 3" xfId="7851" xr:uid="{8F59154D-3FA4-48CC-8568-9F49F9B6831C}"/>
    <cellStyle name="Normal 6 2 4 4 2 3 2" xfId="17068" xr:uid="{650AB01D-898B-432A-9CA6-3C48AAC8A0E5}"/>
    <cellStyle name="Normal 6 2 4 4 2 3 2 2" xfId="35499" xr:uid="{BE75035B-3CD2-4EEF-85A5-2099E72D974D}"/>
    <cellStyle name="Normal 6 2 4 4 2 3 3" xfId="26285" xr:uid="{4841950D-B0DA-4127-B851-D5CBDEEFCEC0}"/>
    <cellStyle name="Normal 6 2 4 4 2 4" xfId="12494" xr:uid="{1DB3604F-635D-4CF7-A273-45B39B50CBCC}"/>
    <cellStyle name="Normal 6 2 4 4 2 4 2" xfId="30925" xr:uid="{8AF4AF94-936A-4034-B919-2B9C4F6EF915}"/>
    <cellStyle name="Normal 6 2 4 4 2 5" xfId="21711" xr:uid="{7EF48BD6-A6E3-4E9D-A262-9FAA8A162C79}"/>
    <cellStyle name="Normal 6 2 4 4 3" xfId="4406" xr:uid="{A3118CC3-C49E-4CC5-BDE5-BF9D1218F802}"/>
    <cellStyle name="Normal 6 2 4 4 3 2" xfId="9136" xr:uid="{1CC0B696-BE0B-4B28-8EDC-7742F7DEF894}"/>
    <cellStyle name="Normal 6 2 4 4 3 2 2" xfId="18352" xr:uid="{061568E1-9F08-4FD3-82BA-FABB65073DBB}"/>
    <cellStyle name="Normal 6 2 4 4 3 2 2 2" xfId="36783" xr:uid="{83C54A04-2B43-46A9-AF31-562A453216C8}"/>
    <cellStyle name="Normal 6 2 4 4 3 2 3" xfId="27569" xr:uid="{0CBCB317-00D1-4D4F-A87E-F816F8DAE551}"/>
    <cellStyle name="Normal 6 2 4 4 3 3" xfId="13630" xr:uid="{A4B4F323-EB1E-4363-BEBA-7FFA38E697FB}"/>
    <cellStyle name="Normal 6 2 4 4 3 3 2" xfId="32061" xr:uid="{2614A8BA-C57F-4C42-927C-21322183AE5F}"/>
    <cellStyle name="Normal 6 2 4 4 3 4" xfId="22847" xr:uid="{6FDEBD7C-F0BE-4594-B7F3-D6474A28DC2F}"/>
    <cellStyle name="Normal 6 2 4 4 4" xfId="6728" xr:uid="{7E7FB178-0F2A-45FD-9F22-F1F3AC35684D}"/>
    <cellStyle name="Normal 6 2 4 4 4 2" xfId="15945" xr:uid="{9589D1B5-6CAA-4AE9-85A2-C1683CE5465E}"/>
    <cellStyle name="Normal 6 2 4 4 4 2 2" xfId="34376" xr:uid="{02757F24-1E1D-4787-A6A6-93FF1F1BFB19}"/>
    <cellStyle name="Normal 6 2 4 4 4 3" xfId="25162" xr:uid="{B47A26EC-96A2-41D7-8D73-0575FF28B950}"/>
    <cellStyle name="Normal 6 2 4 4 5" xfId="11444" xr:uid="{A33486C6-8AC0-4C13-B319-21CC09DB1A05}"/>
    <cellStyle name="Normal 6 2 4 4 5 2" xfId="29875" xr:uid="{F1DB91CD-BA2B-422D-BA99-CF3BB858927B}"/>
    <cellStyle name="Normal 6 2 4 4 6" xfId="20661" xr:uid="{EDDA8C78-541B-4786-96C0-165C447C02B3}"/>
    <cellStyle name="Normal 6 2 4 5" xfId="2742" xr:uid="{59615D04-E76F-4ACF-AE9B-F87A203B29FB}"/>
    <cellStyle name="Normal 6 2 4 5 2" xfId="4931" xr:uid="{6F3A9AB8-4CB3-4D24-A4DF-F5B47B8F3C88}"/>
    <cellStyle name="Normal 6 2 4 5 2 2" xfId="9661" xr:uid="{7708B9A2-26F4-400B-BE22-00829904BFAF}"/>
    <cellStyle name="Normal 6 2 4 5 2 2 2" xfId="18877" xr:uid="{4984C761-6442-4209-821C-B6D5C0B7FA92}"/>
    <cellStyle name="Normal 6 2 4 5 2 2 2 2" xfId="37308" xr:uid="{8814A89D-52BB-497D-AD41-278052E660B6}"/>
    <cellStyle name="Normal 6 2 4 5 2 2 3" xfId="28094" xr:uid="{55C9BB99-9AD0-4761-877F-62D793ABD271}"/>
    <cellStyle name="Normal 6 2 4 5 2 3" xfId="14155" xr:uid="{1F0AF8DC-B78E-4BB5-BEFD-81F9BC16FA03}"/>
    <cellStyle name="Normal 6 2 4 5 2 3 2" xfId="32586" xr:uid="{2A98ACC2-D96C-40C5-B7CE-9568D9FE4739}"/>
    <cellStyle name="Normal 6 2 4 5 2 4" xfId="23372" xr:uid="{AC6FEBA1-57D8-43BA-8D61-D97DEAD11659}"/>
    <cellStyle name="Normal 6 2 4 5 3" xfId="7326" xr:uid="{A2D6B82B-30DA-4E66-A29A-C2E15DC1BBB1}"/>
    <cellStyle name="Normal 6 2 4 5 3 2" xfId="16543" xr:uid="{637F766F-805F-4828-A9BE-75AC2C9B7F77}"/>
    <cellStyle name="Normal 6 2 4 5 3 2 2" xfId="34974" xr:uid="{6BC65202-540D-4A17-9974-65B911070E5E}"/>
    <cellStyle name="Normal 6 2 4 5 3 3" xfId="25760" xr:uid="{39416E7E-B085-4B67-89F1-A79765F0773E}"/>
    <cellStyle name="Normal 6 2 4 5 4" xfId="11969" xr:uid="{19623F5A-920C-440D-8F9A-821F3993A5E4}"/>
    <cellStyle name="Normal 6 2 4 5 4 2" xfId="30400" xr:uid="{F21642A2-62C2-4ED2-87B0-DDCA69B4FC4D}"/>
    <cellStyle name="Normal 6 2 4 5 5" xfId="21186" xr:uid="{47C51FF9-1FF0-449D-BCB3-9EE1181682BF}"/>
    <cellStyle name="Normal 6 2 4 6" xfId="3882" xr:uid="{105F00C7-DF20-4DC1-9774-F475FD00B299}"/>
    <cellStyle name="Normal 6 2 4 6 2" xfId="8611" xr:uid="{14724DC3-74F6-49CB-B548-DD97A420AA6A}"/>
    <cellStyle name="Normal 6 2 4 6 2 2" xfId="17827" xr:uid="{AA0BE238-20CF-416C-9931-83E319F12C74}"/>
    <cellStyle name="Normal 6 2 4 6 2 2 2" xfId="36258" xr:uid="{C984B1A8-BFD5-40E9-922E-3B35BBB92556}"/>
    <cellStyle name="Normal 6 2 4 6 2 3" xfId="27044" xr:uid="{BFEAF763-B53E-4DB0-A8D6-9C511A04D656}"/>
    <cellStyle name="Normal 6 2 4 6 3" xfId="13105" xr:uid="{43CFD1B4-1710-485D-8BA9-8F8D095D7CB2}"/>
    <cellStyle name="Normal 6 2 4 6 3 2" xfId="31536" xr:uid="{90775CD9-C784-481A-9B88-5E3A21B66CC5}"/>
    <cellStyle name="Normal 6 2 4 6 4" xfId="22322" xr:uid="{38CB6FCE-4E58-4520-81AD-38875BB1E927}"/>
    <cellStyle name="Normal 6 2 4 7" xfId="6188" xr:uid="{0B4DF8E0-6833-41EB-9A37-F3339F3F48A9}"/>
    <cellStyle name="Normal 6 2 4 7 2" xfId="15405" xr:uid="{51B50327-DB02-41ED-9A40-AEFAE0DB437A}"/>
    <cellStyle name="Normal 6 2 4 7 2 2" xfId="33836" xr:uid="{87674EA8-E9C8-4B40-9B8B-12D0FC49D9BB}"/>
    <cellStyle name="Normal 6 2 4 7 3" xfId="24622" xr:uid="{950D475B-BD28-445B-A2CD-5CAD10C2C7C4}"/>
    <cellStyle name="Normal 6 2 4 8" xfId="10919" xr:uid="{7C45D45D-C312-4897-9368-6638BB314CF1}"/>
    <cellStyle name="Normal 6 2 4 8 2" xfId="29350" xr:uid="{099D4EFF-C2CF-4F9C-A142-5E1C3D505261}"/>
    <cellStyle name="Normal 6 2 4 9" xfId="20136" xr:uid="{30384A4C-45D6-40D8-AA80-B6A8B1EADD61}"/>
    <cellStyle name="Normal 6 2 5" xfId="1748" xr:uid="{B6883D13-F764-48F5-B66C-9345B909315F}"/>
    <cellStyle name="Normal 6 2 5 2" xfId="2081" xr:uid="{27CD9CE3-4387-4AEF-AD4C-B4ABD3495292}"/>
    <cellStyle name="Normal 6 2 5 2 2" xfId="2604" xr:uid="{063E7029-B842-4F76-8792-3A11719A0DB3}"/>
    <cellStyle name="Normal 6 2 5 2 2 2" xfId="3655" xr:uid="{98CDDDB3-00EA-4FAA-A5DE-65F430F68E8D}"/>
    <cellStyle name="Normal 6 2 5 2 2 2 2" xfId="5846" xr:uid="{D0A073F5-287E-4F26-A780-BA71DCD44400}"/>
    <cellStyle name="Normal 6 2 5 2 2 2 2 2" xfId="10576" xr:uid="{42CE7ABC-A12D-43DF-872E-42DF903C6405}"/>
    <cellStyle name="Normal 6 2 5 2 2 2 2 2 2" xfId="19792" xr:uid="{E9ED5637-5757-4BAC-B6FE-E6C804CFD85E}"/>
    <cellStyle name="Normal 6 2 5 2 2 2 2 2 2 2" xfId="38223" xr:uid="{321A4AF4-A49E-456A-8EBF-6BD901D319FB}"/>
    <cellStyle name="Normal 6 2 5 2 2 2 2 2 3" xfId="29009" xr:uid="{D0A80358-7244-4497-B0FD-BB87B1F0BD0A}"/>
    <cellStyle name="Normal 6 2 5 2 2 2 2 3" xfId="15070" xr:uid="{145433E6-8905-4018-B1B1-E0B7A14BDAE7}"/>
    <cellStyle name="Normal 6 2 5 2 2 2 2 3 2" xfId="33501" xr:uid="{1FE51662-B0C2-4F1A-8B78-B21004D9D169}"/>
    <cellStyle name="Normal 6 2 5 2 2 2 2 4" xfId="24287" xr:uid="{65F3A0E8-FE75-4413-847B-5F357662A236}"/>
    <cellStyle name="Normal 6 2 5 2 2 2 3" xfId="8241" xr:uid="{8B1603BA-EF8F-4864-8A9A-92759B324D69}"/>
    <cellStyle name="Normal 6 2 5 2 2 2 3 2" xfId="17458" xr:uid="{2DB72FEF-CBDC-49C3-B82F-BC30D9FC87B6}"/>
    <cellStyle name="Normal 6 2 5 2 2 2 3 2 2" xfId="35889" xr:uid="{4BFDF643-928E-4E02-8A42-BDDA6937FD50}"/>
    <cellStyle name="Normal 6 2 5 2 2 2 3 3" xfId="26675" xr:uid="{258CFB45-581F-42F0-A61E-EB8B8D6F5773}"/>
    <cellStyle name="Normal 6 2 5 2 2 2 4" xfId="12884" xr:uid="{4072DDA3-0014-4C16-8F08-AB89A0F54252}"/>
    <cellStyle name="Normal 6 2 5 2 2 2 4 2" xfId="31315" xr:uid="{CC7A24C7-EB57-4643-8D69-7F2EFECEEC1B}"/>
    <cellStyle name="Normal 6 2 5 2 2 2 5" xfId="22101" xr:uid="{0945C636-595B-4374-AC8B-6C3A18F32D08}"/>
    <cellStyle name="Normal 6 2 5 2 2 3" xfId="4796" xr:uid="{0DF744F5-447A-4FD4-9029-CCA229E24E61}"/>
    <cellStyle name="Normal 6 2 5 2 2 3 2" xfId="9526" xr:uid="{2C28C8DF-ECF3-4E26-A4A6-2EE0A554FEB4}"/>
    <cellStyle name="Normal 6 2 5 2 2 3 2 2" xfId="18742" xr:uid="{D7ED821F-9165-4AE5-A654-FB843D19F0F8}"/>
    <cellStyle name="Normal 6 2 5 2 2 3 2 2 2" xfId="37173" xr:uid="{F73DC0E8-24AB-421D-9685-6248EDF2CA91}"/>
    <cellStyle name="Normal 6 2 5 2 2 3 2 3" xfId="27959" xr:uid="{D1A4723E-3242-4ED7-A86B-056D0F88B913}"/>
    <cellStyle name="Normal 6 2 5 2 2 3 3" xfId="14020" xr:uid="{64A385DC-83E0-4E6B-8F62-8E2DF9B48BAD}"/>
    <cellStyle name="Normal 6 2 5 2 2 3 3 2" xfId="32451" xr:uid="{6E201C9D-DDE9-4BEA-AE95-767E02A9654D}"/>
    <cellStyle name="Normal 6 2 5 2 2 3 4" xfId="23237" xr:uid="{5F14DF73-5E91-49C0-BD5E-39E039F18731}"/>
    <cellStyle name="Normal 6 2 5 2 2 4" xfId="7118" xr:uid="{92267F35-E54E-4922-A977-362F32437A45}"/>
    <cellStyle name="Normal 6 2 5 2 2 4 2" xfId="16335" xr:uid="{193CD29D-5C7A-46A8-B09E-89CD816CDA81}"/>
    <cellStyle name="Normal 6 2 5 2 2 4 2 2" xfId="34766" xr:uid="{2C16E858-2582-41F1-A5B0-F5AA10ACA867}"/>
    <cellStyle name="Normal 6 2 5 2 2 4 3" xfId="25552" xr:uid="{337215F7-5E86-473A-9A62-D19429188748}"/>
    <cellStyle name="Normal 6 2 5 2 2 5" xfId="11834" xr:uid="{7F270DF9-CC97-4AB7-9658-C96799DD129A}"/>
    <cellStyle name="Normal 6 2 5 2 2 5 2" xfId="30265" xr:uid="{7AFEB03A-0ECF-42A1-981F-AEC1D83C5659}"/>
    <cellStyle name="Normal 6 2 5 2 2 6" xfId="21051" xr:uid="{7F816EBC-947D-47F2-822C-44C4FAF85581}"/>
    <cellStyle name="Normal 6 2 5 2 3" xfId="3130" xr:uid="{A75ED0DD-73BA-4A56-8641-C73EF307469E}"/>
    <cellStyle name="Normal 6 2 5 2 3 2" xfId="5321" xr:uid="{813C0CC7-183C-4ECE-B94E-D7D8288B6816}"/>
    <cellStyle name="Normal 6 2 5 2 3 2 2" xfId="10051" xr:uid="{9B6F1C32-D441-4952-889A-800B94BB3EE0}"/>
    <cellStyle name="Normal 6 2 5 2 3 2 2 2" xfId="19267" xr:uid="{871115BA-8C37-47AD-9685-AABF9FBD9FE2}"/>
    <cellStyle name="Normal 6 2 5 2 3 2 2 2 2" xfId="37698" xr:uid="{0E98F85E-9A47-4957-BA8F-3A47F5BFA43C}"/>
    <cellStyle name="Normal 6 2 5 2 3 2 2 3" xfId="28484" xr:uid="{EE57820F-9D29-4368-A36C-2791902858B5}"/>
    <cellStyle name="Normal 6 2 5 2 3 2 3" xfId="14545" xr:uid="{7A97F9E5-6A5D-42F5-857D-DF7F4D69253E}"/>
    <cellStyle name="Normal 6 2 5 2 3 2 3 2" xfId="32976" xr:uid="{057B65BD-A7BF-4789-A031-8625D933F511}"/>
    <cellStyle name="Normal 6 2 5 2 3 2 4" xfId="23762" xr:uid="{ED9D4A58-5FE2-4ABE-A28E-40AC3E3E9B24}"/>
    <cellStyle name="Normal 6 2 5 2 3 3" xfId="7716" xr:uid="{97890FB3-9833-44F4-AC7C-2D2CEB92DEBC}"/>
    <cellStyle name="Normal 6 2 5 2 3 3 2" xfId="16933" xr:uid="{C329C224-8D2C-4249-B068-63B866234210}"/>
    <cellStyle name="Normal 6 2 5 2 3 3 2 2" xfId="35364" xr:uid="{384AB4E4-B814-450C-86E6-9CA3381A1777}"/>
    <cellStyle name="Normal 6 2 5 2 3 3 3" xfId="26150" xr:uid="{A317EDC9-DBA5-40C8-B4D3-2A6C2F7C6246}"/>
    <cellStyle name="Normal 6 2 5 2 3 4" xfId="12359" xr:uid="{0DC5CD2C-4295-46B7-8ABE-77FCC68BAA24}"/>
    <cellStyle name="Normal 6 2 5 2 3 4 2" xfId="30790" xr:uid="{9A22C6E1-48DE-46C0-9017-7533076A1023}"/>
    <cellStyle name="Normal 6 2 5 2 3 5" xfId="21576" xr:uid="{F439905A-19BC-46B1-B391-F3AAA416FE5D}"/>
    <cellStyle name="Normal 6 2 5 2 4" xfId="4271" xr:uid="{C4732BEC-4E33-4208-837F-7B9421DCB8A0}"/>
    <cellStyle name="Normal 6 2 5 2 4 2" xfId="9001" xr:uid="{4D50CC6D-63E3-4E60-BECA-D40C03208BF0}"/>
    <cellStyle name="Normal 6 2 5 2 4 2 2" xfId="18217" xr:uid="{395EF5E8-580E-4BD6-9950-6DFBFB64CD76}"/>
    <cellStyle name="Normal 6 2 5 2 4 2 2 2" xfId="36648" xr:uid="{B49C6A78-1C61-42B1-BE11-907730056A63}"/>
    <cellStyle name="Normal 6 2 5 2 4 2 3" xfId="27434" xr:uid="{124F8037-DDFC-4A44-ACAC-AC9455E4F931}"/>
    <cellStyle name="Normal 6 2 5 2 4 3" xfId="13495" xr:uid="{6AF7FF0D-4C3E-4E83-8DAA-F2C60A58969A}"/>
    <cellStyle name="Normal 6 2 5 2 4 3 2" xfId="31926" xr:uid="{5ADA6D6D-358D-4E43-A9FB-8701BF3AD228}"/>
    <cellStyle name="Normal 6 2 5 2 4 4" xfId="22712" xr:uid="{F831CC6A-1C70-4D6D-864D-DE499998605A}"/>
    <cellStyle name="Normal 6 2 5 2 5" xfId="6578" xr:uid="{B4AF5FB3-4650-47AC-8006-D6E79B27B348}"/>
    <cellStyle name="Normal 6 2 5 2 5 2" xfId="15795" xr:uid="{8F5F0BA2-62C8-4929-B5FA-8B4DF38A03AB}"/>
    <cellStyle name="Normal 6 2 5 2 5 2 2" xfId="34226" xr:uid="{E8F80577-DA76-4CE7-A008-46F4FC751820}"/>
    <cellStyle name="Normal 6 2 5 2 5 3" xfId="25012" xr:uid="{8B1C908A-8AA6-4176-A5E1-703ECEF63404}"/>
    <cellStyle name="Normal 6 2 5 2 6" xfId="11309" xr:uid="{4F36F71B-B764-4C50-B8D9-006DA9859A1A}"/>
    <cellStyle name="Normal 6 2 5 2 6 2" xfId="29740" xr:uid="{69644A9C-A1DA-42E2-97F8-E15699E1D795}"/>
    <cellStyle name="Normal 6 2 5 2 7" xfId="20526" xr:uid="{FDA6D961-1EAE-4DC9-9386-6F66D51D3A2F}"/>
    <cellStyle name="Normal 6 2 5 3" xfId="2272" xr:uid="{692F800A-B128-4120-B723-EA8BCF4F4821}"/>
    <cellStyle name="Normal 6 2 5 3 2" xfId="3321" xr:uid="{EAF2B078-4761-4EEB-B347-E458CAEA741C}"/>
    <cellStyle name="Normal 6 2 5 3 2 2" xfId="5512" xr:uid="{74E29562-DFF9-4895-AC87-5FBDCA41F6D2}"/>
    <cellStyle name="Normal 6 2 5 3 2 2 2" xfId="10242" xr:uid="{936920BD-290F-4BCC-B9EB-6E36ECC42A29}"/>
    <cellStyle name="Normal 6 2 5 3 2 2 2 2" xfId="19458" xr:uid="{69987402-423B-4B7E-9EE7-AFA0DA5204B3}"/>
    <cellStyle name="Normal 6 2 5 3 2 2 2 2 2" xfId="37889" xr:uid="{423807E0-611A-454C-A80C-457B588E6E69}"/>
    <cellStyle name="Normal 6 2 5 3 2 2 2 3" xfId="28675" xr:uid="{64AE7988-7ADE-4B76-A266-CBE750726770}"/>
    <cellStyle name="Normal 6 2 5 3 2 2 3" xfId="14736" xr:uid="{B6D195C3-E61D-4EE5-A72A-F9F7843B6D86}"/>
    <cellStyle name="Normal 6 2 5 3 2 2 3 2" xfId="33167" xr:uid="{6FEF9BB0-A138-491A-9FA9-68193179BE13}"/>
    <cellStyle name="Normal 6 2 5 3 2 2 4" xfId="23953" xr:uid="{34A2B655-BDEB-44E0-AEEC-720FCCA29465}"/>
    <cellStyle name="Normal 6 2 5 3 2 3" xfId="7907" xr:uid="{4468BD8E-E579-4E59-9763-E8DC1AB155E8}"/>
    <cellStyle name="Normal 6 2 5 3 2 3 2" xfId="17124" xr:uid="{52A94CD1-8778-46BC-A089-640475954435}"/>
    <cellStyle name="Normal 6 2 5 3 2 3 2 2" xfId="35555" xr:uid="{4F3ABB96-EC9E-44DD-B23F-87687B819C82}"/>
    <cellStyle name="Normal 6 2 5 3 2 3 3" xfId="26341" xr:uid="{34379186-0E9F-4BB0-9B17-780193484849}"/>
    <cellStyle name="Normal 6 2 5 3 2 4" xfId="12550" xr:uid="{2C4388BB-99BE-428C-B8FF-4BAE57887D9E}"/>
    <cellStyle name="Normal 6 2 5 3 2 4 2" xfId="30981" xr:uid="{FFBA4D8B-9E29-45AB-BFEB-8E894B704D76}"/>
    <cellStyle name="Normal 6 2 5 3 2 5" xfId="21767" xr:uid="{F982D3D5-279C-4245-B3B8-5F3912A2C1E1}"/>
    <cellStyle name="Normal 6 2 5 3 3" xfId="4462" xr:uid="{E94E9292-E038-4234-8073-7F9F330F10A8}"/>
    <cellStyle name="Normal 6 2 5 3 3 2" xfId="9192" xr:uid="{02A29E5C-48A2-4B93-9F9F-9A062E86056D}"/>
    <cellStyle name="Normal 6 2 5 3 3 2 2" xfId="18408" xr:uid="{2A4F1BED-B236-4FE6-A37C-7DAEB2C596D5}"/>
    <cellStyle name="Normal 6 2 5 3 3 2 2 2" xfId="36839" xr:uid="{6AEB4C87-0106-4068-BB75-BEE37773078F}"/>
    <cellStyle name="Normal 6 2 5 3 3 2 3" xfId="27625" xr:uid="{6AEBC5B5-4688-4F42-8CC4-A3805C3F387A}"/>
    <cellStyle name="Normal 6 2 5 3 3 3" xfId="13686" xr:uid="{ADAE3E40-F0A5-438B-AA1E-513A1A62A607}"/>
    <cellStyle name="Normal 6 2 5 3 3 3 2" xfId="32117" xr:uid="{2B0628A2-F72E-4B6B-A6D4-41AD5F85F35A}"/>
    <cellStyle name="Normal 6 2 5 3 3 4" xfId="22903" xr:uid="{5B3ECD9A-8B20-438C-A11D-7DF97F26170A}"/>
    <cellStyle name="Normal 6 2 5 3 4" xfId="6784" xr:uid="{4792807E-6B20-4BAB-AD4C-90AC1EABC9BA}"/>
    <cellStyle name="Normal 6 2 5 3 4 2" xfId="16001" xr:uid="{FB6BA002-E560-4676-A5E3-779E8D077B83}"/>
    <cellStyle name="Normal 6 2 5 3 4 2 2" xfId="34432" xr:uid="{CEA835EB-3014-4CDF-A8C8-1DAD665E0802}"/>
    <cellStyle name="Normal 6 2 5 3 4 3" xfId="25218" xr:uid="{42D4F5DE-6F93-4CE3-B1CC-266F2A5E91C1}"/>
    <cellStyle name="Normal 6 2 5 3 5" xfId="11500" xr:uid="{127298EA-FF31-4AD1-88E8-A174984A4C3E}"/>
    <cellStyle name="Normal 6 2 5 3 5 2" xfId="29931" xr:uid="{2BFA0ADD-17F8-4446-B9B9-85B0C2FF0A7E}"/>
    <cellStyle name="Normal 6 2 5 3 6" xfId="20717" xr:uid="{CB0DF375-98B5-4037-9722-86FAF50D300B}"/>
    <cellStyle name="Normal 6 2 5 4" xfId="2797" xr:uid="{30AB892E-5257-420C-A410-B6EB3E870EDF}"/>
    <cellStyle name="Normal 6 2 5 4 2" xfId="4987" xr:uid="{79467988-86F7-4F0A-AD53-6B8D2CF9E389}"/>
    <cellStyle name="Normal 6 2 5 4 2 2" xfId="9717" xr:uid="{CB5EC54F-BAF1-4A44-8F31-1D0563DA7508}"/>
    <cellStyle name="Normal 6 2 5 4 2 2 2" xfId="18933" xr:uid="{86E279E1-C1E6-4153-A8F1-613F8B4083C2}"/>
    <cellStyle name="Normal 6 2 5 4 2 2 2 2" xfId="37364" xr:uid="{10BC1E46-B8B1-4D70-9433-4B145F617FCA}"/>
    <cellStyle name="Normal 6 2 5 4 2 2 3" xfId="28150" xr:uid="{EC99915A-678A-4CFC-8CDA-100499CF22A2}"/>
    <cellStyle name="Normal 6 2 5 4 2 3" xfId="14211" xr:uid="{F9C635BC-AFDC-47F2-A00D-03C247E0B0EB}"/>
    <cellStyle name="Normal 6 2 5 4 2 3 2" xfId="32642" xr:uid="{1C955834-2559-4193-B394-E85E27C921B7}"/>
    <cellStyle name="Normal 6 2 5 4 2 4" xfId="23428" xr:uid="{78142764-E7ED-417E-88C7-C79F43497394}"/>
    <cellStyle name="Normal 6 2 5 4 3" xfId="7382" xr:uid="{150164D8-E590-477C-B221-4680DCB83318}"/>
    <cellStyle name="Normal 6 2 5 4 3 2" xfId="16599" xr:uid="{8F6EB02B-9320-4DF6-B4B6-5A8E400B6E65}"/>
    <cellStyle name="Normal 6 2 5 4 3 2 2" xfId="35030" xr:uid="{9BE86CD0-4438-4E59-A5BA-59924EA4C193}"/>
    <cellStyle name="Normal 6 2 5 4 3 3" xfId="25816" xr:uid="{B796BA67-E4BC-4A99-A0BD-46966160C073}"/>
    <cellStyle name="Normal 6 2 5 4 4" xfId="12025" xr:uid="{5D28B480-802A-4B5D-B131-0B6CB30CC58C}"/>
    <cellStyle name="Normal 6 2 5 4 4 2" xfId="30456" xr:uid="{814AE3EC-989C-4AE2-8017-88DA81655FAB}"/>
    <cellStyle name="Normal 6 2 5 4 5" xfId="21242" xr:uid="{893E5D83-9430-4CC0-ADBA-D658C04A58A6}"/>
    <cellStyle name="Normal 6 2 5 5" xfId="3938" xr:uid="{D5EB7BCC-58CE-442B-8BFD-4627E4AED7C3}"/>
    <cellStyle name="Normal 6 2 5 5 2" xfId="8667" xr:uid="{DB227C33-BB7E-4F43-BC71-C5E6E0E6E45C}"/>
    <cellStyle name="Normal 6 2 5 5 2 2" xfId="17883" xr:uid="{9462CD40-EF97-42FE-BEDA-F12C933B39FB}"/>
    <cellStyle name="Normal 6 2 5 5 2 2 2" xfId="36314" xr:uid="{CAEB64C8-09F5-45FC-9A6C-6583FFB94A0D}"/>
    <cellStyle name="Normal 6 2 5 5 2 3" xfId="27100" xr:uid="{A33F0CEA-57EF-4EC2-A83F-95CF6CE89EA2}"/>
    <cellStyle name="Normal 6 2 5 5 3" xfId="13161" xr:uid="{F1840E68-4197-4599-A746-C0C5762E575D}"/>
    <cellStyle name="Normal 6 2 5 5 3 2" xfId="31592" xr:uid="{263A8F79-461B-4D4E-BA68-99A1DD08EC84}"/>
    <cellStyle name="Normal 6 2 5 5 4" xfId="22378" xr:uid="{5F15A76C-1C8F-4FA3-A512-F23247F2FAFD}"/>
    <cellStyle name="Normal 6 2 5 6" xfId="6244" xr:uid="{458D020B-609E-4F59-8AA7-082951D1ADA9}"/>
    <cellStyle name="Normal 6 2 5 6 2" xfId="15461" xr:uid="{AD34C2C2-D14F-481D-82B0-399BAC5CCC4D}"/>
    <cellStyle name="Normal 6 2 5 6 2 2" xfId="33892" xr:uid="{8C4D1213-95FC-4263-A41D-768C448D2D8C}"/>
    <cellStyle name="Normal 6 2 5 6 3" xfId="24678" xr:uid="{8F8A889B-5B8A-4AF8-9B07-717AE6FD24E7}"/>
    <cellStyle name="Normal 6 2 5 7" xfId="10975" xr:uid="{B5D2575B-7E35-4DC2-8F35-B1371283138F}"/>
    <cellStyle name="Normal 6 2 5 7 2" xfId="29406" xr:uid="{4268167D-F593-4584-BC69-1AEFE09A43B6}"/>
    <cellStyle name="Normal 6 2 5 8" xfId="20192" xr:uid="{DCA97040-A243-49B4-8837-E08E9C0553DC}"/>
    <cellStyle name="Normal 6 2 6" xfId="1916" xr:uid="{BAD23EA0-52B3-455C-A227-55522426C98D}"/>
    <cellStyle name="Normal 6 2 6 2" xfId="2439" xr:uid="{DA40F71A-80BF-4016-AA20-BE97D4C9994A}"/>
    <cellStyle name="Normal 6 2 6 2 2" xfId="3489" xr:uid="{5879E8DA-ABB5-450D-990A-CB7F64B3B99F}"/>
    <cellStyle name="Normal 6 2 6 2 2 2" xfId="5680" xr:uid="{C1649E31-17E4-4613-9161-01571CBEE301}"/>
    <cellStyle name="Normal 6 2 6 2 2 2 2" xfId="10410" xr:uid="{7FAECF79-633B-4260-9EB7-7B6B633A514C}"/>
    <cellStyle name="Normal 6 2 6 2 2 2 2 2" xfId="19626" xr:uid="{89CEE51F-4DF6-4E83-87A7-965041BC4641}"/>
    <cellStyle name="Normal 6 2 6 2 2 2 2 2 2" xfId="38057" xr:uid="{0A2D90D5-EA33-4BBB-A471-C737E6A2632B}"/>
    <cellStyle name="Normal 6 2 6 2 2 2 2 3" xfId="28843" xr:uid="{D6C87C9B-8A30-4023-BA90-F8D1D47B5EE1}"/>
    <cellStyle name="Normal 6 2 6 2 2 2 3" xfId="14904" xr:uid="{0656DFD9-AA2B-4A79-AD8D-EBB592F0637B}"/>
    <cellStyle name="Normal 6 2 6 2 2 2 3 2" xfId="33335" xr:uid="{DF380C0C-9819-4517-BF06-CB4F337272E5}"/>
    <cellStyle name="Normal 6 2 6 2 2 2 4" xfId="24121" xr:uid="{21509EC1-AA3A-4CAE-9E5C-D12BB8E01996}"/>
    <cellStyle name="Normal 6 2 6 2 2 3" xfId="8075" xr:uid="{75C60AFD-AFB3-4525-AA32-F2C96FD49254}"/>
    <cellStyle name="Normal 6 2 6 2 2 3 2" xfId="17292" xr:uid="{502025E1-418E-418F-920C-112FDD5318F5}"/>
    <cellStyle name="Normal 6 2 6 2 2 3 2 2" xfId="35723" xr:uid="{A027BAA1-B43F-4B34-904C-183E67C3F639}"/>
    <cellStyle name="Normal 6 2 6 2 2 3 3" xfId="26509" xr:uid="{BF8318C3-3BB2-45DE-BF3A-1478E3FB45B8}"/>
    <cellStyle name="Normal 6 2 6 2 2 4" xfId="12718" xr:uid="{0EFED8E1-06B5-4CC3-84F2-EA65D82008A9}"/>
    <cellStyle name="Normal 6 2 6 2 2 4 2" xfId="31149" xr:uid="{E2D9D894-6012-4BE1-BFE0-996B405E25B0}"/>
    <cellStyle name="Normal 6 2 6 2 2 5" xfId="21935" xr:uid="{C9B5BA5A-90BB-492F-A3C3-AFB53E8B2503}"/>
    <cellStyle name="Normal 6 2 6 2 3" xfId="4630" xr:uid="{92F2A968-6830-4AE4-A6DA-D8BC66F0E746}"/>
    <cellStyle name="Normal 6 2 6 2 3 2" xfId="9360" xr:uid="{10B1A98A-58C4-41E4-86A0-C73BC4749E5E}"/>
    <cellStyle name="Normal 6 2 6 2 3 2 2" xfId="18576" xr:uid="{509AD352-1B3B-4414-887F-304E88C3E4E2}"/>
    <cellStyle name="Normal 6 2 6 2 3 2 2 2" xfId="37007" xr:uid="{A731ABAB-7C41-4E6A-9DB9-CEFB123532E3}"/>
    <cellStyle name="Normal 6 2 6 2 3 2 3" xfId="27793" xr:uid="{BA0AAF5F-2D9D-438F-8D9F-ADBB1DBB5F03}"/>
    <cellStyle name="Normal 6 2 6 2 3 3" xfId="13854" xr:uid="{E49265DD-1359-45B9-8D63-EFFB71995952}"/>
    <cellStyle name="Normal 6 2 6 2 3 3 2" xfId="32285" xr:uid="{2632140A-3E68-40DE-BED5-170C5A906880}"/>
    <cellStyle name="Normal 6 2 6 2 3 4" xfId="23071" xr:uid="{09A91E07-F1CF-4132-A080-8567CA75EC65}"/>
    <cellStyle name="Normal 6 2 6 2 4" xfId="6952" xr:uid="{D4F69507-43CD-412A-937A-6190A0474A74}"/>
    <cellStyle name="Normal 6 2 6 2 4 2" xfId="16169" xr:uid="{4041A340-FB3B-4325-82E0-08CEE9EB79EA}"/>
    <cellStyle name="Normal 6 2 6 2 4 2 2" xfId="34600" xr:uid="{8D5E10AC-2817-47F1-886A-56D863596C41}"/>
    <cellStyle name="Normal 6 2 6 2 4 3" xfId="25386" xr:uid="{B12CE15C-56BD-4DC6-A5E5-258DAB69C976}"/>
    <cellStyle name="Normal 6 2 6 2 5" xfId="11668" xr:uid="{3FB2E4B2-9CAF-4286-94DA-B9D8A880087B}"/>
    <cellStyle name="Normal 6 2 6 2 5 2" xfId="30099" xr:uid="{FA7A325B-9216-4332-9330-34877C955A38}"/>
    <cellStyle name="Normal 6 2 6 2 6" xfId="20885" xr:uid="{15C76BD7-4D9E-4381-903B-B95D302DFD15}"/>
    <cellStyle name="Normal 6 2 6 3" xfId="2964" xr:uid="{C33D1721-38C7-4468-883F-867C81690D33}"/>
    <cellStyle name="Normal 6 2 6 3 2" xfId="5155" xr:uid="{27EAD7D4-E3A5-43F2-808D-8E80877ECA42}"/>
    <cellStyle name="Normal 6 2 6 3 2 2" xfId="9885" xr:uid="{6739C2F6-9825-4F83-86E7-91353566BFA1}"/>
    <cellStyle name="Normal 6 2 6 3 2 2 2" xfId="19101" xr:uid="{21828A92-4DCF-48B2-9EB4-6E23F61B2DF4}"/>
    <cellStyle name="Normal 6 2 6 3 2 2 2 2" xfId="37532" xr:uid="{F3437837-63BF-4B37-9580-3291BFC46CA7}"/>
    <cellStyle name="Normal 6 2 6 3 2 2 3" xfId="28318" xr:uid="{D9B14520-2F68-46DB-8149-262D50C08586}"/>
    <cellStyle name="Normal 6 2 6 3 2 3" xfId="14379" xr:uid="{5315F4B6-26F0-4C67-9E09-E8027FA9CB1E}"/>
    <cellStyle name="Normal 6 2 6 3 2 3 2" xfId="32810" xr:uid="{5FF787D9-E163-40AF-8CE5-7D54674A0BBA}"/>
    <cellStyle name="Normal 6 2 6 3 2 4" xfId="23596" xr:uid="{88A65459-6345-4436-97CC-D967FBB84EDF}"/>
    <cellStyle name="Normal 6 2 6 3 3" xfId="7550" xr:uid="{A0A376B5-CFC1-4837-B963-6D27587AB9B4}"/>
    <cellStyle name="Normal 6 2 6 3 3 2" xfId="16767" xr:uid="{8B69253B-5600-4F07-B023-0ED44246D261}"/>
    <cellStyle name="Normal 6 2 6 3 3 2 2" xfId="35198" xr:uid="{D992A37D-F292-4C6B-934C-A219194745AC}"/>
    <cellStyle name="Normal 6 2 6 3 3 3" xfId="25984" xr:uid="{A031EDC8-55D0-489E-B3A8-8E446D01FA2E}"/>
    <cellStyle name="Normal 6 2 6 3 4" xfId="12193" xr:uid="{614E25CF-ECEC-4D65-80E0-FC0A4DCBF1D0}"/>
    <cellStyle name="Normal 6 2 6 3 4 2" xfId="30624" xr:uid="{DBDFAD47-A583-4BC4-A4C7-98A9A7BB75A3}"/>
    <cellStyle name="Normal 6 2 6 3 5" xfId="21410" xr:uid="{7B4DECB3-B4D0-4B59-BDAA-0BB0732018BD}"/>
    <cellStyle name="Normal 6 2 6 4" xfId="4105" xr:uid="{FF13D9DC-5DE6-48A3-8CCD-1AAC3CB77A3C}"/>
    <cellStyle name="Normal 6 2 6 4 2" xfId="8835" xr:uid="{5AD21F1E-2086-4B51-8AEE-1EE489F9E953}"/>
    <cellStyle name="Normal 6 2 6 4 2 2" xfId="18051" xr:uid="{CAE2DFBD-DA27-4C9E-89C8-0B7AB5A5391F}"/>
    <cellStyle name="Normal 6 2 6 4 2 2 2" xfId="36482" xr:uid="{2EE9EC56-B4E0-48DB-8A5B-C627B6FB2DA4}"/>
    <cellStyle name="Normal 6 2 6 4 2 3" xfId="27268" xr:uid="{3BA4BA45-05E1-48B8-BACC-A98A386FA7DB}"/>
    <cellStyle name="Normal 6 2 6 4 3" xfId="13329" xr:uid="{0AD79BFB-6D4D-490D-ABE1-7DE28E27A669}"/>
    <cellStyle name="Normal 6 2 6 4 3 2" xfId="31760" xr:uid="{EAEE7CAA-B298-4CB1-886D-37FB628A23DC}"/>
    <cellStyle name="Normal 6 2 6 4 4" xfId="22546" xr:uid="{B5799B6C-8497-4F4D-821B-29FC1EEDEC10}"/>
    <cellStyle name="Normal 6 2 6 5" xfId="6412" xr:uid="{52CF2A56-2003-425F-A85F-98A7A38062BB}"/>
    <cellStyle name="Normal 6 2 6 5 2" xfId="15629" xr:uid="{C6172A0C-7568-4580-8DCD-31F7059A0A8C}"/>
    <cellStyle name="Normal 6 2 6 5 2 2" xfId="34060" xr:uid="{A207E829-5DD0-4CC7-A617-12DF024CDA14}"/>
    <cellStyle name="Normal 6 2 6 5 3" xfId="24846" xr:uid="{3D008DFC-7147-4FA7-8B64-E355BF1AA4FD}"/>
    <cellStyle name="Normal 6 2 6 6" xfId="11143" xr:uid="{0A647E5B-5DA5-426C-8EDC-2A8FC9D54F99}"/>
    <cellStyle name="Normal 6 2 6 6 2" xfId="29574" xr:uid="{FAF3FF61-CFA5-4120-A98A-5160FF5CA032}"/>
    <cellStyle name="Normal 6 2 6 7" xfId="20360" xr:uid="{FFF3D9C2-A3AC-4AAD-BADD-BACE035C309E}"/>
    <cellStyle name="Normal 6 2 7" xfId="2108" xr:uid="{BF51228F-0FDA-4D88-9C46-457B7E7EF695}"/>
    <cellStyle name="Normal 6 2 7 2" xfId="3157" xr:uid="{0D181039-0258-41BF-AA06-6B5CE6ED4565}"/>
    <cellStyle name="Normal 6 2 7 2 2" xfId="5348" xr:uid="{6FB2205C-5EC3-4618-A39E-0340447B466A}"/>
    <cellStyle name="Normal 6 2 7 2 2 2" xfId="10078" xr:uid="{8F6F4094-FE95-4C68-99E8-31D8FB901E43}"/>
    <cellStyle name="Normal 6 2 7 2 2 2 2" xfId="19294" xr:uid="{98E5A139-F979-4633-9F94-54B0CDA755B2}"/>
    <cellStyle name="Normal 6 2 7 2 2 2 2 2" xfId="37725" xr:uid="{EB20C884-29E0-47CE-AA1C-78B5CBF7EA07}"/>
    <cellStyle name="Normal 6 2 7 2 2 2 3" xfId="28511" xr:uid="{27A4F1CB-CD69-4C23-A4B3-B870C791DD26}"/>
    <cellStyle name="Normal 6 2 7 2 2 3" xfId="14572" xr:uid="{3A72538B-95FC-463E-9B4F-B66E477A789C}"/>
    <cellStyle name="Normal 6 2 7 2 2 3 2" xfId="33003" xr:uid="{1244B660-6403-4D02-8D36-7588C10C44DC}"/>
    <cellStyle name="Normal 6 2 7 2 2 4" xfId="23789" xr:uid="{48F8AF64-9469-4DBD-8F2F-DCB76D0BF4C0}"/>
    <cellStyle name="Normal 6 2 7 2 3" xfId="7743" xr:uid="{1BA7305F-3963-4CB5-971C-17C268E47B6F}"/>
    <cellStyle name="Normal 6 2 7 2 3 2" xfId="16960" xr:uid="{51EFBD3D-95B5-4206-AD46-BE51EDAA5775}"/>
    <cellStyle name="Normal 6 2 7 2 3 2 2" xfId="35391" xr:uid="{74C68470-89C2-45C3-9B1E-706492393C07}"/>
    <cellStyle name="Normal 6 2 7 2 3 3" xfId="26177" xr:uid="{CE7D2447-556D-452F-8289-CB891DE94BD0}"/>
    <cellStyle name="Normal 6 2 7 2 4" xfId="12386" xr:uid="{45EBBA6A-AC3E-4DB5-95FB-7BD0864B181D}"/>
    <cellStyle name="Normal 6 2 7 2 4 2" xfId="30817" xr:uid="{E279444E-9AB6-4B58-98C8-C76FB709BABA}"/>
    <cellStyle name="Normal 6 2 7 2 5" xfId="21603" xr:uid="{EB260FE0-5FE2-4126-9645-A29D4CBBF046}"/>
    <cellStyle name="Normal 6 2 7 3" xfId="4298" xr:uid="{14F78140-663E-4098-B1D2-4852F20E2D47}"/>
    <cellStyle name="Normal 6 2 7 3 2" xfId="9028" xr:uid="{1723F398-D14B-43D7-B1F6-29D342E12137}"/>
    <cellStyle name="Normal 6 2 7 3 2 2" xfId="18244" xr:uid="{7B7EFCE8-F206-4427-B294-1AD77A261ED9}"/>
    <cellStyle name="Normal 6 2 7 3 2 2 2" xfId="36675" xr:uid="{20677CA7-8426-40F8-ACC3-ADCB373635BC}"/>
    <cellStyle name="Normal 6 2 7 3 2 3" xfId="27461" xr:uid="{C8DD2189-4AED-4AB6-B7C2-1AB96952C5D2}"/>
    <cellStyle name="Normal 6 2 7 3 3" xfId="13522" xr:uid="{F5AF6FFB-79F4-48DC-B9C0-80322F33E00D}"/>
    <cellStyle name="Normal 6 2 7 3 3 2" xfId="31953" xr:uid="{3AF69E31-059D-410D-A083-9F3E1981F7E6}"/>
    <cellStyle name="Normal 6 2 7 3 4" xfId="22739" xr:uid="{28C8A770-2414-4D1A-95AC-08C9ABA4A262}"/>
    <cellStyle name="Normal 6 2 7 4" xfId="6620" xr:uid="{BED36B28-FD8C-4C47-8DDF-19479246A14B}"/>
    <cellStyle name="Normal 6 2 7 4 2" xfId="15837" xr:uid="{A8C23F86-E134-444D-A3C2-3E4ACA225AAD}"/>
    <cellStyle name="Normal 6 2 7 4 2 2" xfId="34268" xr:uid="{C12D697D-2897-448A-8605-DBA992E917D2}"/>
    <cellStyle name="Normal 6 2 7 4 3" xfId="25054" xr:uid="{4E9A8C34-3F39-438C-A1B7-DAE616228B1B}"/>
    <cellStyle name="Normal 6 2 7 5" xfId="11336" xr:uid="{A32DD2DF-F11B-4417-8BEF-899701D71AAF}"/>
    <cellStyle name="Normal 6 2 7 5 2" xfId="29767" xr:uid="{903447CB-A611-4687-A146-2B179C74A8FB}"/>
    <cellStyle name="Normal 6 2 7 6" xfId="20553" xr:uid="{E24E6EC8-9392-420E-925B-90B7B47018E4}"/>
    <cellStyle name="Normal 6 2 8" xfId="2632" xr:uid="{C32C3491-DB56-4471-9B6E-110633DDC6F3}"/>
    <cellStyle name="Normal 6 2 8 2" xfId="4823" xr:uid="{D740FCE6-384E-4392-A660-463DBE2C1398}"/>
    <cellStyle name="Normal 6 2 8 2 2" xfId="9553" xr:uid="{84D3C2C5-CB6F-4D09-B455-5AFE05A2733F}"/>
    <cellStyle name="Normal 6 2 8 2 2 2" xfId="18769" xr:uid="{E11301C7-1E3E-4583-BC49-5A344B8FC859}"/>
    <cellStyle name="Normal 6 2 8 2 2 2 2" xfId="37200" xr:uid="{408DD2A0-FA04-4D2B-A15D-8635E30819F7}"/>
    <cellStyle name="Normal 6 2 8 2 2 3" xfId="27986" xr:uid="{AE3A7935-522C-4EF0-B4D1-56C542946308}"/>
    <cellStyle name="Normal 6 2 8 2 3" xfId="14047" xr:uid="{22755F81-BA04-4577-BE52-06BCBC14AD22}"/>
    <cellStyle name="Normal 6 2 8 2 3 2" xfId="32478" xr:uid="{F5F37225-C6E2-46EE-A4E1-D4EE21908C10}"/>
    <cellStyle name="Normal 6 2 8 2 4" xfId="23264" xr:uid="{5498C5F7-651D-42D4-BE8B-5666CEB6A99E}"/>
    <cellStyle name="Normal 6 2 8 3" xfId="7218" xr:uid="{B5C21C0C-B619-4705-83BD-83768CB4B055}"/>
    <cellStyle name="Normal 6 2 8 3 2" xfId="16435" xr:uid="{80C5D9BE-E465-434D-A585-F3019A082EC6}"/>
    <cellStyle name="Normal 6 2 8 3 2 2" xfId="34866" xr:uid="{8A7BDC37-569F-4E66-8505-880607331665}"/>
    <cellStyle name="Normal 6 2 8 3 3" xfId="25652" xr:uid="{6D7409D8-4D8C-441D-A7D2-F66513AB2688}"/>
    <cellStyle name="Normal 6 2 8 4" xfId="11861" xr:uid="{16CCCEA2-8954-4F42-829E-AA3975BBFAF8}"/>
    <cellStyle name="Normal 6 2 8 4 2" xfId="30292" xr:uid="{C92A7398-DD34-4A26-8266-46D612538B02}"/>
    <cellStyle name="Normal 6 2 8 5" xfId="21078" xr:uid="{3EFAE683-DA55-46FA-985B-5BDD4A25D1CD}"/>
    <cellStyle name="Normal 6 2 9" xfId="3774" xr:uid="{8A0B68FA-B3D2-403B-8E68-BECE12C66D2D}"/>
    <cellStyle name="Normal 6 2 9 2" xfId="8503" xr:uid="{4CAC9006-01E8-4533-A00E-BC45FD476F95}"/>
    <cellStyle name="Normal 6 2 9 2 2" xfId="17719" xr:uid="{7ABADB6F-D889-41A6-9B24-5592D760A34B}"/>
    <cellStyle name="Normal 6 2 9 2 2 2" xfId="36150" xr:uid="{C3354A82-E7E4-4847-BF41-5EDCE71F99D7}"/>
    <cellStyle name="Normal 6 2 9 2 3" xfId="26936" xr:uid="{0866B04E-BA6D-4BC2-B160-3AC1D83C4827}"/>
    <cellStyle name="Normal 6 2 9 3" xfId="12997" xr:uid="{462481BC-ED23-4319-88A3-E48D7CDDA39A}"/>
    <cellStyle name="Normal 6 2 9 3 2" xfId="31428" xr:uid="{EFEAF503-647D-4722-B893-D90D74C26F9E}"/>
    <cellStyle name="Normal 6 2 9 4" xfId="22214" xr:uid="{A5DEE10A-AD5C-44EE-B1CB-E9945CA3430D}"/>
    <cellStyle name="Normal 6 3" xfId="1093" xr:uid="{2CFCBB35-ABE8-4958-8897-1377C532A7C5}"/>
    <cellStyle name="Normal 6 3 10" xfId="10826" xr:uid="{138A4B9C-1735-424A-B2A0-6ED5D0117804}"/>
    <cellStyle name="Normal 6 3 10 2" xfId="29257" xr:uid="{2EAECC8A-29C2-4658-80BC-D8ADBAEDC6C9}"/>
    <cellStyle name="Normal 6 3 11" xfId="20043" xr:uid="{C22C54D9-6016-4179-BC0E-2260ED337617}"/>
    <cellStyle name="Normal 6 3 2" xfId="1662" xr:uid="{3DCD0E75-B0D6-4EA8-81D6-26CF5AB661A6}"/>
    <cellStyle name="Normal 6 3 2 2" xfId="1819" xr:uid="{B7342F2C-BD0C-49CE-A60B-39B50769EDA6}"/>
    <cellStyle name="Normal 6 3 2 2 2" xfId="2342" xr:uid="{DBB532E9-1442-4089-9E70-339D4FE5A13B}"/>
    <cellStyle name="Normal 6 3 2 2 2 2" xfId="3392" xr:uid="{D1D0C694-1E15-402F-AF64-B48A51F08036}"/>
    <cellStyle name="Normal 6 3 2 2 2 2 2" xfId="5583" xr:uid="{E646F30B-FDDE-4B42-A4D0-0902F2FD9A27}"/>
    <cellStyle name="Normal 6 3 2 2 2 2 2 2" xfId="10313" xr:uid="{814B8CCF-32D7-4B83-A9CE-369ACE119486}"/>
    <cellStyle name="Normal 6 3 2 2 2 2 2 2 2" xfId="19529" xr:uid="{185E85CE-6EAA-42AE-A5C3-17463AB50F4D}"/>
    <cellStyle name="Normal 6 3 2 2 2 2 2 2 2 2" xfId="37960" xr:uid="{258DA300-8454-4FEE-897F-9176CFE5ECC8}"/>
    <cellStyle name="Normal 6 3 2 2 2 2 2 2 3" xfId="28746" xr:uid="{51AA65C1-69BA-418F-9623-0A21ED76C905}"/>
    <cellStyle name="Normal 6 3 2 2 2 2 2 3" xfId="14807" xr:uid="{71ECC2DC-227B-4D9C-AFEA-9B37B1A80AE4}"/>
    <cellStyle name="Normal 6 3 2 2 2 2 2 3 2" xfId="33238" xr:uid="{B97A63F5-6E1D-4704-8F2C-6DC82100FF2A}"/>
    <cellStyle name="Normal 6 3 2 2 2 2 2 4" xfId="24024" xr:uid="{03488F9A-998E-4E0A-B6DA-671EC5B35BFA}"/>
    <cellStyle name="Normal 6 3 2 2 2 2 3" xfId="7978" xr:uid="{44207053-15A0-438A-81CD-9F3C22D6C721}"/>
    <cellStyle name="Normal 6 3 2 2 2 2 3 2" xfId="17195" xr:uid="{0335A9D6-C9F0-42E8-8A0C-D9F24424F5DB}"/>
    <cellStyle name="Normal 6 3 2 2 2 2 3 2 2" xfId="35626" xr:uid="{8063F633-F2A4-4769-B5C5-1B9EFE33DF29}"/>
    <cellStyle name="Normal 6 3 2 2 2 2 3 3" xfId="26412" xr:uid="{CCD4B849-651C-4223-A620-F4DCCD51AE3E}"/>
    <cellStyle name="Normal 6 3 2 2 2 2 4" xfId="12621" xr:uid="{64A63312-A677-47C4-9C1A-A7190842594F}"/>
    <cellStyle name="Normal 6 3 2 2 2 2 4 2" xfId="31052" xr:uid="{7779F594-6CE0-4EE0-9ABB-589DD2CF50EC}"/>
    <cellStyle name="Normal 6 3 2 2 2 2 5" xfId="21838" xr:uid="{E0A40637-CF32-4096-B83F-5077B1EE4286}"/>
    <cellStyle name="Normal 6 3 2 2 2 3" xfId="4533" xr:uid="{A9B9FE9B-7ED4-4EDF-A87D-A9505FF30CA2}"/>
    <cellStyle name="Normal 6 3 2 2 2 3 2" xfId="9263" xr:uid="{D91CAD12-E715-4B3F-89D0-B559F930A172}"/>
    <cellStyle name="Normal 6 3 2 2 2 3 2 2" xfId="18479" xr:uid="{CEBC9A3F-DAA6-438A-B616-F918D81703CA}"/>
    <cellStyle name="Normal 6 3 2 2 2 3 2 2 2" xfId="36910" xr:uid="{B6DE0548-E525-4B86-9B37-8BC8F19E7F79}"/>
    <cellStyle name="Normal 6 3 2 2 2 3 2 3" xfId="27696" xr:uid="{0E47FBC5-1236-4067-B1BF-93BBAF1FC20E}"/>
    <cellStyle name="Normal 6 3 2 2 2 3 3" xfId="13757" xr:uid="{F29644EC-697B-4C6B-93E1-2CC7306FFCC7}"/>
    <cellStyle name="Normal 6 3 2 2 2 3 3 2" xfId="32188" xr:uid="{26F67EE2-14B6-49FE-BD4E-A373E4A96ADD}"/>
    <cellStyle name="Normal 6 3 2 2 2 3 4" xfId="22974" xr:uid="{DF4D3816-CB61-43F8-8264-61677521C7E6}"/>
    <cellStyle name="Normal 6 3 2 2 2 4" xfId="6855" xr:uid="{BD01948A-D12F-4281-B3FE-2DA1286759B5}"/>
    <cellStyle name="Normal 6 3 2 2 2 4 2" xfId="16072" xr:uid="{C61F392D-CA8B-4E8E-886B-7759BFFD5F3D}"/>
    <cellStyle name="Normal 6 3 2 2 2 4 2 2" xfId="34503" xr:uid="{588D08B3-2336-4C49-B2BF-08924C8573E8}"/>
    <cellStyle name="Normal 6 3 2 2 2 4 3" xfId="25289" xr:uid="{96DA6FFA-65BC-43F3-9E23-D3CE3D7EF719}"/>
    <cellStyle name="Normal 6 3 2 2 2 5" xfId="11571" xr:uid="{33BD69CC-B7A3-4A48-B857-653D017957D6}"/>
    <cellStyle name="Normal 6 3 2 2 2 5 2" xfId="30002" xr:uid="{C14086B3-4066-41A5-9549-FCC4921779A9}"/>
    <cellStyle name="Normal 6 3 2 2 2 6" xfId="20788" xr:uid="{E73E4A5A-FACF-42B3-ABB6-DB88DBE81AC0}"/>
    <cellStyle name="Normal 6 3 2 2 3" xfId="2867" xr:uid="{03D9E646-7C9D-4B07-B7E1-06B76576725E}"/>
    <cellStyle name="Normal 6 3 2 2 3 2" xfId="5058" xr:uid="{2E9B7946-DD7F-455E-ACF7-2CF7B7581152}"/>
    <cellStyle name="Normal 6 3 2 2 3 2 2" xfId="9788" xr:uid="{2629E808-4465-45D8-A24E-4C4A614BACD0}"/>
    <cellStyle name="Normal 6 3 2 2 3 2 2 2" xfId="19004" xr:uid="{10C94864-E46E-4868-953E-577C0FAB0131}"/>
    <cellStyle name="Normal 6 3 2 2 3 2 2 2 2" xfId="37435" xr:uid="{AECA3416-267E-4FF6-8445-DA6E69B748FF}"/>
    <cellStyle name="Normal 6 3 2 2 3 2 2 3" xfId="28221" xr:uid="{043E2296-58F4-4C99-AFA6-C707254119E4}"/>
    <cellStyle name="Normal 6 3 2 2 3 2 3" xfId="14282" xr:uid="{12D806C5-E2D0-43BF-81D9-8FCC6060CC76}"/>
    <cellStyle name="Normal 6 3 2 2 3 2 3 2" xfId="32713" xr:uid="{BC4AF686-5B84-44EA-ADF4-75CDCAB6D306}"/>
    <cellStyle name="Normal 6 3 2 2 3 2 4" xfId="23499" xr:uid="{AFA412E9-27AA-4242-AF8D-48E2260F7A04}"/>
    <cellStyle name="Normal 6 3 2 2 3 3" xfId="7453" xr:uid="{A6937FBD-277C-4FBE-9691-AFEDE63918F3}"/>
    <cellStyle name="Normal 6 3 2 2 3 3 2" xfId="16670" xr:uid="{AFD7EE54-F251-4062-B274-3898C0830D51}"/>
    <cellStyle name="Normal 6 3 2 2 3 3 2 2" xfId="35101" xr:uid="{4943D21E-A502-4995-A9B2-F6921D5D5B6A}"/>
    <cellStyle name="Normal 6 3 2 2 3 3 3" xfId="25887" xr:uid="{3D7E0340-ADE2-4474-8E6C-6AA22F4BFDDB}"/>
    <cellStyle name="Normal 6 3 2 2 3 4" xfId="12096" xr:uid="{53ADBB5D-05CB-4845-B9E7-99EA8F6CD2F9}"/>
    <cellStyle name="Normal 6 3 2 2 3 4 2" xfId="30527" xr:uid="{03B41650-EDED-49C3-B69D-5151DBB61DD7}"/>
    <cellStyle name="Normal 6 3 2 2 3 5" xfId="21313" xr:uid="{6C10ECC6-77F0-4815-B7E3-0CBA32B54C8E}"/>
    <cellStyle name="Normal 6 3 2 2 4" xfId="4008" xr:uid="{F0148069-264A-418B-8F42-63E5B705E2BD}"/>
    <cellStyle name="Normal 6 3 2 2 4 2" xfId="8738" xr:uid="{9CB080EB-6A6C-480A-B8D0-2708B398BEDC}"/>
    <cellStyle name="Normal 6 3 2 2 4 2 2" xfId="17954" xr:uid="{6C7FECD4-3246-4962-A3E3-361085DFF478}"/>
    <cellStyle name="Normal 6 3 2 2 4 2 2 2" xfId="36385" xr:uid="{00DF502B-ED75-4C11-89B1-AEE9A40778B5}"/>
    <cellStyle name="Normal 6 3 2 2 4 2 3" xfId="27171" xr:uid="{A45239B4-238E-4361-89EB-B947A2A6C612}"/>
    <cellStyle name="Normal 6 3 2 2 4 3" xfId="13232" xr:uid="{F09A42CB-C146-4497-8A1B-EC7BD52A5364}"/>
    <cellStyle name="Normal 6 3 2 2 4 3 2" xfId="31663" xr:uid="{34C0962C-17BC-4801-B1B6-75B081378B00}"/>
    <cellStyle name="Normal 6 3 2 2 4 4" xfId="22449" xr:uid="{FF114C29-41E5-4D4B-9F29-1EACC2B51F8F}"/>
    <cellStyle name="Normal 6 3 2 2 5" xfId="6315" xr:uid="{64BD0ACB-077F-4230-86EA-226A1E163493}"/>
    <cellStyle name="Normal 6 3 2 2 5 2" xfId="15532" xr:uid="{3AA3388A-73DB-43E8-8B21-78E63FE1635F}"/>
    <cellStyle name="Normal 6 3 2 2 5 2 2" xfId="33963" xr:uid="{7DA0A933-B4CC-42A1-BB04-F3078F464E00}"/>
    <cellStyle name="Normal 6 3 2 2 5 3" xfId="24749" xr:uid="{35A80F0A-F091-4E8E-A7DC-9A10796C44D0}"/>
    <cellStyle name="Normal 6 3 2 2 6" xfId="11046" xr:uid="{EB1BEFC8-F94C-4066-A7B5-E1E68CC8F1D0}"/>
    <cellStyle name="Normal 6 3 2 2 6 2" xfId="29477" xr:uid="{FD909EC1-D595-4186-9C30-203D5083B915}"/>
    <cellStyle name="Normal 6 3 2 2 7" xfId="20263" xr:uid="{EB3FEEC5-4A6D-4515-95DA-9F609416730D}"/>
    <cellStyle name="Normal 6 3 2 3" xfId="1987" xr:uid="{4E7D69AF-812B-4341-A50C-2B3BEF5A0B5B}"/>
    <cellStyle name="Normal 6 3 2 3 2" xfId="2510" xr:uid="{F396BA4E-D79F-474A-AE7E-F2E5261F1191}"/>
    <cellStyle name="Normal 6 3 2 3 2 2" xfId="3560" xr:uid="{8C1359F2-3261-4B9B-9AD1-AFAE0D7537FE}"/>
    <cellStyle name="Normal 6 3 2 3 2 2 2" xfId="5751" xr:uid="{61737C59-B2EF-4045-8E7D-66E16C2D74C9}"/>
    <cellStyle name="Normal 6 3 2 3 2 2 2 2" xfId="10481" xr:uid="{C3094F86-702B-4134-A6AB-BFD464A88E1D}"/>
    <cellStyle name="Normal 6 3 2 3 2 2 2 2 2" xfId="19697" xr:uid="{416D72A4-6110-43AC-A353-C381CDE64275}"/>
    <cellStyle name="Normal 6 3 2 3 2 2 2 2 2 2" xfId="38128" xr:uid="{41EBBAE9-6BD0-44A8-9089-1D3B9612D389}"/>
    <cellStyle name="Normal 6 3 2 3 2 2 2 2 3" xfId="28914" xr:uid="{E941EA08-6257-48CC-96DD-BEDB8EABFB7A}"/>
    <cellStyle name="Normal 6 3 2 3 2 2 2 3" xfId="14975" xr:uid="{75F25560-8B13-4963-A9B0-87CE418FF9FB}"/>
    <cellStyle name="Normal 6 3 2 3 2 2 2 3 2" xfId="33406" xr:uid="{1C87A6DA-8B98-420D-B934-30E14DBE1E2F}"/>
    <cellStyle name="Normal 6 3 2 3 2 2 2 4" xfId="24192" xr:uid="{5E0F7ABC-74DE-44CA-972B-A0245F03DA20}"/>
    <cellStyle name="Normal 6 3 2 3 2 2 3" xfId="8146" xr:uid="{E763350A-C51F-4C5B-8E36-7492B522B60E}"/>
    <cellStyle name="Normal 6 3 2 3 2 2 3 2" xfId="17363" xr:uid="{6A3DB5DE-BB60-4287-A8D0-E6DF03C7DB2A}"/>
    <cellStyle name="Normal 6 3 2 3 2 2 3 2 2" xfId="35794" xr:uid="{CCFAD457-4E42-46F2-846D-026FAC2A5290}"/>
    <cellStyle name="Normal 6 3 2 3 2 2 3 3" xfId="26580" xr:uid="{8E128ED5-8CC2-418C-A47F-7A02CC4155C9}"/>
    <cellStyle name="Normal 6 3 2 3 2 2 4" xfId="12789" xr:uid="{D6827AC0-669C-46AD-858E-ECC7FBD61A51}"/>
    <cellStyle name="Normal 6 3 2 3 2 2 4 2" xfId="31220" xr:uid="{099F3FDB-B8B9-453A-A86F-8B840BD59739}"/>
    <cellStyle name="Normal 6 3 2 3 2 2 5" xfId="22006" xr:uid="{673A5188-999C-4005-B25A-C168BC0278EB}"/>
    <cellStyle name="Normal 6 3 2 3 2 3" xfId="4701" xr:uid="{EE29F3B9-9B1E-4600-AF47-773BAFC66B90}"/>
    <cellStyle name="Normal 6 3 2 3 2 3 2" xfId="9431" xr:uid="{C32C10A8-7A63-4FBB-BAC3-281CF08BCC86}"/>
    <cellStyle name="Normal 6 3 2 3 2 3 2 2" xfId="18647" xr:uid="{F66067C3-9DA7-4515-A1E9-E6E65204338B}"/>
    <cellStyle name="Normal 6 3 2 3 2 3 2 2 2" xfId="37078" xr:uid="{92E3FD89-1D9E-4B77-872B-A30DB8106A8F}"/>
    <cellStyle name="Normal 6 3 2 3 2 3 2 3" xfId="27864" xr:uid="{3B77173B-1542-40B8-99C7-DA7489497682}"/>
    <cellStyle name="Normal 6 3 2 3 2 3 3" xfId="13925" xr:uid="{7C5A6B5E-596D-4E68-9354-9C498377AFE6}"/>
    <cellStyle name="Normal 6 3 2 3 2 3 3 2" xfId="32356" xr:uid="{09289C87-A21C-498B-B297-E885ED16F350}"/>
    <cellStyle name="Normal 6 3 2 3 2 3 4" xfId="23142" xr:uid="{C3B3E29A-B7FB-4645-94D4-0BE6ADE4BB38}"/>
    <cellStyle name="Normal 6 3 2 3 2 4" xfId="7023" xr:uid="{8D735414-A9F4-4E3F-84B6-AC3D0A80BC85}"/>
    <cellStyle name="Normal 6 3 2 3 2 4 2" xfId="16240" xr:uid="{AD4C4D4D-2B5A-4560-B6FE-5F9B8E727970}"/>
    <cellStyle name="Normal 6 3 2 3 2 4 2 2" xfId="34671" xr:uid="{862AABE4-1A37-43FB-8900-603873F6B159}"/>
    <cellStyle name="Normal 6 3 2 3 2 4 3" xfId="25457" xr:uid="{145B9D4C-4250-4F9A-80BD-1CCE8ADF23BA}"/>
    <cellStyle name="Normal 6 3 2 3 2 5" xfId="11739" xr:uid="{E121B516-6539-448E-B84E-979C568A801F}"/>
    <cellStyle name="Normal 6 3 2 3 2 5 2" xfId="30170" xr:uid="{941DE0A3-2844-4F5F-8BDD-7583C6CEC466}"/>
    <cellStyle name="Normal 6 3 2 3 2 6" xfId="20956" xr:uid="{2A1A8E37-01D2-4080-8D80-7B0F06A27A9D}"/>
    <cellStyle name="Normal 6 3 2 3 3" xfId="3035" xr:uid="{03388389-5064-406F-94C7-20807EA90A14}"/>
    <cellStyle name="Normal 6 3 2 3 3 2" xfId="5226" xr:uid="{5507C995-61FA-4EBE-A5CF-E70F2B540188}"/>
    <cellStyle name="Normal 6 3 2 3 3 2 2" xfId="9956" xr:uid="{3C2D85DC-1499-4FB4-8DBA-DC590FD47E27}"/>
    <cellStyle name="Normal 6 3 2 3 3 2 2 2" xfId="19172" xr:uid="{F081E9A2-2A1B-4212-8EEF-10DC03088ACF}"/>
    <cellStyle name="Normal 6 3 2 3 3 2 2 2 2" xfId="37603" xr:uid="{36291D95-6A65-4D61-9581-9C884C16B996}"/>
    <cellStyle name="Normal 6 3 2 3 3 2 2 3" xfId="28389" xr:uid="{7B95C184-81D1-4034-B868-6C5D7EC34940}"/>
    <cellStyle name="Normal 6 3 2 3 3 2 3" xfId="14450" xr:uid="{8857B666-15E1-40A3-84EB-F9E15EFE7108}"/>
    <cellStyle name="Normal 6 3 2 3 3 2 3 2" xfId="32881" xr:uid="{0FCCFF6C-E2EB-4683-BE26-9DE47096557C}"/>
    <cellStyle name="Normal 6 3 2 3 3 2 4" xfId="23667" xr:uid="{D9FBBD1B-C107-4583-8D36-CD5BEDC3B0E9}"/>
    <cellStyle name="Normal 6 3 2 3 3 3" xfId="7621" xr:uid="{1A87549E-013A-478F-A78C-5A93650ED993}"/>
    <cellStyle name="Normal 6 3 2 3 3 3 2" xfId="16838" xr:uid="{B526077B-314B-4CA5-9444-B9FB1E4ABEB6}"/>
    <cellStyle name="Normal 6 3 2 3 3 3 2 2" xfId="35269" xr:uid="{D94E3C39-A671-47AF-9CDD-859877580865}"/>
    <cellStyle name="Normal 6 3 2 3 3 3 3" xfId="26055" xr:uid="{F714F1B6-A558-40B7-876C-1BA12157B444}"/>
    <cellStyle name="Normal 6 3 2 3 3 4" xfId="12264" xr:uid="{6E0FC7DD-DB4C-4024-B25B-C37A73EECB67}"/>
    <cellStyle name="Normal 6 3 2 3 3 4 2" xfId="30695" xr:uid="{A2A69159-224E-4BD5-9555-F3FA88812D96}"/>
    <cellStyle name="Normal 6 3 2 3 3 5" xfId="21481" xr:uid="{6E0D20B3-78C0-40E1-87C1-E8FE77946104}"/>
    <cellStyle name="Normal 6 3 2 3 4" xfId="4176" xr:uid="{B87BDD72-A55A-48F5-852A-4F1079E5E506}"/>
    <cellStyle name="Normal 6 3 2 3 4 2" xfId="8906" xr:uid="{8D08D2CE-F5FD-4779-8A34-5C467ECFAC28}"/>
    <cellStyle name="Normal 6 3 2 3 4 2 2" xfId="18122" xr:uid="{466031B9-EB78-4181-8648-829F16199F4B}"/>
    <cellStyle name="Normal 6 3 2 3 4 2 2 2" xfId="36553" xr:uid="{91F3C45A-3C2F-4147-B1B9-3BFA93CDB62A}"/>
    <cellStyle name="Normal 6 3 2 3 4 2 3" xfId="27339" xr:uid="{71F82F98-432F-4DBA-ADBF-656F3B144E72}"/>
    <cellStyle name="Normal 6 3 2 3 4 3" xfId="13400" xr:uid="{67598DC1-CAE3-456B-8477-7CF6F1CEC64C}"/>
    <cellStyle name="Normal 6 3 2 3 4 3 2" xfId="31831" xr:uid="{37416C04-B824-4A83-9A30-9B8C937E6874}"/>
    <cellStyle name="Normal 6 3 2 3 4 4" xfId="22617" xr:uid="{37FC60E9-CBD6-4EA8-97FA-9D1F54DF052B}"/>
    <cellStyle name="Normal 6 3 2 3 5" xfId="6483" xr:uid="{A918A73E-97CD-480F-BB53-C73123B4EEEF}"/>
    <cellStyle name="Normal 6 3 2 3 5 2" xfId="15700" xr:uid="{38775838-FBF0-4526-9A4F-0DA8182C7032}"/>
    <cellStyle name="Normal 6 3 2 3 5 2 2" xfId="34131" xr:uid="{FA6EEEB9-CDB8-41C2-8511-F14FED081A5C}"/>
    <cellStyle name="Normal 6 3 2 3 5 3" xfId="24917" xr:uid="{1B68EA5B-068B-4B1A-A7FB-24261A6E48A7}"/>
    <cellStyle name="Normal 6 3 2 3 6" xfId="11214" xr:uid="{0934CC18-5413-4E3B-B5B1-AF1F768F593F}"/>
    <cellStyle name="Normal 6 3 2 3 6 2" xfId="29645" xr:uid="{BCC8AEFB-7879-4BE9-B501-DD4527B5647F}"/>
    <cellStyle name="Normal 6 3 2 3 7" xfId="20431" xr:uid="{80561B12-2F07-45BB-9D14-48F891CE777D}"/>
    <cellStyle name="Normal 6 3 2 4" xfId="2178" xr:uid="{6F75B690-0133-4C9D-ADFA-39D716EE8207}"/>
    <cellStyle name="Normal 6 3 2 4 2" xfId="3226" xr:uid="{BDF64556-1588-4A43-BA3E-F8038CCCBE4D}"/>
    <cellStyle name="Normal 6 3 2 4 2 2" xfId="5417" xr:uid="{908194FC-2D06-47E6-AC26-48DB3FEF050A}"/>
    <cellStyle name="Normal 6 3 2 4 2 2 2" xfId="10147" xr:uid="{29CB0A78-7BEC-4A31-B3E0-F48F6AEE685F}"/>
    <cellStyle name="Normal 6 3 2 4 2 2 2 2" xfId="19363" xr:uid="{C8C63F00-8A1E-4BC6-A5D3-7EAF119F6DB6}"/>
    <cellStyle name="Normal 6 3 2 4 2 2 2 2 2" xfId="37794" xr:uid="{3BAB561B-3EE0-42DA-BE34-2202A83EFEAF}"/>
    <cellStyle name="Normal 6 3 2 4 2 2 2 3" xfId="28580" xr:uid="{BE6D681D-973D-4B6F-AF7D-B1AB3BB973CB}"/>
    <cellStyle name="Normal 6 3 2 4 2 2 3" xfId="14641" xr:uid="{DE84C6C2-EEF6-429E-B433-11BE9AADB010}"/>
    <cellStyle name="Normal 6 3 2 4 2 2 3 2" xfId="33072" xr:uid="{0116C3FA-10CA-465A-9E60-19318FD7A690}"/>
    <cellStyle name="Normal 6 3 2 4 2 2 4" xfId="23858" xr:uid="{88A24707-730F-4A69-8788-4DFE8F3FB493}"/>
    <cellStyle name="Normal 6 3 2 4 2 3" xfId="7812" xr:uid="{867E0125-A90A-4A8B-9810-9E3B9E950630}"/>
    <cellStyle name="Normal 6 3 2 4 2 3 2" xfId="17029" xr:uid="{E28D4D8F-9DE0-4DEF-BBB5-4FA7A6FB5048}"/>
    <cellStyle name="Normal 6 3 2 4 2 3 2 2" xfId="35460" xr:uid="{56CCA2CE-D95F-4769-8565-B9AF070DC502}"/>
    <cellStyle name="Normal 6 3 2 4 2 3 3" xfId="26246" xr:uid="{41B0614C-4221-4511-9E27-4A78738048AB}"/>
    <cellStyle name="Normal 6 3 2 4 2 4" xfId="12455" xr:uid="{0F814084-515C-443F-B194-4BBF46398BEA}"/>
    <cellStyle name="Normal 6 3 2 4 2 4 2" xfId="30886" xr:uid="{53EEEF36-9698-463D-BF63-6B2E020DC02F}"/>
    <cellStyle name="Normal 6 3 2 4 2 5" xfId="21672" xr:uid="{9F1C5EE6-2224-4D57-896E-3181D2BC26AF}"/>
    <cellStyle name="Normal 6 3 2 4 3" xfId="4367" xr:uid="{FA9854B0-005B-4420-A54B-389A08EFD6AF}"/>
    <cellStyle name="Normal 6 3 2 4 3 2" xfId="9097" xr:uid="{1278CA67-4E89-4EC3-B67E-8E945638DAE3}"/>
    <cellStyle name="Normal 6 3 2 4 3 2 2" xfId="18313" xr:uid="{993CBAC5-B888-4EBF-B98D-99F799C138D1}"/>
    <cellStyle name="Normal 6 3 2 4 3 2 2 2" xfId="36744" xr:uid="{978FD920-6FF1-429E-BE5A-E7574133CBA9}"/>
    <cellStyle name="Normal 6 3 2 4 3 2 3" xfId="27530" xr:uid="{26512BB8-DAEE-4AC6-9763-EA06C1F7F631}"/>
    <cellStyle name="Normal 6 3 2 4 3 3" xfId="13591" xr:uid="{193F83E4-0A80-4D58-B181-AC9629C4DB1D}"/>
    <cellStyle name="Normal 6 3 2 4 3 3 2" xfId="32022" xr:uid="{B031F20D-3D84-40BB-83C3-ECF7700D8972}"/>
    <cellStyle name="Normal 6 3 2 4 3 4" xfId="22808" xr:uid="{731409B3-5BB9-44D7-8D8A-C9CFE9382A49}"/>
    <cellStyle name="Normal 6 3 2 4 4" xfId="6689" xr:uid="{BF38FE67-DA43-4EE5-9338-A70822A3B660}"/>
    <cellStyle name="Normal 6 3 2 4 4 2" xfId="15906" xr:uid="{3F3E626F-48DA-481B-8031-C749C1C1F50F}"/>
    <cellStyle name="Normal 6 3 2 4 4 2 2" xfId="34337" xr:uid="{E7123AA6-C18C-4926-B02E-376D3C96B194}"/>
    <cellStyle name="Normal 6 3 2 4 4 3" xfId="25123" xr:uid="{96B2222F-1F5D-460A-A6D8-E857FC9200CD}"/>
    <cellStyle name="Normal 6 3 2 4 5" xfId="11405" xr:uid="{2EC2C18D-09DC-4FDB-929D-F15CF7DD39B8}"/>
    <cellStyle name="Normal 6 3 2 4 5 2" xfId="29836" xr:uid="{9CB26FF3-F024-41C8-8D01-00F042316FB1}"/>
    <cellStyle name="Normal 6 3 2 4 6" xfId="20622" xr:uid="{77C8AC56-CF72-46D1-AAAE-A596A9AFCFE1}"/>
    <cellStyle name="Normal 6 3 2 5" xfId="2703" xr:uid="{B7038A71-828A-4577-BF17-2B49EDCE27A5}"/>
    <cellStyle name="Normal 6 3 2 5 2" xfId="4892" xr:uid="{05C94A2B-74AD-4B06-96DF-E75314BEDDA1}"/>
    <cellStyle name="Normal 6 3 2 5 2 2" xfId="9622" xr:uid="{D8470261-5381-4DBF-B661-90EB7A92B9FD}"/>
    <cellStyle name="Normal 6 3 2 5 2 2 2" xfId="18838" xr:uid="{0991597F-D0F0-40A9-A950-E382C3740C43}"/>
    <cellStyle name="Normal 6 3 2 5 2 2 2 2" xfId="37269" xr:uid="{142A7DB1-18AE-46C0-A782-C5AC38C99DE7}"/>
    <cellStyle name="Normal 6 3 2 5 2 2 3" xfId="28055" xr:uid="{B99C2719-CE83-4EBD-9E66-FA2A7C7C77E9}"/>
    <cellStyle name="Normal 6 3 2 5 2 3" xfId="14116" xr:uid="{6EBA2613-D248-4873-B586-E6F3F16A946C}"/>
    <cellStyle name="Normal 6 3 2 5 2 3 2" xfId="32547" xr:uid="{8BE382E8-2CC3-452E-B5C0-B70E345BC365}"/>
    <cellStyle name="Normal 6 3 2 5 2 4" xfId="23333" xr:uid="{3BE1D457-F428-41DC-BD83-B7B581CEF526}"/>
    <cellStyle name="Normal 6 3 2 5 3" xfId="7287" xr:uid="{D15F93DC-980C-4082-8E4E-696BF69CDE3A}"/>
    <cellStyle name="Normal 6 3 2 5 3 2" xfId="16504" xr:uid="{FD546009-D856-47B7-B1B3-A534F254A0F1}"/>
    <cellStyle name="Normal 6 3 2 5 3 2 2" xfId="34935" xr:uid="{977FE7A2-41E6-4887-86C0-440C6C33C1D7}"/>
    <cellStyle name="Normal 6 3 2 5 3 3" xfId="25721" xr:uid="{9F44AB22-0177-4EA1-885A-1D4D3ADF4A05}"/>
    <cellStyle name="Normal 6 3 2 5 4" xfId="11930" xr:uid="{DD840048-14D1-43B6-A470-740A6ABF862A}"/>
    <cellStyle name="Normal 6 3 2 5 4 2" xfId="30361" xr:uid="{6474542D-0771-4FF9-A784-7CBE6E6ADD25}"/>
    <cellStyle name="Normal 6 3 2 5 5" xfId="21147" xr:uid="{8EB7D093-D93B-41B3-ACD3-4230DE961928}"/>
    <cellStyle name="Normal 6 3 2 6" xfId="3843" xr:uid="{05607436-9704-448E-9843-6D5BAE224EDC}"/>
    <cellStyle name="Normal 6 3 2 6 2" xfId="8572" xr:uid="{94EA66F3-B989-4DE5-A655-22BF32AE7FE7}"/>
    <cellStyle name="Normal 6 3 2 6 2 2" xfId="17788" xr:uid="{811E3865-795B-4F21-9F33-75EBADF47F93}"/>
    <cellStyle name="Normal 6 3 2 6 2 2 2" xfId="36219" xr:uid="{1EB3D4B7-6EF0-4E58-AF18-74143AF33F47}"/>
    <cellStyle name="Normal 6 3 2 6 2 3" xfId="27005" xr:uid="{FA6610AE-F29C-4BA7-9F0F-D152CC7983E7}"/>
    <cellStyle name="Normal 6 3 2 6 3" xfId="13066" xr:uid="{40E08B91-92AB-4ED1-A51D-CE3E0B97989A}"/>
    <cellStyle name="Normal 6 3 2 6 3 2" xfId="31497" xr:uid="{0B8815BF-3E3F-4AF0-84C6-F39306AC85D5}"/>
    <cellStyle name="Normal 6 3 2 6 4" xfId="22283" xr:uid="{130BE03E-71A6-4380-95B4-485D0F7A3D67}"/>
    <cellStyle name="Normal 6 3 2 7" xfId="6149" xr:uid="{0BE8F9EE-1C7C-4106-9D89-EE4329602E09}"/>
    <cellStyle name="Normal 6 3 2 7 2" xfId="15366" xr:uid="{BE961C50-8E72-4430-94DD-AAECACB09B61}"/>
    <cellStyle name="Normal 6 3 2 7 2 2" xfId="33797" xr:uid="{EA14EC3D-CD22-484B-8F22-5F739EBD7D58}"/>
    <cellStyle name="Normal 6 3 2 7 3" xfId="24583" xr:uid="{35C4A101-5030-413A-9645-BFC1A7BAB80A}"/>
    <cellStyle name="Normal 6 3 2 8" xfId="10880" xr:uid="{4F9FFA21-8728-443B-A967-B9864CD63150}"/>
    <cellStyle name="Normal 6 3 2 8 2" xfId="29311" xr:uid="{15DA06F4-66F9-4BD7-89D3-099C857E4871}"/>
    <cellStyle name="Normal 6 3 2 9" xfId="20097" xr:uid="{B49E64A0-A07C-4279-B000-0C394D1EA3D4}"/>
    <cellStyle name="Normal 6 3 3" xfId="1709" xr:uid="{C251A5F4-F96C-45FD-AE42-2CB858E3896B}"/>
    <cellStyle name="Normal 6 3 3 2" xfId="1873" xr:uid="{AA210D28-374C-4BC6-A5E2-2FCDEE9BDDF4}"/>
    <cellStyle name="Normal 6 3 3 2 2" xfId="2396" xr:uid="{C112E16E-71EF-4881-BA4D-AEE88F368572}"/>
    <cellStyle name="Normal 6 3 3 2 2 2" xfId="3446" xr:uid="{3050381F-3E3C-4246-8693-7F29F4A58075}"/>
    <cellStyle name="Normal 6 3 3 2 2 2 2" xfId="5637" xr:uid="{7AFDE7E0-F7E4-4462-813E-B4BC6FCD8F4C}"/>
    <cellStyle name="Normal 6 3 3 2 2 2 2 2" xfId="10367" xr:uid="{239787CB-1BED-4E30-AB1C-293671EEBBDD}"/>
    <cellStyle name="Normal 6 3 3 2 2 2 2 2 2" xfId="19583" xr:uid="{DC4FF72E-618D-4A9F-A246-8753C8191195}"/>
    <cellStyle name="Normal 6 3 3 2 2 2 2 2 2 2" xfId="38014" xr:uid="{32C84628-651A-43AF-87F9-9A0EFB6B2B62}"/>
    <cellStyle name="Normal 6 3 3 2 2 2 2 2 3" xfId="28800" xr:uid="{B4F49A8A-5EF9-4F7B-81D3-A156EA3C171A}"/>
    <cellStyle name="Normal 6 3 3 2 2 2 2 3" xfId="14861" xr:uid="{B6A31A9F-CECB-42BB-A3A1-4E343609C893}"/>
    <cellStyle name="Normal 6 3 3 2 2 2 2 3 2" xfId="33292" xr:uid="{699BB236-11D9-40B7-B128-988DEC844448}"/>
    <cellStyle name="Normal 6 3 3 2 2 2 2 4" xfId="24078" xr:uid="{EFB9D399-CED8-4290-B857-6395E8321E1C}"/>
    <cellStyle name="Normal 6 3 3 2 2 2 3" xfId="8032" xr:uid="{3F9B7E13-351C-4A78-A07E-3C78D9F04BF5}"/>
    <cellStyle name="Normal 6 3 3 2 2 2 3 2" xfId="17249" xr:uid="{C72018FF-7B95-47D6-B3F3-5ED1D5D35EE4}"/>
    <cellStyle name="Normal 6 3 3 2 2 2 3 2 2" xfId="35680" xr:uid="{72B628E4-D475-438A-B6B2-9AABEE8FDB5E}"/>
    <cellStyle name="Normal 6 3 3 2 2 2 3 3" xfId="26466" xr:uid="{F64F3F0E-955F-4347-85C7-1DC38FDA5502}"/>
    <cellStyle name="Normal 6 3 3 2 2 2 4" xfId="12675" xr:uid="{2317B2AC-1A16-41F4-A6CE-F2092E6DB17E}"/>
    <cellStyle name="Normal 6 3 3 2 2 2 4 2" xfId="31106" xr:uid="{C59CBA69-D62D-4459-897D-62CE0619534D}"/>
    <cellStyle name="Normal 6 3 3 2 2 2 5" xfId="21892" xr:uid="{2965BD85-96AF-46C8-9FDE-1596230F8D5D}"/>
    <cellStyle name="Normal 6 3 3 2 2 3" xfId="4587" xr:uid="{B2714A66-584F-45B5-A3C4-B2AA43498B81}"/>
    <cellStyle name="Normal 6 3 3 2 2 3 2" xfId="9317" xr:uid="{0C957F4D-937D-4F61-83D5-85B7C87FD9A6}"/>
    <cellStyle name="Normal 6 3 3 2 2 3 2 2" xfId="18533" xr:uid="{AE4C1488-7685-4C76-98CF-306BBB914EE6}"/>
    <cellStyle name="Normal 6 3 3 2 2 3 2 2 2" xfId="36964" xr:uid="{A108BF95-BEC9-4498-AD77-428AC6718CAE}"/>
    <cellStyle name="Normal 6 3 3 2 2 3 2 3" xfId="27750" xr:uid="{3BC1C36B-023A-41C6-8657-CF3C30A9AD2A}"/>
    <cellStyle name="Normal 6 3 3 2 2 3 3" xfId="13811" xr:uid="{E64DACDF-7058-471C-8DD7-13D739522BC1}"/>
    <cellStyle name="Normal 6 3 3 2 2 3 3 2" xfId="32242" xr:uid="{358B9801-867C-4853-A79A-919EB16D83AC}"/>
    <cellStyle name="Normal 6 3 3 2 2 3 4" xfId="23028" xr:uid="{E2D63FE4-4BCB-4694-BB85-28EED9967A44}"/>
    <cellStyle name="Normal 6 3 3 2 2 4" xfId="6909" xr:uid="{C78DF02D-7DCF-4878-8544-A934F2F81682}"/>
    <cellStyle name="Normal 6 3 3 2 2 4 2" xfId="16126" xr:uid="{E1E45FA1-0B1A-4D3B-9C48-21BFF572785C}"/>
    <cellStyle name="Normal 6 3 3 2 2 4 2 2" xfId="34557" xr:uid="{36ECB399-1B32-4949-9E4F-6FD4224519E4}"/>
    <cellStyle name="Normal 6 3 3 2 2 4 3" xfId="25343" xr:uid="{4142EACD-0BF9-48D2-BDCF-08464F2D9882}"/>
    <cellStyle name="Normal 6 3 3 2 2 5" xfId="11625" xr:uid="{9A187B42-0037-4D41-8F7B-5A1777655A68}"/>
    <cellStyle name="Normal 6 3 3 2 2 5 2" xfId="30056" xr:uid="{DC65CE12-16EE-4B6E-B986-E6AF54DDE98E}"/>
    <cellStyle name="Normal 6 3 3 2 2 6" xfId="20842" xr:uid="{E42B541F-70D0-4EC2-B959-EF2A15427E1F}"/>
    <cellStyle name="Normal 6 3 3 2 3" xfId="2921" xr:uid="{D250E42D-EC43-455F-9474-81E5185DEBDF}"/>
    <cellStyle name="Normal 6 3 3 2 3 2" xfId="5112" xr:uid="{3A9A4924-A03C-45A9-A035-BB9DADBD464F}"/>
    <cellStyle name="Normal 6 3 3 2 3 2 2" xfId="9842" xr:uid="{455AEA29-34DE-4ADE-A4A8-BABA03EB5811}"/>
    <cellStyle name="Normal 6 3 3 2 3 2 2 2" xfId="19058" xr:uid="{38D7A5A4-A07B-4838-A64D-3FB20B011186}"/>
    <cellStyle name="Normal 6 3 3 2 3 2 2 2 2" xfId="37489" xr:uid="{B96018AD-5820-47B5-A944-90169451B535}"/>
    <cellStyle name="Normal 6 3 3 2 3 2 2 3" xfId="28275" xr:uid="{D5A4697D-B6BE-4DE7-B7B6-1E9776F3E2C4}"/>
    <cellStyle name="Normal 6 3 3 2 3 2 3" xfId="14336" xr:uid="{A35F9F5C-86E9-411A-AABE-C24A8D4B0A4A}"/>
    <cellStyle name="Normal 6 3 3 2 3 2 3 2" xfId="32767" xr:uid="{5440F18E-8128-4F8E-8877-805FE7666816}"/>
    <cellStyle name="Normal 6 3 3 2 3 2 4" xfId="23553" xr:uid="{E7F26472-7D21-4479-947B-7AAA88D60777}"/>
    <cellStyle name="Normal 6 3 3 2 3 3" xfId="7507" xr:uid="{AC4FBC3A-74A2-4DEF-A09F-9FF36C4BE56B}"/>
    <cellStyle name="Normal 6 3 3 2 3 3 2" xfId="16724" xr:uid="{C1AA6407-3AAD-43FE-BA17-D1221F16F0EE}"/>
    <cellStyle name="Normal 6 3 3 2 3 3 2 2" xfId="35155" xr:uid="{90FB3B6A-4438-404E-A8F8-C4B1EC7F7D22}"/>
    <cellStyle name="Normal 6 3 3 2 3 3 3" xfId="25941" xr:uid="{2227AD62-2377-448F-86D7-64857B7D2872}"/>
    <cellStyle name="Normal 6 3 3 2 3 4" xfId="12150" xr:uid="{C4513640-FD63-45A0-94CC-EC137C8F3897}"/>
    <cellStyle name="Normal 6 3 3 2 3 4 2" xfId="30581" xr:uid="{C4FEB77F-6714-4AAF-BDB9-273F724F024F}"/>
    <cellStyle name="Normal 6 3 3 2 3 5" xfId="21367" xr:uid="{1E9FE58D-8170-4A8D-A7C9-19EFBE02141F}"/>
    <cellStyle name="Normal 6 3 3 2 4" xfId="4062" xr:uid="{D0FBF118-C918-4EE2-BE72-42250C25EF03}"/>
    <cellStyle name="Normal 6 3 3 2 4 2" xfId="8792" xr:uid="{C6FA9F78-5EF1-4BC3-B394-C4A4146ACDD1}"/>
    <cellStyle name="Normal 6 3 3 2 4 2 2" xfId="18008" xr:uid="{769F3959-E61C-492C-913B-7962C9483578}"/>
    <cellStyle name="Normal 6 3 3 2 4 2 2 2" xfId="36439" xr:uid="{E97DBB1F-5F53-4A0F-92FD-4C40445C334E}"/>
    <cellStyle name="Normal 6 3 3 2 4 2 3" xfId="27225" xr:uid="{CD7B6125-4A82-4BD5-AAC8-049BA9323FFB}"/>
    <cellStyle name="Normal 6 3 3 2 4 3" xfId="13286" xr:uid="{A489EA8B-ABF8-4B37-8FC5-055FA1052DBE}"/>
    <cellStyle name="Normal 6 3 3 2 4 3 2" xfId="31717" xr:uid="{8A4B2DED-7264-43B3-888D-773EB4854621}"/>
    <cellStyle name="Normal 6 3 3 2 4 4" xfId="22503" xr:uid="{2A71ED2A-3C98-4A6F-B0B5-4939F157F992}"/>
    <cellStyle name="Normal 6 3 3 2 5" xfId="6369" xr:uid="{C0CF25D3-4C17-4692-9846-A82C03943FA3}"/>
    <cellStyle name="Normal 6 3 3 2 5 2" xfId="15586" xr:uid="{7710FEF2-1482-4D4E-BB4B-CE03B4863AAA}"/>
    <cellStyle name="Normal 6 3 3 2 5 2 2" xfId="34017" xr:uid="{CE662D7D-8928-44E7-8CCF-05A9673F15B2}"/>
    <cellStyle name="Normal 6 3 3 2 5 3" xfId="24803" xr:uid="{4215F22E-76A1-4F8C-B45F-517A5239E586}"/>
    <cellStyle name="Normal 6 3 3 2 6" xfId="11100" xr:uid="{C936977D-6E4D-425D-B3CD-9F432A6A4E25}"/>
    <cellStyle name="Normal 6 3 3 2 6 2" xfId="29531" xr:uid="{1562754A-F005-4838-9DA7-DD1AE5C61D4D}"/>
    <cellStyle name="Normal 6 3 3 2 7" xfId="20317" xr:uid="{E03A1F97-A63F-46AD-955A-8BB5CAFF0FB6}"/>
    <cellStyle name="Normal 6 3 3 3" xfId="2041" xr:uid="{38F70DF1-E9E0-4CA7-A5AA-F02DE8647087}"/>
    <cellStyle name="Normal 6 3 3 3 2" xfId="2564" xr:uid="{EE188A8D-2158-4F90-8BB0-2C73B6F1F91F}"/>
    <cellStyle name="Normal 6 3 3 3 2 2" xfId="3614" xr:uid="{D1828A2B-A5B6-4962-9DF7-4C1DA63B3477}"/>
    <cellStyle name="Normal 6 3 3 3 2 2 2" xfId="5805" xr:uid="{6A904886-57F6-4932-834D-B825A8CF6028}"/>
    <cellStyle name="Normal 6 3 3 3 2 2 2 2" xfId="10535" xr:uid="{7CDB5EAD-F35D-4C3C-A08B-FAAEE6AA250E}"/>
    <cellStyle name="Normal 6 3 3 3 2 2 2 2 2" xfId="19751" xr:uid="{84D764F7-FF42-4BD9-A384-04067FC025FC}"/>
    <cellStyle name="Normal 6 3 3 3 2 2 2 2 2 2" xfId="38182" xr:uid="{6FDCC12E-1A84-4C9E-98B3-EEE3AD311A2F}"/>
    <cellStyle name="Normal 6 3 3 3 2 2 2 2 3" xfId="28968" xr:uid="{B28FC186-4E84-4E11-B7DC-7559A585AF4D}"/>
    <cellStyle name="Normal 6 3 3 3 2 2 2 3" xfId="15029" xr:uid="{8F4DF94B-4B71-4EBE-AE08-D8540DBD28AE}"/>
    <cellStyle name="Normal 6 3 3 3 2 2 2 3 2" xfId="33460" xr:uid="{297E70BE-C12B-4878-B41F-A0551FF81A22}"/>
    <cellStyle name="Normal 6 3 3 3 2 2 2 4" xfId="24246" xr:uid="{91AF1520-1211-4FAF-960B-ACA0767B5C7C}"/>
    <cellStyle name="Normal 6 3 3 3 2 2 3" xfId="8200" xr:uid="{F03B4B0A-A38E-4A9B-8E7C-D77AB7E1106E}"/>
    <cellStyle name="Normal 6 3 3 3 2 2 3 2" xfId="17417" xr:uid="{2EE5BB35-858C-4A15-BAD0-64A6B512C065}"/>
    <cellStyle name="Normal 6 3 3 3 2 2 3 2 2" xfId="35848" xr:uid="{EF43B8A5-8DC5-446A-BA67-0C53CD96BCB3}"/>
    <cellStyle name="Normal 6 3 3 3 2 2 3 3" xfId="26634" xr:uid="{CE9CC433-950F-4A1F-86AE-9AC01054F57E}"/>
    <cellStyle name="Normal 6 3 3 3 2 2 4" xfId="12843" xr:uid="{4E0360FE-60F3-4468-8155-9AFAA8DB98D1}"/>
    <cellStyle name="Normal 6 3 3 3 2 2 4 2" xfId="31274" xr:uid="{D9AD1CEC-61FE-466F-AAD9-19484917E890}"/>
    <cellStyle name="Normal 6 3 3 3 2 2 5" xfId="22060" xr:uid="{C511C4FE-0385-45F7-A3BA-060114681E1F}"/>
    <cellStyle name="Normal 6 3 3 3 2 3" xfId="4755" xr:uid="{2E7601F2-C8CD-4E91-B946-9A19AF8EB734}"/>
    <cellStyle name="Normal 6 3 3 3 2 3 2" xfId="9485" xr:uid="{5AF3676D-2A51-41AB-8BDB-EF5B5216B1AC}"/>
    <cellStyle name="Normal 6 3 3 3 2 3 2 2" xfId="18701" xr:uid="{A1A994DE-A897-4750-BA4B-ED301436FFF9}"/>
    <cellStyle name="Normal 6 3 3 3 2 3 2 2 2" xfId="37132" xr:uid="{42AA5F36-C097-4C8C-A551-D286771905E9}"/>
    <cellStyle name="Normal 6 3 3 3 2 3 2 3" xfId="27918" xr:uid="{E9E15339-7F14-4E26-9336-45E69297774F}"/>
    <cellStyle name="Normal 6 3 3 3 2 3 3" xfId="13979" xr:uid="{355EFD13-E4AC-4912-8112-E9502DCEF54B}"/>
    <cellStyle name="Normal 6 3 3 3 2 3 3 2" xfId="32410" xr:uid="{64920440-1ACE-471B-B3B8-A4F3204A47C0}"/>
    <cellStyle name="Normal 6 3 3 3 2 3 4" xfId="23196" xr:uid="{FF8B9C93-7B82-43F3-A2DC-E1250226EA01}"/>
    <cellStyle name="Normal 6 3 3 3 2 4" xfId="7077" xr:uid="{C90E27FF-5DBB-4331-BC0F-9C7611FB276F}"/>
    <cellStyle name="Normal 6 3 3 3 2 4 2" xfId="16294" xr:uid="{22EF2BD7-917A-4A29-A3FC-26BAFB6C09F7}"/>
    <cellStyle name="Normal 6 3 3 3 2 4 2 2" xfId="34725" xr:uid="{07FC6121-DF45-43FC-9A0A-D8ED905A8000}"/>
    <cellStyle name="Normal 6 3 3 3 2 4 3" xfId="25511" xr:uid="{7BA5084C-57AF-4B99-8F76-E5988DB88068}"/>
    <cellStyle name="Normal 6 3 3 3 2 5" xfId="11793" xr:uid="{E01964A3-4C2E-413A-9F5C-2C05F4AA2F58}"/>
    <cellStyle name="Normal 6 3 3 3 2 5 2" xfId="30224" xr:uid="{0FFA98DA-AF65-4DF5-851B-E1494A510EB2}"/>
    <cellStyle name="Normal 6 3 3 3 2 6" xfId="21010" xr:uid="{DC1E8FB4-915B-4855-B33C-300B1930389F}"/>
    <cellStyle name="Normal 6 3 3 3 3" xfId="3089" xr:uid="{DD303681-20E1-4A02-A0B7-59C0D7453803}"/>
    <cellStyle name="Normal 6 3 3 3 3 2" xfId="5280" xr:uid="{31BB0B9D-0559-4BB1-9EF8-B614B6C48FDE}"/>
    <cellStyle name="Normal 6 3 3 3 3 2 2" xfId="10010" xr:uid="{54E44028-F114-45A6-B09D-C4E594FE3646}"/>
    <cellStyle name="Normal 6 3 3 3 3 2 2 2" xfId="19226" xr:uid="{BD242D2D-D475-491D-8B3B-E91DB6E660BD}"/>
    <cellStyle name="Normal 6 3 3 3 3 2 2 2 2" xfId="37657" xr:uid="{54E8DE0E-C18F-4ACD-AE98-56098437C926}"/>
    <cellStyle name="Normal 6 3 3 3 3 2 2 3" xfId="28443" xr:uid="{846EEC2C-4BDD-4501-A015-2288403865BB}"/>
    <cellStyle name="Normal 6 3 3 3 3 2 3" xfId="14504" xr:uid="{50D8033C-E044-4CB6-AA3C-E7255ABD6D3C}"/>
    <cellStyle name="Normal 6 3 3 3 3 2 3 2" xfId="32935" xr:uid="{33BBD6F0-1863-4F1A-987E-3A67555F70C5}"/>
    <cellStyle name="Normal 6 3 3 3 3 2 4" xfId="23721" xr:uid="{DE1728C9-5638-435D-B559-D20360252C29}"/>
    <cellStyle name="Normal 6 3 3 3 3 3" xfId="7675" xr:uid="{BA156CF1-6046-4A42-BE01-4EDAF864C25C}"/>
    <cellStyle name="Normal 6 3 3 3 3 3 2" xfId="16892" xr:uid="{E21F5DE4-8D07-4F23-8DC5-0D5CD6F623FE}"/>
    <cellStyle name="Normal 6 3 3 3 3 3 2 2" xfId="35323" xr:uid="{BD09AE8B-DA15-4F2B-9DDC-B72800AD874A}"/>
    <cellStyle name="Normal 6 3 3 3 3 3 3" xfId="26109" xr:uid="{D21512E3-ED69-4616-A0E3-EAAA64CE9DB6}"/>
    <cellStyle name="Normal 6 3 3 3 3 4" xfId="12318" xr:uid="{C1AB3B4F-DDF9-4467-BA2F-832545DD1D68}"/>
    <cellStyle name="Normal 6 3 3 3 3 4 2" xfId="30749" xr:uid="{7E495424-FC33-4D07-888C-830597F660F6}"/>
    <cellStyle name="Normal 6 3 3 3 3 5" xfId="21535" xr:uid="{58785E4E-24E0-49E0-A683-1B85E4FF3F09}"/>
    <cellStyle name="Normal 6 3 3 3 4" xfId="4230" xr:uid="{7E865171-34BB-4B99-8479-B67A81FA1920}"/>
    <cellStyle name="Normal 6 3 3 3 4 2" xfId="8960" xr:uid="{D0A26EFE-300E-448F-8CDD-7EB1DD68BEB7}"/>
    <cellStyle name="Normal 6 3 3 3 4 2 2" xfId="18176" xr:uid="{F41A535D-574B-42C8-B812-315BE804CAFD}"/>
    <cellStyle name="Normal 6 3 3 3 4 2 2 2" xfId="36607" xr:uid="{F91EDE44-0DE3-4B43-B9D9-6A875717A037}"/>
    <cellStyle name="Normal 6 3 3 3 4 2 3" xfId="27393" xr:uid="{D85C5157-0A79-4111-ABCA-5FCF6CACD33C}"/>
    <cellStyle name="Normal 6 3 3 3 4 3" xfId="13454" xr:uid="{BFB92FE9-8D45-4540-ACF8-099432DD8274}"/>
    <cellStyle name="Normal 6 3 3 3 4 3 2" xfId="31885" xr:uid="{07221D2C-FB46-4083-9AD1-A37CC4191C62}"/>
    <cellStyle name="Normal 6 3 3 3 4 4" xfId="22671" xr:uid="{ACCBFEE3-50C4-44D2-BAFA-B7D162588353}"/>
    <cellStyle name="Normal 6 3 3 3 5" xfId="6537" xr:uid="{C2E0A752-5988-4D25-B000-05CF92499F83}"/>
    <cellStyle name="Normal 6 3 3 3 5 2" xfId="15754" xr:uid="{4E8FA8B2-0C9E-4747-838A-BD1A9C51635A}"/>
    <cellStyle name="Normal 6 3 3 3 5 2 2" xfId="34185" xr:uid="{8C405E46-7CAA-4D21-92F6-5CDC3A4F12BE}"/>
    <cellStyle name="Normal 6 3 3 3 5 3" xfId="24971" xr:uid="{A3F95E26-4062-476A-889A-DA5A09CAAF54}"/>
    <cellStyle name="Normal 6 3 3 3 6" xfId="11268" xr:uid="{E1423271-8070-43FF-8ADE-7B669C3CBB86}"/>
    <cellStyle name="Normal 6 3 3 3 6 2" xfId="29699" xr:uid="{831DDFF0-AB4A-4CBB-B493-ADEBE6CED974}"/>
    <cellStyle name="Normal 6 3 3 3 7" xfId="20485" xr:uid="{0CA8C6A2-F328-4843-8096-38D923D9369C}"/>
    <cellStyle name="Normal 6 3 3 4" xfId="2232" xr:uid="{C9F68E16-8CCE-465D-8A81-356A55FBC4E5}"/>
    <cellStyle name="Normal 6 3 3 4 2" xfId="3280" xr:uid="{2CC9D731-30F9-4B4F-A888-2A4DAE431C74}"/>
    <cellStyle name="Normal 6 3 3 4 2 2" xfId="5471" xr:uid="{9FD2F214-4F5B-4C55-98F7-B30772845768}"/>
    <cellStyle name="Normal 6 3 3 4 2 2 2" xfId="10201" xr:uid="{3D148EA5-3DBE-454A-BBFA-8187CC7FF12F}"/>
    <cellStyle name="Normal 6 3 3 4 2 2 2 2" xfId="19417" xr:uid="{05CE069C-EC13-4D8B-A22C-CBF6DAD85F13}"/>
    <cellStyle name="Normal 6 3 3 4 2 2 2 2 2" xfId="37848" xr:uid="{D8C1E107-4CF7-4500-BBA9-A3F351C81790}"/>
    <cellStyle name="Normal 6 3 3 4 2 2 2 3" xfId="28634" xr:uid="{17E2FB08-F9E1-4975-B508-C92FC1C75475}"/>
    <cellStyle name="Normal 6 3 3 4 2 2 3" xfId="14695" xr:uid="{4117E92F-6509-469A-8B94-0C179F8E36AD}"/>
    <cellStyle name="Normal 6 3 3 4 2 2 3 2" xfId="33126" xr:uid="{DB735A5C-0231-47A7-A999-BB09EF18396E}"/>
    <cellStyle name="Normal 6 3 3 4 2 2 4" xfId="23912" xr:uid="{523D9801-ACC8-485A-95D3-F822792E03A8}"/>
    <cellStyle name="Normal 6 3 3 4 2 3" xfId="7866" xr:uid="{85077716-2064-4D04-B9E6-957AD6D0A3BE}"/>
    <cellStyle name="Normal 6 3 3 4 2 3 2" xfId="17083" xr:uid="{EC75C84D-EBBE-44F5-8B6C-60F96BA3A733}"/>
    <cellStyle name="Normal 6 3 3 4 2 3 2 2" xfId="35514" xr:uid="{2FCC7690-6D3B-4C8D-B627-8BCBB70F8333}"/>
    <cellStyle name="Normal 6 3 3 4 2 3 3" xfId="26300" xr:uid="{7D56630E-2477-4986-B6E3-3AF39CD451BB}"/>
    <cellStyle name="Normal 6 3 3 4 2 4" xfId="12509" xr:uid="{6A844B0D-46D7-48D3-B03F-E0B1CC374EC0}"/>
    <cellStyle name="Normal 6 3 3 4 2 4 2" xfId="30940" xr:uid="{5F47269B-B688-4ABB-8841-B62F8CEC6EB3}"/>
    <cellStyle name="Normal 6 3 3 4 2 5" xfId="21726" xr:uid="{2EF207C3-7B5F-4AD4-85A5-1C07DF06FFF6}"/>
    <cellStyle name="Normal 6 3 3 4 3" xfId="4421" xr:uid="{BA86A55C-4DF4-451F-97F0-11DC5B4FAA3B}"/>
    <cellStyle name="Normal 6 3 3 4 3 2" xfId="9151" xr:uid="{BFB15C36-FB0D-4DE4-BA9B-D631789C7B7C}"/>
    <cellStyle name="Normal 6 3 3 4 3 2 2" xfId="18367" xr:uid="{2EBD7B75-AA25-4968-91FA-91DCAEB8BC0D}"/>
    <cellStyle name="Normal 6 3 3 4 3 2 2 2" xfId="36798" xr:uid="{3502D8A9-8861-4AAA-9383-64FAF8259450}"/>
    <cellStyle name="Normal 6 3 3 4 3 2 3" xfId="27584" xr:uid="{BB3C0FF9-1E11-402F-877D-AEC65597E7FA}"/>
    <cellStyle name="Normal 6 3 3 4 3 3" xfId="13645" xr:uid="{AFD902B2-52EC-4314-A67E-BCA074BC1BC2}"/>
    <cellStyle name="Normal 6 3 3 4 3 3 2" xfId="32076" xr:uid="{4625C0A6-777F-4FF9-8B82-4C6F0B434935}"/>
    <cellStyle name="Normal 6 3 3 4 3 4" xfId="22862" xr:uid="{D358F4CC-8C0C-414A-ACF0-DC10E7233F26}"/>
    <cellStyle name="Normal 6 3 3 4 4" xfId="6743" xr:uid="{C3143231-773C-46E4-B858-4C59F45F44D5}"/>
    <cellStyle name="Normal 6 3 3 4 4 2" xfId="15960" xr:uid="{D017F39F-FBAD-4CFD-B08A-93FAD2580C93}"/>
    <cellStyle name="Normal 6 3 3 4 4 2 2" xfId="34391" xr:uid="{BA7B88A0-EEB3-49D4-A657-EC0B3021CD89}"/>
    <cellStyle name="Normal 6 3 3 4 4 3" xfId="25177" xr:uid="{C07D006E-8A94-4358-ACF9-338E361AB0C9}"/>
    <cellStyle name="Normal 6 3 3 4 5" xfId="11459" xr:uid="{6F6A325E-DD05-43EC-97E1-12A2783080EB}"/>
    <cellStyle name="Normal 6 3 3 4 5 2" xfId="29890" xr:uid="{023BDD45-D875-405D-BD6D-C6762EE96D42}"/>
    <cellStyle name="Normal 6 3 3 4 6" xfId="20676" xr:uid="{43DE487E-2473-4943-A8BC-3D60D55BD763}"/>
    <cellStyle name="Normal 6 3 3 5" xfId="2757" xr:uid="{1AA65B67-AB3E-418D-AA48-C4799A6B614F}"/>
    <cellStyle name="Normal 6 3 3 5 2" xfId="4946" xr:uid="{5649E337-0B62-4426-B4BE-160A8EA2FBD8}"/>
    <cellStyle name="Normal 6 3 3 5 2 2" xfId="9676" xr:uid="{6C7714AE-2FBE-4CB6-AF41-33984644C476}"/>
    <cellStyle name="Normal 6 3 3 5 2 2 2" xfId="18892" xr:uid="{90D65DEF-615B-4971-BD98-CCD86BF33170}"/>
    <cellStyle name="Normal 6 3 3 5 2 2 2 2" xfId="37323" xr:uid="{7F3863D8-C1F6-4F8D-9CA0-88471AD4B430}"/>
    <cellStyle name="Normal 6 3 3 5 2 2 3" xfId="28109" xr:uid="{3EE2D5DD-3C5B-4A03-8CE5-60E375C3DC58}"/>
    <cellStyle name="Normal 6 3 3 5 2 3" xfId="14170" xr:uid="{41509438-C62A-42F8-A3BD-850D0D49CB43}"/>
    <cellStyle name="Normal 6 3 3 5 2 3 2" xfId="32601" xr:uid="{E646098A-F7AD-49FE-A6D5-A48D0D5C7EEA}"/>
    <cellStyle name="Normal 6 3 3 5 2 4" xfId="23387" xr:uid="{1D87C759-1B19-4676-8231-BD4C5E01F629}"/>
    <cellStyle name="Normal 6 3 3 5 3" xfId="7341" xr:uid="{B98592F1-A1DE-4F10-95ED-0F8E146CCA6A}"/>
    <cellStyle name="Normal 6 3 3 5 3 2" xfId="16558" xr:uid="{7101FD00-63EE-4179-97E6-C62D1E1A7F62}"/>
    <cellStyle name="Normal 6 3 3 5 3 2 2" xfId="34989" xr:uid="{29FC86E5-BBD8-42C7-B185-E08D1F201045}"/>
    <cellStyle name="Normal 6 3 3 5 3 3" xfId="25775" xr:uid="{68A627ED-D65C-4F81-83AC-D9B7BFC8BAED}"/>
    <cellStyle name="Normal 6 3 3 5 4" xfId="11984" xr:uid="{034CC09B-10E6-43C2-8795-C9F4DD5BA77E}"/>
    <cellStyle name="Normal 6 3 3 5 4 2" xfId="30415" xr:uid="{5FAAD8AD-5DF6-4EF2-97C0-B56F6FA333DC}"/>
    <cellStyle name="Normal 6 3 3 5 5" xfId="21201" xr:uid="{EF1907B8-F20C-4FFF-B46F-443947239ACA}"/>
    <cellStyle name="Normal 6 3 3 6" xfId="3897" xr:uid="{C98D7DFB-353F-4424-98E3-3F4E64E384C5}"/>
    <cellStyle name="Normal 6 3 3 6 2" xfId="8626" xr:uid="{3271C913-B10B-4BEC-BCE1-41A523C26A24}"/>
    <cellStyle name="Normal 6 3 3 6 2 2" xfId="17842" xr:uid="{04FE62B6-703F-4128-81C2-0233C61F3D6E}"/>
    <cellStyle name="Normal 6 3 3 6 2 2 2" xfId="36273" xr:uid="{30E38155-3E74-49AE-BE8B-5121215128D3}"/>
    <cellStyle name="Normal 6 3 3 6 2 3" xfId="27059" xr:uid="{BBA52811-7B0B-4EFB-B01E-5BCFFF5CB83F}"/>
    <cellStyle name="Normal 6 3 3 6 3" xfId="13120" xr:uid="{6C23ABC4-FFD3-4008-AE9B-52D4E43F74CF}"/>
    <cellStyle name="Normal 6 3 3 6 3 2" xfId="31551" xr:uid="{1502CD93-D3A1-488E-8B0F-350613B840E8}"/>
    <cellStyle name="Normal 6 3 3 6 4" xfId="22337" xr:uid="{C43A7FE0-7E02-411D-A193-F4982CD42946}"/>
    <cellStyle name="Normal 6 3 3 7" xfId="6203" xr:uid="{D4A085FA-E123-4A22-81D7-B62704DA68D3}"/>
    <cellStyle name="Normal 6 3 3 7 2" xfId="15420" xr:uid="{FB3BBA75-F5BF-4B61-9405-822684895AF1}"/>
    <cellStyle name="Normal 6 3 3 7 2 2" xfId="33851" xr:uid="{B78953FE-9BD3-4C05-B502-4C8246019021}"/>
    <cellStyle name="Normal 6 3 3 7 3" xfId="24637" xr:uid="{A9584FDF-506F-44F6-8076-1BBC7BB408A5}"/>
    <cellStyle name="Normal 6 3 3 8" xfId="10934" xr:uid="{347FB784-80B4-44E9-882D-61B5BFE8A084}"/>
    <cellStyle name="Normal 6 3 3 8 2" xfId="29365" xr:uid="{AC9FEB60-C111-4C23-96DE-47EFAF5A6137}"/>
    <cellStyle name="Normal 6 3 3 9" xfId="20151" xr:uid="{5A1DBD0E-5DCD-4057-9E8F-E7363440691B}"/>
    <cellStyle name="Normal 6 3 4" xfId="1763" xr:uid="{16A70DA3-255B-4036-A0D6-486E84F9B16D}"/>
    <cellStyle name="Normal 6 3 4 2" xfId="2287" xr:uid="{B850C801-10C9-49E9-8739-218752AF0282}"/>
    <cellStyle name="Normal 6 3 4 2 2" xfId="3336" xr:uid="{39A27D61-82F1-4015-8444-54792D64A343}"/>
    <cellStyle name="Normal 6 3 4 2 2 2" xfId="5527" xr:uid="{1E2AD978-0C58-48DC-ADB3-9C5BE216F2DE}"/>
    <cellStyle name="Normal 6 3 4 2 2 2 2" xfId="10257" xr:uid="{8D1208AA-FD54-42F8-919F-F7F85DFFBE61}"/>
    <cellStyle name="Normal 6 3 4 2 2 2 2 2" xfId="19473" xr:uid="{85232A9C-2ACE-4F80-A2E0-C4E1C826D1D3}"/>
    <cellStyle name="Normal 6 3 4 2 2 2 2 2 2" xfId="37904" xr:uid="{BA13E26C-759C-4900-B91C-F86F5D8302CD}"/>
    <cellStyle name="Normal 6 3 4 2 2 2 2 3" xfId="28690" xr:uid="{837A35B2-038C-4940-9A96-D001893CC1A4}"/>
    <cellStyle name="Normal 6 3 4 2 2 2 3" xfId="14751" xr:uid="{53247F82-A3F1-4296-BD6D-1705BEBFF7FE}"/>
    <cellStyle name="Normal 6 3 4 2 2 2 3 2" xfId="33182" xr:uid="{2C1BE765-112D-4398-B6C6-6E6A0ED0571A}"/>
    <cellStyle name="Normal 6 3 4 2 2 2 4" xfId="23968" xr:uid="{449F448F-17AE-4CD8-B892-79CD7FBBBA70}"/>
    <cellStyle name="Normal 6 3 4 2 2 3" xfId="7922" xr:uid="{32CB9628-5BB4-462E-9A4C-365AA6B07F07}"/>
    <cellStyle name="Normal 6 3 4 2 2 3 2" xfId="17139" xr:uid="{BDFA9982-330A-4B2C-B69B-62F87BCFA8DC}"/>
    <cellStyle name="Normal 6 3 4 2 2 3 2 2" xfId="35570" xr:uid="{852C0E3B-9804-4CEC-8F15-26AB7AAE21A0}"/>
    <cellStyle name="Normal 6 3 4 2 2 3 3" xfId="26356" xr:uid="{348B1EFF-FFFB-445D-AF6D-542311A31630}"/>
    <cellStyle name="Normal 6 3 4 2 2 4" xfId="12565" xr:uid="{8221F4AD-A670-498A-82C8-AC3136E57E2F}"/>
    <cellStyle name="Normal 6 3 4 2 2 4 2" xfId="30996" xr:uid="{13063801-E069-48AF-8010-489A28B8E4EE}"/>
    <cellStyle name="Normal 6 3 4 2 2 5" xfId="21782" xr:uid="{2F5E8EA7-161A-4E19-AEDF-2972B9968945}"/>
    <cellStyle name="Normal 6 3 4 2 3" xfId="4477" xr:uid="{D07AE5D9-3654-46F8-BE05-1E904AB24545}"/>
    <cellStyle name="Normal 6 3 4 2 3 2" xfId="9207" xr:uid="{C2B51E4A-CFB8-47C9-8628-20E37FEEB10E}"/>
    <cellStyle name="Normal 6 3 4 2 3 2 2" xfId="18423" xr:uid="{2B53E9EF-342F-48CA-A1E8-A9E664C9099D}"/>
    <cellStyle name="Normal 6 3 4 2 3 2 2 2" xfId="36854" xr:uid="{A3B05186-B012-4E38-9D06-C2E4D7F8B555}"/>
    <cellStyle name="Normal 6 3 4 2 3 2 3" xfId="27640" xr:uid="{9B4364E1-FEE1-4AD6-98DE-F0E973944A91}"/>
    <cellStyle name="Normal 6 3 4 2 3 3" xfId="13701" xr:uid="{857AE079-8114-496F-944D-8A1216A680FC}"/>
    <cellStyle name="Normal 6 3 4 2 3 3 2" xfId="32132" xr:uid="{8E298EFF-1C2E-40EF-8D0E-926FB6FF368B}"/>
    <cellStyle name="Normal 6 3 4 2 3 4" xfId="22918" xr:uid="{1BDF8E43-2B34-49AC-A713-BD5EBAAC5311}"/>
    <cellStyle name="Normal 6 3 4 2 4" xfId="6799" xr:uid="{43EE7C68-93E2-4023-919D-E711931126B1}"/>
    <cellStyle name="Normal 6 3 4 2 4 2" xfId="16016" xr:uid="{0EB08616-63BB-4A17-8222-CEAAB6C31400}"/>
    <cellStyle name="Normal 6 3 4 2 4 2 2" xfId="34447" xr:uid="{92494307-8016-481B-86AE-366418D48EB3}"/>
    <cellStyle name="Normal 6 3 4 2 4 3" xfId="25233" xr:uid="{12A5E537-211D-4902-BE65-56673C532966}"/>
    <cellStyle name="Normal 6 3 4 2 5" xfId="11515" xr:uid="{1C36870D-DD42-4332-82E6-96CAA62A8500}"/>
    <cellStyle name="Normal 6 3 4 2 5 2" xfId="29946" xr:uid="{631E0BFE-E397-4CA0-94FC-0316A157E8ED}"/>
    <cellStyle name="Normal 6 3 4 2 6" xfId="20732" xr:uid="{F4A6EFA9-7DC0-4983-AE7B-5ACCC34EEB9C}"/>
    <cellStyle name="Normal 6 3 4 3" xfId="2812" xr:uid="{A46B20A2-F135-4769-AFC5-0E8B34BAB84D}"/>
    <cellStyle name="Normal 6 3 4 3 2" xfId="5002" xr:uid="{263533B6-165C-4714-8614-E6ECEC64EB81}"/>
    <cellStyle name="Normal 6 3 4 3 2 2" xfId="9732" xr:uid="{C5066CFD-498A-4ADE-B54E-789DF94A91AB}"/>
    <cellStyle name="Normal 6 3 4 3 2 2 2" xfId="18948" xr:uid="{F9556AF0-49AC-44B7-AB9D-9BF791FCCD5B}"/>
    <cellStyle name="Normal 6 3 4 3 2 2 2 2" xfId="37379" xr:uid="{48270535-545F-42EB-8289-CC2267BC1075}"/>
    <cellStyle name="Normal 6 3 4 3 2 2 3" xfId="28165" xr:uid="{A31B6CFA-0E0F-4AC3-9464-9377CE0FAB8B}"/>
    <cellStyle name="Normal 6 3 4 3 2 3" xfId="14226" xr:uid="{BC88B042-F4EF-417E-BC97-35945DB96A5A}"/>
    <cellStyle name="Normal 6 3 4 3 2 3 2" xfId="32657" xr:uid="{0801C4B1-7077-49D1-A6AD-31F8D2159C93}"/>
    <cellStyle name="Normal 6 3 4 3 2 4" xfId="23443" xr:uid="{5CD25803-852E-4FD6-99ED-1218765CE05E}"/>
    <cellStyle name="Normal 6 3 4 3 3" xfId="7397" xr:uid="{5CB39B22-56AC-4CA1-A4CA-02C52D0489CE}"/>
    <cellStyle name="Normal 6 3 4 3 3 2" xfId="16614" xr:uid="{F5C838D7-6573-429E-AB90-B6156A8D824E}"/>
    <cellStyle name="Normal 6 3 4 3 3 2 2" xfId="35045" xr:uid="{C0E5F3D7-34A8-4B93-ADE2-7F7105B154D7}"/>
    <cellStyle name="Normal 6 3 4 3 3 3" xfId="25831" xr:uid="{35E32BE7-50CB-4143-AEE2-D8DD122A5717}"/>
    <cellStyle name="Normal 6 3 4 3 4" xfId="12040" xr:uid="{EFBA77DD-68F3-4E00-9573-7B379DD311BD}"/>
    <cellStyle name="Normal 6 3 4 3 4 2" xfId="30471" xr:uid="{BDD7EA3F-19CC-4ACA-8D2B-F2EA16861132}"/>
    <cellStyle name="Normal 6 3 4 3 5" xfId="21257" xr:uid="{4D51EC33-C3B8-419E-8044-7B80B4D5A827}"/>
    <cellStyle name="Normal 6 3 4 4" xfId="3953" xr:uid="{C110AF4B-650E-44D1-8EAA-935A93F546C5}"/>
    <cellStyle name="Normal 6 3 4 4 2" xfId="8682" xr:uid="{C6AA952B-07B0-41EB-BBFF-66DD4C190E07}"/>
    <cellStyle name="Normal 6 3 4 4 2 2" xfId="17898" xr:uid="{67287D94-480F-41BF-88E3-1CB4948F7516}"/>
    <cellStyle name="Normal 6 3 4 4 2 2 2" xfId="36329" xr:uid="{5AE9D13E-9A20-4B40-BEE6-4D8848B7C3F3}"/>
    <cellStyle name="Normal 6 3 4 4 2 3" xfId="27115" xr:uid="{2C171110-B91C-43EB-ACE8-010DA225E8F4}"/>
    <cellStyle name="Normal 6 3 4 4 3" xfId="13176" xr:uid="{C89C09E0-005E-4C37-889A-49949602A622}"/>
    <cellStyle name="Normal 6 3 4 4 3 2" xfId="31607" xr:uid="{3724F6F9-0A08-4A87-B65D-FABC020BF7D4}"/>
    <cellStyle name="Normal 6 3 4 4 4" xfId="22393" xr:uid="{6DD86EC1-34E8-48CB-A24C-2CEAA38DA547}"/>
    <cellStyle name="Normal 6 3 4 5" xfId="6259" xr:uid="{C2A92CA8-E812-4AF9-9AAB-9F8844BD97F9}"/>
    <cellStyle name="Normal 6 3 4 5 2" xfId="15476" xr:uid="{E7F2B226-FD62-4DA3-9A58-83569C8D23D7}"/>
    <cellStyle name="Normal 6 3 4 5 2 2" xfId="33907" xr:uid="{1E57E2ED-9648-452D-A95D-6CC1E086B54C}"/>
    <cellStyle name="Normal 6 3 4 5 3" xfId="24693" xr:uid="{232A192C-E716-4306-AE55-024D7AA5D60A}"/>
    <cellStyle name="Normal 6 3 4 6" xfId="10990" xr:uid="{7DE44E1F-517D-425A-9F5B-BCEE9B659FBD}"/>
    <cellStyle name="Normal 6 3 4 6 2" xfId="29421" xr:uid="{F19E9430-A5B3-4299-9BCA-8F2CC22462C9}"/>
    <cellStyle name="Normal 6 3 4 7" xfId="20207" xr:uid="{01C80FAC-8B5F-4894-B77C-4F2AD6186623}"/>
    <cellStyle name="Normal 6 3 5" xfId="1931" xr:uid="{3D4D1F6B-5244-4609-B04D-0A777ED62FAC}"/>
    <cellStyle name="Normal 6 3 5 2" xfId="2454" xr:uid="{A5A4576B-0AAC-4D76-B1EC-012A6BA9B256}"/>
    <cellStyle name="Normal 6 3 5 2 2" xfId="3504" xr:uid="{F3D7F9A0-362F-4718-A241-BD74A81CF4D3}"/>
    <cellStyle name="Normal 6 3 5 2 2 2" xfId="5695" xr:uid="{651B6602-3E64-4FCD-93DD-235E41B1F588}"/>
    <cellStyle name="Normal 6 3 5 2 2 2 2" xfId="10425" xr:uid="{78182E77-61A6-41E4-8929-819D1391185B}"/>
    <cellStyle name="Normal 6 3 5 2 2 2 2 2" xfId="19641" xr:uid="{28CA275D-B26B-4DCC-BB2D-28F04F6C53DF}"/>
    <cellStyle name="Normal 6 3 5 2 2 2 2 2 2" xfId="38072" xr:uid="{097A9856-92AC-46FF-95EC-2880F86DAF27}"/>
    <cellStyle name="Normal 6 3 5 2 2 2 2 3" xfId="28858" xr:uid="{D2C9D9FD-A711-42FB-B77E-9D0C9599F0C3}"/>
    <cellStyle name="Normal 6 3 5 2 2 2 3" xfId="14919" xr:uid="{C5CE18B2-1C31-4CF1-9D58-D0F65B10931C}"/>
    <cellStyle name="Normal 6 3 5 2 2 2 3 2" xfId="33350" xr:uid="{A91D33E2-3CF5-4F02-A553-B7DED7DB8873}"/>
    <cellStyle name="Normal 6 3 5 2 2 2 4" xfId="24136" xr:uid="{ED974F29-4BCC-4993-A25E-70FA72C27613}"/>
    <cellStyle name="Normal 6 3 5 2 2 3" xfId="8090" xr:uid="{075C9E22-D363-4E67-8BD4-571D4F2D5F9C}"/>
    <cellStyle name="Normal 6 3 5 2 2 3 2" xfId="17307" xr:uid="{5539FF28-3596-4D70-B997-E1AE9CDA1BDB}"/>
    <cellStyle name="Normal 6 3 5 2 2 3 2 2" xfId="35738" xr:uid="{D832550E-073D-4FA0-839A-330FE255068C}"/>
    <cellStyle name="Normal 6 3 5 2 2 3 3" xfId="26524" xr:uid="{0B8EE241-B82E-431E-9AB1-83AF32EB333B}"/>
    <cellStyle name="Normal 6 3 5 2 2 4" xfId="12733" xr:uid="{4243028E-4906-497F-8025-0D7B0A6B6E99}"/>
    <cellStyle name="Normal 6 3 5 2 2 4 2" xfId="31164" xr:uid="{38BADD56-A79A-4AFD-908D-5C2E9B7E327E}"/>
    <cellStyle name="Normal 6 3 5 2 2 5" xfId="21950" xr:uid="{5FC8A0F9-30CE-4E24-9989-A4F4A30D6075}"/>
    <cellStyle name="Normal 6 3 5 2 3" xfId="4645" xr:uid="{FB1C5601-EC0B-4DB4-AA0A-BEEAC0B9097F}"/>
    <cellStyle name="Normal 6 3 5 2 3 2" xfId="9375" xr:uid="{462F3272-9CF4-451A-9BD1-D0AE96632E73}"/>
    <cellStyle name="Normal 6 3 5 2 3 2 2" xfId="18591" xr:uid="{0F6EDB15-0676-4E69-AC75-EA5009920BA4}"/>
    <cellStyle name="Normal 6 3 5 2 3 2 2 2" xfId="37022" xr:uid="{5AF97DFE-B629-4AA1-81FF-D605CC4E2DEA}"/>
    <cellStyle name="Normal 6 3 5 2 3 2 3" xfId="27808" xr:uid="{5397C3C9-13EB-48C4-B145-E9328549A888}"/>
    <cellStyle name="Normal 6 3 5 2 3 3" xfId="13869" xr:uid="{A25B58CB-70EC-4A8B-8F6A-7EBE2326852C}"/>
    <cellStyle name="Normal 6 3 5 2 3 3 2" xfId="32300" xr:uid="{04240CF0-5270-444F-A294-EA14E1E42DB1}"/>
    <cellStyle name="Normal 6 3 5 2 3 4" xfId="23086" xr:uid="{29D63E1A-ABB9-40B1-A978-1F1ACE4E25CA}"/>
    <cellStyle name="Normal 6 3 5 2 4" xfId="6967" xr:uid="{354D9E9D-F3E5-4ECD-AC42-37E663C293F4}"/>
    <cellStyle name="Normal 6 3 5 2 4 2" xfId="16184" xr:uid="{CB31F9D6-ECD2-4E86-AF9E-AB2E032135E8}"/>
    <cellStyle name="Normal 6 3 5 2 4 2 2" xfId="34615" xr:uid="{FE7B1F79-4D4C-4F11-898E-F4477B7A7F4B}"/>
    <cellStyle name="Normal 6 3 5 2 4 3" xfId="25401" xr:uid="{BC3245F4-649B-4EAB-AC2F-A25F1389F875}"/>
    <cellStyle name="Normal 6 3 5 2 5" xfId="11683" xr:uid="{F79A6F08-DE70-4331-AEFA-95C429BECB53}"/>
    <cellStyle name="Normal 6 3 5 2 5 2" xfId="30114" xr:uid="{8D834A83-5DA9-49E2-A751-27811E03CB89}"/>
    <cellStyle name="Normal 6 3 5 2 6" xfId="20900" xr:uid="{22C1C9E3-4FF6-4896-BE07-ABE30DA3D6AA}"/>
    <cellStyle name="Normal 6 3 5 3" xfId="2979" xr:uid="{B7A30E36-F924-45DE-80A5-4DDB18FB11B5}"/>
    <cellStyle name="Normal 6 3 5 3 2" xfId="5170" xr:uid="{83DEAB13-8E08-4094-8067-9014DF186210}"/>
    <cellStyle name="Normal 6 3 5 3 2 2" xfId="9900" xr:uid="{C29EEB43-9DE9-4642-8C77-72C0D9BAACF0}"/>
    <cellStyle name="Normal 6 3 5 3 2 2 2" xfId="19116" xr:uid="{91054EE6-5767-4E0E-B40A-650AABE61618}"/>
    <cellStyle name="Normal 6 3 5 3 2 2 2 2" xfId="37547" xr:uid="{61BE52A0-D803-4707-8330-D929409F3A1F}"/>
    <cellStyle name="Normal 6 3 5 3 2 2 3" xfId="28333" xr:uid="{C16875F3-144B-4509-ADDB-5591BDC68EBF}"/>
    <cellStyle name="Normal 6 3 5 3 2 3" xfId="14394" xr:uid="{243761A5-B7F4-424D-95A3-3CFF11BD7680}"/>
    <cellStyle name="Normal 6 3 5 3 2 3 2" xfId="32825" xr:uid="{37B16AC0-969A-4555-A4FD-4A5FD8C1E073}"/>
    <cellStyle name="Normal 6 3 5 3 2 4" xfId="23611" xr:uid="{DAAC33E3-32E0-48BA-BF1A-C8FFC34ACFAF}"/>
    <cellStyle name="Normal 6 3 5 3 3" xfId="7565" xr:uid="{73DF5C7C-B669-4761-8AC5-ACDD45B4C91E}"/>
    <cellStyle name="Normal 6 3 5 3 3 2" xfId="16782" xr:uid="{994A967E-5FC5-42E6-8369-6F357D1A494D}"/>
    <cellStyle name="Normal 6 3 5 3 3 2 2" xfId="35213" xr:uid="{1BC61F93-836C-4BC7-AC64-CC9A8285C90E}"/>
    <cellStyle name="Normal 6 3 5 3 3 3" xfId="25999" xr:uid="{DE540652-EC06-4AFB-B805-9CA7281DD054}"/>
    <cellStyle name="Normal 6 3 5 3 4" xfId="12208" xr:uid="{107EABB0-3506-45B5-A87A-3ED2767DB8DB}"/>
    <cellStyle name="Normal 6 3 5 3 4 2" xfId="30639" xr:uid="{27DC472B-D074-4813-8812-71BA26F32352}"/>
    <cellStyle name="Normal 6 3 5 3 5" xfId="21425" xr:uid="{667B10AF-E739-4909-854C-8DAA8E0B74F2}"/>
    <cellStyle name="Normal 6 3 5 4" xfId="4120" xr:uid="{7937B03B-B432-49CC-8824-04299915B7FF}"/>
    <cellStyle name="Normal 6 3 5 4 2" xfId="8850" xr:uid="{EEE93DD6-80FA-48CB-A54C-9EB8C9F10A33}"/>
    <cellStyle name="Normal 6 3 5 4 2 2" xfId="18066" xr:uid="{370D046A-B1FE-41BB-8B7E-71DBCAAB56AD}"/>
    <cellStyle name="Normal 6 3 5 4 2 2 2" xfId="36497" xr:uid="{0DDC98E6-0E7C-4BFB-9D21-33510C2B1B42}"/>
    <cellStyle name="Normal 6 3 5 4 2 3" xfId="27283" xr:uid="{2017E915-22D0-46EA-972C-AA1342D21C72}"/>
    <cellStyle name="Normal 6 3 5 4 3" xfId="13344" xr:uid="{31E82582-F382-4DB6-9739-01D6733B8806}"/>
    <cellStyle name="Normal 6 3 5 4 3 2" xfId="31775" xr:uid="{83C89FA6-5C95-453C-9873-5975D02252C9}"/>
    <cellStyle name="Normal 6 3 5 4 4" xfId="22561" xr:uid="{2CD05F5D-50C0-44CE-B84F-FD805619E35C}"/>
    <cellStyle name="Normal 6 3 5 5" xfId="6427" xr:uid="{753550F6-50E9-44B1-99C1-6E40A8B982B2}"/>
    <cellStyle name="Normal 6 3 5 5 2" xfId="15644" xr:uid="{3C829BE6-5359-4E4D-B124-EF1B17ED3811}"/>
    <cellStyle name="Normal 6 3 5 5 2 2" xfId="34075" xr:uid="{25D7B25B-82ED-4948-A53D-07BC91005BB2}"/>
    <cellStyle name="Normal 6 3 5 5 3" xfId="24861" xr:uid="{3DB2C61B-2338-4780-A43A-81FFF933E05A}"/>
    <cellStyle name="Normal 6 3 5 6" xfId="11158" xr:uid="{E2717FC1-0524-4B27-A994-26402B1F99A0}"/>
    <cellStyle name="Normal 6 3 5 6 2" xfId="29589" xr:uid="{ED455989-61BD-4DD2-9718-DC7529CB2D76}"/>
    <cellStyle name="Normal 6 3 5 7" xfId="20375" xr:uid="{7F64A84C-45AB-4399-96BE-384B014C866A}"/>
    <cellStyle name="Normal 6 3 6" xfId="2124" xr:uid="{DDDF6031-19F0-4ACE-A488-B2E17DBF5F20}"/>
    <cellStyle name="Normal 6 3 6 2" xfId="3172" xr:uid="{5DC733DC-C8F0-4752-8075-F79D0365E442}"/>
    <cellStyle name="Normal 6 3 6 2 2" xfId="5363" xr:uid="{D8034EE2-1B39-478A-A4F6-0C41D77110E7}"/>
    <cellStyle name="Normal 6 3 6 2 2 2" xfId="10093" xr:uid="{18348303-615B-4B6F-B164-FB8D95222C51}"/>
    <cellStyle name="Normal 6 3 6 2 2 2 2" xfId="19309" xr:uid="{96B4E73F-EE81-4CE7-A07B-8E1DD11C5798}"/>
    <cellStyle name="Normal 6 3 6 2 2 2 2 2" xfId="37740" xr:uid="{7EA6F0E9-C86F-4B49-BF74-D84C702E0838}"/>
    <cellStyle name="Normal 6 3 6 2 2 2 3" xfId="28526" xr:uid="{7DAC2DD1-B66C-48D0-AA57-E43C75D54D19}"/>
    <cellStyle name="Normal 6 3 6 2 2 3" xfId="14587" xr:uid="{769C12AF-CA5F-4474-82FE-DA005F9D8FCC}"/>
    <cellStyle name="Normal 6 3 6 2 2 3 2" xfId="33018" xr:uid="{45041D94-7879-4906-BE09-422F7B9EFA55}"/>
    <cellStyle name="Normal 6 3 6 2 2 4" xfId="23804" xr:uid="{C5FA547B-2136-4AE9-8964-26924D13306A}"/>
    <cellStyle name="Normal 6 3 6 2 3" xfId="7758" xr:uid="{C3B658C9-5956-486E-B918-4C4AC355BCF2}"/>
    <cellStyle name="Normal 6 3 6 2 3 2" xfId="16975" xr:uid="{B82A4CCC-AE9B-45AB-91E1-224453BB4FD4}"/>
    <cellStyle name="Normal 6 3 6 2 3 2 2" xfId="35406" xr:uid="{E4A22BA9-6A3E-4397-A13E-8D503E0DBB82}"/>
    <cellStyle name="Normal 6 3 6 2 3 3" xfId="26192" xr:uid="{3990AFC5-001E-4F29-BFC4-3F06F21A0318}"/>
    <cellStyle name="Normal 6 3 6 2 4" xfId="12401" xr:uid="{AD2FD4F7-6CA2-4298-A2A2-B2C82283CB34}"/>
    <cellStyle name="Normal 6 3 6 2 4 2" xfId="30832" xr:uid="{9D92182E-C404-40DB-9F87-63904364143D}"/>
    <cellStyle name="Normal 6 3 6 2 5" xfId="21618" xr:uid="{9D7C25DB-14DF-4F23-AA57-6B4109BA72A1}"/>
    <cellStyle name="Normal 6 3 6 3" xfId="4313" xr:uid="{43A2BFE7-5D63-4E7D-8F80-4BD7E8EBBFA1}"/>
    <cellStyle name="Normal 6 3 6 3 2" xfId="9043" xr:uid="{7667C0B0-F2CE-44F1-8D71-82FC2681BC31}"/>
    <cellStyle name="Normal 6 3 6 3 2 2" xfId="18259" xr:uid="{9BFD37EB-8354-4068-9B59-361EEE97B3A9}"/>
    <cellStyle name="Normal 6 3 6 3 2 2 2" xfId="36690" xr:uid="{7E0CD049-D6F3-4542-A008-8FFEFF90B26D}"/>
    <cellStyle name="Normal 6 3 6 3 2 3" xfId="27476" xr:uid="{84F0FDA5-4027-4483-8590-A9760C2ACFF7}"/>
    <cellStyle name="Normal 6 3 6 3 3" xfId="13537" xr:uid="{A70D2A25-37D9-47A6-847F-2DF0077DB77D}"/>
    <cellStyle name="Normal 6 3 6 3 3 2" xfId="31968" xr:uid="{5D7420F5-C355-4C30-BD8F-4312CCB9CB2E}"/>
    <cellStyle name="Normal 6 3 6 3 4" xfId="22754" xr:uid="{63BC3FB8-3E4F-4AA9-A2B4-C061585AC64B}"/>
    <cellStyle name="Normal 6 3 6 4" xfId="6635" xr:uid="{ADB2C775-B8C6-4CC8-B3FC-D9B57694E9B6}"/>
    <cellStyle name="Normal 6 3 6 4 2" xfId="15852" xr:uid="{E9B70C9B-37D7-4069-A4B0-2166E207FCB4}"/>
    <cellStyle name="Normal 6 3 6 4 2 2" xfId="34283" xr:uid="{76C501B5-AF17-4498-9348-1FC5EBFDA9B6}"/>
    <cellStyle name="Normal 6 3 6 4 3" xfId="25069" xr:uid="{AA22B6F3-D911-4277-990B-FB74094CC14A}"/>
    <cellStyle name="Normal 6 3 6 5" xfId="11351" xr:uid="{26ED8E17-D4E6-490A-9306-41703A1B0B1E}"/>
    <cellStyle name="Normal 6 3 6 5 2" xfId="29782" xr:uid="{1C994821-F7FA-47E3-AE6D-40A3DC9A4064}"/>
    <cellStyle name="Normal 6 3 6 6" xfId="20568" xr:uid="{2AB63DA0-6282-48C0-B8DB-FBE3CF620859}"/>
    <cellStyle name="Normal 6 3 7" xfId="2648" xr:uid="{B1B8A548-5E6A-4EBD-A9F5-150B264B1271}"/>
    <cellStyle name="Normal 6 3 7 2" xfId="4838" xr:uid="{B54BA06A-E907-4F23-8798-3E8C2F569ED5}"/>
    <cellStyle name="Normal 6 3 7 2 2" xfId="9568" xr:uid="{8A6AF790-70A3-4B2A-B777-96D28D887179}"/>
    <cellStyle name="Normal 6 3 7 2 2 2" xfId="18784" xr:uid="{53130054-2ED4-42C0-B512-CEB2DB472F39}"/>
    <cellStyle name="Normal 6 3 7 2 2 2 2" xfId="37215" xr:uid="{96EEF2AA-1441-4821-BAA4-DE65BEC292C9}"/>
    <cellStyle name="Normal 6 3 7 2 2 3" xfId="28001" xr:uid="{3313CB3A-8ADB-43E5-96B3-FBC3F5585E9A}"/>
    <cellStyle name="Normal 6 3 7 2 3" xfId="14062" xr:uid="{701C3A51-C9C3-45AD-9A03-79EA42849722}"/>
    <cellStyle name="Normal 6 3 7 2 3 2" xfId="32493" xr:uid="{38C5E17D-D87D-4173-9E0C-96C57403AEE4}"/>
    <cellStyle name="Normal 6 3 7 2 4" xfId="23279" xr:uid="{266FE6BC-D455-4D1E-83B9-5C6C617B33EB}"/>
    <cellStyle name="Normal 6 3 7 3" xfId="7233" xr:uid="{A6DC6564-DD37-4485-9639-4B4FBE17D96C}"/>
    <cellStyle name="Normal 6 3 7 3 2" xfId="16450" xr:uid="{E8635310-F875-44FD-8997-3A2103BFF7BF}"/>
    <cellStyle name="Normal 6 3 7 3 2 2" xfId="34881" xr:uid="{BBDC8139-3DD5-4B09-A103-DF94875DC151}"/>
    <cellStyle name="Normal 6 3 7 3 3" xfId="25667" xr:uid="{8CDBAB06-E1AE-4070-91A3-39944970213F}"/>
    <cellStyle name="Normal 6 3 7 4" xfId="11876" xr:uid="{EE7BBF9F-D6B9-46A1-8516-F0FAEEB466F7}"/>
    <cellStyle name="Normal 6 3 7 4 2" xfId="30307" xr:uid="{A3C4E2AD-7A94-4C3E-8D04-90593AC159FA}"/>
    <cellStyle name="Normal 6 3 7 5" xfId="21093" xr:uid="{0B077AEB-1C6B-4B5A-819E-1EC6CD0B81FE}"/>
    <cellStyle name="Normal 6 3 8" xfId="3789" xr:uid="{085BD526-31F0-4FD9-83B9-C854BF02B992}"/>
    <cellStyle name="Normal 6 3 8 2" xfId="8518" xr:uid="{E81D5070-1217-42A8-8D46-546C423035C7}"/>
    <cellStyle name="Normal 6 3 8 2 2" xfId="17734" xr:uid="{CDB84C3D-51AB-40D5-8589-B34A96D7F5BA}"/>
    <cellStyle name="Normal 6 3 8 2 2 2" xfId="36165" xr:uid="{A8AB0A3D-F544-4FFF-A376-40B6F2056CA7}"/>
    <cellStyle name="Normal 6 3 8 2 3" xfId="26951" xr:uid="{3316DFBD-1409-441E-84AF-4ED1C97AA90F}"/>
    <cellStyle name="Normal 6 3 8 3" xfId="13012" xr:uid="{68F666EC-5F65-4465-BCAC-568D5A807CE5}"/>
    <cellStyle name="Normal 6 3 8 3 2" xfId="31443" xr:uid="{EB5157D2-3680-4F31-B815-3E0E2FCFB222}"/>
    <cellStyle name="Normal 6 3 8 4" xfId="22229" xr:uid="{BE5079E5-C036-447E-AE4D-58CC5154D424}"/>
    <cellStyle name="Normal 6 3 9" xfId="6095" xr:uid="{63925A44-ABC2-4D69-8822-878CEC07CCF5}"/>
    <cellStyle name="Normal 6 3 9 2" xfId="15312" xr:uid="{CF858820-DE83-4529-B093-500793115830}"/>
    <cellStyle name="Normal 6 3 9 2 2" xfId="33743" xr:uid="{6BE94DA7-2A1C-4931-9CC1-D429AB4E565E}"/>
    <cellStyle name="Normal 6 3 9 3" xfId="24529" xr:uid="{DB07BEBA-F4BB-4631-8353-6998CCB3F1C7}"/>
    <cellStyle name="Normal 6 4" xfId="1111" xr:uid="{B967885A-462B-49BE-AB44-5104BA07E110}"/>
    <cellStyle name="Normal 6 4 2" xfId="1792" xr:uid="{89FC7C9F-113F-46E4-81ED-5B9A92883CC3}"/>
    <cellStyle name="Normal 6 4 2 2" xfId="2315" xr:uid="{AB6AC238-E11F-4C42-A84B-44B1C396B541}"/>
    <cellStyle name="Normal 6 4 2 2 2" xfId="3365" xr:uid="{03984856-A488-4B64-B8A6-E3B48C4AE5CB}"/>
    <cellStyle name="Normal 6 4 2 2 2 2" xfId="5556" xr:uid="{0CAE1AFE-4109-4207-8568-E707207F37DA}"/>
    <cellStyle name="Normal 6 4 2 2 2 2 2" xfId="10286" xr:uid="{64213D79-1B58-40A1-8434-7514480799F8}"/>
    <cellStyle name="Normal 6 4 2 2 2 2 2 2" xfId="19502" xr:uid="{3FF014A1-0D88-420D-B6D4-ADAB08AD506D}"/>
    <cellStyle name="Normal 6 4 2 2 2 2 2 2 2" xfId="37933" xr:uid="{1D088FF2-C3EC-4EA7-89EB-7F9C06F5E5E7}"/>
    <cellStyle name="Normal 6 4 2 2 2 2 2 3" xfId="28719" xr:uid="{AB194094-7680-45D2-AC88-6B271332E19F}"/>
    <cellStyle name="Normal 6 4 2 2 2 2 3" xfId="14780" xr:uid="{A0F875ED-984E-4C62-8A2F-BAA4DCB2C50F}"/>
    <cellStyle name="Normal 6 4 2 2 2 2 3 2" xfId="33211" xr:uid="{4276ECE3-6537-4DE8-98D0-CB04C20352F1}"/>
    <cellStyle name="Normal 6 4 2 2 2 2 4" xfId="23997" xr:uid="{8E9041A3-6882-4A82-B62D-67570CB01EDD}"/>
    <cellStyle name="Normal 6 4 2 2 2 3" xfId="7951" xr:uid="{910061DE-D605-45FA-9A0E-88BE4FA7F50F}"/>
    <cellStyle name="Normal 6 4 2 2 2 3 2" xfId="17168" xr:uid="{32963C24-8974-4399-B48B-5E7CEE08F966}"/>
    <cellStyle name="Normal 6 4 2 2 2 3 2 2" xfId="35599" xr:uid="{AE7E926C-58F5-4EF6-BCB1-B96366FA0C2A}"/>
    <cellStyle name="Normal 6 4 2 2 2 3 3" xfId="26385" xr:uid="{A0388C6E-8049-4699-B2AF-6846CE285D7A}"/>
    <cellStyle name="Normal 6 4 2 2 2 4" xfId="12594" xr:uid="{BD1439F1-6485-4B1E-B78A-4CEDE185F3D5}"/>
    <cellStyle name="Normal 6 4 2 2 2 4 2" xfId="31025" xr:uid="{9EC9461B-F5D5-49E6-AF6A-939BD41E0A9D}"/>
    <cellStyle name="Normal 6 4 2 2 2 5" xfId="21811" xr:uid="{EF4566C2-19C8-4AA2-9B75-0FB0DF09EE0D}"/>
    <cellStyle name="Normal 6 4 2 2 3" xfId="4506" xr:uid="{DF681C6F-3892-48DF-8DAA-4E2E7CF00023}"/>
    <cellStyle name="Normal 6 4 2 2 3 2" xfId="9236" xr:uid="{0C55E001-7C64-4A6D-9F20-CC1F6AA1F912}"/>
    <cellStyle name="Normal 6 4 2 2 3 2 2" xfId="18452" xr:uid="{8C0F62F3-880C-4CCD-9337-9E39C544811C}"/>
    <cellStyle name="Normal 6 4 2 2 3 2 2 2" xfId="36883" xr:uid="{96F1DFD9-F8C6-4C97-A87A-BEAEA3873E9C}"/>
    <cellStyle name="Normal 6 4 2 2 3 2 3" xfId="27669" xr:uid="{E35713F4-FE6F-41F8-A482-7251A6E5FA91}"/>
    <cellStyle name="Normal 6 4 2 2 3 3" xfId="13730" xr:uid="{D6766B03-DD12-4AA7-892F-AB80590C145A}"/>
    <cellStyle name="Normal 6 4 2 2 3 3 2" xfId="32161" xr:uid="{C75E8B51-FE2D-497D-AE26-BA60BE9AFE43}"/>
    <cellStyle name="Normal 6 4 2 2 3 4" xfId="22947" xr:uid="{7DDBB9CC-6BE0-4F23-BBEA-BF56B42D2E6C}"/>
    <cellStyle name="Normal 6 4 2 2 4" xfId="6828" xr:uid="{E9488A38-F7AB-480B-BA38-0DB9848F4478}"/>
    <cellStyle name="Normal 6 4 2 2 4 2" xfId="16045" xr:uid="{4D4CA5EA-4FE6-4B21-B6DA-5A510AE673D0}"/>
    <cellStyle name="Normal 6 4 2 2 4 2 2" xfId="34476" xr:uid="{C2EBA820-5F35-4464-9A67-7C540BE931E9}"/>
    <cellStyle name="Normal 6 4 2 2 4 3" xfId="25262" xr:uid="{7DAFBF17-0EF5-4C17-B71E-A7CDC4AD44EE}"/>
    <cellStyle name="Normal 6 4 2 2 5" xfId="11544" xr:uid="{B33F820D-84E4-4986-83BA-877BD43791E6}"/>
    <cellStyle name="Normal 6 4 2 2 5 2" xfId="29975" xr:uid="{0939E4B0-E705-49FE-A540-60CCA2D451DA}"/>
    <cellStyle name="Normal 6 4 2 2 6" xfId="20761" xr:uid="{4A70FED8-95AA-44C0-9B51-D873CCF548CE}"/>
    <cellStyle name="Normal 6 4 2 3" xfId="2840" xr:uid="{E23B60C4-6ED5-42B1-B79B-CF2456F002DD}"/>
    <cellStyle name="Normal 6 4 2 3 2" xfId="5031" xr:uid="{92E67DA3-8F8F-4431-95D7-A32AA80359AA}"/>
    <cellStyle name="Normal 6 4 2 3 2 2" xfId="9761" xr:uid="{999F01BB-F5A3-48C6-88E0-D5A34D9D5B6E}"/>
    <cellStyle name="Normal 6 4 2 3 2 2 2" xfId="18977" xr:uid="{50E9B686-6425-4BA8-A611-63921A25C426}"/>
    <cellStyle name="Normal 6 4 2 3 2 2 2 2" xfId="37408" xr:uid="{E8B7EA1A-0EA0-4EBB-9981-BAD4141821F7}"/>
    <cellStyle name="Normal 6 4 2 3 2 2 3" xfId="28194" xr:uid="{6CC9CB81-5982-41BD-AE38-09568677C94B}"/>
    <cellStyle name="Normal 6 4 2 3 2 3" xfId="14255" xr:uid="{AE384C1A-3B79-4869-B79A-9F5E4AD5232C}"/>
    <cellStyle name="Normal 6 4 2 3 2 3 2" xfId="32686" xr:uid="{3FA68ECD-4BB4-4EBB-85EC-3447B1A36793}"/>
    <cellStyle name="Normal 6 4 2 3 2 4" xfId="23472" xr:uid="{02C0CC09-E1BA-428A-9CEB-4A2802A945A7}"/>
    <cellStyle name="Normal 6 4 2 3 3" xfId="7426" xr:uid="{E5CD18BC-A353-4C40-990C-356A1782A253}"/>
    <cellStyle name="Normal 6 4 2 3 3 2" xfId="16643" xr:uid="{B2B26598-39BC-4CDB-81AA-E17DD7F813F5}"/>
    <cellStyle name="Normal 6 4 2 3 3 2 2" xfId="35074" xr:uid="{DC5ABE36-2883-4005-AFFB-FC5DD1254BCB}"/>
    <cellStyle name="Normal 6 4 2 3 3 3" xfId="25860" xr:uid="{18AB997A-99C0-4639-AA2F-474DAD04E505}"/>
    <cellStyle name="Normal 6 4 2 3 4" xfId="12069" xr:uid="{139C57EE-7E0E-4092-A9A9-C832A697D9F7}"/>
    <cellStyle name="Normal 6 4 2 3 4 2" xfId="30500" xr:uid="{467EDD31-46AF-4DA9-873A-853DE81A3871}"/>
    <cellStyle name="Normal 6 4 2 3 5" xfId="21286" xr:uid="{4CE69989-9B20-497C-8D8F-A3B4D9CBB299}"/>
    <cellStyle name="Normal 6 4 2 4" xfId="3981" xr:uid="{9A548EA2-B780-4E2E-B653-275BC1FF9C1D}"/>
    <cellStyle name="Normal 6 4 2 4 2" xfId="8711" xr:uid="{DEFA3732-1EC9-4908-8F25-4E6C1D5FC4D9}"/>
    <cellStyle name="Normal 6 4 2 4 2 2" xfId="17927" xr:uid="{07FED950-A4DC-4A07-8D8B-B16A4C4075C9}"/>
    <cellStyle name="Normal 6 4 2 4 2 2 2" xfId="36358" xr:uid="{6FC3DC37-75E0-499E-AD35-C34FD80F3B45}"/>
    <cellStyle name="Normal 6 4 2 4 2 3" xfId="27144" xr:uid="{C1B8594B-54D6-444A-969A-465A93126F89}"/>
    <cellStyle name="Normal 6 4 2 4 3" xfId="13205" xr:uid="{D4295F57-41E5-4CC2-9CD4-DEAE675BA566}"/>
    <cellStyle name="Normal 6 4 2 4 3 2" xfId="31636" xr:uid="{1811F22A-8EA6-4ECC-A0DE-8B393C610C14}"/>
    <cellStyle name="Normal 6 4 2 4 4" xfId="22422" xr:uid="{CE68B6B0-362A-4428-A0FC-D16B4FF080D3}"/>
    <cellStyle name="Normal 6 4 2 5" xfId="6288" xr:uid="{4EB6F1DB-A042-42C9-83B6-911DF4022796}"/>
    <cellStyle name="Normal 6 4 2 5 2" xfId="15505" xr:uid="{41CD5EEF-6BDF-48C7-8ECD-4D3A5CD7B6E0}"/>
    <cellStyle name="Normal 6 4 2 5 2 2" xfId="33936" xr:uid="{EBD83F84-9391-4692-AF6D-A2E58726C58C}"/>
    <cellStyle name="Normal 6 4 2 5 3" xfId="24722" xr:uid="{93871B48-0886-4AB3-9FA7-BBBFAE9EA088}"/>
    <cellStyle name="Normal 6 4 2 6" xfId="11019" xr:uid="{596E166E-1EF6-40DD-A14C-03EE2B6369AF}"/>
    <cellStyle name="Normal 6 4 2 6 2" xfId="29450" xr:uid="{40AFE278-F9D7-4A8A-BE67-7DF75890BD3F}"/>
    <cellStyle name="Normal 6 4 2 7" xfId="20236" xr:uid="{69846876-6061-42A2-8761-4D107CA53F46}"/>
    <cellStyle name="Normal 6 4 3" xfId="1960" xr:uid="{3C961036-CE1D-4EEF-AA6A-1D7557145FBD}"/>
    <cellStyle name="Normal 6 4 3 2" xfId="2483" xr:uid="{14D9ACD1-FD6C-45D6-97C0-024222ABFC12}"/>
    <cellStyle name="Normal 6 4 3 2 2" xfId="3533" xr:uid="{5DF8723C-25BC-427C-87F3-401FE25FC71D}"/>
    <cellStyle name="Normal 6 4 3 2 2 2" xfId="5724" xr:uid="{6837CD07-01CB-49A8-9511-359E3C59CDBE}"/>
    <cellStyle name="Normal 6 4 3 2 2 2 2" xfId="10454" xr:uid="{F46098DD-3B58-4BA1-9916-6BF3FCBDC76F}"/>
    <cellStyle name="Normal 6 4 3 2 2 2 2 2" xfId="19670" xr:uid="{0920CD19-D4D9-4534-9AC9-2BCF4020DB53}"/>
    <cellStyle name="Normal 6 4 3 2 2 2 2 2 2" xfId="38101" xr:uid="{565C2FC7-A1F7-438A-B3F5-82859734471D}"/>
    <cellStyle name="Normal 6 4 3 2 2 2 2 3" xfId="28887" xr:uid="{7C32D50D-B3A4-4F67-8500-4F007CC1C97D}"/>
    <cellStyle name="Normal 6 4 3 2 2 2 3" xfId="14948" xr:uid="{D2875A02-8530-4D4D-BF67-29BC57D7A1D3}"/>
    <cellStyle name="Normal 6 4 3 2 2 2 3 2" xfId="33379" xr:uid="{17506F31-AB9C-458C-AF58-FA827DF2C858}"/>
    <cellStyle name="Normal 6 4 3 2 2 2 4" xfId="24165" xr:uid="{E10EA769-9CCF-4135-B7AC-E2C0C0D757AA}"/>
    <cellStyle name="Normal 6 4 3 2 2 3" xfId="8119" xr:uid="{E8ABF5F8-2631-4DBA-B6B1-248F9F661AD4}"/>
    <cellStyle name="Normal 6 4 3 2 2 3 2" xfId="17336" xr:uid="{A8334C25-3092-48B4-B8FF-699F8AC0E1F9}"/>
    <cellStyle name="Normal 6 4 3 2 2 3 2 2" xfId="35767" xr:uid="{038B7E8B-4B1A-4CC7-AD9F-9355B0D03EC9}"/>
    <cellStyle name="Normal 6 4 3 2 2 3 3" xfId="26553" xr:uid="{20F02E57-58D9-42B6-B88F-4957E1C6AA31}"/>
    <cellStyle name="Normal 6 4 3 2 2 4" xfId="12762" xr:uid="{06F50DF1-BBF4-4571-8DA7-BE6A815EC952}"/>
    <cellStyle name="Normal 6 4 3 2 2 4 2" xfId="31193" xr:uid="{68972BBD-371F-42A6-91C1-63FAC652D609}"/>
    <cellStyle name="Normal 6 4 3 2 2 5" xfId="21979" xr:uid="{A6383F66-B0BA-457F-BF1D-03552E47CD00}"/>
    <cellStyle name="Normal 6 4 3 2 3" xfId="4674" xr:uid="{1BFCDCB4-1D25-4C91-AD51-E2E0AE41F743}"/>
    <cellStyle name="Normal 6 4 3 2 3 2" xfId="9404" xr:uid="{D3C920A0-1E58-4348-99C8-35AAB80EA4F8}"/>
    <cellStyle name="Normal 6 4 3 2 3 2 2" xfId="18620" xr:uid="{4348A7EA-5A48-4490-BD84-B58E3CC07766}"/>
    <cellStyle name="Normal 6 4 3 2 3 2 2 2" xfId="37051" xr:uid="{407C5BB8-243F-482B-88E3-0A7F5D0576AE}"/>
    <cellStyle name="Normal 6 4 3 2 3 2 3" xfId="27837" xr:uid="{C7529F26-90B6-4643-9664-D9FBFC97A6DC}"/>
    <cellStyle name="Normal 6 4 3 2 3 3" xfId="13898" xr:uid="{5681D05B-1115-46D9-872F-F8A537867589}"/>
    <cellStyle name="Normal 6 4 3 2 3 3 2" xfId="32329" xr:uid="{5140F3AE-6E39-4A63-8A80-18EB31FAA895}"/>
    <cellStyle name="Normal 6 4 3 2 3 4" xfId="23115" xr:uid="{FC21587E-8E0C-4342-AA44-341722BFAE87}"/>
    <cellStyle name="Normal 6 4 3 2 4" xfId="6996" xr:uid="{E7AB93FB-D86A-43CE-8E9F-A98498A11EB7}"/>
    <cellStyle name="Normal 6 4 3 2 4 2" xfId="16213" xr:uid="{509240C6-18C2-421A-BB9A-D15475034393}"/>
    <cellStyle name="Normal 6 4 3 2 4 2 2" xfId="34644" xr:uid="{6979700A-F580-44EC-980D-28FB81269C79}"/>
    <cellStyle name="Normal 6 4 3 2 4 3" xfId="25430" xr:uid="{558A79BB-6A9E-46D9-B290-9792E3B29E93}"/>
    <cellStyle name="Normal 6 4 3 2 5" xfId="11712" xr:uid="{3A730B8E-33D6-454B-B752-AFE88D3AD59F}"/>
    <cellStyle name="Normal 6 4 3 2 5 2" xfId="30143" xr:uid="{E61078A9-32F6-4E69-9F01-EF5857A4FA39}"/>
    <cellStyle name="Normal 6 4 3 2 6" xfId="20929" xr:uid="{F383FB6E-6260-4E0D-A65E-11039F108896}"/>
    <cellStyle name="Normal 6 4 3 3" xfId="3008" xr:uid="{19795ACA-701D-4867-A268-1D8EFA331510}"/>
    <cellStyle name="Normal 6 4 3 3 2" xfId="5199" xr:uid="{36DA7F13-60F2-418E-AEAC-9F3377F60A07}"/>
    <cellStyle name="Normal 6 4 3 3 2 2" xfId="9929" xr:uid="{7FD6FC3B-0101-4FCD-9E30-7E2FE3C6A138}"/>
    <cellStyle name="Normal 6 4 3 3 2 2 2" xfId="19145" xr:uid="{E6DD3815-F99C-42CF-9649-006C5DB17C5D}"/>
    <cellStyle name="Normal 6 4 3 3 2 2 2 2" xfId="37576" xr:uid="{5FA44565-DA6A-4251-9CF7-C07229778FAB}"/>
    <cellStyle name="Normal 6 4 3 3 2 2 3" xfId="28362" xr:uid="{87F18FD0-6F0A-4104-84DA-A54C67A935B0}"/>
    <cellStyle name="Normal 6 4 3 3 2 3" xfId="14423" xr:uid="{FD5B50DA-C765-4B79-AFC5-DCAD3050DF05}"/>
    <cellStyle name="Normal 6 4 3 3 2 3 2" xfId="32854" xr:uid="{6A80A721-8C3F-4809-8D9F-E09E2E1364FD}"/>
    <cellStyle name="Normal 6 4 3 3 2 4" xfId="23640" xr:uid="{D4180032-6736-432B-B25D-5047159E2828}"/>
    <cellStyle name="Normal 6 4 3 3 3" xfId="7594" xr:uid="{E276960C-E853-4CD1-898E-3BBC79D115F7}"/>
    <cellStyle name="Normal 6 4 3 3 3 2" xfId="16811" xr:uid="{4CF15EBE-CCE9-4E39-8459-FF17939C511B}"/>
    <cellStyle name="Normal 6 4 3 3 3 2 2" xfId="35242" xr:uid="{FE01EF85-D18A-4C06-B5EB-2D1A0D299335}"/>
    <cellStyle name="Normal 6 4 3 3 3 3" xfId="26028" xr:uid="{7397EC77-4DB0-43C7-8D32-4361A674D7FA}"/>
    <cellStyle name="Normal 6 4 3 3 4" xfId="12237" xr:uid="{4D1172F6-5984-4975-80A3-17E109A8BE27}"/>
    <cellStyle name="Normal 6 4 3 3 4 2" xfId="30668" xr:uid="{EFF52C00-440C-4440-B044-420138C7D7E9}"/>
    <cellStyle name="Normal 6 4 3 3 5" xfId="21454" xr:uid="{E64E0F1A-DBA6-4F1C-96CD-741DF977BA7F}"/>
    <cellStyle name="Normal 6 4 3 4" xfId="4149" xr:uid="{6A22C0DE-26F1-4258-AF13-CB15BBCE0D71}"/>
    <cellStyle name="Normal 6 4 3 4 2" xfId="8879" xr:uid="{6D3BA175-38CE-42D1-B838-5CF6F5269CD8}"/>
    <cellStyle name="Normal 6 4 3 4 2 2" xfId="18095" xr:uid="{2B4C898A-380C-4E74-B549-F76796F167D5}"/>
    <cellStyle name="Normal 6 4 3 4 2 2 2" xfId="36526" xr:uid="{0A134EC7-85AA-4BC0-9A79-D97D18B326AC}"/>
    <cellStyle name="Normal 6 4 3 4 2 3" xfId="27312" xr:uid="{5CAFF163-8390-4565-B0B3-82AA9B934B4B}"/>
    <cellStyle name="Normal 6 4 3 4 3" xfId="13373" xr:uid="{C586AE37-238B-469B-926B-0629222FB883}"/>
    <cellStyle name="Normal 6 4 3 4 3 2" xfId="31804" xr:uid="{E09926E5-E51E-4135-866C-3D83B908A763}"/>
    <cellStyle name="Normal 6 4 3 4 4" xfId="22590" xr:uid="{E11C2363-E31D-4786-B19A-8919928E7005}"/>
    <cellStyle name="Normal 6 4 3 5" xfId="6456" xr:uid="{09D06461-A0D1-4CF7-ACDD-2C1063EB519F}"/>
    <cellStyle name="Normal 6 4 3 5 2" xfId="15673" xr:uid="{5BE9678E-548E-471A-AF10-D08711F208C9}"/>
    <cellStyle name="Normal 6 4 3 5 2 2" xfId="34104" xr:uid="{FABAA2F3-946C-4D8F-A556-8ECA16EFCF1E}"/>
    <cellStyle name="Normal 6 4 3 5 3" xfId="24890" xr:uid="{5DDCADF9-5346-47F7-A8CA-EF507BB04296}"/>
    <cellStyle name="Normal 6 4 3 6" xfId="11187" xr:uid="{D1CD35B9-1302-4F3A-95DD-BB68DC2F5410}"/>
    <cellStyle name="Normal 6 4 3 6 2" xfId="29618" xr:uid="{92D2D14B-9ACB-46F8-89DF-7AEE42E15987}"/>
    <cellStyle name="Normal 6 4 3 7" xfId="20404" xr:uid="{009EEBC7-26B9-4744-8044-CDC9EA7572F4}"/>
    <cellStyle name="Normal 6 4 4" xfId="2151" xr:uid="{5301430F-4147-4B5A-957C-06542DDCCFCC}"/>
    <cellStyle name="Normal 6 4 4 2" xfId="3199" xr:uid="{E48AED84-FBA8-4E78-856E-FB5B2A2CEAE1}"/>
    <cellStyle name="Normal 6 4 4 2 2" xfId="5390" xr:uid="{AB2E1A5E-01AA-4B02-A7D3-B2D0FBB4AA91}"/>
    <cellStyle name="Normal 6 4 4 2 2 2" xfId="10120" xr:uid="{DD92D26A-9C12-4EEB-BA12-D38F668D1F2A}"/>
    <cellStyle name="Normal 6 4 4 2 2 2 2" xfId="19336" xr:uid="{16B4F32F-FC94-42D2-977A-D6C025218045}"/>
    <cellStyle name="Normal 6 4 4 2 2 2 2 2" xfId="37767" xr:uid="{07720827-FA6A-46F1-8772-DEF6FCF61570}"/>
    <cellStyle name="Normal 6 4 4 2 2 2 3" xfId="28553" xr:uid="{8849B3AF-E724-4E15-A5DA-5F1C0E3F579B}"/>
    <cellStyle name="Normal 6 4 4 2 2 3" xfId="14614" xr:uid="{303F773F-B1A0-4C23-87DA-A4975FF23B67}"/>
    <cellStyle name="Normal 6 4 4 2 2 3 2" xfId="33045" xr:uid="{3812C518-741D-4A20-B5E0-A2C443AF8040}"/>
    <cellStyle name="Normal 6 4 4 2 2 4" xfId="23831" xr:uid="{2615C0FD-1F21-470C-9469-E8084662D428}"/>
    <cellStyle name="Normal 6 4 4 2 3" xfId="7785" xr:uid="{4681B9D4-00C8-4711-B8C0-38C058BEEE03}"/>
    <cellStyle name="Normal 6 4 4 2 3 2" xfId="17002" xr:uid="{BBB3F12F-B232-40BC-B01C-E3B3751D7342}"/>
    <cellStyle name="Normal 6 4 4 2 3 2 2" xfId="35433" xr:uid="{E249A730-3E43-4357-BC5F-B799070BDBC5}"/>
    <cellStyle name="Normal 6 4 4 2 3 3" xfId="26219" xr:uid="{8CC4E191-C547-4EDE-86C2-55F84401FA4B}"/>
    <cellStyle name="Normal 6 4 4 2 4" xfId="12428" xr:uid="{781DA9D0-112A-496C-AE11-7E42F2D8587A}"/>
    <cellStyle name="Normal 6 4 4 2 4 2" xfId="30859" xr:uid="{039A172D-3CEE-4273-BF1D-FBF17E383F03}"/>
    <cellStyle name="Normal 6 4 4 2 5" xfId="21645" xr:uid="{D54FA85E-0507-4583-ADDC-53FAB2147780}"/>
    <cellStyle name="Normal 6 4 4 3" xfId="4340" xr:uid="{6C8892AF-2E05-4A0C-84AA-944490D7923F}"/>
    <cellStyle name="Normal 6 4 4 3 2" xfId="9070" xr:uid="{647F6023-896E-4EE1-B265-AFE168936EE6}"/>
    <cellStyle name="Normal 6 4 4 3 2 2" xfId="18286" xr:uid="{A367A659-E93D-4632-9A2B-8C5E7870C064}"/>
    <cellStyle name="Normal 6 4 4 3 2 2 2" xfId="36717" xr:uid="{CFD594A7-4279-4B02-9F61-CB8E91803D88}"/>
    <cellStyle name="Normal 6 4 4 3 2 3" xfId="27503" xr:uid="{EB9613C1-3BD9-4B5B-86B1-7DDD0071EE79}"/>
    <cellStyle name="Normal 6 4 4 3 3" xfId="13564" xr:uid="{1E79FD30-490B-4CF5-983C-7B1AF7DF95A5}"/>
    <cellStyle name="Normal 6 4 4 3 3 2" xfId="31995" xr:uid="{8FC35C8B-5176-4773-BCC0-89CBA4097457}"/>
    <cellStyle name="Normal 6 4 4 3 4" xfId="22781" xr:uid="{613D1822-2D32-4D92-9620-D01073DB2AF0}"/>
    <cellStyle name="Normal 6 4 4 4" xfId="6662" xr:uid="{0D5018CE-C91B-465D-B0E4-575C82B0EFB6}"/>
    <cellStyle name="Normal 6 4 4 4 2" xfId="15879" xr:uid="{70338A08-9059-4D9D-949F-47476C4D4522}"/>
    <cellStyle name="Normal 6 4 4 4 2 2" xfId="34310" xr:uid="{414A36DB-3449-4C07-ADAA-3E7CA6641EE3}"/>
    <cellStyle name="Normal 6 4 4 4 3" xfId="25096" xr:uid="{D89DB9AE-3355-4DBF-99B8-23E9AA5BCE3F}"/>
    <cellStyle name="Normal 6 4 4 5" xfId="11378" xr:uid="{EA4DE16A-4B29-419D-8FBF-64FD52C4FDBA}"/>
    <cellStyle name="Normal 6 4 4 5 2" xfId="29809" xr:uid="{4C58E32B-11BA-4A27-BC07-BDB2AC4BC50A}"/>
    <cellStyle name="Normal 6 4 4 6" xfId="20595" xr:uid="{210F8EC6-B578-4324-8CA9-338559600D70}"/>
    <cellStyle name="Normal 6 4 5" xfId="2676" xr:uid="{1952C7B0-3B2F-4E93-9ED8-BBCCC412C3C3}"/>
    <cellStyle name="Normal 6 4 5 2" xfId="4865" xr:uid="{4464DA04-AA84-46BF-AC84-9FDC6B865266}"/>
    <cellStyle name="Normal 6 4 5 2 2" xfId="9595" xr:uid="{A09583ED-88B1-4F91-82B9-BBDC8FAB3E58}"/>
    <cellStyle name="Normal 6 4 5 2 2 2" xfId="18811" xr:uid="{1967743C-0766-41D7-BD75-ECAD0E5E8C7D}"/>
    <cellStyle name="Normal 6 4 5 2 2 2 2" xfId="37242" xr:uid="{221CF315-CD91-4C96-9A39-83D3AE78B8DA}"/>
    <cellStyle name="Normal 6 4 5 2 2 3" xfId="28028" xr:uid="{A5E1BACA-783F-43D6-8B6C-CA11DF72542E}"/>
    <cellStyle name="Normal 6 4 5 2 3" xfId="14089" xr:uid="{8E9EAA8F-FF5D-4080-85C8-8896B3AB68C5}"/>
    <cellStyle name="Normal 6 4 5 2 3 2" xfId="32520" xr:uid="{8DB99ED3-E486-4C28-9AF1-44417B361103}"/>
    <cellStyle name="Normal 6 4 5 2 4" xfId="23306" xr:uid="{3FD98D16-DB09-4335-9F7A-A2E0B522C68B}"/>
    <cellStyle name="Normal 6 4 5 3" xfId="7260" xr:uid="{0D07217D-CD18-4000-9EF7-4CFAB3F29C5C}"/>
    <cellStyle name="Normal 6 4 5 3 2" xfId="16477" xr:uid="{404E1278-43A5-4B95-AB90-597790C0AE6B}"/>
    <cellStyle name="Normal 6 4 5 3 2 2" xfId="34908" xr:uid="{035F5088-D625-4821-9837-043B51FF7DFD}"/>
    <cellStyle name="Normal 6 4 5 3 3" xfId="25694" xr:uid="{A1C3CA37-CAA7-48FD-B002-2B857A6DEC50}"/>
    <cellStyle name="Normal 6 4 5 4" xfId="11903" xr:uid="{6B49789C-B32C-4A84-9F17-4F4E7AE93694}"/>
    <cellStyle name="Normal 6 4 5 4 2" xfId="30334" xr:uid="{2C5FF8C0-113A-4A85-AA63-0F579F21F3E5}"/>
    <cellStyle name="Normal 6 4 5 5" xfId="21120" xr:uid="{92982475-6295-45F5-81A5-0B0B735EB342}"/>
    <cellStyle name="Normal 6 4 6" xfId="3816" xr:uid="{418FD8EE-E137-496F-88CC-DA3C564DCDAD}"/>
    <cellStyle name="Normal 6 4 6 2" xfId="8545" xr:uid="{E7050D35-E6D2-4403-AAA7-23745ECA4F10}"/>
    <cellStyle name="Normal 6 4 6 2 2" xfId="17761" xr:uid="{C900418E-BF17-43BA-8B7E-07DAF9379CDB}"/>
    <cellStyle name="Normal 6 4 6 2 2 2" xfId="36192" xr:uid="{5FBDA923-B9AC-4E32-A5B6-E475C66C2B81}"/>
    <cellStyle name="Normal 6 4 6 2 3" xfId="26978" xr:uid="{914A6B39-332A-46FC-9EC5-70A5ED716EBA}"/>
    <cellStyle name="Normal 6 4 6 3" xfId="13039" xr:uid="{8DB3E511-E7F0-47AA-B076-9EE60CD771DD}"/>
    <cellStyle name="Normal 6 4 6 3 2" xfId="31470" xr:uid="{A39B7114-6602-4771-8EEB-978E5B79EA63}"/>
    <cellStyle name="Normal 6 4 6 4" xfId="22256" xr:uid="{06889D8F-95A0-4D69-8C9B-3DF4B5FD4E7D}"/>
    <cellStyle name="Normal 6 4 7" xfId="6122" xr:uid="{B77A8204-4075-4CDB-B35D-8ADA5CED005F}"/>
    <cellStyle name="Normal 6 4 7 2" xfId="15339" xr:uid="{037C3DC6-BEEC-4D02-94F5-9B349AC42A23}"/>
    <cellStyle name="Normal 6 4 7 2 2" xfId="33770" xr:uid="{FF8651E7-A574-401A-B78C-F428E12B498E}"/>
    <cellStyle name="Normal 6 4 7 3" xfId="24556" xr:uid="{52125DC8-51CD-47FC-B38A-B95754DCF67D}"/>
    <cellStyle name="Normal 6 4 8" xfId="10853" xr:uid="{12914A0E-C896-46B9-A9C9-2E5BCBC2A64D}"/>
    <cellStyle name="Normal 6 4 8 2" xfId="29284" xr:uid="{C5F253E6-FD3D-4E44-95D3-6BD74844A988}"/>
    <cellStyle name="Normal 6 4 9" xfId="20070" xr:uid="{CA9EE0E0-1354-4E49-A2B4-0CAB3A3E9E2F}"/>
    <cellStyle name="Normal 6 5" xfId="958" xr:uid="{D840365C-E847-4E42-9F98-5B86E45C1A53}"/>
    <cellStyle name="Normal 6 5 2" xfId="1846" xr:uid="{1B84A6D9-CD48-47C4-A727-0747BCCA1832}"/>
    <cellStyle name="Normal 6 5 2 2" xfId="2369" xr:uid="{D59E5DC8-D0DE-4140-9975-08DFB82C70A8}"/>
    <cellStyle name="Normal 6 5 2 2 2" xfId="3419" xr:uid="{615E410F-9B96-495C-946E-21187924F0BE}"/>
    <cellStyle name="Normal 6 5 2 2 2 2" xfId="5610" xr:uid="{8C797D43-01C5-407B-BE96-56ED45ACF88D}"/>
    <cellStyle name="Normal 6 5 2 2 2 2 2" xfId="10340" xr:uid="{71C71021-BBC9-4AD6-8CE3-3367FB05A173}"/>
    <cellStyle name="Normal 6 5 2 2 2 2 2 2" xfId="19556" xr:uid="{696A7F99-0370-45ED-A476-0461554160F0}"/>
    <cellStyle name="Normal 6 5 2 2 2 2 2 2 2" xfId="37987" xr:uid="{2E092087-6686-4876-A6EC-4C7D622847F7}"/>
    <cellStyle name="Normal 6 5 2 2 2 2 2 3" xfId="28773" xr:uid="{653C99A2-733C-4D16-8998-E7AD7029E34A}"/>
    <cellStyle name="Normal 6 5 2 2 2 2 3" xfId="14834" xr:uid="{6B794276-9921-40E7-877F-E1DFF53996A3}"/>
    <cellStyle name="Normal 6 5 2 2 2 2 3 2" xfId="33265" xr:uid="{E879B745-A9BD-4437-BC54-9DCA378700F1}"/>
    <cellStyle name="Normal 6 5 2 2 2 2 4" xfId="24051" xr:uid="{EC930DD3-1E72-4798-AAB2-6C2343C4C29C}"/>
    <cellStyle name="Normal 6 5 2 2 2 3" xfId="8005" xr:uid="{C347B8F5-56A1-48D0-A64E-BEA4A6027B55}"/>
    <cellStyle name="Normal 6 5 2 2 2 3 2" xfId="17222" xr:uid="{FCB37DD4-1822-4DB5-91A1-36FFAC708C37}"/>
    <cellStyle name="Normal 6 5 2 2 2 3 2 2" xfId="35653" xr:uid="{6E305F6E-E278-461B-B142-E37C9850BEEB}"/>
    <cellStyle name="Normal 6 5 2 2 2 3 3" xfId="26439" xr:uid="{B360FA6A-8078-4D2B-8286-2B4C4AE39F3E}"/>
    <cellStyle name="Normal 6 5 2 2 2 4" xfId="12648" xr:uid="{675E7B9F-DDAA-4BF2-B411-D2F4B3D1A9ED}"/>
    <cellStyle name="Normal 6 5 2 2 2 4 2" xfId="31079" xr:uid="{9B80A1B3-3C14-4ADF-9CEA-072A8E4DBBE3}"/>
    <cellStyle name="Normal 6 5 2 2 2 5" xfId="21865" xr:uid="{86708317-693E-4705-8D2F-161F563326C5}"/>
    <cellStyle name="Normal 6 5 2 2 3" xfId="4560" xr:uid="{D9FB5D43-0D20-4B93-9FD0-EA4E0D9BF3EC}"/>
    <cellStyle name="Normal 6 5 2 2 3 2" xfId="9290" xr:uid="{4B6FF0A2-C582-42F9-8B90-B19BDA3428E4}"/>
    <cellStyle name="Normal 6 5 2 2 3 2 2" xfId="18506" xr:uid="{5BC23719-1C40-4E8F-B4D9-057856BAA186}"/>
    <cellStyle name="Normal 6 5 2 2 3 2 2 2" xfId="36937" xr:uid="{68A2EFFF-4B87-4885-9709-D38EB9666045}"/>
    <cellStyle name="Normal 6 5 2 2 3 2 3" xfId="27723" xr:uid="{6A5C295E-AC43-4392-AFE1-7420F767656C}"/>
    <cellStyle name="Normal 6 5 2 2 3 3" xfId="13784" xr:uid="{8FD068F2-5ED9-43D1-B733-6CEC4E856994}"/>
    <cellStyle name="Normal 6 5 2 2 3 3 2" xfId="32215" xr:uid="{B8BE3503-CFC4-480C-91A2-3227845A04E4}"/>
    <cellStyle name="Normal 6 5 2 2 3 4" xfId="23001" xr:uid="{7ECADE7F-D37D-4184-AB58-90B55189DD98}"/>
    <cellStyle name="Normal 6 5 2 2 4" xfId="6882" xr:uid="{BF3E7D67-6D13-43C3-9D1C-2E44EBD43B10}"/>
    <cellStyle name="Normal 6 5 2 2 4 2" xfId="16099" xr:uid="{29E3F88A-F494-41E9-9D21-9B9C1A93BDFD}"/>
    <cellStyle name="Normal 6 5 2 2 4 2 2" xfId="34530" xr:uid="{6F5FD32C-E35E-412E-807E-5ABA660B58CD}"/>
    <cellStyle name="Normal 6 5 2 2 4 3" xfId="25316" xr:uid="{7D2CB2A6-82D9-4208-B8F4-ACAC5B4BBD74}"/>
    <cellStyle name="Normal 6 5 2 2 5" xfId="11598" xr:uid="{C834358B-E807-4408-8524-943A7A26698E}"/>
    <cellStyle name="Normal 6 5 2 2 5 2" xfId="30029" xr:uid="{2784CEBD-5A44-4F5C-BB2D-2EBE5DA26630}"/>
    <cellStyle name="Normal 6 5 2 2 6" xfId="20815" xr:uid="{B9BC6506-1616-43AE-8927-FCD2AEEFFCD5}"/>
    <cellStyle name="Normal 6 5 2 3" xfId="2894" xr:uid="{A811D5A4-A773-48C7-9F70-0ABC59CB0F83}"/>
    <cellStyle name="Normal 6 5 2 3 2" xfId="5085" xr:uid="{8D6CABAD-1806-450C-8E23-C1CD90C6E33D}"/>
    <cellStyle name="Normal 6 5 2 3 2 2" xfId="9815" xr:uid="{C463E6FB-8E6C-49C2-9DF6-65C443B6BE14}"/>
    <cellStyle name="Normal 6 5 2 3 2 2 2" xfId="19031" xr:uid="{3132A055-2DA9-497D-9A68-6567BA5EC3A0}"/>
    <cellStyle name="Normal 6 5 2 3 2 2 2 2" xfId="37462" xr:uid="{F56F8583-F597-4382-8F7E-0DDC340F14F0}"/>
    <cellStyle name="Normal 6 5 2 3 2 2 3" xfId="28248" xr:uid="{1306A2A0-C6C3-4533-B476-CFF80281FDD5}"/>
    <cellStyle name="Normal 6 5 2 3 2 3" xfId="14309" xr:uid="{A1D4AD46-6206-4C63-863E-743BF238668C}"/>
    <cellStyle name="Normal 6 5 2 3 2 3 2" xfId="32740" xr:uid="{89F4D53A-5D64-4465-93C2-1237FFF86145}"/>
    <cellStyle name="Normal 6 5 2 3 2 4" xfId="23526" xr:uid="{825AB0A3-6543-46B3-965F-37605ADBAD6D}"/>
    <cellStyle name="Normal 6 5 2 3 3" xfId="7480" xr:uid="{59AAF59E-9862-4662-B578-9BF1FF3A435C}"/>
    <cellStyle name="Normal 6 5 2 3 3 2" xfId="16697" xr:uid="{8E72CE2F-1B21-418C-B0AA-B559F63C98A6}"/>
    <cellStyle name="Normal 6 5 2 3 3 2 2" xfId="35128" xr:uid="{95B96B60-9AF0-4ECC-8512-79909658A789}"/>
    <cellStyle name="Normal 6 5 2 3 3 3" xfId="25914" xr:uid="{FB336257-E45E-4135-B2BF-09527A705801}"/>
    <cellStyle name="Normal 6 5 2 3 4" xfId="12123" xr:uid="{5637F484-3DD4-475C-AEE3-85C2BD2ECC0C}"/>
    <cellStyle name="Normal 6 5 2 3 4 2" xfId="30554" xr:uid="{407A4B0F-93F5-4E4E-86C1-1D38C1F74C3A}"/>
    <cellStyle name="Normal 6 5 2 3 5" xfId="21340" xr:uid="{3F354039-AA2F-4FA0-99BF-20AFB41BDCE2}"/>
    <cellStyle name="Normal 6 5 2 4" xfId="4035" xr:uid="{1E63F0BC-032B-45F2-AFAB-93CEFBDAB29C}"/>
    <cellStyle name="Normal 6 5 2 4 2" xfId="8765" xr:uid="{05B3EEEB-5D1D-4419-AE14-E90CA17E13C5}"/>
    <cellStyle name="Normal 6 5 2 4 2 2" xfId="17981" xr:uid="{16ADD866-1FA9-46B1-86F0-968A161F3D18}"/>
    <cellStyle name="Normal 6 5 2 4 2 2 2" xfId="36412" xr:uid="{91581480-7975-4E3F-9C56-C468AF387056}"/>
    <cellStyle name="Normal 6 5 2 4 2 3" xfId="27198" xr:uid="{2F219E7B-0ED5-4623-A7E4-283B16972C25}"/>
    <cellStyle name="Normal 6 5 2 4 3" xfId="13259" xr:uid="{A2579508-C8A4-475E-8DF0-7E59C4FF7EAF}"/>
    <cellStyle name="Normal 6 5 2 4 3 2" xfId="31690" xr:uid="{6712749E-D528-4EF4-9C82-130414F32B76}"/>
    <cellStyle name="Normal 6 5 2 4 4" xfId="22476" xr:uid="{36A8B5BD-13EF-44B7-892A-EE50BBF35BF4}"/>
    <cellStyle name="Normal 6 5 2 5" xfId="6342" xr:uid="{4ED5C4E9-D302-4846-852F-AFB7125C5B02}"/>
    <cellStyle name="Normal 6 5 2 5 2" xfId="15559" xr:uid="{E9AB1823-469F-4AE2-96DD-7746D57D9E26}"/>
    <cellStyle name="Normal 6 5 2 5 2 2" xfId="33990" xr:uid="{2ED8C16D-5DB9-40B2-A8BA-2E51FCD929EA}"/>
    <cellStyle name="Normal 6 5 2 5 3" xfId="24776" xr:uid="{0F3095F7-8A13-4170-93AD-0C75ED51CE30}"/>
    <cellStyle name="Normal 6 5 2 6" xfId="11073" xr:uid="{2420809D-4ED2-4FA8-9AF5-F7C7CF87009B}"/>
    <cellStyle name="Normal 6 5 2 6 2" xfId="29504" xr:uid="{3D8CF669-5A76-4179-82DB-9A108B102F9A}"/>
    <cellStyle name="Normal 6 5 2 7" xfId="20290" xr:uid="{A208E8CB-F661-4BAA-B777-B93BCF764EC4}"/>
    <cellStyle name="Normal 6 5 3" xfId="2014" xr:uid="{5A150622-591B-4F68-8157-E10B8434836D}"/>
    <cellStyle name="Normal 6 5 3 2" xfId="2537" xr:uid="{5CEE1D89-7DAB-4FB2-821A-6FB915153B8D}"/>
    <cellStyle name="Normal 6 5 3 2 2" xfId="3587" xr:uid="{39569344-7FC2-4C74-AAFD-5B5F5334407B}"/>
    <cellStyle name="Normal 6 5 3 2 2 2" xfId="5778" xr:uid="{D0782B18-589B-45B7-9239-2802D2C701FD}"/>
    <cellStyle name="Normal 6 5 3 2 2 2 2" xfId="10508" xr:uid="{25575976-812E-4921-9FCE-9D475FB55FB1}"/>
    <cellStyle name="Normal 6 5 3 2 2 2 2 2" xfId="19724" xr:uid="{AA8396F4-14D9-471C-AA40-AA34552D645C}"/>
    <cellStyle name="Normal 6 5 3 2 2 2 2 2 2" xfId="38155" xr:uid="{0358E5A3-E441-4A04-A497-D371F1139E73}"/>
    <cellStyle name="Normal 6 5 3 2 2 2 2 3" xfId="28941" xr:uid="{5A7E0B5D-EB84-4587-B6D5-1CFE42B58F07}"/>
    <cellStyle name="Normal 6 5 3 2 2 2 3" xfId="15002" xr:uid="{51546BF1-81E8-47F1-8389-CD81446C935A}"/>
    <cellStyle name="Normal 6 5 3 2 2 2 3 2" xfId="33433" xr:uid="{8BCDB35A-C21C-4283-A781-FC47238BDE8F}"/>
    <cellStyle name="Normal 6 5 3 2 2 2 4" xfId="24219" xr:uid="{782CD4E7-F10D-434C-B12E-50412DE3B2FA}"/>
    <cellStyle name="Normal 6 5 3 2 2 3" xfId="8173" xr:uid="{9260A028-EAAA-4F85-AF2A-FB0F209597F3}"/>
    <cellStyle name="Normal 6 5 3 2 2 3 2" xfId="17390" xr:uid="{40555FBF-0465-4861-B32F-3D11AC24B948}"/>
    <cellStyle name="Normal 6 5 3 2 2 3 2 2" xfId="35821" xr:uid="{CA21AACE-7708-45A0-B42A-D5B56B958692}"/>
    <cellStyle name="Normal 6 5 3 2 2 3 3" xfId="26607" xr:uid="{9BCDD8C3-9FB6-4611-BD97-62AD1DCE76C8}"/>
    <cellStyle name="Normal 6 5 3 2 2 4" xfId="12816" xr:uid="{D28CF9F4-0967-421C-BA3A-B4078D5D7C1F}"/>
    <cellStyle name="Normal 6 5 3 2 2 4 2" xfId="31247" xr:uid="{24C96D89-7FD6-4E63-9E3E-23605B80A018}"/>
    <cellStyle name="Normal 6 5 3 2 2 5" xfId="22033" xr:uid="{1942A535-A62E-49D3-851E-A9749CC942C3}"/>
    <cellStyle name="Normal 6 5 3 2 3" xfId="4728" xr:uid="{D988BA9F-EDF0-4E6B-8E08-4273F7C1D1B5}"/>
    <cellStyle name="Normal 6 5 3 2 3 2" xfId="9458" xr:uid="{A0E94C88-7131-4D3F-A712-37FB8513A100}"/>
    <cellStyle name="Normal 6 5 3 2 3 2 2" xfId="18674" xr:uid="{10160207-26D8-4B23-91CD-7983D75A371B}"/>
    <cellStyle name="Normal 6 5 3 2 3 2 2 2" xfId="37105" xr:uid="{68FBEDD3-CB53-4259-AFC1-68460BC934CC}"/>
    <cellStyle name="Normal 6 5 3 2 3 2 3" xfId="27891" xr:uid="{FF1429EE-5CCE-4D05-B1BA-7524D0544126}"/>
    <cellStyle name="Normal 6 5 3 2 3 3" xfId="13952" xr:uid="{2D9F654D-9D7D-41A3-B8AD-F20EC5632440}"/>
    <cellStyle name="Normal 6 5 3 2 3 3 2" xfId="32383" xr:uid="{29872562-959E-4346-BC4F-680455E833C0}"/>
    <cellStyle name="Normal 6 5 3 2 3 4" xfId="23169" xr:uid="{93FA801C-5B87-4A94-B4A9-6BF141912C3D}"/>
    <cellStyle name="Normal 6 5 3 2 4" xfId="7050" xr:uid="{8913571E-4197-4C50-BB10-B14093E05665}"/>
    <cellStyle name="Normal 6 5 3 2 4 2" xfId="16267" xr:uid="{181F967B-58F2-4DD9-A0EC-E49F34BC34F4}"/>
    <cellStyle name="Normal 6 5 3 2 4 2 2" xfId="34698" xr:uid="{A83A69B2-02ED-42DA-BDC7-E803E9DF58D1}"/>
    <cellStyle name="Normal 6 5 3 2 4 3" xfId="25484" xr:uid="{03F38EA6-04FB-4E9A-B5D2-50B52E6A02F9}"/>
    <cellStyle name="Normal 6 5 3 2 5" xfId="11766" xr:uid="{84005607-2F03-489C-A639-BCAE5DF5FD1B}"/>
    <cellStyle name="Normal 6 5 3 2 5 2" xfId="30197" xr:uid="{B5292D56-8D63-4B58-9106-782DFFFDDBE2}"/>
    <cellStyle name="Normal 6 5 3 2 6" xfId="20983" xr:uid="{B357331F-1AEC-46BE-AABB-F3E6A678D6D7}"/>
    <cellStyle name="Normal 6 5 3 3" xfId="3062" xr:uid="{548BD80A-1793-429A-BE23-91F14BCB667C}"/>
    <cellStyle name="Normal 6 5 3 3 2" xfId="5253" xr:uid="{86E91372-0ACE-4EBA-B92F-CCA5CF3D7697}"/>
    <cellStyle name="Normal 6 5 3 3 2 2" xfId="9983" xr:uid="{0AE54A61-7EA1-4EB1-8D92-27F556D039BF}"/>
    <cellStyle name="Normal 6 5 3 3 2 2 2" xfId="19199" xr:uid="{54E08251-E4A9-48D2-ACBD-A24057E6C0FB}"/>
    <cellStyle name="Normal 6 5 3 3 2 2 2 2" xfId="37630" xr:uid="{3F32BCD8-548E-4A0A-A105-641C01E7EEB9}"/>
    <cellStyle name="Normal 6 5 3 3 2 2 3" xfId="28416" xr:uid="{B49DD141-D7E5-4993-83A1-CB72AB61D9D1}"/>
    <cellStyle name="Normal 6 5 3 3 2 3" xfId="14477" xr:uid="{4B22E1AA-12CC-4081-B273-15B08743250C}"/>
    <cellStyle name="Normal 6 5 3 3 2 3 2" xfId="32908" xr:uid="{DC8FBC9F-B88C-4183-9EC0-5232BF2E2AAB}"/>
    <cellStyle name="Normal 6 5 3 3 2 4" xfId="23694" xr:uid="{4B9CBCB8-8D81-4646-84F9-C66D3A8F10AE}"/>
    <cellStyle name="Normal 6 5 3 3 3" xfId="7648" xr:uid="{9BD87258-0819-4EF0-9DC7-D470B2F4EB55}"/>
    <cellStyle name="Normal 6 5 3 3 3 2" xfId="16865" xr:uid="{94808DE0-3DBB-4840-B626-750D4EF1006B}"/>
    <cellStyle name="Normal 6 5 3 3 3 2 2" xfId="35296" xr:uid="{789FD673-70CF-4448-8F45-230B7B2096C3}"/>
    <cellStyle name="Normal 6 5 3 3 3 3" xfId="26082" xr:uid="{91072530-5DDC-4B8D-A410-FE21C919F845}"/>
    <cellStyle name="Normal 6 5 3 3 4" xfId="12291" xr:uid="{746919E3-1F43-4698-A3D2-230BDA523248}"/>
    <cellStyle name="Normal 6 5 3 3 4 2" xfId="30722" xr:uid="{2BC3CB15-304D-476F-A8C3-3C8655AE1D8F}"/>
    <cellStyle name="Normal 6 5 3 3 5" xfId="21508" xr:uid="{963FA9B1-33D7-4321-9DCA-8E7AC5A2F6CF}"/>
    <cellStyle name="Normal 6 5 3 4" xfId="4203" xr:uid="{F0DD0FE8-3E15-4F7A-85C5-A3B2677A8EB4}"/>
    <cellStyle name="Normal 6 5 3 4 2" xfId="8933" xr:uid="{3EC27876-D4B2-4537-9695-8C66AAAA50C6}"/>
    <cellStyle name="Normal 6 5 3 4 2 2" xfId="18149" xr:uid="{B85AF759-14FB-4098-8284-9C52AB67A81A}"/>
    <cellStyle name="Normal 6 5 3 4 2 2 2" xfId="36580" xr:uid="{EBA8BEE4-D575-4370-B7C7-61DD03758763}"/>
    <cellStyle name="Normal 6 5 3 4 2 3" xfId="27366" xr:uid="{77349DF3-B106-4D28-9378-2843136A2DFD}"/>
    <cellStyle name="Normal 6 5 3 4 3" xfId="13427" xr:uid="{5E37FB63-134E-4DEB-8E86-27DB662D63E7}"/>
    <cellStyle name="Normal 6 5 3 4 3 2" xfId="31858" xr:uid="{8742E3D1-7746-4D45-ABCF-C360FBAF0F58}"/>
    <cellStyle name="Normal 6 5 3 4 4" xfId="22644" xr:uid="{A93DF2E2-D284-42AB-808E-C04D7A7ED475}"/>
    <cellStyle name="Normal 6 5 3 5" xfId="6510" xr:uid="{1F40DF80-3FC2-4159-8C1B-57DE7C1FB8E3}"/>
    <cellStyle name="Normal 6 5 3 5 2" xfId="15727" xr:uid="{6B793D2B-EA12-4C5A-92A1-B986210C70AD}"/>
    <cellStyle name="Normal 6 5 3 5 2 2" xfId="34158" xr:uid="{35B6C380-F127-4D3F-ABDA-BFCF2D69D0EC}"/>
    <cellStyle name="Normal 6 5 3 5 3" xfId="24944" xr:uid="{5C63E61E-5CD9-45E9-B603-F240F40047FE}"/>
    <cellStyle name="Normal 6 5 3 6" xfId="11241" xr:uid="{20E36DB0-137D-46B0-B61A-D78000029C53}"/>
    <cellStyle name="Normal 6 5 3 6 2" xfId="29672" xr:uid="{5A299E85-91B5-4573-A25B-0E4CECBE25BD}"/>
    <cellStyle name="Normal 6 5 3 7" xfId="20458" xr:uid="{9102AD87-516A-4D9D-A760-F25927E6D70C}"/>
    <cellStyle name="Normal 6 5 4" xfId="2205" xr:uid="{FB7DB232-B949-4423-981E-02D5EE14B352}"/>
    <cellStyle name="Normal 6 5 4 2" xfId="3253" xr:uid="{56EFF79C-1937-4167-9D09-53D6B23A238A}"/>
    <cellStyle name="Normal 6 5 4 2 2" xfId="5444" xr:uid="{F14C3585-0D25-4BE7-907A-E48E4E3E8A46}"/>
    <cellStyle name="Normal 6 5 4 2 2 2" xfId="10174" xr:uid="{05E379C2-B3C7-4297-8BAC-74CA37BD310E}"/>
    <cellStyle name="Normal 6 5 4 2 2 2 2" xfId="19390" xr:uid="{6C5926D0-AA29-46C9-886A-5315116434AF}"/>
    <cellStyle name="Normal 6 5 4 2 2 2 2 2" xfId="37821" xr:uid="{CEB8EFB3-E5B6-49EE-9EFE-2A54A1C0CD4F}"/>
    <cellStyle name="Normal 6 5 4 2 2 2 3" xfId="28607" xr:uid="{981DF1B8-E710-48F6-AA5A-16145B968E30}"/>
    <cellStyle name="Normal 6 5 4 2 2 3" xfId="14668" xr:uid="{CE7146B8-4FEE-4B60-BC07-D475B5CB820A}"/>
    <cellStyle name="Normal 6 5 4 2 2 3 2" xfId="33099" xr:uid="{A2FFBC6D-D37A-43D9-86D5-E0D1572709F1}"/>
    <cellStyle name="Normal 6 5 4 2 2 4" xfId="23885" xr:uid="{565C1F61-8B2A-4D50-9C06-9AF97219DF6D}"/>
    <cellStyle name="Normal 6 5 4 2 3" xfId="7839" xr:uid="{E0FF1555-4B76-40B2-A2FF-1D310364D878}"/>
    <cellStyle name="Normal 6 5 4 2 3 2" xfId="17056" xr:uid="{DE7F0AEA-D45C-4C28-88CD-B6E401ED366D}"/>
    <cellStyle name="Normal 6 5 4 2 3 2 2" xfId="35487" xr:uid="{0828EC7E-C9DA-4E37-95E5-699B278AD74B}"/>
    <cellStyle name="Normal 6 5 4 2 3 3" xfId="26273" xr:uid="{502B06DC-7710-40BB-BB90-322CA06D1202}"/>
    <cellStyle name="Normal 6 5 4 2 4" xfId="12482" xr:uid="{072F32C4-E4D6-424B-A2CA-5C0824684EBF}"/>
    <cellStyle name="Normal 6 5 4 2 4 2" xfId="30913" xr:uid="{05959170-2E8F-4665-8CF1-CD26B951917A}"/>
    <cellStyle name="Normal 6 5 4 2 5" xfId="21699" xr:uid="{954967FF-C9A0-4E6D-9F8E-2BF02CD68498}"/>
    <cellStyle name="Normal 6 5 4 3" xfId="4394" xr:uid="{43FFC264-AE22-41F4-82CD-438AFE325EB0}"/>
    <cellStyle name="Normal 6 5 4 3 2" xfId="9124" xr:uid="{E7581D7B-88DC-4BA0-9361-90FF3CCEA3E6}"/>
    <cellStyle name="Normal 6 5 4 3 2 2" xfId="18340" xr:uid="{A37BE5AB-6695-41B3-8E21-1BCF37D4FA90}"/>
    <cellStyle name="Normal 6 5 4 3 2 2 2" xfId="36771" xr:uid="{F368E50F-9DCC-4E51-B8F0-8DB4D19CE2FE}"/>
    <cellStyle name="Normal 6 5 4 3 2 3" xfId="27557" xr:uid="{D48ACE52-7E03-4B9B-85E1-A786CEE182CF}"/>
    <cellStyle name="Normal 6 5 4 3 3" xfId="13618" xr:uid="{A8DE6FFE-DC44-488B-B07C-2D5D1D3DE79E}"/>
    <cellStyle name="Normal 6 5 4 3 3 2" xfId="32049" xr:uid="{95C4F488-9314-4F85-8DA4-84348FA95865}"/>
    <cellStyle name="Normal 6 5 4 3 4" xfId="22835" xr:uid="{4E21AFB5-2338-45BA-92CF-C43205C91BD5}"/>
    <cellStyle name="Normal 6 5 4 4" xfId="6716" xr:uid="{60B91CD0-2B65-424E-90BB-E97D91703866}"/>
    <cellStyle name="Normal 6 5 4 4 2" xfId="15933" xr:uid="{32E6B84E-0982-4A69-8551-F219CDAF86B3}"/>
    <cellStyle name="Normal 6 5 4 4 2 2" xfId="34364" xr:uid="{D9B48C12-3E8B-42AF-AFE3-3812EBB1B8F8}"/>
    <cellStyle name="Normal 6 5 4 4 3" xfId="25150" xr:uid="{DA81198C-22A0-4FA9-A727-9FECE7C3EE8F}"/>
    <cellStyle name="Normal 6 5 4 5" xfId="11432" xr:uid="{435CD8EA-7BAE-4EFE-9C78-75A04E97ACF0}"/>
    <cellStyle name="Normal 6 5 4 5 2" xfId="29863" xr:uid="{95DCC814-5E68-4649-9074-1956B257B70A}"/>
    <cellStyle name="Normal 6 5 4 6" xfId="20649" xr:uid="{75F99F71-6270-42AC-9CA1-0CA6C5B35A24}"/>
    <cellStyle name="Normal 6 5 5" xfId="2730" xr:uid="{5680743B-B7FB-4D0D-ACB5-4D445455446A}"/>
    <cellStyle name="Normal 6 5 5 2" xfId="4919" xr:uid="{32E6DC18-BACC-4C93-A24C-C03F84E135C2}"/>
    <cellStyle name="Normal 6 5 5 2 2" xfId="9649" xr:uid="{E8D86A79-2877-43DD-BF6F-F5067A79E7D0}"/>
    <cellStyle name="Normal 6 5 5 2 2 2" xfId="18865" xr:uid="{048ADE55-8930-4C0B-A954-9D32197BB927}"/>
    <cellStyle name="Normal 6 5 5 2 2 2 2" xfId="37296" xr:uid="{4A8E4992-D329-46C6-8F38-22909DF4DB42}"/>
    <cellStyle name="Normal 6 5 5 2 2 3" xfId="28082" xr:uid="{4EFF85CC-FFCC-42BB-98A3-AFADA286A3B6}"/>
    <cellStyle name="Normal 6 5 5 2 3" xfId="14143" xr:uid="{1F31F0A0-C889-43C7-92B5-EABD7D54CE5F}"/>
    <cellStyle name="Normal 6 5 5 2 3 2" xfId="32574" xr:uid="{CBE3BE05-33CF-4260-BD22-0F392087675D}"/>
    <cellStyle name="Normal 6 5 5 2 4" xfId="23360" xr:uid="{840D3FD9-3239-4DBA-A6F2-40578760D9C7}"/>
    <cellStyle name="Normal 6 5 5 3" xfId="7314" xr:uid="{682840D1-7F2B-4B9F-A8D2-334D4E07992B}"/>
    <cellStyle name="Normal 6 5 5 3 2" xfId="16531" xr:uid="{49798FE1-6B0F-457A-94C9-7E49BFA67879}"/>
    <cellStyle name="Normal 6 5 5 3 2 2" xfId="34962" xr:uid="{83D4F26F-05C4-4B82-94A5-1CDE17E97AD1}"/>
    <cellStyle name="Normal 6 5 5 3 3" xfId="25748" xr:uid="{A13ACE5A-1466-465B-847D-69FDD2E17586}"/>
    <cellStyle name="Normal 6 5 5 4" xfId="11957" xr:uid="{29BD056C-6E0D-4729-A583-2C185F79562B}"/>
    <cellStyle name="Normal 6 5 5 4 2" xfId="30388" xr:uid="{34FFAFB5-2C0F-478A-AFC4-E4DCAD41960A}"/>
    <cellStyle name="Normal 6 5 5 5" xfId="21174" xr:uid="{702FCD05-63E5-4593-9AF5-1D95897C2E80}"/>
    <cellStyle name="Normal 6 5 6" xfId="3870" xr:uid="{6D9AFCA2-FCE9-4D81-9604-65ABA5EB010B}"/>
    <cellStyle name="Normal 6 5 6 2" xfId="8599" xr:uid="{E0AC7C83-202C-464A-9549-6AD50255ADE2}"/>
    <cellStyle name="Normal 6 5 6 2 2" xfId="17815" xr:uid="{C2B74F41-04BD-41BE-884B-2BC3C1AA5A7A}"/>
    <cellStyle name="Normal 6 5 6 2 2 2" xfId="36246" xr:uid="{5D95C80A-39F5-4B0E-93EE-F749077A5928}"/>
    <cellStyle name="Normal 6 5 6 2 3" xfId="27032" xr:uid="{EAD8D76D-3A3F-471C-BD85-49EDCE098AED}"/>
    <cellStyle name="Normal 6 5 6 3" xfId="13093" xr:uid="{B45475C1-2F6D-4203-A7E5-4234F3B7D476}"/>
    <cellStyle name="Normal 6 5 6 3 2" xfId="31524" xr:uid="{7D4956E1-C510-44D3-9E6D-D70348F264C7}"/>
    <cellStyle name="Normal 6 5 6 4" xfId="22310" xr:uid="{AAC83C39-6966-404D-8036-D4A2E250C743}"/>
    <cellStyle name="Normal 6 5 7" xfId="6176" xr:uid="{DA3A8D83-194B-4069-B5D7-E43743E6C388}"/>
    <cellStyle name="Normal 6 5 7 2" xfId="15393" xr:uid="{EED9811E-1D89-4546-9806-018D2F50DF83}"/>
    <cellStyle name="Normal 6 5 7 2 2" xfId="33824" xr:uid="{A7BF0FDD-87C5-44FC-9C0B-38852DF9545F}"/>
    <cellStyle name="Normal 6 5 7 3" xfId="24610" xr:uid="{4EBE5D68-B625-4A5B-8493-07C011ADD3D9}"/>
    <cellStyle name="Normal 6 5 8" xfId="10907" xr:uid="{D7178084-C33C-4B8E-9D3F-0C1CCC78EF98}"/>
    <cellStyle name="Normal 6 5 8 2" xfId="29338" xr:uid="{9B500F63-FCAE-4B56-B4B3-5D1C34797C56}"/>
    <cellStyle name="Normal 6 5 9" xfId="20124" xr:uid="{CE878125-305D-470E-8EE5-E5DB1B488EC4}"/>
    <cellStyle name="Normal 6 6" xfId="1736" xr:uid="{E8866797-BEFC-465C-809D-CC521F6D1D77}"/>
    <cellStyle name="Normal 6 6 2" xfId="2069" xr:uid="{C29173EC-0543-43BF-BB8E-33CDE469EAFC}"/>
    <cellStyle name="Normal 6 6 2 2" xfId="2592" xr:uid="{C3970567-3EAC-4C64-ADF7-2781397D17D1}"/>
    <cellStyle name="Normal 6 6 2 2 2" xfId="3643" xr:uid="{8EEA133B-A318-451F-A8BB-6BDCAB106FB7}"/>
    <cellStyle name="Normal 6 6 2 2 2 2" xfId="5834" xr:uid="{50621847-2D59-4618-B268-4584FEB400DD}"/>
    <cellStyle name="Normal 6 6 2 2 2 2 2" xfId="10564" xr:uid="{FE69CC58-70FB-4913-98BB-B6D701CB7797}"/>
    <cellStyle name="Normal 6 6 2 2 2 2 2 2" xfId="19780" xr:uid="{762CE229-9CFB-40CD-B859-A981CD1895C2}"/>
    <cellStyle name="Normal 6 6 2 2 2 2 2 2 2" xfId="38211" xr:uid="{23AFB55E-80EB-4289-BAF2-0151B3C472F1}"/>
    <cellStyle name="Normal 6 6 2 2 2 2 2 3" xfId="28997" xr:uid="{6D787C2D-1F1E-4630-9F03-C2C839AC5758}"/>
    <cellStyle name="Normal 6 6 2 2 2 2 3" xfId="15058" xr:uid="{D2B913FA-41FA-42F4-B45C-EF4F9BE91760}"/>
    <cellStyle name="Normal 6 6 2 2 2 2 3 2" xfId="33489" xr:uid="{8505F364-1EC0-4C75-95FA-C45C792F9368}"/>
    <cellStyle name="Normal 6 6 2 2 2 2 4" xfId="24275" xr:uid="{F552F39F-9301-40F2-922E-0924E2AA9DA6}"/>
    <cellStyle name="Normal 6 6 2 2 2 3" xfId="8229" xr:uid="{F557DDCF-04BD-4CDD-A856-8DFDC6930B9A}"/>
    <cellStyle name="Normal 6 6 2 2 2 3 2" xfId="17446" xr:uid="{54694798-6E21-4634-A1AF-33CF5EF13911}"/>
    <cellStyle name="Normal 6 6 2 2 2 3 2 2" xfId="35877" xr:uid="{A0A83831-0DA9-45C8-9B7B-8D4EE18CCBC9}"/>
    <cellStyle name="Normal 6 6 2 2 2 3 3" xfId="26663" xr:uid="{ACF303BC-0071-4965-B04D-1AD7F6A063B8}"/>
    <cellStyle name="Normal 6 6 2 2 2 4" xfId="12872" xr:uid="{2BB23A56-658C-469C-8702-367069573D22}"/>
    <cellStyle name="Normal 6 6 2 2 2 4 2" xfId="31303" xr:uid="{1775EFF9-84A7-48FF-9920-427317475DC3}"/>
    <cellStyle name="Normal 6 6 2 2 2 5" xfId="22089" xr:uid="{915B2329-B128-491B-9C5F-588B7DDF109A}"/>
    <cellStyle name="Normal 6 6 2 2 3" xfId="4784" xr:uid="{7AB5C490-A023-4B1F-B06B-BBD8B6AF33C9}"/>
    <cellStyle name="Normal 6 6 2 2 3 2" xfId="9514" xr:uid="{4E4D45F2-BFEE-475B-BEE2-E5436009CE99}"/>
    <cellStyle name="Normal 6 6 2 2 3 2 2" xfId="18730" xr:uid="{F901E392-B425-4D08-8756-92A599EB4385}"/>
    <cellStyle name="Normal 6 6 2 2 3 2 2 2" xfId="37161" xr:uid="{E408C17C-1382-44E5-BEB9-3942308B2754}"/>
    <cellStyle name="Normal 6 6 2 2 3 2 3" xfId="27947" xr:uid="{93332861-DE0D-40E4-81F4-020B76C81F7C}"/>
    <cellStyle name="Normal 6 6 2 2 3 3" xfId="14008" xr:uid="{0F37BC64-C5F1-4B78-8DED-795ABE98C363}"/>
    <cellStyle name="Normal 6 6 2 2 3 3 2" xfId="32439" xr:uid="{FC188612-81B2-44C9-AB99-1D3ED7CD5002}"/>
    <cellStyle name="Normal 6 6 2 2 3 4" xfId="23225" xr:uid="{239EFC87-5316-4449-978A-CB1D8D57CF4F}"/>
    <cellStyle name="Normal 6 6 2 2 4" xfId="7106" xr:uid="{7FE08143-B19C-4BDE-8E99-D60564E10F89}"/>
    <cellStyle name="Normal 6 6 2 2 4 2" xfId="16323" xr:uid="{7581CCEC-31F2-40E2-B533-3B1F56576E4F}"/>
    <cellStyle name="Normal 6 6 2 2 4 2 2" xfId="34754" xr:uid="{941CCD15-824F-4D6E-B215-C960387DD505}"/>
    <cellStyle name="Normal 6 6 2 2 4 3" xfId="25540" xr:uid="{1C539B37-3999-483A-8023-563BB3CE33C0}"/>
    <cellStyle name="Normal 6 6 2 2 5" xfId="11822" xr:uid="{D983CA6A-A53B-42A1-8A05-11181811F0EF}"/>
    <cellStyle name="Normal 6 6 2 2 5 2" xfId="30253" xr:uid="{8F24CC00-AAB0-4D6C-AD99-E0E32A1AC5BD}"/>
    <cellStyle name="Normal 6 6 2 2 6" xfId="21039" xr:uid="{A4599C83-4B4C-4D8E-8D37-BF9C751F7F58}"/>
    <cellStyle name="Normal 6 6 2 3" xfId="3118" xr:uid="{53DB301C-4CFC-47A6-A738-7570FBC0FD94}"/>
    <cellStyle name="Normal 6 6 2 3 2" xfId="5309" xr:uid="{E16C57B9-DD57-4040-9D61-ED8653891274}"/>
    <cellStyle name="Normal 6 6 2 3 2 2" xfId="10039" xr:uid="{DB4030D1-51CF-425B-9C96-96D622535B1F}"/>
    <cellStyle name="Normal 6 6 2 3 2 2 2" xfId="19255" xr:uid="{6B8F3D7E-D30A-408A-A294-B99F834F12F8}"/>
    <cellStyle name="Normal 6 6 2 3 2 2 2 2" xfId="37686" xr:uid="{EDB6B8BF-3D87-472F-9CB0-282F4BAE0DE5}"/>
    <cellStyle name="Normal 6 6 2 3 2 2 3" xfId="28472" xr:uid="{D0F10AA5-CDD7-4353-9905-53B0F36D43FC}"/>
    <cellStyle name="Normal 6 6 2 3 2 3" xfId="14533" xr:uid="{A8B048FB-5B81-4EF0-8798-7D71B551A8E0}"/>
    <cellStyle name="Normal 6 6 2 3 2 3 2" xfId="32964" xr:uid="{589E495E-9467-4335-A866-4E16EE727974}"/>
    <cellStyle name="Normal 6 6 2 3 2 4" xfId="23750" xr:uid="{496A3E05-7378-41DF-BA99-78AFFA856770}"/>
    <cellStyle name="Normal 6 6 2 3 3" xfId="7704" xr:uid="{369F2C4B-5B9F-4E47-B829-758EB6FED364}"/>
    <cellStyle name="Normal 6 6 2 3 3 2" xfId="16921" xr:uid="{A6192DE2-5B39-44BB-94C3-D11BEEAA8DFD}"/>
    <cellStyle name="Normal 6 6 2 3 3 2 2" xfId="35352" xr:uid="{72930B2B-FE6F-44C9-8755-00FA99CF4625}"/>
    <cellStyle name="Normal 6 6 2 3 3 3" xfId="26138" xr:uid="{564D4456-3F89-4732-9787-72693A9E179E}"/>
    <cellStyle name="Normal 6 6 2 3 4" xfId="12347" xr:uid="{3E397ED8-2FF0-4C1D-8762-858FA6F20F8B}"/>
    <cellStyle name="Normal 6 6 2 3 4 2" xfId="30778" xr:uid="{EA16BB13-DA23-489F-BD2C-1B4F4EDF3652}"/>
    <cellStyle name="Normal 6 6 2 3 5" xfId="21564" xr:uid="{B45A9BE1-7B99-415B-B69D-D56FD584EDCA}"/>
    <cellStyle name="Normal 6 6 2 4" xfId="4259" xr:uid="{97AF177A-7E48-4CB8-882D-BE91C82788F7}"/>
    <cellStyle name="Normal 6 6 2 4 2" xfId="8989" xr:uid="{D260C266-4123-4DD2-90C2-B07E3F92CF8B}"/>
    <cellStyle name="Normal 6 6 2 4 2 2" xfId="18205" xr:uid="{37D853D9-83BA-4A8E-B599-3B7176588284}"/>
    <cellStyle name="Normal 6 6 2 4 2 2 2" xfId="36636" xr:uid="{19201146-E3A7-40AB-AF2A-D10115C24931}"/>
    <cellStyle name="Normal 6 6 2 4 2 3" xfId="27422" xr:uid="{D57F0FD5-C4A6-4055-824B-A923E545169F}"/>
    <cellStyle name="Normal 6 6 2 4 3" xfId="13483" xr:uid="{E7238080-0556-4A5D-A410-EBD53F805610}"/>
    <cellStyle name="Normal 6 6 2 4 3 2" xfId="31914" xr:uid="{D4247E6D-7F42-4B58-A6E8-6FEA1BDDE533}"/>
    <cellStyle name="Normal 6 6 2 4 4" xfId="22700" xr:uid="{C3B8742E-A0AC-40F5-BB03-193EF7281DAB}"/>
    <cellStyle name="Normal 6 6 2 5" xfId="6566" xr:uid="{56C71968-D34A-4C4F-8FBA-A82CABB75496}"/>
    <cellStyle name="Normal 6 6 2 5 2" xfId="15783" xr:uid="{DF7D9F85-F4D9-4ACE-AD44-8F4F6DB3A495}"/>
    <cellStyle name="Normal 6 6 2 5 2 2" xfId="34214" xr:uid="{0A871CB4-A2A5-4B0E-9827-7BFC4E37DF05}"/>
    <cellStyle name="Normal 6 6 2 5 3" xfId="25000" xr:uid="{CEB639E0-8D5A-49FD-A5A8-6458D58E3868}"/>
    <cellStyle name="Normal 6 6 2 6" xfId="11297" xr:uid="{3504BFA2-A8C2-4175-997A-15C46E9C445D}"/>
    <cellStyle name="Normal 6 6 2 6 2" xfId="29728" xr:uid="{FFE5EE56-0F61-4225-A24B-9F006B0283BB}"/>
    <cellStyle name="Normal 6 6 2 7" xfId="20514" xr:uid="{00BB7CA0-58B6-44F8-9718-7900E4DC604F}"/>
    <cellStyle name="Normal 6 6 3" xfId="2260" xr:uid="{B127777F-DC51-4499-86D7-D6D8DB9C10EE}"/>
    <cellStyle name="Normal 6 6 3 2" xfId="3309" xr:uid="{161A7B93-C9C0-4CF6-B8C1-F68D0CBB950A}"/>
    <cellStyle name="Normal 6 6 3 2 2" xfId="5500" xr:uid="{9B056AC6-5D3C-4EE5-90B9-7E2012812BB9}"/>
    <cellStyle name="Normal 6 6 3 2 2 2" xfId="10230" xr:uid="{8CB6C5D7-95A6-4EAA-9B7D-29E2610E811C}"/>
    <cellStyle name="Normal 6 6 3 2 2 2 2" xfId="19446" xr:uid="{CE5274E8-43E3-4B0A-8AF1-DEFC04DF1003}"/>
    <cellStyle name="Normal 6 6 3 2 2 2 2 2" xfId="37877" xr:uid="{F0DCDD63-02D3-489D-90C3-EE0AF278FF1E}"/>
    <cellStyle name="Normal 6 6 3 2 2 2 3" xfId="28663" xr:uid="{E341AA92-FE8D-4EAE-AA61-E36C28BDF058}"/>
    <cellStyle name="Normal 6 6 3 2 2 3" xfId="14724" xr:uid="{60A3BEB1-E063-49B4-8377-831128EC8F9B}"/>
    <cellStyle name="Normal 6 6 3 2 2 3 2" xfId="33155" xr:uid="{D9FA27D1-5591-4776-9767-082D1846482B}"/>
    <cellStyle name="Normal 6 6 3 2 2 4" xfId="23941" xr:uid="{56E4115B-0B03-44CC-AE1B-3609A383952B}"/>
    <cellStyle name="Normal 6 6 3 2 3" xfId="7895" xr:uid="{3AF7F419-930D-4852-98DD-C4E8B8D9FBE5}"/>
    <cellStyle name="Normal 6 6 3 2 3 2" xfId="17112" xr:uid="{28759E27-CED9-4DB7-A2C1-C26DF750371E}"/>
    <cellStyle name="Normal 6 6 3 2 3 2 2" xfId="35543" xr:uid="{439B20C1-DC73-48DF-86F5-EFC5D1F58FE2}"/>
    <cellStyle name="Normal 6 6 3 2 3 3" xfId="26329" xr:uid="{08916418-B7E2-4FA3-820E-0C70D1DFDD46}"/>
    <cellStyle name="Normal 6 6 3 2 4" xfId="12538" xr:uid="{A22D4AD3-2CA5-4325-9BD7-93079F101891}"/>
    <cellStyle name="Normal 6 6 3 2 4 2" xfId="30969" xr:uid="{288EEE37-B00A-4EC0-BE4A-94ED057A815E}"/>
    <cellStyle name="Normal 6 6 3 2 5" xfId="21755" xr:uid="{5233CEAA-EFF5-4ADD-9B97-15AE340D3103}"/>
    <cellStyle name="Normal 6 6 3 3" xfId="4450" xr:uid="{55096E66-B8B3-4211-BBA1-A3433C0DDF86}"/>
    <cellStyle name="Normal 6 6 3 3 2" xfId="9180" xr:uid="{DB2F1D14-75A3-472D-B932-4991B81D1655}"/>
    <cellStyle name="Normal 6 6 3 3 2 2" xfId="18396" xr:uid="{C0620B52-FF99-4163-AF08-86BED0375A68}"/>
    <cellStyle name="Normal 6 6 3 3 2 2 2" xfId="36827" xr:uid="{EF2D7E81-B435-4ED0-AADD-66B67869A9DB}"/>
    <cellStyle name="Normal 6 6 3 3 2 3" xfId="27613" xr:uid="{0E74FE9E-0C60-4F6D-8B9B-4E8BC70191BD}"/>
    <cellStyle name="Normal 6 6 3 3 3" xfId="13674" xr:uid="{83803EA8-5BB6-4F79-B47C-93E00CD9CC02}"/>
    <cellStyle name="Normal 6 6 3 3 3 2" xfId="32105" xr:uid="{FE4A48D6-AB5A-4306-A53D-BD5F20242C6F}"/>
    <cellStyle name="Normal 6 6 3 3 4" xfId="22891" xr:uid="{08767420-4408-459C-ACAA-AB3552583860}"/>
    <cellStyle name="Normal 6 6 3 4" xfId="6772" xr:uid="{B504F4DE-4CD3-4769-AF44-36E5217DE6DA}"/>
    <cellStyle name="Normal 6 6 3 4 2" xfId="15989" xr:uid="{58C7C712-11AF-4FBB-8623-B3C74214EA29}"/>
    <cellStyle name="Normal 6 6 3 4 2 2" xfId="34420" xr:uid="{93524FFF-A48B-4753-AA84-3DFE9AA2E91F}"/>
    <cellStyle name="Normal 6 6 3 4 3" xfId="25206" xr:uid="{81859094-8385-43C3-96D9-348442D32225}"/>
    <cellStyle name="Normal 6 6 3 5" xfId="11488" xr:uid="{02A11AFA-9B27-4B22-81FF-3789A891D68D}"/>
    <cellStyle name="Normal 6 6 3 5 2" xfId="29919" xr:uid="{EA969C40-1A30-4D31-8202-F5E90A9DBC9A}"/>
    <cellStyle name="Normal 6 6 3 6" xfId="20705" xr:uid="{7EEF815A-6D5B-4E0A-A24D-F19294CFA0E3}"/>
    <cellStyle name="Normal 6 6 4" xfId="2785" xr:uid="{DD89596A-3DFB-4C2F-816C-CF37AF28A00C}"/>
    <cellStyle name="Normal 6 6 4 2" xfId="4975" xr:uid="{5E09FCDA-3CB5-4EB4-B058-7AAAFA6F54CB}"/>
    <cellStyle name="Normal 6 6 4 2 2" xfId="9705" xr:uid="{C4975734-11C9-4D0D-984A-BC6D16013D73}"/>
    <cellStyle name="Normal 6 6 4 2 2 2" xfId="18921" xr:uid="{8D01BD51-BB4A-451D-A45B-9E8709B211C9}"/>
    <cellStyle name="Normal 6 6 4 2 2 2 2" xfId="37352" xr:uid="{B8464B20-D835-4179-804B-659FBD8259E8}"/>
    <cellStyle name="Normal 6 6 4 2 2 3" xfId="28138" xr:uid="{A871A157-81BC-4638-90D6-8FFD9C9FC725}"/>
    <cellStyle name="Normal 6 6 4 2 3" xfId="14199" xr:uid="{9C7642A4-00D3-499F-B794-B511338B52C0}"/>
    <cellStyle name="Normal 6 6 4 2 3 2" xfId="32630" xr:uid="{05068275-290F-44D7-BDF9-90CF778AF778}"/>
    <cellStyle name="Normal 6 6 4 2 4" xfId="23416" xr:uid="{8B076BE7-4C15-41C4-A001-0DE4EBBD4329}"/>
    <cellStyle name="Normal 6 6 4 3" xfId="7370" xr:uid="{BFA7E8E7-C67E-4A6F-8A45-2E8E09458E32}"/>
    <cellStyle name="Normal 6 6 4 3 2" xfId="16587" xr:uid="{1BC8A159-5E7D-45F0-890C-2E666D07258A}"/>
    <cellStyle name="Normal 6 6 4 3 2 2" xfId="35018" xr:uid="{5954D469-7EF9-4947-BCCE-9E1727FBC8C7}"/>
    <cellStyle name="Normal 6 6 4 3 3" xfId="25804" xr:uid="{DB7F42DD-7629-4CF2-877D-D5776B86F6C8}"/>
    <cellStyle name="Normal 6 6 4 4" xfId="12013" xr:uid="{FEC729E5-B838-4CF7-B79B-60F0BAAF20FE}"/>
    <cellStyle name="Normal 6 6 4 4 2" xfId="30444" xr:uid="{AAAD4641-DE95-41CA-9CDC-890594B9D1DE}"/>
    <cellStyle name="Normal 6 6 4 5" xfId="21230" xr:uid="{7E481E72-8F00-412D-85D2-5DA228260353}"/>
    <cellStyle name="Normal 6 6 5" xfId="3926" xr:uid="{12F7B4AA-F1C1-4AA7-893D-D488D5102A27}"/>
    <cellStyle name="Normal 6 6 5 2" xfId="8655" xr:uid="{BCC6420D-8AA0-4308-B839-C09FD29DD1E9}"/>
    <cellStyle name="Normal 6 6 5 2 2" xfId="17871" xr:uid="{32DEA2FE-E79A-4FC9-BFF8-63D8DAF11FD7}"/>
    <cellStyle name="Normal 6 6 5 2 2 2" xfId="36302" xr:uid="{4247F6BB-E1EF-4334-9227-F64A138BBDCA}"/>
    <cellStyle name="Normal 6 6 5 2 3" xfId="27088" xr:uid="{9B71A8A7-0748-439D-9E7D-AFD5F547D2C2}"/>
    <cellStyle name="Normal 6 6 5 3" xfId="13149" xr:uid="{E5EA3BF7-AF11-415B-846B-FC69624E4E74}"/>
    <cellStyle name="Normal 6 6 5 3 2" xfId="31580" xr:uid="{F27B161E-321C-422E-8E40-1DB25396ED6E}"/>
    <cellStyle name="Normal 6 6 5 4" xfId="22366" xr:uid="{8CE223F0-D947-4B28-97BC-214D5394DF38}"/>
    <cellStyle name="Normal 6 6 6" xfId="6232" xr:uid="{A9B42582-8995-4FE1-95D9-41C96549AB23}"/>
    <cellStyle name="Normal 6 6 6 2" xfId="15449" xr:uid="{F740CEB9-946B-4215-B102-4A8444163A0D}"/>
    <cellStyle name="Normal 6 6 6 2 2" xfId="33880" xr:uid="{D9A28777-DA63-45BF-9A18-C9711B0FF653}"/>
    <cellStyle name="Normal 6 6 6 3" xfId="24666" xr:uid="{FAF36862-EE21-4C62-A89A-D86576B05548}"/>
    <cellStyle name="Normal 6 6 7" xfId="10963" xr:uid="{FB3354F6-6444-49EC-8509-A920743E4F5E}"/>
    <cellStyle name="Normal 6 6 7 2" xfId="29394" xr:uid="{22EEDCC0-2CB2-4926-9F6F-320FF33D4B7A}"/>
    <cellStyle name="Normal 6 6 8" xfId="20180" xr:uid="{A7F7F481-1413-4C26-A0F9-CD63F2103460}"/>
    <cellStyle name="Normal 6 7" xfId="1904" xr:uid="{798BA4AC-4040-412D-8F84-44D74A806FCF}"/>
    <cellStyle name="Normal 6 7 2" xfId="2427" xr:uid="{C48B53FF-E857-4529-A7E2-45954A3DDEDF}"/>
    <cellStyle name="Normal 6 7 2 2" xfId="3477" xr:uid="{1D9F1346-ECA9-407F-B34F-EF2829F9B2B6}"/>
    <cellStyle name="Normal 6 7 2 2 2" xfId="5668" xr:uid="{584DC561-2406-45BE-9596-93E6ECC931F4}"/>
    <cellStyle name="Normal 6 7 2 2 2 2" xfId="10398" xr:uid="{4F0F98C2-C789-4EEE-9110-25019F3053DC}"/>
    <cellStyle name="Normal 6 7 2 2 2 2 2" xfId="19614" xr:uid="{D88427B6-BFC2-4F0F-8400-2BA89AC3D500}"/>
    <cellStyle name="Normal 6 7 2 2 2 2 2 2" xfId="38045" xr:uid="{4477A7ED-84B5-41D7-9FE7-EE8586E209D3}"/>
    <cellStyle name="Normal 6 7 2 2 2 2 3" xfId="28831" xr:uid="{5DF95B71-D2C7-4939-BF29-11D078E8B45B}"/>
    <cellStyle name="Normal 6 7 2 2 2 3" xfId="14892" xr:uid="{6EA03522-43B9-4178-8365-3AD31568298C}"/>
    <cellStyle name="Normal 6 7 2 2 2 3 2" xfId="33323" xr:uid="{0121EDE8-B3A0-436B-B809-B2A2991CBC14}"/>
    <cellStyle name="Normal 6 7 2 2 2 4" xfId="24109" xr:uid="{FC5B3AFA-A1C5-4A9F-9EF8-1A8A6D4C7259}"/>
    <cellStyle name="Normal 6 7 2 2 3" xfId="8063" xr:uid="{B67F3F02-CFF0-41B6-96B8-13FE13D1DF86}"/>
    <cellStyle name="Normal 6 7 2 2 3 2" xfId="17280" xr:uid="{D6D592F0-1051-4D59-B87F-9004489A3D2F}"/>
    <cellStyle name="Normal 6 7 2 2 3 2 2" xfId="35711" xr:uid="{8D341503-C0B2-430F-A42D-B343A6AB9311}"/>
    <cellStyle name="Normal 6 7 2 2 3 3" xfId="26497" xr:uid="{06D2636D-B289-48B4-9EEC-33723519D523}"/>
    <cellStyle name="Normal 6 7 2 2 4" xfId="12706" xr:uid="{AD03C715-424C-4CF1-9F09-97CF9A9E6CEC}"/>
    <cellStyle name="Normal 6 7 2 2 4 2" xfId="31137" xr:uid="{1F93BC5C-239A-4357-B27C-0C4E78E1DD1E}"/>
    <cellStyle name="Normal 6 7 2 2 5" xfId="21923" xr:uid="{8CA21468-E8BA-48AC-85E3-FEFADF3F39AA}"/>
    <cellStyle name="Normal 6 7 2 3" xfId="4618" xr:uid="{C6D6882A-A33B-49BB-AF9B-1F100B9CDDEA}"/>
    <cellStyle name="Normal 6 7 2 3 2" xfId="9348" xr:uid="{B83E94F0-C8E6-41F0-B917-C6AB670E8548}"/>
    <cellStyle name="Normal 6 7 2 3 2 2" xfId="18564" xr:uid="{35A378BD-3DF6-4588-A110-88498D917E95}"/>
    <cellStyle name="Normal 6 7 2 3 2 2 2" xfId="36995" xr:uid="{55771447-01D7-4D48-9B19-EF62F195C4DF}"/>
    <cellStyle name="Normal 6 7 2 3 2 3" xfId="27781" xr:uid="{C83FFB0F-DD53-43AB-9EE9-49138C38143A}"/>
    <cellStyle name="Normal 6 7 2 3 3" xfId="13842" xr:uid="{E4599903-F2A7-4D23-95DF-8E32A6F2F110}"/>
    <cellStyle name="Normal 6 7 2 3 3 2" xfId="32273" xr:uid="{57CD865A-0A9B-44D7-B4D7-890FC2662ED6}"/>
    <cellStyle name="Normal 6 7 2 3 4" xfId="23059" xr:uid="{F9E50935-4591-48E3-B7A8-CA4072416DB3}"/>
    <cellStyle name="Normal 6 7 2 4" xfId="6940" xr:uid="{69C0890A-62BE-4E49-BE70-8EDCDBFFC46F}"/>
    <cellStyle name="Normal 6 7 2 4 2" xfId="16157" xr:uid="{E245B173-BB55-4034-9F8B-84A9FA6FB1E2}"/>
    <cellStyle name="Normal 6 7 2 4 2 2" xfId="34588" xr:uid="{A6D66ABD-1983-48C3-8A15-E48F070A7838}"/>
    <cellStyle name="Normal 6 7 2 4 3" xfId="25374" xr:uid="{602A3BAF-1F88-44FF-BC56-0E0893D47141}"/>
    <cellStyle name="Normal 6 7 2 5" xfId="11656" xr:uid="{5BD82B26-04A8-4592-8884-A3166544AF76}"/>
    <cellStyle name="Normal 6 7 2 5 2" xfId="30087" xr:uid="{3B71B341-22C2-4CA2-A914-E3CFA1640DEA}"/>
    <cellStyle name="Normal 6 7 2 6" xfId="20873" xr:uid="{1327EB8C-C4C7-4FB7-9EB8-0B1913B4D512}"/>
    <cellStyle name="Normal 6 7 3" xfId="2952" xr:uid="{FAFB3471-C74B-4930-B444-5D6CC913D439}"/>
    <cellStyle name="Normal 6 7 3 2" xfId="5143" xr:uid="{17D33898-B680-42B1-94E5-67ECB4CFB2C8}"/>
    <cellStyle name="Normal 6 7 3 2 2" xfId="9873" xr:uid="{C9749C18-E38D-4D58-B933-9A143DECFCC5}"/>
    <cellStyle name="Normal 6 7 3 2 2 2" xfId="19089" xr:uid="{F85AC22A-210A-4071-9181-5E0882089851}"/>
    <cellStyle name="Normal 6 7 3 2 2 2 2" xfId="37520" xr:uid="{99F50C91-4E30-4D87-96A9-629F82B7F89A}"/>
    <cellStyle name="Normal 6 7 3 2 2 3" xfId="28306" xr:uid="{0835AE56-4885-400F-BB3F-7C2E9FF8CCFC}"/>
    <cellStyle name="Normal 6 7 3 2 3" xfId="14367" xr:uid="{9C0E4922-F4C9-4D5C-ACA2-27F06D632CA8}"/>
    <cellStyle name="Normal 6 7 3 2 3 2" xfId="32798" xr:uid="{EA411776-69FB-4EA8-89E8-BD4F039A6623}"/>
    <cellStyle name="Normal 6 7 3 2 4" xfId="23584" xr:uid="{BB3CB51A-AC0A-4BF7-8109-5CE01A143FC0}"/>
    <cellStyle name="Normal 6 7 3 3" xfId="7538" xr:uid="{E217788F-A2D3-4F8B-98DA-D651E0E9AD5B}"/>
    <cellStyle name="Normal 6 7 3 3 2" xfId="16755" xr:uid="{D594D9BD-8665-4F38-9CA6-BE4FD1F07876}"/>
    <cellStyle name="Normal 6 7 3 3 2 2" xfId="35186" xr:uid="{1C56A2F5-E0CF-444A-94FE-C9CA176F1977}"/>
    <cellStyle name="Normal 6 7 3 3 3" xfId="25972" xr:uid="{950FFC0D-D009-4B68-857D-29DC8B30BC16}"/>
    <cellStyle name="Normal 6 7 3 4" xfId="12181" xr:uid="{DCB41400-3826-4039-8A5E-C94CAAAC1F84}"/>
    <cellStyle name="Normal 6 7 3 4 2" xfId="30612" xr:uid="{9F6F140E-641D-4E62-B959-A6E1678A651E}"/>
    <cellStyle name="Normal 6 7 3 5" xfId="21398" xr:uid="{2F6BD542-93CF-49B2-94E4-434A41026363}"/>
    <cellStyle name="Normal 6 7 4" xfId="4093" xr:uid="{B58FB3A2-5541-4DF7-AE41-3AEE3DCCBBA0}"/>
    <cellStyle name="Normal 6 7 4 2" xfId="8823" xr:uid="{ED9601D0-FBA0-43EC-B5DB-0904E937221A}"/>
    <cellStyle name="Normal 6 7 4 2 2" xfId="18039" xr:uid="{7D9D0D16-65E7-4513-AE88-4333424738C6}"/>
    <cellStyle name="Normal 6 7 4 2 2 2" xfId="36470" xr:uid="{6D999F6A-674F-4F68-A540-C348D5AE2DAE}"/>
    <cellStyle name="Normal 6 7 4 2 3" xfId="27256" xr:uid="{39F6E021-E214-4387-B6FD-F473AB22CCF6}"/>
    <cellStyle name="Normal 6 7 4 3" xfId="13317" xr:uid="{B85B2028-A8E9-4A07-B9C1-27B7E76B1556}"/>
    <cellStyle name="Normal 6 7 4 3 2" xfId="31748" xr:uid="{825E617E-E01E-4D15-B2F8-32F9FF523974}"/>
    <cellStyle name="Normal 6 7 4 4" xfId="22534" xr:uid="{635C5DFE-76AE-4498-99D0-97A8F497FE10}"/>
    <cellStyle name="Normal 6 7 5" xfId="6400" xr:uid="{0501D886-1F5B-494C-B795-53266816C814}"/>
    <cellStyle name="Normal 6 7 5 2" xfId="15617" xr:uid="{08D00122-D8A6-43CD-99A2-AF867C8C9361}"/>
    <cellStyle name="Normal 6 7 5 2 2" xfId="34048" xr:uid="{87626EE5-153F-47F0-AE7D-C3153C0D9F95}"/>
    <cellStyle name="Normal 6 7 5 3" xfId="24834" xr:uid="{E931F9FB-051D-4B0A-B9B9-8F53423D52F8}"/>
    <cellStyle name="Normal 6 7 6" xfId="11131" xr:uid="{FC140A55-004B-4C1A-A8A0-A9D6EEAC9D53}"/>
    <cellStyle name="Normal 6 7 6 2" xfId="29562" xr:uid="{6A3D1C52-54AF-461E-A344-C365EF7315F6}"/>
    <cellStyle name="Normal 6 7 7" xfId="20348" xr:uid="{F420AB38-294A-4D45-9700-3C202C04A7CB}"/>
    <cellStyle name="Normal 6 8" xfId="2096" xr:uid="{E35F1FAE-4C79-41F3-8689-7145C0788238}"/>
    <cellStyle name="Normal 6 8 2" xfId="3145" xr:uid="{A6EDA645-7A13-4C12-BD13-D1A89A6CE655}"/>
    <cellStyle name="Normal 6 8 2 2" xfId="5336" xr:uid="{D1D18CA7-9D56-4346-9C9D-A51991159AE4}"/>
    <cellStyle name="Normal 6 8 2 2 2" xfId="10066" xr:uid="{C6105F7D-593A-4240-8362-2F6B4E55935B}"/>
    <cellStyle name="Normal 6 8 2 2 2 2" xfId="19282" xr:uid="{355B497C-DA70-42AE-9953-A2E06C5FEF5F}"/>
    <cellStyle name="Normal 6 8 2 2 2 2 2" xfId="37713" xr:uid="{01E5268F-6B9A-4456-96E6-11EC2759DDA4}"/>
    <cellStyle name="Normal 6 8 2 2 2 3" xfId="28499" xr:uid="{DF8D592F-274C-4173-86E8-64D6613B839B}"/>
    <cellStyle name="Normal 6 8 2 2 3" xfId="14560" xr:uid="{E26A23B0-5EA6-4840-9972-7A2696DD50CC}"/>
    <cellStyle name="Normal 6 8 2 2 3 2" xfId="32991" xr:uid="{392252C5-843A-4363-A002-5A46F6E09B5D}"/>
    <cellStyle name="Normal 6 8 2 2 4" xfId="23777" xr:uid="{4D045331-3AF2-47B7-B3F4-4F85FAD59ED1}"/>
    <cellStyle name="Normal 6 8 2 3" xfId="7731" xr:uid="{D1A25B4C-B344-4047-9BB6-95B41B012406}"/>
    <cellStyle name="Normal 6 8 2 3 2" xfId="16948" xr:uid="{690B2610-C1A7-4733-B316-9C1EF093F8AF}"/>
    <cellStyle name="Normal 6 8 2 3 2 2" xfId="35379" xr:uid="{B62D0F3E-1CD6-407C-9C1E-0A1D930A2FE4}"/>
    <cellStyle name="Normal 6 8 2 3 3" xfId="26165" xr:uid="{4C102954-EE65-40D3-AA77-27B3AEAEE406}"/>
    <cellStyle name="Normal 6 8 2 4" xfId="12374" xr:uid="{AA49F8DB-D2CF-47DD-93CD-83767E655A60}"/>
    <cellStyle name="Normal 6 8 2 4 2" xfId="30805" xr:uid="{3475DC2D-CF1C-4B31-9D43-879B26DEBECF}"/>
    <cellStyle name="Normal 6 8 2 5" xfId="21591" xr:uid="{ECE2378F-9081-4862-919C-74739C26668E}"/>
    <cellStyle name="Normal 6 8 3" xfId="4286" xr:uid="{12C4AAA2-85A2-480C-A9DB-FBE77EBFB2E5}"/>
    <cellStyle name="Normal 6 8 3 2" xfId="9016" xr:uid="{18FD146C-C71A-4DCA-90B2-183149B0C262}"/>
    <cellStyle name="Normal 6 8 3 2 2" xfId="18232" xr:uid="{BFE40377-D42D-4C84-B08A-98C56B3A9EA2}"/>
    <cellStyle name="Normal 6 8 3 2 2 2" xfId="36663" xr:uid="{9401621C-1DE6-47A5-A12F-A7F7E0754C9D}"/>
    <cellStyle name="Normal 6 8 3 2 3" xfId="27449" xr:uid="{761A7990-31CA-44D3-AA95-54150444313F}"/>
    <cellStyle name="Normal 6 8 3 3" xfId="13510" xr:uid="{D5E54B3F-B720-4709-A81C-A295229C88A0}"/>
    <cellStyle name="Normal 6 8 3 3 2" xfId="31941" xr:uid="{06206EC2-3F79-4F0E-B725-34849C5C8976}"/>
    <cellStyle name="Normal 6 8 3 4" xfId="22727" xr:uid="{81373938-4736-4D01-8779-56BAB4FEE6C6}"/>
    <cellStyle name="Normal 6 8 4" xfId="6608" xr:uid="{46F28690-5E5A-4752-8D5A-46249C88CDD4}"/>
    <cellStyle name="Normal 6 8 4 2" xfId="15825" xr:uid="{37FE9618-CE78-4E40-AC2E-270EB7F9D7DD}"/>
    <cellStyle name="Normal 6 8 4 2 2" xfId="34256" xr:uid="{F4A59E66-9FEB-4E29-BADD-4CB0B311E7A9}"/>
    <cellStyle name="Normal 6 8 4 3" xfId="25042" xr:uid="{200A8EC5-BEF0-458D-8A9C-FDEBF136FF22}"/>
    <cellStyle name="Normal 6 8 5" xfId="11324" xr:uid="{ABFB6F66-B9E8-4792-960C-4A36580A7BB5}"/>
    <cellStyle name="Normal 6 8 5 2" xfId="29755" xr:uid="{A396800F-6304-4DC8-B2D2-E8AA4FFA29B9}"/>
    <cellStyle name="Normal 6 8 6" xfId="20541" xr:uid="{CD64089C-EBA6-41A3-806B-311D7F4E7D46}"/>
    <cellStyle name="Normal 6 9" xfId="2620" xr:uid="{D82C02D5-C8D3-4033-ABA2-E0253B4E0695}"/>
    <cellStyle name="Normal 6 9 2" xfId="4811" xr:uid="{6097AC0E-A63B-4B23-B2FB-8FA832AEBB35}"/>
    <cellStyle name="Normal 6 9 2 2" xfId="9541" xr:uid="{1B810BC1-8455-4C19-AA3B-65FAECC67C35}"/>
    <cellStyle name="Normal 6 9 2 2 2" xfId="18757" xr:uid="{661A1A29-AE5D-491D-9582-94BB006FB15E}"/>
    <cellStyle name="Normal 6 9 2 2 2 2" xfId="37188" xr:uid="{E86BBE09-9156-4D18-9A6F-453A2430FD09}"/>
    <cellStyle name="Normal 6 9 2 2 3" xfId="27974" xr:uid="{D8EEED25-4DC8-4839-9738-0163C699C550}"/>
    <cellStyle name="Normal 6 9 2 3" xfId="14035" xr:uid="{7DEF1B9B-106F-466C-8D2F-5EB3BF4D13FC}"/>
    <cellStyle name="Normal 6 9 2 3 2" xfId="32466" xr:uid="{18E3436D-B8DB-4E98-B860-E5900E32C8D4}"/>
    <cellStyle name="Normal 6 9 2 4" xfId="23252" xr:uid="{3B693A11-9505-4FD0-9D4D-B0A032F4825B}"/>
    <cellStyle name="Normal 6 9 3" xfId="7206" xr:uid="{CB0FCD8C-018C-45A6-AE63-CDEBF9131ECB}"/>
    <cellStyle name="Normal 6 9 3 2" xfId="16423" xr:uid="{C8599F14-E719-4061-A196-343468B9CD06}"/>
    <cellStyle name="Normal 6 9 3 2 2" xfId="34854" xr:uid="{82A20630-C799-4ABD-B20F-F3C996F57571}"/>
    <cellStyle name="Normal 6 9 3 3" xfId="25640" xr:uid="{D56A2F2B-8FD8-43B1-8C07-6F612DB735BC}"/>
    <cellStyle name="Normal 6 9 4" xfId="11849" xr:uid="{8C87B689-6A09-4D4E-87FA-0F7114F1163C}"/>
    <cellStyle name="Normal 6 9 4 2" xfId="30280" xr:uid="{5B9A5BF8-D7AA-428E-B768-919F156F34B9}"/>
    <cellStyle name="Normal 6 9 5" xfId="21066" xr:uid="{E4EF8241-A74C-4C73-BB3F-9A7A8A267631}"/>
    <cellStyle name="Normal 60" xfId="38475" xr:uid="{574BABB8-C693-4ADA-95D2-9FCEFAEA39A9}"/>
    <cellStyle name="Normal 601" xfId="597" xr:uid="{D70C2C02-58C8-4B03-930B-F0C1642065F8}"/>
    <cellStyle name="Normal 605" xfId="598" xr:uid="{FB69ED1F-3124-4CA9-AD6A-9139E92C0B2D}"/>
    <cellStyle name="Normal 606" xfId="599" xr:uid="{AAE05592-4696-488F-9E1E-890438602EFF}"/>
    <cellStyle name="Normal 61" xfId="38476" xr:uid="{DF6037CC-826B-4D7A-8C5F-58506DED7E65}"/>
    <cellStyle name="Normal 62" xfId="38477" xr:uid="{A27DBD4B-E0F8-4E74-A125-71653BED70F5}"/>
    <cellStyle name="Normal 62 3" xfId="826" xr:uid="{AA06E799-617A-425E-90BC-7D185DCF83EF}"/>
    <cellStyle name="Normal 62 3 2" xfId="1090" xr:uid="{04879D41-F742-446F-9BE9-C1B74635530F}"/>
    <cellStyle name="Normal 63" xfId="38478" xr:uid="{F4CAB7A5-D1C4-4A68-BD97-A4DB57394019}"/>
    <cellStyle name="Normal 636" xfId="600" xr:uid="{1DE01208-075E-409D-8CBE-33729085D11E}"/>
    <cellStyle name="Normal 64" xfId="38479" xr:uid="{266EA034-DB44-4EB2-B85E-8AE5F5FD8E22}"/>
    <cellStyle name="Normal 640" xfId="601" xr:uid="{21B83072-4D38-430F-89CE-B04A7E117439}"/>
    <cellStyle name="Normal 643" xfId="602" xr:uid="{F7F55978-FE98-4C43-86B1-36D6C1E7B8B5}"/>
    <cellStyle name="Normal 646" xfId="603" xr:uid="{4283105D-8F99-448E-8C75-CB631C016CA1}"/>
    <cellStyle name="Normal 647" xfId="604" xr:uid="{B2B2ACCC-1ACB-4CE3-A9A1-D9F65D3FC9D5}"/>
    <cellStyle name="Normal 649" xfId="605" xr:uid="{F38DD349-66BF-467B-9C8C-6A765D7A0872}"/>
    <cellStyle name="Normal 65" xfId="38480" xr:uid="{7FFDDF9A-9913-4E4A-9FA1-7D74E79A413F}"/>
    <cellStyle name="Normal 650" xfId="606" xr:uid="{44BCC27D-41CA-4E11-BA68-7A69D0FCF301}"/>
    <cellStyle name="Normal 651" xfId="607" xr:uid="{61321773-D08E-4F13-9C1A-B183462C2B90}"/>
    <cellStyle name="Normal 652" xfId="608" xr:uid="{4F22C7DB-8BA7-4AB7-A93E-FCB1BFEF7C88}"/>
    <cellStyle name="Normal 653" xfId="609" xr:uid="{61C4074C-0004-4966-A1BD-94C3F7D7CE48}"/>
    <cellStyle name="Normal 654" xfId="610" xr:uid="{8A92A8F3-FBC6-47B8-A6C8-940E6C59AF91}"/>
    <cellStyle name="Normal 655" xfId="611" xr:uid="{7F32CE70-3C07-43F4-B831-D84340279BAE}"/>
    <cellStyle name="Normal 656" xfId="612" xr:uid="{63DD8887-2032-404F-BF14-F9A53F188FA5}"/>
    <cellStyle name="Normal 657" xfId="613" xr:uid="{302EB95A-999E-46DA-BE81-8BA8425ADA1B}"/>
    <cellStyle name="Normal 658" xfId="614" xr:uid="{BBF960ED-18ED-42B3-90F4-6BE4FD0C50E5}"/>
    <cellStyle name="Normal 659" xfId="615" xr:uid="{55A5A88A-A2FA-48F3-B79D-B617581233C0}"/>
    <cellStyle name="Normal 66" xfId="38481" xr:uid="{59B9529C-FA3C-4BBF-9C5A-37EC2F1C1663}"/>
    <cellStyle name="Normal 66 2 2 2" xfId="794" xr:uid="{F31215AD-6C52-4F6F-BA37-5BA956822EDA}"/>
    <cellStyle name="Normal 66 2 2 2 2" xfId="1092" xr:uid="{41235453-36C6-4566-A3B0-D16B4FDDBE8A}"/>
    <cellStyle name="Normal 660" xfId="616" xr:uid="{0F34C689-23F6-4272-BCD1-ED50424794BA}"/>
    <cellStyle name="Normal 662" xfId="617" xr:uid="{6AB87FA0-BC7A-4035-9AF3-3A46DA11AB56}"/>
    <cellStyle name="Normal 663" xfId="618" xr:uid="{618C7343-E3E7-4AE3-8072-38E479E1899B}"/>
    <cellStyle name="Normal 664" xfId="619" xr:uid="{AE203503-1AB2-46CE-A732-6CBE0AD7B59B}"/>
    <cellStyle name="Normal 665" xfId="620" xr:uid="{735EC250-7AD2-4334-99B5-EBEEABA13504}"/>
    <cellStyle name="Normal 667" xfId="621" xr:uid="{7F1B339D-70AA-40CE-B289-9DB9ACBD796A}"/>
    <cellStyle name="Normal 67" xfId="1594" xr:uid="{9D8D6820-AA37-48AB-BD69-E3A6869EAF52}"/>
    <cellStyle name="Normal 673" xfId="622" xr:uid="{B5159ADE-E44E-45BA-9F4C-C2EC93D56D06}"/>
    <cellStyle name="Normal 674" xfId="623" xr:uid="{ABFE7272-8421-494A-8844-7B71FCB19C42}"/>
    <cellStyle name="Normal 675" xfId="624" xr:uid="{334D27DA-CCB0-493F-BA70-28ED6FB5E183}"/>
    <cellStyle name="Normal 676" xfId="625" xr:uid="{54FEB7E4-B87A-4639-9980-29C9DC6FDB7E}"/>
    <cellStyle name="Normal 677" xfId="626" xr:uid="{391D1FCE-05FF-41FC-AD24-5280C8CB6D72}"/>
    <cellStyle name="Normal 678" xfId="627" xr:uid="{2AC5215C-8CF6-490D-8DD5-4728DDA4C30A}"/>
    <cellStyle name="Normal 679" xfId="628" xr:uid="{1AC8DB5C-FA38-4981-88F4-496B4F3FEFBD}"/>
    <cellStyle name="Normal 684" xfId="629" xr:uid="{25AD8E02-BC43-4207-894E-4B42DF213556}"/>
    <cellStyle name="Normal 7" xfId="1002" xr:uid="{06BB2FB9-38E5-4D02-82F1-409A2D96180B}"/>
    <cellStyle name="Normal 7 10" xfId="3766" xr:uid="{87EE66E2-EAD0-49F1-9515-24E2CFA0D9D5}"/>
    <cellStyle name="Normal 7 10 2" xfId="8495" xr:uid="{C0A8B235-B812-4CF2-AFCA-F7C200F70998}"/>
    <cellStyle name="Normal 7 10 2 2" xfId="17711" xr:uid="{9476F49C-1354-488B-ABB0-2BAF7F5ABC85}"/>
    <cellStyle name="Normal 7 10 2 2 2" xfId="36142" xr:uid="{2982320E-D6F9-459E-A5A3-8FE6C59C0ED8}"/>
    <cellStyle name="Normal 7 10 2 3" xfId="26928" xr:uid="{1562CBD8-B186-401C-9723-272A3C93BD1D}"/>
    <cellStyle name="Normal 7 10 3" xfId="12989" xr:uid="{0FC1D8CE-4099-42D7-9390-0F8A3E9CDA94}"/>
    <cellStyle name="Normal 7 10 3 2" xfId="31420" xr:uid="{BEEB6194-7896-4223-935A-9C532223609C}"/>
    <cellStyle name="Normal 7 10 4" xfId="22206" xr:uid="{658A89AD-FC78-4A37-96C7-B9B8C3D74D05}"/>
    <cellStyle name="Normal 7 11" xfId="6071" xr:uid="{7C48585F-B7B3-45D5-90BF-1156FD8782B0}"/>
    <cellStyle name="Normal 7 11 2" xfId="15288" xr:uid="{5B173173-4F34-4056-BF2D-C40A4D5590BE}"/>
    <cellStyle name="Normal 7 11 2 2" xfId="33719" xr:uid="{8E8A433E-BD66-4B9B-A59C-59B2A0E4C9C6}"/>
    <cellStyle name="Normal 7 11 3" xfId="24505" xr:uid="{637D8810-303C-458C-B1EB-BF3CCFBAB40F}"/>
    <cellStyle name="Normal 7 12" xfId="10802" xr:uid="{F67FD629-4F9E-4486-8919-3CDEEC455A20}"/>
    <cellStyle name="Normal 7 12 2" xfId="29233" xr:uid="{DFBEE53C-20D9-43A6-B5A5-103CDDA8266D}"/>
    <cellStyle name="Normal 7 13" xfId="20019" xr:uid="{2A8168C9-47B2-49C2-A939-934D057D722E}"/>
    <cellStyle name="Normal 7 2" xfId="1605" xr:uid="{67846DA9-E39A-44E4-8ABA-A3CCD9CA4BBD}"/>
    <cellStyle name="Normal 7 2 10" xfId="6083" xr:uid="{636F1F17-DC91-4902-AC28-F06235C5D08C}"/>
    <cellStyle name="Normal 7 2 10 2" xfId="15300" xr:uid="{466BD7D1-2B1E-4CCA-9678-3E7A3B55852E}"/>
    <cellStyle name="Normal 7 2 10 2 2" xfId="33731" xr:uid="{2569EF5E-8786-4DC7-987D-FC9600B7A074}"/>
    <cellStyle name="Normal 7 2 10 3" xfId="24517" xr:uid="{BFD810A6-383C-43F7-AEA5-515A9AFC9DFB}"/>
    <cellStyle name="Normal 7 2 11" xfId="10814" xr:uid="{C68E6304-EA52-4739-B576-5A40438701F7}"/>
    <cellStyle name="Normal 7 2 11 2" xfId="29245" xr:uid="{C2EED487-70D6-4559-9147-A7EF492F5C99}"/>
    <cellStyle name="Normal 7 2 12" xfId="20031" xr:uid="{E02E2F66-9D96-4CCE-B9A0-66F26B5D2926}"/>
    <cellStyle name="Normal 7 2 2" xfId="1628" xr:uid="{CA5B1C50-AC76-441F-A591-305E7B007CAA}"/>
    <cellStyle name="Normal 7 2 2 10" xfId="10842" xr:uid="{8CB99AFD-E560-483A-BBFD-EBDC96E75AB0}"/>
    <cellStyle name="Normal 7 2 2 10 2" xfId="29273" xr:uid="{EE863882-6BEF-4856-893F-8BD08085047C}"/>
    <cellStyle name="Normal 7 2 2 11" xfId="20059" xr:uid="{FD188596-3A6D-4F4A-87D2-BB77BDCF400A}"/>
    <cellStyle name="Normal 7 2 2 2" xfId="1675" xr:uid="{61C04508-F15D-4DC5-B934-126C218BA6F7}"/>
    <cellStyle name="Normal 7 2 2 2 2" xfId="1835" xr:uid="{5CDC6373-429A-422A-B606-6306E6B28574}"/>
    <cellStyle name="Normal 7 2 2 2 2 2" xfId="2358" xr:uid="{52BB74C8-C227-4FA0-AA12-8C3AE9D59F0C}"/>
    <cellStyle name="Normal 7 2 2 2 2 2 2" xfId="3408" xr:uid="{C034C8DD-96D4-4B62-847A-55F371349264}"/>
    <cellStyle name="Normal 7 2 2 2 2 2 2 2" xfId="5599" xr:uid="{8F4D3323-6AB8-43D3-9A8E-4F385AE6D9E4}"/>
    <cellStyle name="Normal 7 2 2 2 2 2 2 2 2" xfId="10329" xr:uid="{96E6101F-57D6-416F-B622-ACB3B14B1428}"/>
    <cellStyle name="Normal 7 2 2 2 2 2 2 2 2 2" xfId="19545" xr:uid="{16733D43-86B3-41E3-B4B4-AA94BBBDDD0E}"/>
    <cellStyle name="Normal 7 2 2 2 2 2 2 2 2 2 2" xfId="37976" xr:uid="{82D0EA0B-1DF7-45F2-A942-54E40BE88568}"/>
    <cellStyle name="Normal 7 2 2 2 2 2 2 2 2 3" xfId="28762" xr:uid="{6DB68E3C-36B0-47F0-BA82-F19DA9A421F4}"/>
    <cellStyle name="Normal 7 2 2 2 2 2 2 2 3" xfId="14823" xr:uid="{57750D42-B5E0-442A-9722-BA6DDDDFFA64}"/>
    <cellStyle name="Normal 7 2 2 2 2 2 2 2 3 2" xfId="33254" xr:uid="{F19626C6-36C5-4A05-8DCB-7EE550DDFC99}"/>
    <cellStyle name="Normal 7 2 2 2 2 2 2 2 4" xfId="24040" xr:uid="{89D6DF76-5198-4294-BD44-7D172F9E02C5}"/>
    <cellStyle name="Normal 7 2 2 2 2 2 2 3" xfId="7994" xr:uid="{8C228730-E139-4679-9889-A2A90BBA2FDB}"/>
    <cellStyle name="Normal 7 2 2 2 2 2 2 3 2" xfId="17211" xr:uid="{AE849BD7-001F-4097-B1C0-E37B492C7A6C}"/>
    <cellStyle name="Normal 7 2 2 2 2 2 2 3 2 2" xfId="35642" xr:uid="{58EC519B-D22D-4713-AF38-D572DD084840}"/>
    <cellStyle name="Normal 7 2 2 2 2 2 2 3 3" xfId="26428" xr:uid="{6BD3D39C-1D64-49FB-BBA1-8C73EBF4C3CF}"/>
    <cellStyle name="Normal 7 2 2 2 2 2 2 4" xfId="12637" xr:uid="{3695FFBD-784D-4969-AA12-2B1166CB48BE}"/>
    <cellStyle name="Normal 7 2 2 2 2 2 2 4 2" xfId="31068" xr:uid="{2E4E7731-BA0D-45B8-A270-6B95824330FC}"/>
    <cellStyle name="Normal 7 2 2 2 2 2 2 5" xfId="21854" xr:uid="{1D32E4F7-F81B-4485-902A-C8EBEB1E474D}"/>
    <cellStyle name="Normal 7 2 2 2 2 2 3" xfId="4549" xr:uid="{DBC50A28-C6DD-475C-9555-9094B084B864}"/>
    <cellStyle name="Normal 7 2 2 2 2 2 3 2" xfId="9279" xr:uid="{1B6D9AD4-79CA-4B19-BA29-2BF039B435F5}"/>
    <cellStyle name="Normal 7 2 2 2 2 2 3 2 2" xfId="18495" xr:uid="{1D56BA7D-8F0A-4BA4-B3B7-F3C3774AFBF8}"/>
    <cellStyle name="Normal 7 2 2 2 2 2 3 2 2 2" xfId="36926" xr:uid="{3CAA6AF9-3AF5-4AC3-A311-27FCDAD45A34}"/>
    <cellStyle name="Normal 7 2 2 2 2 2 3 2 3" xfId="27712" xr:uid="{BB1F0E7E-BDAD-49CA-9079-D462017790E1}"/>
    <cellStyle name="Normal 7 2 2 2 2 2 3 3" xfId="13773" xr:uid="{071E8548-785E-4D98-8FB0-0719E28D668F}"/>
    <cellStyle name="Normal 7 2 2 2 2 2 3 3 2" xfId="32204" xr:uid="{9717F0CC-D410-4FA6-A76B-20425F06393D}"/>
    <cellStyle name="Normal 7 2 2 2 2 2 3 4" xfId="22990" xr:uid="{53690669-9F24-456B-92E5-D485FC5D2153}"/>
    <cellStyle name="Normal 7 2 2 2 2 2 4" xfId="6871" xr:uid="{7FB00622-0E59-4474-94FF-66275A5B7D44}"/>
    <cellStyle name="Normal 7 2 2 2 2 2 4 2" xfId="16088" xr:uid="{6A8572FA-99B1-434C-A4B0-4F5E2BDCDD70}"/>
    <cellStyle name="Normal 7 2 2 2 2 2 4 2 2" xfId="34519" xr:uid="{07761F48-BA68-40FD-B41C-638949AE9A9F}"/>
    <cellStyle name="Normal 7 2 2 2 2 2 4 3" xfId="25305" xr:uid="{38B85FBF-4000-4C86-87F3-041A03F99DBE}"/>
    <cellStyle name="Normal 7 2 2 2 2 2 5" xfId="11587" xr:uid="{16E898A9-E52D-4F45-982B-4C55BC78916F}"/>
    <cellStyle name="Normal 7 2 2 2 2 2 5 2" xfId="30018" xr:uid="{1096BE7D-37E0-4D70-AAFB-62AB816CF79E}"/>
    <cellStyle name="Normal 7 2 2 2 2 2 6" xfId="20804" xr:uid="{451C4456-8BC0-4153-B62C-F3C5ADE2FFB7}"/>
    <cellStyle name="Normal 7 2 2 2 2 3" xfId="2883" xr:uid="{756F3FD8-0015-4C48-9869-0107CCBA1DD9}"/>
    <cellStyle name="Normal 7 2 2 2 2 3 2" xfId="5074" xr:uid="{AE4F81F5-0AC7-423B-B664-DBD4978782E4}"/>
    <cellStyle name="Normal 7 2 2 2 2 3 2 2" xfId="9804" xr:uid="{3AABF7A5-D899-4A24-A85D-0195FFFDB0AA}"/>
    <cellStyle name="Normal 7 2 2 2 2 3 2 2 2" xfId="19020" xr:uid="{060B24EF-BE48-4F6A-939A-43C09F2D3D1B}"/>
    <cellStyle name="Normal 7 2 2 2 2 3 2 2 2 2" xfId="37451" xr:uid="{FDA105B9-2A5B-4CB4-9C82-DBA7027C2A2A}"/>
    <cellStyle name="Normal 7 2 2 2 2 3 2 2 3" xfId="28237" xr:uid="{E18EA9CE-D4A8-4A59-A482-903BF2F9BDAC}"/>
    <cellStyle name="Normal 7 2 2 2 2 3 2 3" xfId="14298" xr:uid="{834A4E86-C36D-4381-AA07-8317DF82D52F}"/>
    <cellStyle name="Normal 7 2 2 2 2 3 2 3 2" xfId="32729" xr:uid="{C489DA7F-F512-48CA-A742-7D3A96BD7080}"/>
    <cellStyle name="Normal 7 2 2 2 2 3 2 4" xfId="23515" xr:uid="{A1D0A5CD-2695-4761-8D9F-6F911A4B5364}"/>
    <cellStyle name="Normal 7 2 2 2 2 3 3" xfId="7469" xr:uid="{29ABBCE7-EB21-4C7C-8505-1FD03C0186FD}"/>
    <cellStyle name="Normal 7 2 2 2 2 3 3 2" xfId="16686" xr:uid="{867AF6D4-0DFC-4556-8A3B-257E6F2A4103}"/>
    <cellStyle name="Normal 7 2 2 2 2 3 3 2 2" xfId="35117" xr:uid="{4A486CE2-63F7-4B35-AED4-F575FC788400}"/>
    <cellStyle name="Normal 7 2 2 2 2 3 3 3" xfId="25903" xr:uid="{C641F3C1-4B0A-490A-93E2-C2CB8198E3C1}"/>
    <cellStyle name="Normal 7 2 2 2 2 3 4" xfId="12112" xr:uid="{D2E09DDB-AC2F-4937-8F76-864A1DE34D2E}"/>
    <cellStyle name="Normal 7 2 2 2 2 3 4 2" xfId="30543" xr:uid="{40195F49-3461-41AA-887B-95A34A62AAFB}"/>
    <cellStyle name="Normal 7 2 2 2 2 3 5" xfId="21329" xr:uid="{5EF41FBE-4030-47AC-844A-C8C70D5152FC}"/>
    <cellStyle name="Normal 7 2 2 2 2 4" xfId="4024" xr:uid="{EAE0E8C2-B090-47DE-BCA6-928A30071812}"/>
    <cellStyle name="Normal 7 2 2 2 2 4 2" xfId="8754" xr:uid="{2458180B-7F7C-4144-A53E-96A0EDC295E2}"/>
    <cellStyle name="Normal 7 2 2 2 2 4 2 2" xfId="17970" xr:uid="{B379B0D5-0BC0-4750-97A0-12D947842E2E}"/>
    <cellStyle name="Normal 7 2 2 2 2 4 2 2 2" xfId="36401" xr:uid="{15E9B9B4-D42B-4769-B56F-93AD1FB55454}"/>
    <cellStyle name="Normal 7 2 2 2 2 4 2 3" xfId="27187" xr:uid="{FEBF7244-63C4-4D44-9907-DD57649026A0}"/>
    <cellStyle name="Normal 7 2 2 2 2 4 3" xfId="13248" xr:uid="{F48A19B8-03B3-412D-AB8E-8A36EF99B8DA}"/>
    <cellStyle name="Normal 7 2 2 2 2 4 3 2" xfId="31679" xr:uid="{2CC2A9A3-1AE5-4837-82CC-FA2E8F33CAF0}"/>
    <cellStyle name="Normal 7 2 2 2 2 4 4" xfId="22465" xr:uid="{50D6525D-215D-459D-A8F9-89645FBA6D66}"/>
    <cellStyle name="Normal 7 2 2 2 2 5" xfId="6331" xr:uid="{7FDBD31B-418D-42C1-AB93-8DDC67A9FCCD}"/>
    <cellStyle name="Normal 7 2 2 2 2 5 2" xfId="15548" xr:uid="{B86B0F82-7BA6-4470-96F1-E9D6AD191DAB}"/>
    <cellStyle name="Normal 7 2 2 2 2 5 2 2" xfId="33979" xr:uid="{979A5F08-3790-4874-801B-D46614BE9243}"/>
    <cellStyle name="Normal 7 2 2 2 2 5 3" xfId="24765" xr:uid="{A4DBCE09-3B4C-42E8-93C1-010202FDF70E}"/>
    <cellStyle name="Normal 7 2 2 2 2 6" xfId="11062" xr:uid="{1F10F298-AAA2-425A-8762-E2DFB9D889E6}"/>
    <cellStyle name="Normal 7 2 2 2 2 6 2" xfId="29493" xr:uid="{11CB4CA8-970E-4C22-8905-C8F44D2931A8}"/>
    <cellStyle name="Normal 7 2 2 2 2 7" xfId="20279" xr:uid="{B9124B5D-514C-4C27-BDC5-33C1BB0B03B7}"/>
    <cellStyle name="Normal 7 2 2 2 3" xfId="2003" xr:uid="{758F76C7-9759-43EA-A864-43559F88D3BD}"/>
    <cellStyle name="Normal 7 2 2 2 3 2" xfId="2526" xr:uid="{6BB1D50E-87A6-4CDE-A94B-784EA021FA31}"/>
    <cellStyle name="Normal 7 2 2 2 3 2 2" xfId="3576" xr:uid="{CEF1FB52-C8BD-483F-9C8C-D6697156D520}"/>
    <cellStyle name="Normal 7 2 2 2 3 2 2 2" xfId="5767" xr:uid="{C0FA10CE-D8A0-47F3-9D3F-A38041465DBD}"/>
    <cellStyle name="Normal 7 2 2 2 3 2 2 2 2" xfId="10497" xr:uid="{69E5AFB3-3A67-48ED-8847-ACD048F195C3}"/>
    <cellStyle name="Normal 7 2 2 2 3 2 2 2 2 2" xfId="19713" xr:uid="{F90F6A36-33E9-46BB-B700-09527FC6B877}"/>
    <cellStyle name="Normal 7 2 2 2 3 2 2 2 2 2 2" xfId="38144" xr:uid="{7D2AEF4C-DC40-4693-8F92-8081E2D5C1CC}"/>
    <cellStyle name="Normal 7 2 2 2 3 2 2 2 2 3" xfId="28930" xr:uid="{5B50E26A-F89A-47D7-94E1-11DE3FED77FC}"/>
    <cellStyle name="Normal 7 2 2 2 3 2 2 2 3" xfId="14991" xr:uid="{4605159C-3067-4FA3-8082-05C8BD6D9209}"/>
    <cellStyle name="Normal 7 2 2 2 3 2 2 2 3 2" xfId="33422" xr:uid="{6002B0B6-30CD-4320-8797-FBE91F185044}"/>
    <cellStyle name="Normal 7 2 2 2 3 2 2 2 4" xfId="24208" xr:uid="{F7AE88CE-CF77-49DC-ADF5-ED8FC41122C1}"/>
    <cellStyle name="Normal 7 2 2 2 3 2 2 3" xfId="8162" xr:uid="{A6DD4FBD-F90D-433B-B3A8-685A306C0C95}"/>
    <cellStyle name="Normal 7 2 2 2 3 2 2 3 2" xfId="17379" xr:uid="{7A9C335F-ADF1-4701-8B83-746E313F45DC}"/>
    <cellStyle name="Normal 7 2 2 2 3 2 2 3 2 2" xfId="35810" xr:uid="{85F87597-8C4A-488D-90B6-407714D8AA62}"/>
    <cellStyle name="Normal 7 2 2 2 3 2 2 3 3" xfId="26596" xr:uid="{87A45776-B08C-4BCC-BC5A-8E6B310E2439}"/>
    <cellStyle name="Normal 7 2 2 2 3 2 2 4" xfId="12805" xr:uid="{6087AD1C-17BD-44A2-ACA6-A710168DEE32}"/>
    <cellStyle name="Normal 7 2 2 2 3 2 2 4 2" xfId="31236" xr:uid="{3C1189EF-B8A6-4DB0-86B7-0364B12B35D3}"/>
    <cellStyle name="Normal 7 2 2 2 3 2 2 5" xfId="22022" xr:uid="{DE0F57B8-C826-41C9-BA0A-EFE693AC6DA2}"/>
    <cellStyle name="Normal 7 2 2 2 3 2 3" xfId="4717" xr:uid="{F48E996E-E5CA-44A7-8B9C-C3C97143FB30}"/>
    <cellStyle name="Normal 7 2 2 2 3 2 3 2" xfId="9447" xr:uid="{700F9F04-16E3-4565-9D2B-BAC72C3923F5}"/>
    <cellStyle name="Normal 7 2 2 2 3 2 3 2 2" xfId="18663" xr:uid="{A9055E5E-2AB8-45F6-97E2-CF7D43FAFD8D}"/>
    <cellStyle name="Normal 7 2 2 2 3 2 3 2 2 2" xfId="37094" xr:uid="{10E7A5F2-3562-41CD-AFD9-582B2A994C91}"/>
    <cellStyle name="Normal 7 2 2 2 3 2 3 2 3" xfId="27880" xr:uid="{746AC1B6-073F-4BF4-9031-D72E40264F84}"/>
    <cellStyle name="Normal 7 2 2 2 3 2 3 3" xfId="13941" xr:uid="{739BE63F-3416-48AC-92F0-DA55218048C9}"/>
    <cellStyle name="Normal 7 2 2 2 3 2 3 3 2" xfId="32372" xr:uid="{6109CFA1-E048-42A6-A544-C6EFBC4B8027}"/>
    <cellStyle name="Normal 7 2 2 2 3 2 3 4" xfId="23158" xr:uid="{26F85606-8567-4B6B-AABF-2F47AAD33D1F}"/>
    <cellStyle name="Normal 7 2 2 2 3 2 4" xfId="7039" xr:uid="{FE7FD474-2506-4BAE-AD9C-29A0A53BB33D}"/>
    <cellStyle name="Normal 7 2 2 2 3 2 4 2" xfId="16256" xr:uid="{23DBC3C0-85B2-4A69-B08F-6ECB1FCED66A}"/>
    <cellStyle name="Normal 7 2 2 2 3 2 4 2 2" xfId="34687" xr:uid="{B36D51D0-99B7-4A54-B13E-F6EAED566625}"/>
    <cellStyle name="Normal 7 2 2 2 3 2 4 3" xfId="25473" xr:uid="{BEFF82EF-879F-4424-B555-99C44E72DD52}"/>
    <cellStyle name="Normal 7 2 2 2 3 2 5" xfId="11755" xr:uid="{78FB6C33-7340-4E34-A638-38DC4DE803C2}"/>
    <cellStyle name="Normal 7 2 2 2 3 2 5 2" xfId="30186" xr:uid="{90550A79-AB44-47E1-9061-F2E77994A8ED}"/>
    <cellStyle name="Normal 7 2 2 2 3 2 6" xfId="20972" xr:uid="{2C3906F3-3191-4028-A22A-8BB2933F6BCB}"/>
    <cellStyle name="Normal 7 2 2 2 3 3" xfId="3051" xr:uid="{698A02DF-C6D6-4A0C-AE04-596FF6C779DE}"/>
    <cellStyle name="Normal 7 2 2 2 3 3 2" xfId="5242" xr:uid="{E8D2E85E-052A-4C12-9DB8-B885C0520204}"/>
    <cellStyle name="Normal 7 2 2 2 3 3 2 2" xfId="9972" xr:uid="{794A2CF4-1872-4DD9-9850-768C9A100ADA}"/>
    <cellStyle name="Normal 7 2 2 2 3 3 2 2 2" xfId="19188" xr:uid="{ABB118D1-AA88-4E25-B06E-3C514562B784}"/>
    <cellStyle name="Normal 7 2 2 2 3 3 2 2 2 2" xfId="37619" xr:uid="{3B1F1C08-B465-4B5F-B855-9A1C1E8D48EF}"/>
    <cellStyle name="Normal 7 2 2 2 3 3 2 2 3" xfId="28405" xr:uid="{71D72EE4-8312-4EF7-B8AB-FFD9260AD427}"/>
    <cellStyle name="Normal 7 2 2 2 3 3 2 3" xfId="14466" xr:uid="{A2F2F538-D940-47EE-A61B-39BA874A86F4}"/>
    <cellStyle name="Normal 7 2 2 2 3 3 2 3 2" xfId="32897" xr:uid="{165E272B-FDAB-40D5-8DD6-61533E30D102}"/>
    <cellStyle name="Normal 7 2 2 2 3 3 2 4" xfId="23683" xr:uid="{4F028A9F-02B9-410D-9437-FEEE5832BB92}"/>
    <cellStyle name="Normal 7 2 2 2 3 3 3" xfId="7637" xr:uid="{C0400ABD-3F58-468F-AE2E-536B62541532}"/>
    <cellStyle name="Normal 7 2 2 2 3 3 3 2" xfId="16854" xr:uid="{0035A2C2-D52E-4A87-8A7A-C80B1D7CB545}"/>
    <cellStyle name="Normal 7 2 2 2 3 3 3 2 2" xfId="35285" xr:uid="{0FF5550A-1DD1-4364-9BDB-6D4A37813144}"/>
    <cellStyle name="Normal 7 2 2 2 3 3 3 3" xfId="26071" xr:uid="{552EE07C-473A-44E5-B900-46E402BC5D04}"/>
    <cellStyle name="Normal 7 2 2 2 3 3 4" xfId="12280" xr:uid="{F84C4D9B-D9F4-46EB-9E6F-564BB06FA360}"/>
    <cellStyle name="Normal 7 2 2 2 3 3 4 2" xfId="30711" xr:uid="{DB5B74DA-5625-437F-8E5D-F9497904DBB2}"/>
    <cellStyle name="Normal 7 2 2 2 3 3 5" xfId="21497" xr:uid="{2FF413A9-8754-47F0-AA01-D0626B5F00F7}"/>
    <cellStyle name="Normal 7 2 2 2 3 4" xfId="4192" xr:uid="{30A071EF-AFB5-405A-8FA8-1D0C8C02BE3C}"/>
    <cellStyle name="Normal 7 2 2 2 3 4 2" xfId="8922" xr:uid="{09711BDD-4703-434E-AD6D-3A1E8B912546}"/>
    <cellStyle name="Normal 7 2 2 2 3 4 2 2" xfId="18138" xr:uid="{855F3F43-4193-4AD1-AA89-006EB115D104}"/>
    <cellStyle name="Normal 7 2 2 2 3 4 2 2 2" xfId="36569" xr:uid="{AB97A123-91FA-4A63-BA58-096AC297FF11}"/>
    <cellStyle name="Normal 7 2 2 2 3 4 2 3" xfId="27355" xr:uid="{71C3C383-D87A-4FE4-A42F-684A15EB60D0}"/>
    <cellStyle name="Normal 7 2 2 2 3 4 3" xfId="13416" xr:uid="{A7E3F4A9-B3FA-4351-BCF3-8D37E4EA30F7}"/>
    <cellStyle name="Normal 7 2 2 2 3 4 3 2" xfId="31847" xr:uid="{ED344776-410B-449D-8451-888F3289912A}"/>
    <cellStyle name="Normal 7 2 2 2 3 4 4" xfId="22633" xr:uid="{DCBE748D-17A9-4009-959E-0B29BB8274EE}"/>
    <cellStyle name="Normal 7 2 2 2 3 5" xfId="6499" xr:uid="{9CAB670C-29E2-4840-8204-D3A2F805F2E6}"/>
    <cellStyle name="Normal 7 2 2 2 3 5 2" xfId="15716" xr:uid="{ACC31C9B-052E-4637-A53E-9EFB52842358}"/>
    <cellStyle name="Normal 7 2 2 2 3 5 2 2" xfId="34147" xr:uid="{BF059958-A6E2-455C-A55D-0AC621BD533D}"/>
    <cellStyle name="Normal 7 2 2 2 3 5 3" xfId="24933" xr:uid="{77266726-A264-486B-84F5-41B286ACBBEC}"/>
    <cellStyle name="Normal 7 2 2 2 3 6" xfId="11230" xr:uid="{701DD1BE-4F0E-4162-9FCC-73872C203EE2}"/>
    <cellStyle name="Normal 7 2 2 2 3 6 2" xfId="29661" xr:uid="{FF83123A-9A74-460A-8E1E-29696F238D9F}"/>
    <cellStyle name="Normal 7 2 2 2 3 7" xfId="20447" xr:uid="{D726D48A-2785-4AAF-B5D7-D6FDD4FC44A7}"/>
    <cellStyle name="Normal 7 2 2 2 4" xfId="2194" xr:uid="{063D7254-7047-4BDE-81CC-3633BB7A6294}"/>
    <cellStyle name="Normal 7 2 2 2 4 2" xfId="3242" xr:uid="{073193B4-0852-416D-B56D-B3CAE3493B7E}"/>
    <cellStyle name="Normal 7 2 2 2 4 2 2" xfId="5433" xr:uid="{4A5B4683-CC0E-4C05-8BCA-E9105C94C1D0}"/>
    <cellStyle name="Normal 7 2 2 2 4 2 2 2" xfId="10163" xr:uid="{5FB5CC5F-0F96-43A2-A775-8C6FEB790E2E}"/>
    <cellStyle name="Normal 7 2 2 2 4 2 2 2 2" xfId="19379" xr:uid="{5B9F2BCB-F01E-4833-AF8D-373F5F36224D}"/>
    <cellStyle name="Normal 7 2 2 2 4 2 2 2 2 2" xfId="37810" xr:uid="{F4458C71-BE85-4F4D-BCEE-6D9206CBC1B1}"/>
    <cellStyle name="Normal 7 2 2 2 4 2 2 2 3" xfId="28596" xr:uid="{D3A6F706-D02A-4C68-A5F2-577D786B884F}"/>
    <cellStyle name="Normal 7 2 2 2 4 2 2 3" xfId="14657" xr:uid="{77E4FD2F-4EA8-4110-A377-1D1AB94FD54A}"/>
    <cellStyle name="Normal 7 2 2 2 4 2 2 3 2" xfId="33088" xr:uid="{7011AB24-6CB7-4956-A615-2389526D7B00}"/>
    <cellStyle name="Normal 7 2 2 2 4 2 2 4" xfId="23874" xr:uid="{ACE5E8D4-0962-42DF-A880-89C82D684950}"/>
    <cellStyle name="Normal 7 2 2 2 4 2 3" xfId="7828" xr:uid="{6D3463E0-0658-4111-87F9-0BEDB57E546B}"/>
    <cellStyle name="Normal 7 2 2 2 4 2 3 2" xfId="17045" xr:uid="{904131A6-7819-4509-9F66-63424E1C83AB}"/>
    <cellStyle name="Normal 7 2 2 2 4 2 3 2 2" xfId="35476" xr:uid="{6B89CF8C-6B50-4803-8DC9-3408E19656F3}"/>
    <cellStyle name="Normal 7 2 2 2 4 2 3 3" xfId="26262" xr:uid="{C89FCF0D-DC8D-4713-92C7-6328ADD98003}"/>
    <cellStyle name="Normal 7 2 2 2 4 2 4" xfId="12471" xr:uid="{96EA75E5-27B5-4FD5-8D17-6ECBA1AABA8B}"/>
    <cellStyle name="Normal 7 2 2 2 4 2 4 2" xfId="30902" xr:uid="{29885418-41C2-40C9-9446-A3E8FF4550B6}"/>
    <cellStyle name="Normal 7 2 2 2 4 2 5" xfId="21688" xr:uid="{F0DFA83D-E426-411F-81E0-3B755783207F}"/>
    <cellStyle name="Normal 7 2 2 2 4 3" xfId="4383" xr:uid="{AE3974D2-F814-42BB-939F-28AE96A39057}"/>
    <cellStyle name="Normal 7 2 2 2 4 3 2" xfId="9113" xr:uid="{9B141792-7964-4C5B-8D80-EF576F52E962}"/>
    <cellStyle name="Normal 7 2 2 2 4 3 2 2" xfId="18329" xr:uid="{E122D25E-1424-426D-8674-F1A0F7D9CA17}"/>
    <cellStyle name="Normal 7 2 2 2 4 3 2 2 2" xfId="36760" xr:uid="{61306021-A1CC-4709-A6D0-9711CFF89CFA}"/>
    <cellStyle name="Normal 7 2 2 2 4 3 2 3" xfId="27546" xr:uid="{4ED21ACF-D12F-40FD-9F75-1997D497468D}"/>
    <cellStyle name="Normal 7 2 2 2 4 3 3" xfId="13607" xr:uid="{9B3929E7-7D87-408E-BA75-74CFB39BBBB8}"/>
    <cellStyle name="Normal 7 2 2 2 4 3 3 2" xfId="32038" xr:uid="{1B15471F-0092-463C-8771-BA302178B656}"/>
    <cellStyle name="Normal 7 2 2 2 4 3 4" xfId="22824" xr:uid="{10526DC7-E0F0-4744-9E75-60B24AFFC4AA}"/>
    <cellStyle name="Normal 7 2 2 2 4 4" xfId="6705" xr:uid="{A0CD1BDF-B1B8-4A90-B05E-912CE9D37873}"/>
    <cellStyle name="Normal 7 2 2 2 4 4 2" xfId="15922" xr:uid="{38753336-C1FA-4644-A49C-6383576AC26D}"/>
    <cellStyle name="Normal 7 2 2 2 4 4 2 2" xfId="34353" xr:uid="{6B67A42B-8455-4639-855F-C7C481E0457E}"/>
    <cellStyle name="Normal 7 2 2 2 4 4 3" xfId="25139" xr:uid="{387AF48D-44B9-45AD-BD72-E89D9FD551FF}"/>
    <cellStyle name="Normal 7 2 2 2 4 5" xfId="11421" xr:uid="{5E24C184-E4F3-4404-8AD2-CD932807CB31}"/>
    <cellStyle name="Normal 7 2 2 2 4 5 2" xfId="29852" xr:uid="{F0424A34-0969-4004-8603-AB50F8C78A6D}"/>
    <cellStyle name="Normal 7 2 2 2 4 6" xfId="20638" xr:uid="{3190A715-A8BB-4612-AB21-29FD94412F50}"/>
    <cellStyle name="Normal 7 2 2 2 5" xfId="2719" xr:uid="{791035CF-2304-4FDC-BAB0-B0396817FBBC}"/>
    <cellStyle name="Normal 7 2 2 2 5 2" xfId="4908" xr:uid="{1CA830C5-E7A3-415E-B107-DEA61FAE582C}"/>
    <cellStyle name="Normal 7 2 2 2 5 2 2" xfId="9638" xr:uid="{ECCD73FE-1841-493D-B184-0FA6288B44E8}"/>
    <cellStyle name="Normal 7 2 2 2 5 2 2 2" xfId="18854" xr:uid="{F12A3E78-78D6-4E3A-B658-4F9FB107E1B4}"/>
    <cellStyle name="Normal 7 2 2 2 5 2 2 2 2" xfId="37285" xr:uid="{E0AB3056-95EC-414F-B824-F4C478D8366C}"/>
    <cellStyle name="Normal 7 2 2 2 5 2 2 3" xfId="28071" xr:uid="{62C05292-3803-4E40-9AF8-20A3381E1D72}"/>
    <cellStyle name="Normal 7 2 2 2 5 2 3" xfId="14132" xr:uid="{F9D8110F-E09D-4920-8F58-66AC09973468}"/>
    <cellStyle name="Normal 7 2 2 2 5 2 3 2" xfId="32563" xr:uid="{F33E53F5-A54A-4BB2-9B6B-22B253261E54}"/>
    <cellStyle name="Normal 7 2 2 2 5 2 4" xfId="23349" xr:uid="{9BA790A5-49FC-4A2F-B41E-B131AC8DE538}"/>
    <cellStyle name="Normal 7 2 2 2 5 3" xfId="7303" xr:uid="{A544DCB2-F6EE-4A27-8F74-5840E4D3089A}"/>
    <cellStyle name="Normal 7 2 2 2 5 3 2" xfId="16520" xr:uid="{5C2AE048-6532-47DC-A345-9CEA8B5DA893}"/>
    <cellStyle name="Normal 7 2 2 2 5 3 2 2" xfId="34951" xr:uid="{17A98B53-5610-4C6B-B0F5-B1E4A788727C}"/>
    <cellStyle name="Normal 7 2 2 2 5 3 3" xfId="25737" xr:uid="{F2A3F27A-8982-4AD0-8DE9-4194AADF1D44}"/>
    <cellStyle name="Normal 7 2 2 2 5 4" xfId="11946" xr:uid="{354FEF8E-3BEF-41F1-BF09-A37E59912668}"/>
    <cellStyle name="Normal 7 2 2 2 5 4 2" xfId="30377" xr:uid="{60906935-7CB5-42C6-B134-A8EBEEB23D30}"/>
    <cellStyle name="Normal 7 2 2 2 5 5" xfId="21163" xr:uid="{F8AD3E92-1661-4E0B-8855-9F3C7D2F087D}"/>
    <cellStyle name="Normal 7 2 2 2 6" xfId="3859" xr:uid="{B04E065B-976A-4B0F-8949-5427F2206FC9}"/>
    <cellStyle name="Normal 7 2 2 2 6 2" xfId="8588" xr:uid="{0A4A9BA7-69B9-463C-A260-0ED2BB16294E}"/>
    <cellStyle name="Normal 7 2 2 2 6 2 2" xfId="17804" xr:uid="{C0352225-D9BA-45C7-8BD5-987DA8379E9F}"/>
    <cellStyle name="Normal 7 2 2 2 6 2 2 2" xfId="36235" xr:uid="{3B1F0DDD-27C4-491B-8818-32B0336293F1}"/>
    <cellStyle name="Normal 7 2 2 2 6 2 3" xfId="27021" xr:uid="{F1CCB0BB-6400-4A25-B62E-237E71BB3994}"/>
    <cellStyle name="Normal 7 2 2 2 6 3" xfId="13082" xr:uid="{B65903F8-9BAE-47DD-B2F1-F576DB95C056}"/>
    <cellStyle name="Normal 7 2 2 2 6 3 2" xfId="31513" xr:uid="{188567B3-63B1-403C-931B-8B2FEA12815C}"/>
    <cellStyle name="Normal 7 2 2 2 6 4" xfId="22299" xr:uid="{28A12784-2BED-4E72-8813-8309788732FE}"/>
    <cellStyle name="Normal 7 2 2 2 7" xfId="6165" xr:uid="{5C63D784-5D3D-4B67-A85C-1F84E07479DC}"/>
    <cellStyle name="Normal 7 2 2 2 7 2" xfId="15382" xr:uid="{AFD91170-2773-4E2C-98D8-8E580E1F88BA}"/>
    <cellStyle name="Normal 7 2 2 2 7 2 2" xfId="33813" xr:uid="{174654E9-0E0F-46FF-B2F2-507B486942CE}"/>
    <cellStyle name="Normal 7 2 2 2 7 3" xfId="24599" xr:uid="{4AC040CE-B733-4156-BC29-5E469E29E825}"/>
    <cellStyle name="Normal 7 2 2 2 8" xfId="10896" xr:uid="{BBA7D9D9-89D4-49C4-B8B1-0A7E2D678D11}"/>
    <cellStyle name="Normal 7 2 2 2 8 2" xfId="29327" xr:uid="{810894AD-A272-43E0-BF44-E48A3D1EED40}"/>
    <cellStyle name="Normal 7 2 2 2 9" xfId="20113" xr:uid="{601CD9DB-AECB-4612-B56A-447ED2EED951}"/>
    <cellStyle name="Normal 7 2 2 3" xfId="1724" xr:uid="{9EA532C5-6E61-43C6-A304-A9A910AA27E5}"/>
    <cellStyle name="Normal 7 2 2 3 2" xfId="1889" xr:uid="{AD96DD84-E7BD-47B4-B7B5-BEDB1696FFB5}"/>
    <cellStyle name="Normal 7 2 2 3 2 2" xfId="2412" xr:uid="{B0E8DE4D-796D-4F42-8610-B06BD646B612}"/>
    <cellStyle name="Normal 7 2 2 3 2 2 2" xfId="3462" xr:uid="{E7D552D1-D1A0-45D1-8342-72AA92BFF45F}"/>
    <cellStyle name="Normal 7 2 2 3 2 2 2 2" xfId="5653" xr:uid="{79BFC6AB-0C14-48DD-BE6C-9E78DA5BD638}"/>
    <cellStyle name="Normal 7 2 2 3 2 2 2 2 2" xfId="10383" xr:uid="{113E3BC4-AC34-429E-8224-F21A5BB07A71}"/>
    <cellStyle name="Normal 7 2 2 3 2 2 2 2 2 2" xfId="19599" xr:uid="{BF8BD6AE-1B5E-4E5B-93B2-9D46C4350926}"/>
    <cellStyle name="Normal 7 2 2 3 2 2 2 2 2 2 2" xfId="38030" xr:uid="{7BEEF58C-4F06-467C-AFFF-8EC757976B54}"/>
    <cellStyle name="Normal 7 2 2 3 2 2 2 2 2 3" xfId="28816" xr:uid="{D0CDF00C-919C-49B1-AEA0-80793762BD30}"/>
    <cellStyle name="Normal 7 2 2 3 2 2 2 2 3" xfId="14877" xr:uid="{039C1032-0F4F-4AB0-A835-7186D0F25A06}"/>
    <cellStyle name="Normal 7 2 2 3 2 2 2 2 3 2" xfId="33308" xr:uid="{06B85F49-69B3-4DE4-812F-E7F236C9C16B}"/>
    <cellStyle name="Normal 7 2 2 3 2 2 2 2 4" xfId="24094" xr:uid="{90081041-A548-482C-9566-9E9517FDB6AA}"/>
    <cellStyle name="Normal 7 2 2 3 2 2 2 3" xfId="8048" xr:uid="{C58E4DDC-0555-44C5-8E12-522E7FA48C91}"/>
    <cellStyle name="Normal 7 2 2 3 2 2 2 3 2" xfId="17265" xr:uid="{B09E4513-A355-4B90-B00C-758B5FC73B91}"/>
    <cellStyle name="Normal 7 2 2 3 2 2 2 3 2 2" xfId="35696" xr:uid="{CE46F807-A10E-4063-AA20-85E6F1E6F321}"/>
    <cellStyle name="Normal 7 2 2 3 2 2 2 3 3" xfId="26482" xr:uid="{386580AD-B507-41E9-B024-0779A0CD7F8D}"/>
    <cellStyle name="Normal 7 2 2 3 2 2 2 4" xfId="12691" xr:uid="{7B9403E4-60CB-462C-BD4A-25E6DE96C9F6}"/>
    <cellStyle name="Normal 7 2 2 3 2 2 2 4 2" xfId="31122" xr:uid="{870D6128-06D6-41D9-985A-4CD6939234B3}"/>
    <cellStyle name="Normal 7 2 2 3 2 2 2 5" xfId="21908" xr:uid="{A7089F85-0FF3-4386-84A8-46EB6D4859C7}"/>
    <cellStyle name="Normal 7 2 2 3 2 2 3" xfId="4603" xr:uid="{65FC1A49-ABA5-486E-8A70-204D385C517E}"/>
    <cellStyle name="Normal 7 2 2 3 2 2 3 2" xfId="9333" xr:uid="{28ADE3C9-0C8E-4E02-9C6B-B1665073584D}"/>
    <cellStyle name="Normal 7 2 2 3 2 2 3 2 2" xfId="18549" xr:uid="{B4F22294-5CB3-4618-AE37-C39687EC209C}"/>
    <cellStyle name="Normal 7 2 2 3 2 2 3 2 2 2" xfId="36980" xr:uid="{EAFF9507-93BC-40E7-A908-5998D22AE1D6}"/>
    <cellStyle name="Normal 7 2 2 3 2 2 3 2 3" xfId="27766" xr:uid="{8E81F936-8580-4E09-8C31-A9922B92E65A}"/>
    <cellStyle name="Normal 7 2 2 3 2 2 3 3" xfId="13827" xr:uid="{9863192E-6A39-4526-9591-BEFE929EC090}"/>
    <cellStyle name="Normal 7 2 2 3 2 2 3 3 2" xfId="32258" xr:uid="{62FB5A5B-8C80-40EA-BF7A-9D3737D896B8}"/>
    <cellStyle name="Normal 7 2 2 3 2 2 3 4" xfId="23044" xr:uid="{EF35AA10-904B-4BAE-BF25-18A463BBC49C}"/>
    <cellStyle name="Normal 7 2 2 3 2 2 4" xfId="6925" xr:uid="{DD791FA0-2C57-4A79-B51E-259EB4CBBD0C}"/>
    <cellStyle name="Normal 7 2 2 3 2 2 4 2" xfId="16142" xr:uid="{C6E4AEA9-7DE2-4302-8846-C0431718FC34}"/>
    <cellStyle name="Normal 7 2 2 3 2 2 4 2 2" xfId="34573" xr:uid="{49DF0292-500D-4D53-A31F-76314271B8FE}"/>
    <cellStyle name="Normal 7 2 2 3 2 2 4 3" xfId="25359" xr:uid="{A92CBF92-6FFB-4A60-8F5A-2B24BAD75A63}"/>
    <cellStyle name="Normal 7 2 2 3 2 2 5" xfId="11641" xr:uid="{D21BD1E6-8ACC-49C9-8F7D-624F413EB400}"/>
    <cellStyle name="Normal 7 2 2 3 2 2 5 2" xfId="30072" xr:uid="{0C267567-BE49-4CDF-B943-B0A5A6239AC4}"/>
    <cellStyle name="Normal 7 2 2 3 2 2 6" xfId="20858" xr:uid="{953A1DB0-CCDC-4A24-9855-64CD6A036368}"/>
    <cellStyle name="Normal 7 2 2 3 2 3" xfId="2937" xr:uid="{64AC82FC-0AC4-4B32-A23E-C28DE0F4A8F3}"/>
    <cellStyle name="Normal 7 2 2 3 2 3 2" xfId="5128" xr:uid="{3B8EB66A-3391-4145-BC9E-D3EA96E20563}"/>
    <cellStyle name="Normal 7 2 2 3 2 3 2 2" xfId="9858" xr:uid="{406909AC-0514-4755-8BB8-A8B01F79DD51}"/>
    <cellStyle name="Normal 7 2 2 3 2 3 2 2 2" xfId="19074" xr:uid="{70F3BAB6-0E8D-43E1-A61E-68ECC4A385D6}"/>
    <cellStyle name="Normal 7 2 2 3 2 3 2 2 2 2" xfId="37505" xr:uid="{8AF63073-1482-44B1-8BFC-414C134A61D3}"/>
    <cellStyle name="Normal 7 2 2 3 2 3 2 2 3" xfId="28291" xr:uid="{4013DA60-E438-4119-B070-3C95C091A8A5}"/>
    <cellStyle name="Normal 7 2 2 3 2 3 2 3" xfId="14352" xr:uid="{54EC661B-BC19-4D2B-914F-FAB9BBC4FD25}"/>
    <cellStyle name="Normal 7 2 2 3 2 3 2 3 2" xfId="32783" xr:uid="{2128FA33-0490-44C8-ABC7-5F7168868D1F}"/>
    <cellStyle name="Normal 7 2 2 3 2 3 2 4" xfId="23569" xr:uid="{A3C531AA-D5AC-478C-82DD-DD8F140F761D}"/>
    <cellStyle name="Normal 7 2 2 3 2 3 3" xfId="7523" xr:uid="{69F6B388-D9E5-4EE0-95EA-76619FC52485}"/>
    <cellStyle name="Normal 7 2 2 3 2 3 3 2" xfId="16740" xr:uid="{1D0EC18D-1FBB-4AC0-93AF-EE8B9AE87FEA}"/>
    <cellStyle name="Normal 7 2 2 3 2 3 3 2 2" xfId="35171" xr:uid="{CB2F5A46-EC5C-4A97-8C33-5A8E4CA148E5}"/>
    <cellStyle name="Normal 7 2 2 3 2 3 3 3" xfId="25957" xr:uid="{5C75B2EF-2399-48D6-9BB1-B91FF60528C1}"/>
    <cellStyle name="Normal 7 2 2 3 2 3 4" xfId="12166" xr:uid="{B189408C-5A9C-47B1-A4A0-B6E9456E34ED}"/>
    <cellStyle name="Normal 7 2 2 3 2 3 4 2" xfId="30597" xr:uid="{5C15F507-9D7C-44E5-95AC-3886133B34E3}"/>
    <cellStyle name="Normal 7 2 2 3 2 3 5" xfId="21383" xr:uid="{088B5DF2-0B5C-476E-9A00-78B316D99679}"/>
    <cellStyle name="Normal 7 2 2 3 2 4" xfId="4078" xr:uid="{444F7ACE-E9A5-4632-984D-9D9997C49716}"/>
    <cellStyle name="Normal 7 2 2 3 2 4 2" xfId="8808" xr:uid="{D088D8DF-95ED-4904-A10E-62149D06BE82}"/>
    <cellStyle name="Normal 7 2 2 3 2 4 2 2" xfId="18024" xr:uid="{A0750EED-F354-4015-99C4-519F4A2B11F8}"/>
    <cellStyle name="Normal 7 2 2 3 2 4 2 2 2" xfId="36455" xr:uid="{7FCF199B-9CF5-40A5-B739-6B2C164531C9}"/>
    <cellStyle name="Normal 7 2 2 3 2 4 2 3" xfId="27241" xr:uid="{2C46757E-C16E-46A9-B3FE-D2DBA0D97E16}"/>
    <cellStyle name="Normal 7 2 2 3 2 4 3" xfId="13302" xr:uid="{01461ABA-0121-4778-AA74-44C94A694EE4}"/>
    <cellStyle name="Normal 7 2 2 3 2 4 3 2" xfId="31733" xr:uid="{414C8E90-516B-4A4F-9CBD-4F125D74A476}"/>
    <cellStyle name="Normal 7 2 2 3 2 4 4" xfId="22519" xr:uid="{B0A65553-AD07-44F8-9DFF-8C72F31F492B}"/>
    <cellStyle name="Normal 7 2 2 3 2 5" xfId="6385" xr:uid="{0AED4CB1-6A76-4317-B334-55F4209B5C25}"/>
    <cellStyle name="Normal 7 2 2 3 2 5 2" xfId="15602" xr:uid="{132DCA5F-2B25-4F86-847C-FD6CED87DAA4}"/>
    <cellStyle name="Normal 7 2 2 3 2 5 2 2" xfId="34033" xr:uid="{D089CC0C-F189-4852-A355-4B534E3D6A1F}"/>
    <cellStyle name="Normal 7 2 2 3 2 5 3" xfId="24819" xr:uid="{6D8A1378-8B47-4596-B3E0-0B1017A5CA90}"/>
    <cellStyle name="Normal 7 2 2 3 2 6" xfId="11116" xr:uid="{BDB3F5E4-3C9E-4CDB-9DC2-0F1424E706CD}"/>
    <cellStyle name="Normal 7 2 2 3 2 6 2" xfId="29547" xr:uid="{BBDFEC5F-ED1D-4592-9B97-DBA494213AF7}"/>
    <cellStyle name="Normal 7 2 2 3 2 7" xfId="20333" xr:uid="{33366155-2F51-4EFD-98FA-AFC2349C205D}"/>
    <cellStyle name="Normal 7 2 2 3 3" xfId="2057" xr:uid="{346F9002-D9CA-47D1-BDD6-5FB376C58691}"/>
    <cellStyle name="Normal 7 2 2 3 3 2" xfId="2580" xr:uid="{6C0EDB81-61CF-472D-9669-8A729D943431}"/>
    <cellStyle name="Normal 7 2 2 3 3 2 2" xfId="3630" xr:uid="{59FC98D7-C734-4154-83D5-04F60600BBD6}"/>
    <cellStyle name="Normal 7 2 2 3 3 2 2 2" xfId="5821" xr:uid="{B37BDB2D-C3C9-4F59-8441-E364DC63B40C}"/>
    <cellStyle name="Normal 7 2 2 3 3 2 2 2 2" xfId="10551" xr:uid="{BFF9BE3B-6FCE-4B0A-AB9D-1E4F9FE90447}"/>
    <cellStyle name="Normal 7 2 2 3 3 2 2 2 2 2" xfId="19767" xr:uid="{467BB9AA-6B66-4BCC-9395-6EEAA66F7880}"/>
    <cellStyle name="Normal 7 2 2 3 3 2 2 2 2 2 2" xfId="38198" xr:uid="{D7C172D8-B079-4B45-A617-946820213C55}"/>
    <cellStyle name="Normal 7 2 2 3 3 2 2 2 2 3" xfId="28984" xr:uid="{9885CC90-14CE-485E-A0EA-721A48E152A5}"/>
    <cellStyle name="Normal 7 2 2 3 3 2 2 2 3" xfId="15045" xr:uid="{BD578C08-E391-41D6-9092-9F924FA6ED77}"/>
    <cellStyle name="Normal 7 2 2 3 3 2 2 2 3 2" xfId="33476" xr:uid="{205E5DB6-A773-43D5-AFE4-E0F513AD8FDD}"/>
    <cellStyle name="Normal 7 2 2 3 3 2 2 2 4" xfId="24262" xr:uid="{B1D8D23B-5A03-4D01-947F-5CA47904BB64}"/>
    <cellStyle name="Normal 7 2 2 3 3 2 2 3" xfId="8216" xr:uid="{6CEB9621-224C-4140-87CF-A9E679860046}"/>
    <cellStyle name="Normal 7 2 2 3 3 2 2 3 2" xfId="17433" xr:uid="{24446240-FDA6-45FA-9187-CB2AB058D1AB}"/>
    <cellStyle name="Normal 7 2 2 3 3 2 2 3 2 2" xfId="35864" xr:uid="{66F3D0A0-77BF-4F6B-AED4-0FA39B9C70C7}"/>
    <cellStyle name="Normal 7 2 2 3 3 2 2 3 3" xfId="26650" xr:uid="{44E017B6-3235-4D1A-92F3-16F388F0FE18}"/>
    <cellStyle name="Normal 7 2 2 3 3 2 2 4" xfId="12859" xr:uid="{07E0ECFB-0729-4483-947A-6BFCD2A8C33D}"/>
    <cellStyle name="Normal 7 2 2 3 3 2 2 4 2" xfId="31290" xr:uid="{92641B23-233A-4542-924A-C0CEE4E8A983}"/>
    <cellStyle name="Normal 7 2 2 3 3 2 2 5" xfId="22076" xr:uid="{4B597A20-0E2B-4A3A-868D-D794BB84E6FD}"/>
    <cellStyle name="Normal 7 2 2 3 3 2 3" xfId="4771" xr:uid="{FFB7B6BC-3B0F-4935-980A-E4972CC6CD9B}"/>
    <cellStyle name="Normal 7 2 2 3 3 2 3 2" xfId="9501" xr:uid="{ECE95D2D-FA14-4D00-AA7A-4403FDAD2CCC}"/>
    <cellStyle name="Normal 7 2 2 3 3 2 3 2 2" xfId="18717" xr:uid="{55CD2BD2-5046-44EB-A7BA-490E437E9652}"/>
    <cellStyle name="Normal 7 2 2 3 3 2 3 2 2 2" xfId="37148" xr:uid="{C8425734-155F-44F8-BDDC-10D24B74C1B6}"/>
    <cellStyle name="Normal 7 2 2 3 3 2 3 2 3" xfId="27934" xr:uid="{014B94C0-69C9-45CA-95E3-509E0A9CBA92}"/>
    <cellStyle name="Normal 7 2 2 3 3 2 3 3" xfId="13995" xr:uid="{7005C388-AFD0-43B3-BDA5-06C86C51FC56}"/>
    <cellStyle name="Normal 7 2 2 3 3 2 3 3 2" xfId="32426" xr:uid="{45970B88-E48E-403F-86F0-5A4E9E93F4CC}"/>
    <cellStyle name="Normal 7 2 2 3 3 2 3 4" xfId="23212" xr:uid="{2189F0B7-C6B6-4AB8-A8FD-34242AD9532D}"/>
    <cellStyle name="Normal 7 2 2 3 3 2 4" xfId="7093" xr:uid="{50078DE8-7E81-4A03-8000-83309E82A2C3}"/>
    <cellStyle name="Normal 7 2 2 3 3 2 4 2" xfId="16310" xr:uid="{D5AC9EDE-42A9-4924-A556-F93F67733EAC}"/>
    <cellStyle name="Normal 7 2 2 3 3 2 4 2 2" xfId="34741" xr:uid="{621E5A90-4A61-4869-B290-3548181F9520}"/>
    <cellStyle name="Normal 7 2 2 3 3 2 4 3" xfId="25527" xr:uid="{6ED54639-40E6-4A12-8559-A3AAFC1FFCB8}"/>
    <cellStyle name="Normal 7 2 2 3 3 2 5" xfId="11809" xr:uid="{F16180A3-1646-4361-B0B3-27388D3D23E2}"/>
    <cellStyle name="Normal 7 2 2 3 3 2 5 2" xfId="30240" xr:uid="{8942F97F-7315-4FBE-8286-C17FE392CE44}"/>
    <cellStyle name="Normal 7 2 2 3 3 2 6" xfId="21026" xr:uid="{C9D6CB57-B78D-415A-BFF9-47B6197DAB3A}"/>
    <cellStyle name="Normal 7 2 2 3 3 3" xfId="3105" xr:uid="{4107176A-C86B-4F3E-9409-E68E17F1B09F}"/>
    <cellStyle name="Normal 7 2 2 3 3 3 2" xfId="5296" xr:uid="{681F3E3B-A97F-45F6-99CE-F57214CA9C74}"/>
    <cellStyle name="Normal 7 2 2 3 3 3 2 2" xfId="10026" xr:uid="{9DC7ACA8-8267-4660-B93F-AA006A34C680}"/>
    <cellStyle name="Normal 7 2 2 3 3 3 2 2 2" xfId="19242" xr:uid="{0998AFC9-6B48-4877-B553-313FF0DCF6D5}"/>
    <cellStyle name="Normal 7 2 2 3 3 3 2 2 2 2" xfId="37673" xr:uid="{5D01E3C2-E549-4F15-BA3A-8ABC1B54AC59}"/>
    <cellStyle name="Normal 7 2 2 3 3 3 2 2 3" xfId="28459" xr:uid="{6439B53D-83F8-4417-9C71-B2F6878E460A}"/>
    <cellStyle name="Normal 7 2 2 3 3 3 2 3" xfId="14520" xr:uid="{67B2F48C-55D6-4B64-9F8F-880B4B71ACD8}"/>
    <cellStyle name="Normal 7 2 2 3 3 3 2 3 2" xfId="32951" xr:uid="{A9419DD1-272D-41FE-A3A0-FB0AC0264026}"/>
    <cellStyle name="Normal 7 2 2 3 3 3 2 4" xfId="23737" xr:uid="{D2119B28-B1C2-4B2F-9D21-F91F2F1218BF}"/>
    <cellStyle name="Normal 7 2 2 3 3 3 3" xfId="7691" xr:uid="{4AF556F7-0A18-450D-A7DE-684AA275E923}"/>
    <cellStyle name="Normal 7 2 2 3 3 3 3 2" xfId="16908" xr:uid="{752CD3C8-3C4C-40C6-B236-0A3DEE44DB58}"/>
    <cellStyle name="Normal 7 2 2 3 3 3 3 2 2" xfId="35339" xr:uid="{2D85C000-700E-4864-B251-F257673E1438}"/>
    <cellStyle name="Normal 7 2 2 3 3 3 3 3" xfId="26125" xr:uid="{DE129725-BCE2-4F91-8798-A67A74561FAC}"/>
    <cellStyle name="Normal 7 2 2 3 3 3 4" xfId="12334" xr:uid="{141800B3-A128-4747-AE45-25591A689330}"/>
    <cellStyle name="Normal 7 2 2 3 3 3 4 2" xfId="30765" xr:uid="{78C4FBFF-90FA-4F28-9704-099E6096DBF4}"/>
    <cellStyle name="Normal 7 2 2 3 3 3 5" xfId="21551" xr:uid="{A463C4F4-7066-4054-9C5D-89DC971AFC4F}"/>
    <cellStyle name="Normal 7 2 2 3 3 4" xfId="4246" xr:uid="{6C7508C4-2822-403B-9196-121B71C00FC7}"/>
    <cellStyle name="Normal 7 2 2 3 3 4 2" xfId="8976" xr:uid="{DE331DB0-9B48-4F44-9B52-B7D8ABD4B5B2}"/>
    <cellStyle name="Normal 7 2 2 3 3 4 2 2" xfId="18192" xr:uid="{AEC00178-B8FF-40DC-A24C-F314A69C7D65}"/>
    <cellStyle name="Normal 7 2 2 3 3 4 2 2 2" xfId="36623" xr:uid="{0E41B577-B967-4E31-B8B5-CAB0A0AA18B0}"/>
    <cellStyle name="Normal 7 2 2 3 3 4 2 3" xfId="27409" xr:uid="{24CC3A31-54AB-4617-B815-E4AEC88DF17D}"/>
    <cellStyle name="Normal 7 2 2 3 3 4 3" xfId="13470" xr:uid="{5E320F53-C551-4A00-9355-8BDCC9B09644}"/>
    <cellStyle name="Normal 7 2 2 3 3 4 3 2" xfId="31901" xr:uid="{3A9401BF-83AC-4D23-A871-73B06526568B}"/>
    <cellStyle name="Normal 7 2 2 3 3 4 4" xfId="22687" xr:uid="{E3482937-AD88-4951-8C49-6208C207450A}"/>
    <cellStyle name="Normal 7 2 2 3 3 5" xfId="6553" xr:uid="{ED02B090-76C3-4571-AA39-A8A28FBB79C5}"/>
    <cellStyle name="Normal 7 2 2 3 3 5 2" xfId="15770" xr:uid="{A0625F94-1C7A-43F2-8492-B4461D1B1262}"/>
    <cellStyle name="Normal 7 2 2 3 3 5 2 2" xfId="34201" xr:uid="{88483FDE-C6DA-492D-BA14-5B59BF4681E4}"/>
    <cellStyle name="Normal 7 2 2 3 3 5 3" xfId="24987" xr:uid="{DDFF139B-A8EB-4E38-9EFE-9420F7386BF1}"/>
    <cellStyle name="Normal 7 2 2 3 3 6" xfId="11284" xr:uid="{5E8CF778-7FC6-4B64-8A51-E9A282C91E79}"/>
    <cellStyle name="Normal 7 2 2 3 3 6 2" xfId="29715" xr:uid="{7989245C-1C9A-41EC-98D1-606D85B8FB01}"/>
    <cellStyle name="Normal 7 2 2 3 3 7" xfId="20501" xr:uid="{20722164-51A0-45D2-9F73-750A4F3A1CC7}"/>
    <cellStyle name="Normal 7 2 2 3 4" xfId="2248" xr:uid="{E8404103-17B1-4F4A-914A-F29E3917F393}"/>
    <cellStyle name="Normal 7 2 2 3 4 2" xfId="3296" xr:uid="{BB9D5310-E47D-43CF-B65A-E790666B116A}"/>
    <cellStyle name="Normal 7 2 2 3 4 2 2" xfId="5487" xr:uid="{73EAD458-E839-4A0F-AD41-11957AA72689}"/>
    <cellStyle name="Normal 7 2 2 3 4 2 2 2" xfId="10217" xr:uid="{2D4645E5-EDEC-4F3B-A08E-12A8BDF54C2F}"/>
    <cellStyle name="Normal 7 2 2 3 4 2 2 2 2" xfId="19433" xr:uid="{C86BAD9D-D27C-4C9B-A414-6345539E407C}"/>
    <cellStyle name="Normal 7 2 2 3 4 2 2 2 2 2" xfId="37864" xr:uid="{7D69859D-F34C-46E4-8FC6-A2A216E62139}"/>
    <cellStyle name="Normal 7 2 2 3 4 2 2 2 3" xfId="28650" xr:uid="{2E5AFF30-D060-4062-8108-7C07163B8420}"/>
    <cellStyle name="Normal 7 2 2 3 4 2 2 3" xfId="14711" xr:uid="{EF86E874-0846-4883-A4BD-E727314F7F6F}"/>
    <cellStyle name="Normal 7 2 2 3 4 2 2 3 2" xfId="33142" xr:uid="{E9088F31-4CD0-42FC-8FE5-5515CACC554F}"/>
    <cellStyle name="Normal 7 2 2 3 4 2 2 4" xfId="23928" xr:uid="{5D3D8A4A-7D2F-433E-8133-D852F6CBC184}"/>
    <cellStyle name="Normal 7 2 2 3 4 2 3" xfId="7882" xr:uid="{5D536A52-6B5E-4BAF-A9C6-B60D53BF0283}"/>
    <cellStyle name="Normal 7 2 2 3 4 2 3 2" xfId="17099" xr:uid="{554C2FD7-4CFC-4BA2-8F7A-07D873434C1C}"/>
    <cellStyle name="Normal 7 2 2 3 4 2 3 2 2" xfId="35530" xr:uid="{737D4097-446B-44A2-80E5-EA30D854E67C}"/>
    <cellStyle name="Normal 7 2 2 3 4 2 3 3" xfId="26316" xr:uid="{C003F4AE-9343-4991-BBD1-662141E6EBDE}"/>
    <cellStyle name="Normal 7 2 2 3 4 2 4" xfId="12525" xr:uid="{3D7ED14D-1BDD-4D36-9953-A54C61389F22}"/>
    <cellStyle name="Normal 7 2 2 3 4 2 4 2" xfId="30956" xr:uid="{D04C5FA3-A079-4B61-BB6A-65F072BA5F14}"/>
    <cellStyle name="Normal 7 2 2 3 4 2 5" xfId="21742" xr:uid="{04881C77-2B8E-488E-832A-C77EA085A1FD}"/>
    <cellStyle name="Normal 7 2 2 3 4 3" xfId="4437" xr:uid="{9C5D97EC-031D-4138-BB59-3D511B5232D6}"/>
    <cellStyle name="Normal 7 2 2 3 4 3 2" xfId="9167" xr:uid="{EF893E2E-A01E-417C-9613-4E4F7788C09A}"/>
    <cellStyle name="Normal 7 2 2 3 4 3 2 2" xfId="18383" xr:uid="{677EB1BF-A5AC-49D1-B393-58668EE5BD74}"/>
    <cellStyle name="Normal 7 2 2 3 4 3 2 2 2" xfId="36814" xr:uid="{5F9C5527-325F-439A-A298-089099154A22}"/>
    <cellStyle name="Normal 7 2 2 3 4 3 2 3" xfId="27600" xr:uid="{3F3CAB6C-99FE-43BB-ABA1-60B74B034980}"/>
    <cellStyle name="Normal 7 2 2 3 4 3 3" xfId="13661" xr:uid="{9036E81B-FB55-4841-BB89-6C0836E4DA68}"/>
    <cellStyle name="Normal 7 2 2 3 4 3 3 2" xfId="32092" xr:uid="{A6FD9C05-6E5E-42CC-A3BA-7733A9A7979C}"/>
    <cellStyle name="Normal 7 2 2 3 4 3 4" xfId="22878" xr:uid="{A51AB17E-3F77-483D-91CB-E8D1EF513888}"/>
    <cellStyle name="Normal 7 2 2 3 4 4" xfId="6759" xr:uid="{ECE2F6D2-EEF5-4FCB-9BEA-6864ECF58867}"/>
    <cellStyle name="Normal 7 2 2 3 4 4 2" xfId="15976" xr:uid="{AD81B9DB-9B3E-4188-94E6-D279E46C8AF2}"/>
    <cellStyle name="Normal 7 2 2 3 4 4 2 2" xfId="34407" xr:uid="{38A4A2EB-79A8-45C5-B200-64B8460C78EE}"/>
    <cellStyle name="Normal 7 2 2 3 4 4 3" xfId="25193" xr:uid="{860C3588-3CD9-45E9-8E4C-90EA338A3B58}"/>
    <cellStyle name="Normal 7 2 2 3 4 5" xfId="11475" xr:uid="{5D989F56-423A-4157-879F-5C64DDA702DE}"/>
    <cellStyle name="Normal 7 2 2 3 4 5 2" xfId="29906" xr:uid="{045C6EC7-BC72-4330-8957-B1A7FD5EBF2E}"/>
    <cellStyle name="Normal 7 2 2 3 4 6" xfId="20692" xr:uid="{5EDC12F8-0AB7-4E26-9CB2-C70354599047}"/>
    <cellStyle name="Normal 7 2 2 3 5" xfId="2773" xr:uid="{D20440F9-FA16-4094-8E25-513DA75EF155}"/>
    <cellStyle name="Normal 7 2 2 3 5 2" xfId="4962" xr:uid="{20E3812C-4CA6-4A4E-93D3-608F4A365486}"/>
    <cellStyle name="Normal 7 2 2 3 5 2 2" xfId="9692" xr:uid="{B1F9C429-7A4E-4CD3-8323-B43D2D1B2C67}"/>
    <cellStyle name="Normal 7 2 2 3 5 2 2 2" xfId="18908" xr:uid="{34266280-F8FA-4F96-9563-E9367749609A}"/>
    <cellStyle name="Normal 7 2 2 3 5 2 2 2 2" xfId="37339" xr:uid="{165C32DA-1835-414F-B68A-CFE048AFF6CB}"/>
    <cellStyle name="Normal 7 2 2 3 5 2 2 3" xfId="28125" xr:uid="{CCA2AB08-0A09-4928-9E18-F3149D72D378}"/>
    <cellStyle name="Normal 7 2 2 3 5 2 3" xfId="14186" xr:uid="{DFF42544-C68D-4F21-A1EB-6C433D0FC467}"/>
    <cellStyle name="Normal 7 2 2 3 5 2 3 2" xfId="32617" xr:uid="{1525231F-BB7B-4993-BAAD-88AB98FE370A}"/>
    <cellStyle name="Normal 7 2 2 3 5 2 4" xfId="23403" xr:uid="{24A6B7DD-2728-4539-AF71-6058B89DB85C}"/>
    <cellStyle name="Normal 7 2 2 3 5 3" xfId="7357" xr:uid="{AC8D300B-8DE5-4E94-A3EF-1399BB522A8C}"/>
    <cellStyle name="Normal 7 2 2 3 5 3 2" xfId="16574" xr:uid="{99608D63-CDF8-4EC9-B710-A48F767F024F}"/>
    <cellStyle name="Normal 7 2 2 3 5 3 2 2" xfId="35005" xr:uid="{660D8D8C-444A-4741-AF51-1A1DB6DDCE1F}"/>
    <cellStyle name="Normal 7 2 2 3 5 3 3" xfId="25791" xr:uid="{FE7BBB8E-A906-4F29-B339-A8DF386CE22F}"/>
    <cellStyle name="Normal 7 2 2 3 5 4" xfId="12000" xr:uid="{8791C7A2-7070-4C4F-A6AF-ED853354933B}"/>
    <cellStyle name="Normal 7 2 2 3 5 4 2" xfId="30431" xr:uid="{DF7FF8A0-3C43-4FFB-8987-64F3D3A5D914}"/>
    <cellStyle name="Normal 7 2 2 3 5 5" xfId="21217" xr:uid="{7A657053-1372-49B6-B375-E9E493327B16}"/>
    <cellStyle name="Normal 7 2 2 3 6" xfId="3913" xr:uid="{7F1BC7ED-D852-4F0D-835B-AE1DA4277053}"/>
    <cellStyle name="Normal 7 2 2 3 6 2" xfId="8642" xr:uid="{6B634B54-C3B9-4885-A1E1-5DBE7E56CD88}"/>
    <cellStyle name="Normal 7 2 2 3 6 2 2" xfId="17858" xr:uid="{2430EE9C-B5DA-4435-9B43-C3ABF6A76169}"/>
    <cellStyle name="Normal 7 2 2 3 6 2 2 2" xfId="36289" xr:uid="{E86AB2C4-3C20-4219-AF4A-2A0DCF6F3BB1}"/>
    <cellStyle name="Normal 7 2 2 3 6 2 3" xfId="27075" xr:uid="{E701139C-078B-409E-9EFB-09E3D2F399CD}"/>
    <cellStyle name="Normal 7 2 2 3 6 3" xfId="13136" xr:uid="{B39B80DD-0411-45E7-871B-FCC0A4D0E4C5}"/>
    <cellStyle name="Normal 7 2 2 3 6 3 2" xfId="31567" xr:uid="{DCB4DC7A-73A6-4F90-B979-E8040821B856}"/>
    <cellStyle name="Normal 7 2 2 3 6 4" xfId="22353" xr:uid="{3B51C71E-213C-46A1-B65F-B56F24DDB594}"/>
    <cellStyle name="Normal 7 2 2 3 7" xfId="6219" xr:uid="{303A2468-BC8C-46FC-AC00-1ABD5412D5B0}"/>
    <cellStyle name="Normal 7 2 2 3 7 2" xfId="15436" xr:uid="{54E05E1C-BD3F-4753-9F33-127FFFF7E22F}"/>
    <cellStyle name="Normal 7 2 2 3 7 2 2" xfId="33867" xr:uid="{7A80DC16-2F15-4F4F-96FF-3EFAF6B51A5B}"/>
    <cellStyle name="Normal 7 2 2 3 7 3" xfId="24653" xr:uid="{3773F067-5D88-4715-A7E4-1BB521000C0C}"/>
    <cellStyle name="Normal 7 2 2 3 8" xfId="10950" xr:uid="{A9B47609-873B-4278-836F-DBDF8624B2EC}"/>
    <cellStyle name="Normal 7 2 2 3 8 2" xfId="29381" xr:uid="{5F32F21A-4DF5-4DFB-AB0F-C3AE9874E56E}"/>
    <cellStyle name="Normal 7 2 2 3 9" xfId="20167" xr:uid="{887044D9-BC75-428F-959A-C670FFDE6F4E}"/>
    <cellStyle name="Normal 7 2 2 4" xfId="1779" xr:uid="{6A17CA0F-9709-468E-888C-5DD414901AA5}"/>
    <cellStyle name="Normal 7 2 2 4 2" xfId="2303" xr:uid="{9DA7B79B-C5C9-4B39-991E-F9CD7117639B}"/>
    <cellStyle name="Normal 7 2 2 4 2 2" xfId="3352" xr:uid="{3EA73EC3-2C4D-42E2-983C-1F8B3A8C8A0C}"/>
    <cellStyle name="Normal 7 2 2 4 2 2 2" xfId="5543" xr:uid="{2D3E34B0-B173-4DEA-8FD7-C3E1B61FF75F}"/>
    <cellStyle name="Normal 7 2 2 4 2 2 2 2" xfId="10273" xr:uid="{F12194FD-695C-49EC-B808-9F4171575002}"/>
    <cellStyle name="Normal 7 2 2 4 2 2 2 2 2" xfId="19489" xr:uid="{73078935-2D31-45C0-A8AD-2A925C27DED4}"/>
    <cellStyle name="Normal 7 2 2 4 2 2 2 2 2 2" xfId="37920" xr:uid="{27512A67-9234-4BC3-B919-0CFA86EE65F1}"/>
    <cellStyle name="Normal 7 2 2 4 2 2 2 2 3" xfId="28706" xr:uid="{284CFF55-B160-4FC1-B709-F2DF95FC5038}"/>
    <cellStyle name="Normal 7 2 2 4 2 2 2 3" xfId="14767" xr:uid="{23E13318-394B-411F-99D3-A9833FEC6307}"/>
    <cellStyle name="Normal 7 2 2 4 2 2 2 3 2" xfId="33198" xr:uid="{CD0265F3-6F73-4C56-A1AB-5C500DB1431C}"/>
    <cellStyle name="Normal 7 2 2 4 2 2 2 4" xfId="23984" xr:uid="{F2EA43F6-2C20-44AE-9D66-01594FFABEA4}"/>
    <cellStyle name="Normal 7 2 2 4 2 2 3" xfId="7938" xr:uid="{B74CE7C2-D412-42B4-9BEB-59DB540F5B49}"/>
    <cellStyle name="Normal 7 2 2 4 2 2 3 2" xfId="17155" xr:uid="{C1388F24-BBC5-4178-82D8-FEF615341F85}"/>
    <cellStyle name="Normal 7 2 2 4 2 2 3 2 2" xfId="35586" xr:uid="{8C89C1AE-C234-46B6-8E64-A3DA97612A0F}"/>
    <cellStyle name="Normal 7 2 2 4 2 2 3 3" xfId="26372" xr:uid="{96314EF4-07D3-4565-AB6D-6375924E1A68}"/>
    <cellStyle name="Normal 7 2 2 4 2 2 4" xfId="12581" xr:uid="{A6E8EF9A-C4B1-4715-B911-B7868F891B3C}"/>
    <cellStyle name="Normal 7 2 2 4 2 2 4 2" xfId="31012" xr:uid="{D0377585-4F95-4DFE-BE60-2D1611516B72}"/>
    <cellStyle name="Normal 7 2 2 4 2 2 5" xfId="21798" xr:uid="{0206C8CF-A775-4411-A34A-5B531DB58843}"/>
    <cellStyle name="Normal 7 2 2 4 2 3" xfId="4493" xr:uid="{5BEA2B8F-8B5C-4D49-A2FB-E35D6FE144F1}"/>
    <cellStyle name="Normal 7 2 2 4 2 3 2" xfId="9223" xr:uid="{896ED45F-260E-48B8-A9EA-AC984953DFA3}"/>
    <cellStyle name="Normal 7 2 2 4 2 3 2 2" xfId="18439" xr:uid="{BB05BF18-9BBB-4995-A091-42F55F96D175}"/>
    <cellStyle name="Normal 7 2 2 4 2 3 2 2 2" xfId="36870" xr:uid="{F88671B5-6F50-435E-BB7F-C34A52090EC8}"/>
    <cellStyle name="Normal 7 2 2 4 2 3 2 3" xfId="27656" xr:uid="{3D91CF76-5C7D-475A-8667-8FA94DEC4E3F}"/>
    <cellStyle name="Normal 7 2 2 4 2 3 3" xfId="13717" xr:uid="{1698A39B-0FE2-4AED-9382-B4CDA6352136}"/>
    <cellStyle name="Normal 7 2 2 4 2 3 3 2" xfId="32148" xr:uid="{62466EF8-AE5F-4620-A0F5-A77DB81F3859}"/>
    <cellStyle name="Normal 7 2 2 4 2 3 4" xfId="22934" xr:uid="{5C8DA027-E020-47F8-B871-72EDCC908D9A}"/>
    <cellStyle name="Normal 7 2 2 4 2 4" xfId="6815" xr:uid="{63B818C4-3723-44E0-B18F-2AD11FC2D861}"/>
    <cellStyle name="Normal 7 2 2 4 2 4 2" xfId="16032" xr:uid="{AEF2FDD3-05A9-4C07-A003-BE1B07001EA9}"/>
    <cellStyle name="Normal 7 2 2 4 2 4 2 2" xfId="34463" xr:uid="{C7827F8C-AB9F-4FA2-8552-73F95A6CE37C}"/>
    <cellStyle name="Normal 7 2 2 4 2 4 3" xfId="25249" xr:uid="{8745E323-51EF-4472-8319-8A9002E12DC4}"/>
    <cellStyle name="Normal 7 2 2 4 2 5" xfId="11531" xr:uid="{E35B96D8-E88C-47C9-A16A-234098FAB3D9}"/>
    <cellStyle name="Normal 7 2 2 4 2 5 2" xfId="29962" xr:uid="{D34F72AC-00F8-4E5D-89D9-10C0CB57F029}"/>
    <cellStyle name="Normal 7 2 2 4 2 6" xfId="20748" xr:uid="{AF2666A1-E722-45FF-9436-F36BF7BB353A}"/>
    <cellStyle name="Normal 7 2 2 4 3" xfId="2828" xr:uid="{BED0C311-B850-4FB0-9A03-D3F0DE6D5713}"/>
    <cellStyle name="Normal 7 2 2 4 3 2" xfId="5018" xr:uid="{E23BFF1C-82F0-485B-AD49-520FFFA205F6}"/>
    <cellStyle name="Normal 7 2 2 4 3 2 2" xfId="9748" xr:uid="{172B4DA9-4E8F-47F0-B1BC-017667CE8386}"/>
    <cellStyle name="Normal 7 2 2 4 3 2 2 2" xfId="18964" xr:uid="{FC0064E1-ED2E-4168-B850-86FEE348CFFD}"/>
    <cellStyle name="Normal 7 2 2 4 3 2 2 2 2" xfId="37395" xr:uid="{7B5C7122-09DE-4F38-8252-D34552138BCC}"/>
    <cellStyle name="Normal 7 2 2 4 3 2 2 3" xfId="28181" xr:uid="{6FBB5BF0-711A-438E-A24D-ECCCADE968C9}"/>
    <cellStyle name="Normal 7 2 2 4 3 2 3" xfId="14242" xr:uid="{8CEA03B1-7AE6-4558-AF6A-147998EC7627}"/>
    <cellStyle name="Normal 7 2 2 4 3 2 3 2" xfId="32673" xr:uid="{EDA1A9FA-6E61-4C45-99B7-68B08A6A78D3}"/>
    <cellStyle name="Normal 7 2 2 4 3 2 4" xfId="23459" xr:uid="{799E2605-458F-4A70-9566-CB0BB7039FDC}"/>
    <cellStyle name="Normal 7 2 2 4 3 3" xfId="7413" xr:uid="{7BFA41BC-356F-4232-BFB3-3E1250836EE3}"/>
    <cellStyle name="Normal 7 2 2 4 3 3 2" xfId="16630" xr:uid="{A196DF5B-F8EE-4A8D-9161-323C4136DBE2}"/>
    <cellStyle name="Normal 7 2 2 4 3 3 2 2" xfId="35061" xr:uid="{AF9AA5A8-1DC8-4801-BE83-8E5E9F5015C4}"/>
    <cellStyle name="Normal 7 2 2 4 3 3 3" xfId="25847" xr:uid="{17D5C3E1-CFAD-4DDC-AB5A-A0918178E5B8}"/>
    <cellStyle name="Normal 7 2 2 4 3 4" xfId="12056" xr:uid="{5079C478-A75E-417E-A2C1-708C6FFEF7CC}"/>
    <cellStyle name="Normal 7 2 2 4 3 4 2" xfId="30487" xr:uid="{1DE5932C-1BD8-49DC-9D36-6D80CCB0FEB5}"/>
    <cellStyle name="Normal 7 2 2 4 3 5" xfId="21273" xr:uid="{752B2CD3-A840-4D17-BB24-B47D29A481AF}"/>
    <cellStyle name="Normal 7 2 2 4 4" xfId="3969" xr:uid="{3A323A2A-C7C1-4365-A4EC-59F82743A0D7}"/>
    <cellStyle name="Normal 7 2 2 4 4 2" xfId="8698" xr:uid="{CE65B4D8-9E77-4FCA-851E-34F231D387C6}"/>
    <cellStyle name="Normal 7 2 2 4 4 2 2" xfId="17914" xr:uid="{FF1D2D7C-EE8B-432F-8B71-6F3E045F8885}"/>
    <cellStyle name="Normal 7 2 2 4 4 2 2 2" xfId="36345" xr:uid="{45D76BF0-0947-411B-AF96-6DF615D7AC4A}"/>
    <cellStyle name="Normal 7 2 2 4 4 2 3" xfId="27131" xr:uid="{4097FC6F-7DCA-457D-8143-00E527512040}"/>
    <cellStyle name="Normal 7 2 2 4 4 3" xfId="13192" xr:uid="{631CA08F-D4E0-4E5F-9FC8-606CF4CEFB50}"/>
    <cellStyle name="Normal 7 2 2 4 4 3 2" xfId="31623" xr:uid="{53150371-0CC7-4240-8348-BC283CC21055}"/>
    <cellStyle name="Normal 7 2 2 4 4 4" xfId="22409" xr:uid="{E0346785-D65B-4F1E-89F8-C9983E938A7C}"/>
    <cellStyle name="Normal 7 2 2 4 5" xfId="6275" xr:uid="{AE123040-4EFE-4664-A869-74CCCCE50FB2}"/>
    <cellStyle name="Normal 7 2 2 4 5 2" xfId="15492" xr:uid="{79CB86B1-CD14-4AEA-9447-8229DC67EEBA}"/>
    <cellStyle name="Normal 7 2 2 4 5 2 2" xfId="33923" xr:uid="{66846830-0E2B-4BB7-A363-AD5C531C9442}"/>
    <cellStyle name="Normal 7 2 2 4 5 3" xfId="24709" xr:uid="{C4AFFD9D-87FB-454A-8E87-4FB41FE127B0}"/>
    <cellStyle name="Normal 7 2 2 4 6" xfId="11006" xr:uid="{2E96801A-19F0-4BE6-A644-BDF2FB8BFD34}"/>
    <cellStyle name="Normal 7 2 2 4 6 2" xfId="29437" xr:uid="{EC4829EC-FDA9-4F77-9D28-D8F9AE973331}"/>
    <cellStyle name="Normal 7 2 2 4 7" xfId="20223" xr:uid="{50AD63A7-AAD7-47BD-A36F-06BD3C68D9CA}"/>
    <cellStyle name="Normal 7 2 2 5" xfId="1947" xr:uid="{4727C307-4665-4B99-9EFD-88FFD69034AB}"/>
    <cellStyle name="Normal 7 2 2 5 2" xfId="2470" xr:uid="{F6443714-7A8A-49AB-A834-5D26CA0C86F4}"/>
    <cellStyle name="Normal 7 2 2 5 2 2" xfId="3520" xr:uid="{D4E3F251-868B-451F-9DBC-9E2A1C8F0054}"/>
    <cellStyle name="Normal 7 2 2 5 2 2 2" xfId="5711" xr:uid="{B8200E35-8E0C-4A65-BE55-FB105255BD86}"/>
    <cellStyle name="Normal 7 2 2 5 2 2 2 2" xfId="10441" xr:uid="{BED82D04-6AFD-4D71-A52D-3753F6E532A5}"/>
    <cellStyle name="Normal 7 2 2 5 2 2 2 2 2" xfId="19657" xr:uid="{817FB077-4142-47D1-BA5A-A36277169064}"/>
    <cellStyle name="Normal 7 2 2 5 2 2 2 2 2 2" xfId="38088" xr:uid="{E5366056-3233-4264-966F-3D9CFB0DBD4C}"/>
    <cellStyle name="Normal 7 2 2 5 2 2 2 2 3" xfId="28874" xr:uid="{E8E32F2A-1BCD-4455-AD79-D7F4C16016BC}"/>
    <cellStyle name="Normal 7 2 2 5 2 2 2 3" xfId="14935" xr:uid="{501E2AEA-7FE4-49C9-B9D5-0D79BA972A0A}"/>
    <cellStyle name="Normal 7 2 2 5 2 2 2 3 2" xfId="33366" xr:uid="{184A3E9C-25A1-4484-B69C-E093B372FBEC}"/>
    <cellStyle name="Normal 7 2 2 5 2 2 2 4" xfId="24152" xr:uid="{79147E05-8D46-4F5D-8925-20D475ED3056}"/>
    <cellStyle name="Normal 7 2 2 5 2 2 3" xfId="8106" xr:uid="{46296DC0-1A65-4D8A-84F4-8D5521406AEA}"/>
    <cellStyle name="Normal 7 2 2 5 2 2 3 2" xfId="17323" xr:uid="{D480FB57-9932-4AE1-AAA0-ACB7E13B40F4}"/>
    <cellStyle name="Normal 7 2 2 5 2 2 3 2 2" xfId="35754" xr:uid="{3030F454-3DA0-4AE2-8796-CD11457EF843}"/>
    <cellStyle name="Normal 7 2 2 5 2 2 3 3" xfId="26540" xr:uid="{0793E332-60C6-4F3A-94AC-45CA45834D59}"/>
    <cellStyle name="Normal 7 2 2 5 2 2 4" xfId="12749" xr:uid="{B7CFDC8A-34DD-4A12-807F-80F00712A792}"/>
    <cellStyle name="Normal 7 2 2 5 2 2 4 2" xfId="31180" xr:uid="{DAAD4E3E-8E1E-425C-AB17-3E914338EBC1}"/>
    <cellStyle name="Normal 7 2 2 5 2 2 5" xfId="21966" xr:uid="{AD83D7C5-2EF9-46C4-BE24-DAB7A0E31A4B}"/>
    <cellStyle name="Normal 7 2 2 5 2 3" xfId="4661" xr:uid="{03586E22-DF35-425F-9E53-B77257C3D698}"/>
    <cellStyle name="Normal 7 2 2 5 2 3 2" xfId="9391" xr:uid="{9F5D0A6E-14D6-47C8-A225-8742867FDEE5}"/>
    <cellStyle name="Normal 7 2 2 5 2 3 2 2" xfId="18607" xr:uid="{44433E31-1A5D-4C12-AFDE-F59E90AA6ACA}"/>
    <cellStyle name="Normal 7 2 2 5 2 3 2 2 2" xfId="37038" xr:uid="{A556D603-9CAC-423C-9905-0963F937D6D3}"/>
    <cellStyle name="Normal 7 2 2 5 2 3 2 3" xfId="27824" xr:uid="{D9D1DF2D-BB4F-42C7-8414-36128AD835F2}"/>
    <cellStyle name="Normal 7 2 2 5 2 3 3" xfId="13885" xr:uid="{C1EFEA16-A747-40D3-981F-166580768997}"/>
    <cellStyle name="Normal 7 2 2 5 2 3 3 2" xfId="32316" xr:uid="{84520B07-DCB4-422E-9E07-EC8952533FE1}"/>
    <cellStyle name="Normal 7 2 2 5 2 3 4" xfId="23102" xr:uid="{42919AA8-30D3-4FE4-A5B6-3CC5BC8ADDBD}"/>
    <cellStyle name="Normal 7 2 2 5 2 4" xfId="6983" xr:uid="{CFA52A92-C39F-4A60-87C7-9A4071729921}"/>
    <cellStyle name="Normal 7 2 2 5 2 4 2" xfId="16200" xr:uid="{7FA74B28-5E4E-4C1D-A193-B47880FB38FA}"/>
    <cellStyle name="Normal 7 2 2 5 2 4 2 2" xfId="34631" xr:uid="{FF9701F8-61E5-41C2-8CB6-AC4BA31142F7}"/>
    <cellStyle name="Normal 7 2 2 5 2 4 3" xfId="25417" xr:uid="{BA36CBA3-4581-4744-8ADB-74E25330D71C}"/>
    <cellStyle name="Normal 7 2 2 5 2 5" xfId="11699" xr:uid="{CD0473B4-BA67-4DC5-9450-EB79088F97EC}"/>
    <cellStyle name="Normal 7 2 2 5 2 5 2" xfId="30130" xr:uid="{B293B995-553C-48CC-AB05-98DD552714D4}"/>
    <cellStyle name="Normal 7 2 2 5 2 6" xfId="20916" xr:uid="{8DE1EFAA-1712-497C-99CB-E8F2BA6C5923}"/>
    <cellStyle name="Normal 7 2 2 5 3" xfId="2995" xr:uid="{9E1363A1-72E0-4B47-9F6A-D4576F9DA03E}"/>
    <cellStyle name="Normal 7 2 2 5 3 2" xfId="5186" xr:uid="{D0E1E9F4-D522-4ECC-9A1F-60805CC7C994}"/>
    <cellStyle name="Normal 7 2 2 5 3 2 2" xfId="9916" xr:uid="{F0846EC8-7E6B-430B-A8E0-18E65BB7A1F5}"/>
    <cellStyle name="Normal 7 2 2 5 3 2 2 2" xfId="19132" xr:uid="{52EFD397-F318-42D8-8194-C7F689BA55E4}"/>
    <cellStyle name="Normal 7 2 2 5 3 2 2 2 2" xfId="37563" xr:uid="{B510D543-2358-44CB-93F2-1CFAEB626EA8}"/>
    <cellStyle name="Normal 7 2 2 5 3 2 2 3" xfId="28349" xr:uid="{96CA0C51-7669-48B4-BAFD-081917835C34}"/>
    <cellStyle name="Normal 7 2 2 5 3 2 3" xfId="14410" xr:uid="{A0CD4D74-C058-4F66-98C7-12D3CD933E22}"/>
    <cellStyle name="Normal 7 2 2 5 3 2 3 2" xfId="32841" xr:uid="{F8386C05-B839-4FFE-889B-7C2DEEB89BC3}"/>
    <cellStyle name="Normal 7 2 2 5 3 2 4" xfId="23627" xr:uid="{F8EF8718-59AB-4CD0-A4B3-5D492EA423C8}"/>
    <cellStyle name="Normal 7 2 2 5 3 3" xfId="7581" xr:uid="{9E781535-05B1-4124-A506-C359A25108B5}"/>
    <cellStyle name="Normal 7 2 2 5 3 3 2" xfId="16798" xr:uid="{F0362C16-0DE6-4E64-9256-87267B968EE7}"/>
    <cellStyle name="Normal 7 2 2 5 3 3 2 2" xfId="35229" xr:uid="{DEF07C6A-1862-4AD6-8ABA-A358BF5B812D}"/>
    <cellStyle name="Normal 7 2 2 5 3 3 3" xfId="26015" xr:uid="{63C60F08-D169-4B9F-85B2-A7C3B8FFFD14}"/>
    <cellStyle name="Normal 7 2 2 5 3 4" xfId="12224" xr:uid="{0559E760-7B69-4167-ABE5-27D5EAC42B6D}"/>
    <cellStyle name="Normal 7 2 2 5 3 4 2" xfId="30655" xr:uid="{F4C6E7C8-B4CE-4259-9B99-2102346BCC95}"/>
    <cellStyle name="Normal 7 2 2 5 3 5" xfId="21441" xr:uid="{6C48DBE2-D1F7-43F0-9C12-DBB6D693B828}"/>
    <cellStyle name="Normal 7 2 2 5 4" xfId="4136" xr:uid="{561FBE72-4162-4B45-926B-E9FD1E089222}"/>
    <cellStyle name="Normal 7 2 2 5 4 2" xfId="8866" xr:uid="{E5E2ECB3-6BED-438E-A195-D9E5A7741CFE}"/>
    <cellStyle name="Normal 7 2 2 5 4 2 2" xfId="18082" xr:uid="{498FA295-F9D2-488A-A816-F89A6DDB0DBF}"/>
    <cellStyle name="Normal 7 2 2 5 4 2 2 2" xfId="36513" xr:uid="{E3FA7AC2-D6B6-4513-ADB1-A5AE802FC973}"/>
    <cellStyle name="Normal 7 2 2 5 4 2 3" xfId="27299" xr:uid="{8F850586-110B-4995-8F1F-04C2C08B8B3C}"/>
    <cellStyle name="Normal 7 2 2 5 4 3" xfId="13360" xr:uid="{BE41A6D6-3D73-4F99-8593-0E82C659F850}"/>
    <cellStyle name="Normal 7 2 2 5 4 3 2" xfId="31791" xr:uid="{BE27338F-E702-43A3-A70F-15926ABA056E}"/>
    <cellStyle name="Normal 7 2 2 5 4 4" xfId="22577" xr:uid="{9B43E58C-D856-4946-90FD-1823CAC85774}"/>
    <cellStyle name="Normal 7 2 2 5 5" xfId="6443" xr:uid="{001D75FB-A3D0-4178-B390-7DDF1B722484}"/>
    <cellStyle name="Normal 7 2 2 5 5 2" xfId="15660" xr:uid="{82AE6EC7-3710-4102-803F-E3C49A014FEF}"/>
    <cellStyle name="Normal 7 2 2 5 5 2 2" xfId="34091" xr:uid="{F793DC3E-A103-48AC-8DF7-F64C06EBF2C2}"/>
    <cellStyle name="Normal 7 2 2 5 5 3" xfId="24877" xr:uid="{F604FF8F-6F8F-4E72-B399-0247629EF792}"/>
    <cellStyle name="Normal 7 2 2 5 6" xfId="11174" xr:uid="{E96B50C1-6FEC-4A37-81A6-46B3C3A70BBE}"/>
    <cellStyle name="Normal 7 2 2 5 6 2" xfId="29605" xr:uid="{C1A62D4D-D278-4DEC-92E8-B7771A0010A4}"/>
    <cellStyle name="Normal 7 2 2 5 7" xfId="20391" xr:uid="{5592C75F-F7F9-4CBF-B04E-3D2D5FD80085}"/>
    <cellStyle name="Normal 7 2 2 6" xfId="2140" xr:uid="{ECCADC6A-6982-46CE-A773-3F3D7C3A4D31}"/>
    <cellStyle name="Normal 7 2 2 6 2" xfId="3188" xr:uid="{ACB5EDE2-3FEF-4B92-989D-122D941B3C22}"/>
    <cellStyle name="Normal 7 2 2 6 2 2" xfId="5379" xr:uid="{38BD08D6-DBF7-4072-B755-7916B15A857E}"/>
    <cellStyle name="Normal 7 2 2 6 2 2 2" xfId="10109" xr:uid="{9FFFF65A-96F8-47D4-9F28-B73104D84B7C}"/>
    <cellStyle name="Normal 7 2 2 6 2 2 2 2" xfId="19325" xr:uid="{E6806F4A-A99E-4C00-9DA3-08A0FF83734D}"/>
    <cellStyle name="Normal 7 2 2 6 2 2 2 2 2" xfId="37756" xr:uid="{7FA5B80F-0DBA-4CA9-8356-A3A1E196AD97}"/>
    <cellStyle name="Normal 7 2 2 6 2 2 2 3" xfId="28542" xr:uid="{E2578993-2DF6-40AE-9345-A48775187A31}"/>
    <cellStyle name="Normal 7 2 2 6 2 2 3" xfId="14603" xr:uid="{5D7A416A-A0AC-4D29-9A69-6A7612BA9C15}"/>
    <cellStyle name="Normal 7 2 2 6 2 2 3 2" xfId="33034" xr:uid="{0AB1E87F-0974-4AC5-86DB-9D0F960A2620}"/>
    <cellStyle name="Normal 7 2 2 6 2 2 4" xfId="23820" xr:uid="{D26CDA08-3EFB-48CA-ACCD-57D3E7C67620}"/>
    <cellStyle name="Normal 7 2 2 6 2 3" xfId="7774" xr:uid="{7E43FE4E-6BC1-4A6F-9D1B-B3CD9C9D83ED}"/>
    <cellStyle name="Normal 7 2 2 6 2 3 2" xfId="16991" xr:uid="{B7FCD99C-26AD-4446-8374-EC6A9A6EA4BF}"/>
    <cellStyle name="Normal 7 2 2 6 2 3 2 2" xfId="35422" xr:uid="{4C204EE9-BBEE-47A9-9A67-BB1BB452E332}"/>
    <cellStyle name="Normal 7 2 2 6 2 3 3" xfId="26208" xr:uid="{94A46B07-7CF3-4C78-8CA1-1EBA45A7BA14}"/>
    <cellStyle name="Normal 7 2 2 6 2 4" xfId="12417" xr:uid="{2C0BD7CF-0F8D-4EF8-90C2-8C37F3324343}"/>
    <cellStyle name="Normal 7 2 2 6 2 4 2" xfId="30848" xr:uid="{6299D6B6-4661-4C71-A2B5-7F159F517ABC}"/>
    <cellStyle name="Normal 7 2 2 6 2 5" xfId="21634" xr:uid="{9F31BD48-CEEA-4990-B8C6-57969640A9F9}"/>
    <cellStyle name="Normal 7 2 2 6 3" xfId="4329" xr:uid="{21FE688B-1CDE-4FB3-BE33-6B272C356F95}"/>
    <cellStyle name="Normal 7 2 2 6 3 2" xfId="9059" xr:uid="{039F1E85-FEC9-4327-BB28-F79EFE59B1E5}"/>
    <cellStyle name="Normal 7 2 2 6 3 2 2" xfId="18275" xr:uid="{6DD78ABB-C0C4-448D-8067-B2AF12C939C7}"/>
    <cellStyle name="Normal 7 2 2 6 3 2 2 2" xfId="36706" xr:uid="{7C42738B-D186-4D2A-9392-6DCCD9E1959C}"/>
    <cellStyle name="Normal 7 2 2 6 3 2 3" xfId="27492" xr:uid="{8AE20372-C1F9-4DA6-B73E-5FA32B5E111A}"/>
    <cellStyle name="Normal 7 2 2 6 3 3" xfId="13553" xr:uid="{0053BC12-599E-40C4-A28D-E12983772A27}"/>
    <cellStyle name="Normal 7 2 2 6 3 3 2" xfId="31984" xr:uid="{0D6DAB7C-4DC9-4A7D-9EE7-8C7A98C46CC5}"/>
    <cellStyle name="Normal 7 2 2 6 3 4" xfId="22770" xr:uid="{963A7404-DCA4-4474-A2C5-23CADB40604B}"/>
    <cellStyle name="Normal 7 2 2 6 4" xfId="6651" xr:uid="{BDB4F0F5-C21F-488A-B58A-B171DBF88F2B}"/>
    <cellStyle name="Normal 7 2 2 6 4 2" xfId="15868" xr:uid="{586696F7-2110-477A-9725-DC70E20B538D}"/>
    <cellStyle name="Normal 7 2 2 6 4 2 2" xfId="34299" xr:uid="{9FD62FC2-36B7-450E-80A8-B2E7B8E78297}"/>
    <cellStyle name="Normal 7 2 2 6 4 3" xfId="25085" xr:uid="{771EA28B-EE4F-4906-A76F-A1A13C7C660F}"/>
    <cellStyle name="Normal 7 2 2 6 5" xfId="11367" xr:uid="{C8D7C706-2B88-480D-8591-2363434B44DD}"/>
    <cellStyle name="Normal 7 2 2 6 5 2" xfId="29798" xr:uid="{1244B168-7DDB-46F8-83D8-7B7774F1F5D7}"/>
    <cellStyle name="Normal 7 2 2 6 6" xfId="20584" xr:uid="{0219EA83-86B7-4609-9B51-0063AD4EAAE6}"/>
    <cellStyle name="Normal 7 2 2 7" xfId="2664" xr:uid="{5F54FAD6-CAB5-4A14-8FCD-F94CABAD594D}"/>
    <cellStyle name="Normal 7 2 2 7 2" xfId="4854" xr:uid="{5E1ED7E9-6C15-40D4-BEA0-85EDE4B58F3E}"/>
    <cellStyle name="Normal 7 2 2 7 2 2" xfId="9584" xr:uid="{F87D67A1-3FD2-4AF6-96B7-B144BF89A399}"/>
    <cellStyle name="Normal 7 2 2 7 2 2 2" xfId="18800" xr:uid="{5B7CFD7C-C6E0-4FC0-8239-751B0402D265}"/>
    <cellStyle name="Normal 7 2 2 7 2 2 2 2" xfId="37231" xr:uid="{0E4620A9-AD98-433F-B291-BD22C7F4474E}"/>
    <cellStyle name="Normal 7 2 2 7 2 2 3" xfId="28017" xr:uid="{DACE9BCA-45AD-4F70-B099-1B35A28A9B0D}"/>
    <cellStyle name="Normal 7 2 2 7 2 3" xfId="14078" xr:uid="{DBA89084-4A0F-4B9A-9CEE-336E896A402F}"/>
    <cellStyle name="Normal 7 2 2 7 2 3 2" xfId="32509" xr:uid="{D1E4AC96-3894-444F-9C3C-AC109538A8B6}"/>
    <cellStyle name="Normal 7 2 2 7 2 4" xfId="23295" xr:uid="{644E05D5-BEB9-4DCD-81C1-9F0A055ADFF3}"/>
    <cellStyle name="Normal 7 2 2 7 3" xfId="7249" xr:uid="{77AB4F38-F1FC-47D8-8E33-CF6D2DCE49E3}"/>
    <cellStyle name="Normal 7 2 2 7 3 2" xfId="16466" xr:uid="{2D2AD96A-4A3A-4C75-8C11-B13F9AA39414}"/>
    <cellStyle name="Normal 7 2 2 7 3 2 2" xfId="34897" xr:uid="{FE2E2AF0-A09D-45C4-84C4-A3AF548AB741}"/>
    <cellStyle name="Normal 7 2 2 7 3 3" xfId="25683" xr:uid="{292A9F75-BC42-4E58-8F1A-9E459A3FC5B9}"/>
    <cellStyle name="Normal 7 2 2 7 4" xfId="11892" xr:uid="{5ED5864E-9E62-4B14-BF3C-8F9C695BD276}"/>
    <cellStyle name="Normal 7 2 2 7 4 2" xfId="30323" xr:uid="{3A1A2AF0-45CE-49B9-9E8C-38122F71AFB1}"/>
    <cellStyle name="Normal 7 2 2 7 5" xfId="21109" xr:uid="{C729B699-5C42-47B8-BADC-341C62325B53}"/>
    <cellStyle name="Normal 7 2 2 8" xfId="3805" xr:uid="{FCD41786-5CA4-4D85-B63B-367A7F270941}"/>
    <cellStyle name="Normal 7 2 2 8 2" xfId="8534" xr:uid="{2BABAF82-E6F2-4ED1-A3D8-4BE647C84BF8}"/>
    <cellStyle name="Normal 7 2 2 8 2 2" xfId="17750" xr:uid="{6A9F0D46-C932-42D5-8C8D-4074BCC1A754}"/>
    <cellStyle name="Normal 7 2 2 8 2 2 2" xfId="36181" xr:uid="{C7D8FE58-0A4E-4403-8460-819BB4695435}"/>
    <cellStyle name="Normal 7 2 2 8 2 3" xfId="26967" xr:uid="{23737148-B4F6-4706-8DB2-9B758E8BF5B8}"/>
    <cellStyle name="Normal 7 2 2 8 3" xfId="13028" xr:uid="{93C331B9-3C53-429E-A04B-02DA091D24B2}"/>
    <cellStyle name="Normal 7 2 2 8 3 2" xfId="31459" xr:uid="{6632658C-A278-42AD-8E24-5EED76440BAC}"/>
    <cellStyle name="Normal 7 2 2 8 4" xfId="22245" xr:uid="{5FB21973-07F4-4B56-B6BC-3BBEA42C5A47}"/>
    <cellStyle name="Normal 7 2 2 9" xfId="6111" xr:uid="{E804D626-91ED-4711-BACF-8B5D88F7A2AD}"/>
    <cellStyle name="Normal 7 2 2 9 2" xfId="15328" xr:uid="{5EC6AFF4-40FA-474C-A5E8-580C479441B7}"/>
    <cellStyle name="Normal 7 2 2 9 2 2" xfId="33759" xr:uid="{FD8B6292-FB9E-4F1D-AD07-2F58C7985D1D}"/>
    <cellStyle name="Normal 7 2 2 9 3" xfId="24545" xr:uid="{9699044B-28F5-46B1-905F-1244468FAC5E}"/>
    <cellStyle name="Normal 7 2 3" xfId="1650" xr:uid="{78D052AA-704E-478C-A4BC-27D5612E7B6E}"/>
    <cellStyle name="Normal 7 2 3 2" xfId="1807" xr:uid="{417E7277-15D6-48ED-B512-A2A12D7D0A47}"/>
    <cellStyle name="Normal 7 2 3 2 2" xfId="2330" xr:uid="{768E6CEF-E03A-41A1-91E4-7D2D0E1DD370}"/>
    <cellStyle name="Normal 7 2 3 2 2 2" xfId="3380" xr:uid="{662453BB-1B07-4C19-B5D5-3BA626910CC7}"/>
    <cellStyle name="Normal 7 2 3 2 2 2 2" xfId="5571" xr:uid="{E17DE6C3-6A36-49CC-ADC5-FFEEED5C431E}"/>
    <cellStyle name="Normal 7 2 3 2 2 2 2 2" xfId="10301" xr:uid="{23C956C6-247F-4F2B-A3F7-A1C31746E0E6}"/>
    <cellStyle name="Normal 7 2 3 2 2 2 2 2 2" xfId="19517" xr:uid="{3899FAB2-34E7-47C6-AAAF-5C9A81B1D6EB}"/>
    <cellStyle name="Normal 7 2 3 2 2 2 2 2 2 2" xfId="37948" xr:uid="{7448AD8F-89EB-4420-B893-89491BA174BB}"/>
    <cellStyle name="Normal 7 2 3 2 2 2 2 2 3" xfId="28734" xr:uid="{5BB0395E-DB57-478F-8746-A69A43A47285}"/>
    <cellStyle name="Normal 7 2 3 2 2 2 2 3" xfId="14795" xr:uid="{5B8024B8-2B3A-4F8F-8713-3E90E7AAD9CE}"/>
    <cellStyle name="Normal 7 2 3 2 2 2 2 3 2" xfId="33226" xr:uid="{E13D22CA-A1E4-4DAD-9B70-37E645DB2848}"/>
    <cellStyle name="Normal 7 2 3 2 2 2 2 4" xfId="24012" xr:uid="{D4BDB6FA-7FD4-47EF-AF72-C2B486F863D8}"/>
    <cellStyle name="Normal 7 2 3 2 2 2 3" xfId="7966" xr:uid="{3FE56F23-5ED5-45C2-8187-3E4079328599}"/>
    <cellStyle name="Normal 7 2 3 2 2 2 3 2" xfId="17183" xr:uid="{ACCEDD4C-31B4-4D8D-BBF1-E60A2D13E23B}"/>
    <cellStyle name="Normal 7 2 3 2 2 2 3 2 2" xfId="35614" xr:uid="{8103A4D7-D795-4CFA-92CC-3165850D4EB0}"/>
    <cellStyle name="Normal 7 2 3 2 2 2 3 3" xfId="26400" xr:uid="{CA647411-13C3-42DF-A442-911785C97ECC}"/>
    <cellStyle name="Normal 7 2 3 2 2 2 4" xfId="12609" xr:uid="{9C3A0295-D25A-4FDB-9844-BB5AFD859346}"/>
    <cellStyle name="Normal 7 2 3 2 2 2 4 2" xfId="31040" xr:uid="{320B077A-F2DE-4379-B7E6-10198CBFB947}"/>
    <cellStyle name="Normal 7 2 3 2 2 2 5" xfId="21826" xr:uid="{31D01934-ED64-42BB-9626-3DC3AC51A4B3}"/>
    <cellStyle name="Normal 7 2 3 2 2 3" xfId="4521" xr:uid="{928A3B46-ED1F-4D78-B01C-D8556AB3F2F5}"/>
    <cellStyle name="Normal 7 2 3 2 2 3 2" xfId="9251" xr:uid="{6B231627-C998-41D9-ABF8-2C99D84A9E36}"/>
    <cellStyle name="Normal 7 2 3 2 2 3 2 2" xfId="18467" xr:uid="{21A45024-B6D5-4035-96DB-98B75BC85578}"/>
    <cellStyle name="Normal 7 2 3 2 2 3 2 2 2" xfId="36898" xr:uid="{CDC741C0-47A9-467C-B244-FF9C29491631}"/>
    <cellStyle name="Normal 7 2 3 2 2 3 2 3" xfId="27684" xr:uid="{2D7DDE6B-C07B-46D0-93B2-9B5D119143ED}"/>
    <cellStyle name="Normal 7 2 3 2 2 3 3" xfId="13745" xr:uid="{52B44A2F-67F5-4528-926B-8D240933E218}"/>
    <cellStyle name="Normal 7 2 3 2 2 3 3 2" xfId="32176" xr:uid="{7BBE0657-0615-4ACC-9BCF-E07ECE7E90EA}"/>
    <cellStyle name="Normal 7 2 3 2 2 3 4" xfId="22962" xr:uid="{DD9F9B58-2DA5-46D2-9899-B662EB8BC86F}"/>
    <cellStyle name="Normal 7 2 3 2 2 4" xfId="6843" xr:uid="{CC7EB2D4-6700-4EAC-B47A-A57EBB7787BD}"/>
    <cellStyle name="Normal 7 2 3 2 2 4 2" xfId="16060" xr:uid="{517B0F40-5BA6-4EF1-87A9-629CD25DA7C2}"/>
    <cellStyle name="Normal 7 2 3 2 2 4 2 2" xfId="34491" xr:uid="{35DD4588-B304-4955-AB83-8AA871EFE4D1}"/>
    <cellStyle name="Normal 7 2 3 2 2 4 3" xfId="25277" xr:uid="{26D51797-6D62-4E00-9A20-A79BAC94A58D}"/>
    <cellStyle name="Normal 7 2 3 2 2 5" xfId="11559" xr:uid="{85D84A96-BBE6-4E10-8060-9C1F947E23A2}"/>
    <cellStyle name="Normal 7 2 3 2 2 5 2" xfId="29990" xr:uid="{CE388218-F18C-4E14-960C-D14FAB50A4D3}"/>
    <cellStyle name="Normal 7 2 3 2 2 6" xfId="20776" xr:uid="{9ECF112D-5E8E-49B4-B2E4-CB4CF0C927B9}"/>
    <cellStyle name="Normal 7 2 3 2 3" xfId="2855" xr:uid="{987E4BB0-707C-4BF1-AD63-5C874343E33C}"/>
    <cellStyle name="Normal 7 2 3 2 3 2" xfId="5046" xr:uid="{46AE2B87-16DE-40E9-9CEA-0B6DC4962F75}"/>
    <cellStyle name="Normal 7 2 3 2 3 2 2" xfId="9776" xr:uid="{B1C2F868-101E-4C39-B55A-6001005C7BBF}"/>
    <cellStyle name="Normal 7 2 3 2 3 2 2 2" xfId="18992" xr:uid="{466741B2-EDAA-44B2-B2DC-7A77B967B206}"/>
    <cellStyle name="Normal 7 2 3 2 3 2 2 2 2" xfId="37423" xr:uid="{5372B74A-61CC-40C5-803F-90AC008A3EF8}"/>
    <cellStyle name="Normal 7 2 3 2 3 2 2 3" xfId="28209" xr:uid="{B1D31498-B4D9-4ABE-9BE5-9E880771C531}"/>
    <cellStyle name="Normal 7 2 3 2 3 2 3" xfId="14270" xr:uid="{6F006FB7-C1F4-470E-A472-9DF2FB259A1F}"/>
    <cellStyle name="Normal 7 2 3 2 3 2 3 2" xfId="32701" xr:uid="{5208AA64-05EF-4AB5-BCFF-6068EDF73427}"/>
    <cellStyle name="Normal 7 2 3 2 3 2 4" xfId="23487" xr:uid="{B8E90F0A-2C3F-47A8-9473-F8F7DDAE87D7}"/>
    <cellStyle name="Normal 7 2 3 2 3 3" xfId="7441" xr:uid="{B483334C-C04A-448F-9D7E-994709DA794D}"/>
    <cellStyle name="Normal 7 2 3 2 3 3 2" xfId="16658" xr:uid="{AB47D99B-1FDF-40AD-9171-B7EE5ADAB949}"/>
    <cellStyle name="Normal 7 2 3 2 3 3 2 2" xfId="35089" xr:uid="{63465016-F6C0-47BF-BE35-6B9EE3CAD1D3}"/>
    <cellStyle name="Normal 7 2 3 2 3 3 3" xfId="25875" xr:uid="{D8088419-C06E-49F7-94E8-81273E6EABF0}"/>
    <cellStyle name="Normal 7 2 3 2 3 4" xfId="12084" xr:uid="{7087BD36-A6D6-4853-9FF8-FA5C9B7FD17B}"/>
    <cellStyle name="Normal 7 2 3 2 3 4 2" xfId="30515" xr:uid="{26451373-E1D6-4AF7-ABC9-E2460DBC483E}"/>
    <cellStyle name="Normal 7 2 3 2 3 5" xfId="21301" xr:uid="{DFBE55DE-EE46-4625-AF16-DCFAE429693C}"/>
    <cellStyle name="Normal 7 2 3 2 4" xfId="3996" xr:uid="{8FC838D1-91DC-4447-8640-080AFF81E46A}"/>
    <cellStyle name="Normal 7 2 3 2 4 2" xfId="8726" xr:uid="{85FBF8C8-3EA9-4402-8E08-78346ED1695F}"/>
    <cellStyle name="Normal 7 2 3 2 4 2 2" xfId="17942" xr:uid="{5ECAA844-0159-419B-9EC2-9C647124B14D}"/>
    <cellStyle name="Normal 7 2 3 2 4 2 2 2" xfId="36373" xr:uid="{F76253C3-CA38-46EA-95D5-3AA47281831F}"/>
    <cellStyle name="Normal 7 2 3 2 4 2 3" xfId="27159" xr:uid="{BB93E87D-F8E8-4E0A-A9CF-F76961D51516}"/>
    <cellStyle name="Normal 7 2 3 2 4 3" xfId="13220" xr:uid="{15BEAA1E-6550-4E36-A24D-1F4131617F43}"/>
    <cellStyle name="Normal 7 2 3 2 4 3 2" xfId="31651" xr:uid="{6877379E-7495-4D0C-B3BB-EF242DBAECE3}"/>
    <cellStyle name="Normal 7 2 3 2 4 4" xfId="22437" xr:uid="{46154F34-8719-42A2-92A1-1443546FBB4C}"/>
    <cellStyle name="Normal 7 2 3 2 5" xfId="6303" xr:uid="{285A26E4-4011-4BFA-87DB-2FFF5E80435D}"/>
    <cellStyle name="Normal 7 2 3 2 5 2" xfId="15520" xr:uid="{A9758FBF-B53E-40C2-B163-32E89478CFEC}"/>
    <cellStyle name="Normal 7 2 3 2 5 2 2" xfId="33951" xr:uid="{CCACD122-1A49-4949-A05C-4DE8499A2815}"/>
    <cellStyle name="Normal 7 2 3 2 5 3" xfId="24737" xr:uid="{555FE3D2-546E-4B7F-9CDE-2A190C348F84}"/>
    <cellStyle name="Normal 7 2 3 2 6" xfId="11034" xr:uid="{4326C52D-1DD2-40CB-BB91-A5DF5564DE4F}"/>
    <cellStyle name="Normal 7 2 3 2 6 2" xfId="29465" xr:uid="{7CECA23C-ADCA-400C-99FD-53DCB6B95753}"/>
    <cellStyle name="Normal 7 2 3 2 7" xfId="20251" xr:uid="{5546CC24-9A23-4AA3-82F0-BF5501125817}"/>
    <cellStyle name="Normal 7 2 3 3" xfId="1975" xr:uid="{0EA75911-EEB4-4BD2-B711-9B0819F421A4}"/>
    <cellStyle name="Normal 7 2 3 3 2" xfId="2498" xr:uid="{1C778DB1-D5DC-49ED-9FCC-FF9C25F48086}"/>
    <cellStyle name="Normal 7 2 3 3 2 2" xfId="3548" xr:uid="{153AEE46-664F-4221-B5E2-F37FECD47776}"/>
    <cellStyle name="Normal 7 2 3 3 2 2 2" xfId="5739" xr:uid="{F68A0E4B-E146-4F9B-8150-7D367AA26050}"/>
    <cellStyle name="Normal 7 2 3 3 2 2 2 2" xfId="10469" xr:uid="{A8959A63-C840-4285-8B6D-75981E4EE0E7}"/>
    <cellStyle name="Normal 7 2 3 3 2 2 2 2 2" xfId="19685" xr:uid="{F94E9450-5499-4D59-BD5F-D8704FA95773}"/>
    <cellStyle name="Normal 7 2 3 3 2 2 2 2 2 2" xfId="38116" xr:uid="{022D7146-F499-4063-B974-30F5763D093A}"/>
    <cellStyle name="Normal 7 2 3 3 2 2 2 2 3" xfId="28902" xr:uid="{85303EF7-E016-4EAD-829C-CBA591FDCD43}"/>
    <cellStyle name="Normal 7 2 3 3 2 2 2 3" xfId="14963" xr:uid="{11C88F0C-E539-41B7-BF19-231AD079C44D}"/>
    <cellStyle name="Normal 7 2 3 3 2 2 2 3 2" xfId="33394" xr:uid="{4C18A8EA-7A03-4AB6-8AFC-39A2292C998F}"/>
    <cellStyle name="Normal 7 2 3 3 2 2 2 4" xfId="24180" xr:uid="{45E79E47-BDA9-465B-9098-AA48D2B469B8}"/>
    <cellStyle name="Normal 7 2 3 3 2 2 3" xfId="8134" xr:uid="{20A3F1A5-901C-436B-A7FF-B245E790BA3B}"/>
    <cellStyle name="Normal 7 2 3 3 2 2 3 2" xfId="17351" xr:uid="{07B63AEE-2FD5-41FB-81F7-EE9BC37B953C}"/>
    <cellStyle name="Normal 7 2 3 3 2 2 3 2 2" xfId="35782" xr:uid="{E59EC1CB-8A59-42C2-A6FF-FC243DAEBDE4}"/>
    <cellStyle name="Normal 7 2 3 3 2 2 3 3" xfId="26568" xr:uid="{3E8860AD-77AC-4031-8AB5-A6FA0AB4C976}"/>
    <cellStyle name="Normal 7 2 3 3 2 2 4" xfId="12777" xr:uid="{2B40FBC7-2290-4837-AB83-173F45A315CF}"/>
    <cellStyle name="Normal 7 2 3 3 2 2 4 2" xfId="31208" xr:uid="{5C1985E6-D501-4E3B-841C-B083738BD0BE}"/>
    <cellStyle name="Normal 7 2 3 3 2 2 5" xfId="21994" xr:uid="{B3749581-25E1-4507-835A-F1A5C2F8F0E3}"/>
    <cellStyle name="Normal 7 2 3 3 2 3" xfId="4689" xr:uid="{C01CDAF7-151A-4A60-A59C-66AA26DB2ECC}"/>
    <cellStyle name="Normal 7 2 3 3 2 3 2" xfId="9419" xr:uid="{A3BB2B56-E5A9-441A-96E5-B45E4AE4052D}"/>
    <cellStyle name="Normal 7 2 3 3 2 3 2 2" xfId="18635" xr:uid="{32836DD8-13B0-4173-BED3-BBDD2EAD1400}"/>
    <cellStyle name="Normal 7 2 3 3 2 3 2 2 2" xfId="37066" xr:uid="{5F7B70D1-9A00-45E2-8E73-1421D905821E}"/>
    <cellStyle name="Normal 7 2 3 3 2 3 2 3" xfId="27852" xr:uid="{EB6A8650-DA9A-490D-AD53-C7AACE4A2D8A}"/>
    <cellStyle name="Normal 7 2 3 3 2 3 3" xfId="13913" xr:uid="{B8341006-A6EB-4287-86B0-B6CCE133133C}"/>
    <cellStyle name="Normal 7 2 3 3 2 3 3 2" xfId="32344" xr:uid="{4D3B4033-7C82-46AD-A103-3E6E261D3809}"/>
    <cellStyle name="Normal 7 2 3 3 2 3 4" xfId="23130" xr:uid="{7FD1FDA3-441F-45D7-AAD3-D9D886CB2950}"/>
    <cellStyle name="Normal 7 2 3 3 2 4" xfId="7011" xr:uid="{4558F022-CFD3-4FF4-A0FC-022EAE5D29A2}"/>
    <cellStyle name="Normal 7 2 3 3 2 4 2" xfId="16228" xr:uid="{89348D06-3C7C-4680-A356-69B2F5EFB429}"/>
    <cellStyle name="Normal 7 2 3 3 2 4 2 2" xfId="34659" xr:uid="{092EF757-13DE-444E-BEE8-28318A31F634}"/>
    <cellStyle name="Normal 7 2 3 3 2 4 3" xfId="25445" xr:uid="{3B85206D-0B7C-448A-A5D8-D641291A29A2}"/>
    <cellStyle name="Normal 7 2 3 3 2 5" xfId="11727" xr:uid="{FE01366F-8896-4A60-8DD0-398478FB904E}"/>
    <cellStyle name="Normal 7 2 3 3 2 5 2" xfId="30158" xr:uid="{5BF7174A-AAAF-4048-96BE-A9C36A624B18}"/>
    <cellStyle name="Normal 7 2 3 3 2 6" xfId="20944" xr:uid="{7090CD53-05B4-4360-9DF6-34DD01026299}"/>
    <cellStyle name="Normal 7 2 3 3 3" xfId="3023" xr:uid="{F376A477-EC6A-48DA-8FCE-56F0CE60E683}"/>
    <cellStyle name="Normal 7 2 3 3 3 2" xfId="5214" xr:uid="{266F6B8B-7A74-4325-94CC-FD549FD7520E}"/>
    <cellStyle name="Normal 7 2 3 3 3 2 2" xfId="9944" xr:uid="{6DC93506-6140-4761-911E-5B75C714D027}"/>
    <cellStyle name="Normal 7 2 3 3 3 2 2 2" xfId="19160" xr:uid="{FCF925C6-93E9-4A7D-9318-4EEBD599B98E}"/>
    <cellStyle name="Normal 7 2 3 3 3 2 2 2 2" xfId="37591" xr:uid="{A019A316-F2B2-4996-A17D-C6371C2E05FD}"/>
    <cellStyle name="Normal 7 2 3 3 3 2 2 3" xfId="28377" xr:uid="{325A7495-76E2-422B-BE20-EB13E4D96732}"/>
    <cellStyle name="Normal 7 2 3 3 3 2 3" xfId="14438" xr:uid="{1DF30F3A-6A16-4F07-A82D-DEC793BC23B0}"/>
    <cellStyle name="Normal 7 2 3 3 3 2 3 2" xfId="32869" xr:uid="{C6DD52B8-FB95-4472-95FA-23D415D80B1D}"/>
    <cellStyle name="Normal 7 2 3 3 3 2 4" xfId="23655" xr:uid="{9B4F8A66-3A66-4C42-A9E7-3B1353C2A12D}"/>
    <cellStyle name="Normal 7 2 3 3 3 3" xfId="7609" xr:uid="{F6F6F79A-3EA0-4DF1-B09D-40B3E26E9CD3}"/>
    <cellStyle name="Normal 7 2 3 3 3 3 2" xfId="16826" xr:uid="{43AE16CB-15C0-4A6B-8F3D-0E3FA4221869}"/>
    <cellStyle name="Normal 7 2 3 3 3 3 2 2" xfId="35257" xr:uid="{598F41AE-300B-4F60-84FE-784F7F54AC15}"/>
    <cellStyle name="Normal 7 2 3 3 3 3 3" xfId="26043" xr:uid="{D0AC9ECB-AEA2-473E-9E72-CCE8DC446A21}"/>
    <cellStyle name="Normal 7 2 3 3 3 4" xfId="12252" xr:uid="{3464E4E9-50E9-4A68-A22B-E1241A6B1543}"/>
    <cellStyle name="Normal 7 2 3 3 3 4 2" xfId="30683" xr:uid="{D70DAC50-1340-43A0-B2FB-BCF745CAA6A7}"/>
    <cellStyle name="Normal 7 2 3 3 3 5" xfId="21469" xr:uid="{B06AE719-92DE-4B60-9E64-9CDEB1745FE0}"/>
    <cellStyle name="Normal 7 2 3 3 4" xfId="4164" xr:uid="{47B71639-2DDF-43C3-8EE9-05EF7D705D5B}"/>
    <cellStyle name="Normal 7 2 3 3 4 2" xfId="8894" xr:uid="{43EC577E-25DD-41C3-8214-C027F1284E62}"/>
    <cellStyle name="Normal 7 2 3 3 4 2 2" xfId="18110" xr:uid="{D2160127-A3C1-4FA9-A116-67743465209D}"/>
    <cellStyle name="Normal 7 2 3 3 4 2 2 2" xfId="36541" xr:uid="{65BAC565-3675-4ABF-9A00-441B65190E4E}"/>
    <cellStyle name="Normal 7 2 3 3 4 2 3" xfId="27327" xr:uid="{7CF419AE-2021-4E11-A8F8-AFE40BAED27B}"/>
    <cellStyle name="Normal 7 2 3 3 4 3" xfId="13388" xr:uid="{4E9E49DA-5E97-433D-BAD2-29A1AC557272}"/>
    <cellStyle name="Normal 7 2 3 3 4 3 2" xfId="31819" xr:uid="{18756F4F-A235-4F24-872A-B7046D190EC5}"/>
    <cellStyle name="Normal 7 2 3 3 4 4" xfId="22605" xr:uid="{60AA8CEE-6238-4F0F-BD1D-582B6F6D5AB4}"/>
    <cellStyle name="Normal 7 2 3 3 5" xfId="6471" xr:uid="{D5B238FE-D9CD-4064-8176-E687318994AC}"/>
    <cellStyle name="Normal 7 2 3 3 5 2" xfId="15688" xr:uid="{A680FC7D-B638-4A70-BF8C-D3086F6C6687}"/>
    <cellStyle name="Normal 7 2 3 3 5 2 2" xfId="34119" xr:uid="{9E5550C1-9B74-4C5A-A89D-E93E67972496}"/>
    <cellStyle name="Normal 7 2 3 3 5 3" xfId="24905" xr:uid="{8687B53A-BEEA-4648-BB0C-507EDB126CA4}"/>
    <cellStyle name="Normal 7 2 3 3 6" xfId="11202" xr:uid="{9846B315-E90D-4D31-9EF6-133CF36D03BE}"/>
    <cellStyle name="Normal 7 2 3 3 6 2" xfId="29633" xr:uid="{CC83041A-E101-41D1-89F3-EB17B2FF0B3C}"/>
    <cellStyle name="Normal 7 2 3 3 7" xfId="20419" xr:uid="{4A68BF0F-CD74-4702-9EAE-194877DF38F9}"/>
    <cellStyle name="Normal 7 2 3 4" xfId="2166" xr:uid="{62DD1443-ADD3-4687-8BEE-31CCA34CA272}"/>
    <cellStyle name="Normal 7 2 3 4 2" xfId="3214" xr:uid="{A29E5FE2-AF3F-49CE-9541-AA7FA9F4BC9F}"/>
    <cellStyle name="Normal 7 2 3 4 2 2" xfId="5405" xr:uid="{3A252D79-082B-4508-AD2C-8DF34AE2DEDC}"/>
    <cellStyle name="Normal 7 2 3 4 2 2 2" xfId="10135" xr:uid="{7ED7C8A1-F28D-41AF-814B-42B23D603DCC}"/>
    <cellStyle name="Normal 7 2 3 4 2 2 2 2" xfId="19351" xr:uid="{D16E8452-4D4D-41CB-ADF2-89E065FDA534}"/>
    <cellStyle name="Normal 7 2 3 4 2 2 2 2 2" xfId="37782" xr:uid="{CCA4E08D-79B4-43A1-90D0-C3711F25C705}"/>
    <cellStyle name="Normal 7 2 3 4 2 2 2 3" xfId="28568" xr:uid="{3E1F2024-0DEC-451E-A62C-50A466307B35}"/>
    <cellStyle name="Normal 7 2 3 4 2 2 3" xfId="14629" xr:uid="{5837B36D-51DE-4827-AF63-56E0573D67A0}"/>
    <cellStyle name="Normal 7 2 3 4 2 2 3 2" xfId="33060" xr:uid="{9F4FB65E-CE86-481C-8A31-2D9DBCF9FADE}"/>
    <cellStyle name="Normal 7 2 3 4 2 2 4" xfId="23846" xr:uid="{C26497D9-EFB9-46CD-B1CE-798A470B4003}"/>
    <cellStyle name="Normal 7 2 3 4 2 3" xfId="7800" xr:uid="{E30A5453-570E-4403-B494-D4DBBA130AE4}"/>
    <cellStyle name="Normal 7 2 3 4 2 3 2" xfId="17017" xr:uid="{3370282C-D297-4CEC-AA04-9F6BB3DE29C7}"/>
    <cellStyle name="Normal 7 2 3 4 2 3 2 2" xfId="35448" xr:uid="{23BF55B6-A795-4FC0-9C0A-705903E9541F}"/>
    <cellStyle name="Normal 7 2 3 4 2 3 3" xfId="26234" xr:uid="{6EE0F949-D2C4-4381-895C-A9F1C336F380}"/>
    <cellStyle name="Normal 7 2 3 4 2 4" xfId="12443" xr:uid="{76310CC7-F6A5-400B-9888-D903848C6850}"/>
    <cellStyle name="Normal 7 2 3 4 2 4 2" xfId="30874" xr:uid="{A1EACF22-A643-4FAE-9758-7BD40F3049E8}"/>
    <cellStyle name="Normal 7 2 3 4 2 5" xfId="21660" xr:uid="{EFB73469-81C2-4891-A19E-B333ABC7BF7F}"/>
    <cellStyle name="Normal 7 2 3 4 3" xfId="4355" xr:uid="{FBF191AA-4B74-4DA5-B0FE-D6B0AE4E860A}"/>
    <cellStyle name="Normal 7 2 3 4 3 2" xfId="9085" xr:uid="{AF757687-A655-4AE5-A7E5-DF9C98A20FF5}"/>
    <cellStyle name="Normal 7 2 3 4 3 2 2" xfId="18301" xr:uid="{D104EA76-0BF4-4969-B569-3F4DCF4B35B8}"/>
    <cellStyle name="Normal 7 2 3 4 3 2 2 2" xfId="36732" xr:uid="{B745FE37-A909-41BE-8904-16306C421760}"/>
    <cellStyle name="Normal 7 2 3 4 3 2 3" xfId="27518" xr:uid="{393F029A-B481-48F8-9D96-C942914C06A0}"/>
    <cellStyle name="Normal 7 2 3 4 3 3" xfId="13579" xr:uid="{999E399E-A38B-4FB6-89CE-271ABB232F0B}"/>
    <cellStyle name="Normal 7 2 3 4 3 3 2" xfId="32010" xr:uid="{5D70CBDD-2A8D-4C71-835E-86AAFDA57113}"/>
    <cellStyle name="Normal 7 2 3 4 3 4" xfId="22796" xr:uid="{B0A9CA1B-A199-444A-BCA7-AD27931AB596}"/>
    <cellStyle name="Normal 7 2 3 4 4" xfId="6677" xr:uid="{7474FFA2-C13D-489F-B495-7CC424E9E86B}"/>
    <cellStyle name="Normal 7 2 3 4 4 2" xfId="15894" xr:uid="{88F0548E-B001-4CBE-A967-63BBDFC46783}"/>
    <cellStyle name="Normal 7 2 3 4 4 2 2" xfId="34325" xr:uid="{FA4FFA33-B391-4565-8340-D13BA79FD941}"/>
    <cellStyle name="Normal 7 2 3 4 4 3" xfId="25111" xr:uid="{A81D2A90-8B84-4283-B136-C733635CF69E}"/>
    <cellStyle name="Normal 7 2 3 4 5" xfId="11393" xr:uid="{AD6A7E0F-82B6-4AE6-A332-4836D90507EC}"/>
    <cellStyle name="Normal 7 2 3 4 5 2" xfId="29824" xr:uid="{37D1445E-DEFB-4748-ABA0-C412FEDF57E5}"/>
    <cellStyle name="Normal 7 2 3 4 6" xfId="20610" xr:uid="{CAD92C0B-70EE-42A6-82BC-56C1E1DF6631}"/>
    <cellStyle name="Normal 7 2 3 5" xfId="2691" xr:uid="{C9A9981B-FD66-4052-8A1E-C6D6E7F5E44D}"/>
    <cellStyle name="Normal 7 2 3 5 2" xfId="4880" xr:uid="{1550F92A-ED04-4273-A04E-D7FE26A7A82E}"/>
    <cellStyle name="Normal 7 2 3 5 2 2" xfId="9610" xr:uid="{C0AF63E6-A5C1-49B6-8FCA-E023B8F306F3}"/>
    <cellStyle name="Normal 7 2 3 5 2 2 2" xfId="18826" xr:uid="{2235C7DD-86E4-4876-A4B9-13D74B922508}"/>
    <cellStyle name="Normal 7 2 3 5 2 2 2 2" xfId="37257" xr:uid="{BBE0398F-730E-4A30-96B4-02186CC30939}"/>
    <cellStyle name="Normal 7 2 3 5 2 2 3" xfId="28043" xr:uid="{6392D38B-314A-4511-86CD-6307B8F95C0B}"/>
    <cellStyle name="Normal 7 2 3 5 2 3" xfId="14104" xr:uid="{E52C7D1F-5E34-480D-932B-2B3F7BBE529F}"/>
    <cellStyle name="Normal 7 2 3 5 2 3 2" xfId="32535" xr:uid="{BBFDC9E2-9BA1-49EF-9DEC-F1FEB02690B8}"/>
    <cellStyle name="Normal 7 2 3 5 2 4" xfId="23321" xr:uid="{B7DC7BA1-D4F5-462A-BB6C-4118EB852F43}"/>
    <cellStyle name="Normal 7 2 3 5 3" xfId="7275" xr:uid="{ADB23ABE-C243-432D-A278-B3735A5043EB}"/>
    <cellStyle name="Normal 7 2 3 5 3 2" xfId="16492" xr:uid="{E940803C-C373-479E-A0BD-C45F06CD3C9E}"/>
    <cellStyle name="Normal 7 2 3 5 3 2 2" xfId="34923" xr:uid="{83862544-8DDE-47A8-9BE9-FFF07F966FA2}"/>
    <cellStyle name="Normal 7 2 3 5 3 3" xfId="25709" xr:uid="{2E687CCF-EB79-4471-8878-9F06689917A8}"/>
    <cellStyle name="Normal 7 2 3 5 4" xfId="11918" xr:uid="{756C00D6-0AE7-4A09-9895-5487FA2CA7F9}"/>
    <cellStyle name="Normal 7 2 3 5 4 2" xfId="30349" xr:uid="{C07EBE7E-465B-44ED-871C-FD71FA0173B2}"/>
    <cellStyle name="Normal 7 2 3 5 5" xfId="21135" xr:uid="{5FE8E63F-B4DA-45A9-A17F-3EB328D355DF}"/>
    <cellStyle name="Normal 7 2 3 6" xfId="3831" xr:uid="{B852E0F0-8B26-4FEF-9EA9-D94FC25BB4A8}"/>
    <cellStyle name="Normal 7 2 3 6 2" xfId="8560" xr:uid="{E7E6566F-4DD7-43CE-A76E-D51F772DF7D5}"/>
    <cellStyle name="Normal 7 2 3 6 2 2" xfId="17776" xr:uid="{6C785186-4E23-4203-9AEA-223BFF9ACFFA}"/>
    <cellStyle name="Normal 7 2 3 6 2 2 2" xfId="36207" xr:uid="{9C9B4EE0-917E-417B-90FE-5A7E55733B83}"/>
    <cellStyle name="Normal 7 2 3 6 2 3" xfId="26993" xr:uid="{FA73825D-D734-4893-A87E-EF09AC1AB49A}"/>
    <cellStyle name="Normal 7 2 3 6 3" xfId="13054" xr:uid="{A6B0DB64-B8F2-405E-9EBC-6D563ACDEA8F}"/>
    <cellStyle name="Normal 7 2 3 6 3 2" xfId="31485" xr:uid="{469A1CA7-DBB7-4A5E-91AD-21F55DACA8A3}"/>
    <cellStyle name="Normal 7 2 3 6 4" xfId="22271" xr:uid="{A36D447C-E775-463F-A35F-50517EC30BA5}"/>
    <cellStyle name="Normal 7 2 3 7" xfId="6137" xr:uid="{FFAD00FE-8726-4164-9CB4-77B27ECAA363}"/>
    <cellStyle name="Normal 7 2 3 7 2" xfId="15354" xr:uid="{1536C9FE-A549-4167-AA27-658EDABAA8CB}"/>
    <cellStyle name="Normal 7 2 3 7 2 2" xfId="33785" xr:uid="{F9C5881F-9BFF-4C24-9132-DB5B0F318950}"/>
    <cellStyle name="Normal 7 2 3 7 3" xfId="24571" xr:uid="{52374121-E7AD-4514-B6C1-E094CA288023}"/>
    <cellStyle name="Normal 7 2 3 8" xfId="10868" xr:uid="{70BAB232-C1DB-4074-8E91-7BED9D0F2B92}"/>
    <cellStyle name="Normal 7 2 3 8 2" xfId="29299" xr:uid="{F267FC70-4EBC-422E-8C33-144C16E7D824}"/>
    <cellStyle name="Normal 7 2 3 9" xfId="20085" xr:uid="{67D9C1B3-A109-400F-943D-5DBA01EB366F}"/>
    <cellStyle name="Normal 7 2 4" xfId="1697" xr:uid="{997C9F5B-79F5-44AD-871F-8D89840ED1AC}"/>
    <cellStyle name="Normal 7 2 4 2" xfId="1861" xr:uid="{2DAAA72D-B4F6-4427-8302-EFB21A8DA966}"/>
    <cellStyle name="Normal 7 2 4 2 2" xfId="2384" xr:uid="{FBC1F22A-01C5-4A2F-989A-29A016D22F3F}"/>
    <cellStyle name="Normal 7 2 4 2 2 2" xfId="3434" xr:uid="{C7CE8622-C237-4EF3-957D-F214B02F6638}"/>
    <cellStyle name="Normal 7 2 4 2 2 2 2" xfId="5625" xr:uid="{F92D057D-8CDD-40B8-BC46-2FFDD88C75F5}"/>
    <cellStyle name="Normal 7 2 4 2 2 2 2 2" xfId="10355" xr:uid="{31609BC7-5264-4E7A-9CD0-AA22D731280F}"/>
    <cellStyle name="Normal 7 2 4 2 2 2 2 2 2" xfId="19571" xr:uid="{DC38CFF6-4EA2-4965-81AE-D88C8A4AF169}"/>
    <cellStyle name="Normal 7 2 4 2 2 2 2 2 2 2" xfId="38002" xr:uid="{CF30A3F3-9921-4B50-8BB4-DC6152A341C4}"/>
    <cellStyle name="Normal 7 2 4 2 2 2 2 2 3" xfId="28788" xr:uid="{842DC5F6-2D56-4B73-814E-4C124B31CB1F}"/>
    <cellStyle name="Normal 7 2 4 2 2 2 2 3" xfId="14849" xr:uid="{A7D17549-BEB1-4E3B-8AD3-6A8712DEE343}"/>
    <cellStyle name="Normal 7 2 4 2 2 2 2 3 2" xfId="33280" xr:uid="{13EA9051-7002-4A68-9EEE-AEC5738757FD}"/>
    <cellStyle name="Normal 7 2 4 2 2 2 2 4" xfId="24066" xr:uid="{6CF34308-38A9-4B88-8013-9FCEB8A36DB8}"/>
    <cellStyle name="Normal 7 2 4 2 2 2 3" xfId="8020" xr:uid="{4C7F05B5-A554-499F-AC87-4670AB9FF8F2}"/>
    <cellStyle name="Normal 7 2 4 2 2 2 3 2" xfId="17237" xr:uid="{4E626FDB-400B-4427-9ABD-2EBF6F0E4E86}"/>
    <cellStyle name="Normal 7 2 4 2 2 2 3 2 2" xfId="35668" xr:uid="{E0BC6B4E-B868-4C31-BFDF-0D434DD70216}"/>
    <cellStyle name="Normal 7 2 4 2 2 2 3 3" xfId="26454" xr:uid="{FA5A508C-3CD7-4FD8-839B-CCF7099FA538}"/>
    <cellStyle name="Normal 7 2 4 2 2 2 4" xfId="12663" xr:uid="{24FC9094-CCBC-41FF-8C2A-7AE41DFF3AE6}"/>
    <cellStyle name="Normal 7 2 4 2 2 2 4 2" xfId="31094" xr:uid="{13D583FA-D7D9-4BC1-9544-A20822B51C54}"/>
    <cellStyle name="Normal 7 2 4 2 2 2 5" xfId="21880" xr:uid="{14C87AC7-0449-4AA0-AA82-9EE6B49A102B}"/>
    <cellStyle name="Normal 7 2 4 2 2 3" xfId="4575" xr:uid="{5483C5CE-281B-42A4-9446-DB69E81FAB0F}"/>
    <cellStyle name="Normal 7 2 4 2 2 3 2" xfId="9305" xr:uid="{CF572BBF-140D-48DB-9027-531415A0578C}"/>
    <cellStyle name="Normal 7 2 4 2 2 3 2 2" xfId="18521" xr:uid="{F3394819-11B3-4AED-8994-A21B1A66EAE4}"/>
    <cellStyle name="Normal 7 2 4 2 2 3 2 2 2" xfId="36952" xr:uid="{A8B496BC-C159-46F5-AD9F-0003C71787D2}"/>
    <cellStyle name="Normal 7 2 4 2 2 3 2 3" xfId="27738" xr:uid="{AC7B4489-349F-4742-8802-64025CB66344}"/>
    <cellStyle name="Normal 7 2 4 2 2 3 3" xfId="13799" xr:uid="{E5BC52A3-09BF-462D-83FE-E2A756D6D3A9}"/>
    <cellStyle name="Normal 7 2 4 2 2 3 3 2" xfId="32230" xr:uid="{DF085FB6-0F3B-4C9A-8DE5-3B350323A2DE}"/>
    <cellStyle name="Normal 7 2 4 2 2 3 4" xfId="23016" xr:uid="{B6BDD8D7-8770-47D9-A42A-E30F313EB9FD}"/>
    <cellStyle name="Normal 7 2 4 2 2 4" xfId="6897" xr:uid="{C64E22F8-C669-4586-8C5B-5088C7F6DB47}"/>
    <cellStyle name="Normal 7 2 4 2 2 4 2" xfId="16114" xr:uid="{A29CFB46-050A-4B68-844E-D1BCB5191F8C}"/>
    <cellStyle name="Normal 7 2 4 2 2 4 2 2" xfId="34545" xr:uid="{B4521055-BBB7-465E-A360-DB91E7BEE621}"/>
    <cellStyle name="Normal 7 2 4 2 2 4 3" xfId="25331" xr:uid="{8E9B0477-16DD-41D1-B3DE-1DF70C41FE6D}"/>
    <cellStyle name="Normal 7 2 4 2 2 5" xfId="11613" xr:uid="{5DBC944F-358D-4F12-AB03-B0F286620361}"/>
    <cellStyle name="Normal 7 2 4 2 2 5 2" xfId="30044" xr:uid="{8D0E3552-50C6-41C0-8321-D179F517CC5C}"/>
    <cellStyle name="Normal 7 2 4 2 2 6" xfId="20830" xr:uid="{0E447C73-4E88-452C-84DE-BF57497E2901}"/>
    <cellStyle name="Normal 7 2 4 2 3" xfId="2909" xr:uid="{F7856770-D852-40BC-8484-7EC773628F78}"/>
    <cellStyle name="Normal 7 2 4 2 3 2" xfId="5100" xr:uid="{B58E8FB3-B698-45CF-A412-807A27FA5B76}"/>
    <cellStyle name="Normal 7 2 4 2 3 2 2" xfId="9830" xr:uid="{A041AA60-A117-45FF-AC19-1C524382A56C}"/>
    <cellStyle name="Normal 7 2 4 2 3 2 2 2" xfId="19046" xr:uid="{0DEF9CC0-E5B2-4829-A87E-A014D7744AE6}"/>
    <cellStyle name="Normal 7 2 4 2 3 2 2 2 2" xfId="37477" xr:uid="{4758C78C-C4B3-405C-8036-DBCDBA17F42C}"/>
    <cellStyle name="Normal 7 2 4 2 3 2 2 3" xfId="28263" xr:uid="{FB7D0D9B-362B-440E-938D-E91921F4C2AB}"/>
    <cellStyle name="Normal 7 2 4 2 3 2 3" xfId="14324" xr:uid="{EB3B0A46-4F6F-4B37-97D5-59E2291C705B}"/>
    <cellStyle name="Normal 7 2 4 2 3 2 3 2" xfId="32755" xr:uid="{C79EEEB6-AA6C-481C-B01E-ECC891096B68}"/>
    <cellStyle name="Normal 7 2 4 2 3 2 4" xfId="23541" xr:uid="{D1A88744-40B2-4A40-8CA9-58B978A10F59}"/>
    <cellStyle name="Normal 7 2 4 2 3 3" xfId="7495" xr:uid="{A50ADABE-1696-4FA0-9D2D-B5BF38F80FB3}"/>
    <cellStyle name="Normal 7 2 4 2 3 3 2" xfId="16712" xr:uid="{193F45B6-2A7C-4563-AA6F-2B8F24066DE3}"/>
    <cellStyle name="Normal 7 2 4 2 3 3 2 2" xfId="35143" xr:uid="{2737D515-FB80-448B-A622-BDB56019B81D}"/>
    <cellStyle name="Normal 7 2 4 2 3 3 3" xfId="25929" xr:uid="{082B643C-29E1-4613-AA49-9CD4BC35AA3C}"/>
    <cellStyle name="Normal 7 2 4 2 3 4" xfId="12138" xr:uid="{5D24B63A-EBA2-4A95-8532-CDE1FEEC907B}"/>
    <cellStyle name="Normal 7 2 4 2 3 4 2" xfId="30569" xr:uid="{A5B6C985-8609-4826-A779-8CD76967219B}"/>
    <cellStyle name="Normal 7 2 4 2 3 5" xfId="21355" xr:uid="{BCF884B8-F11C-4B16-9347-B232AA39C453}"/>
    <cellStyle name="Normal 7 2 4 2 4" xfId="4050" xr:uid="{291725EF-412B-4A55-85FF-F661DA5027FD}"/>
    <cellStyle name="Normal 7 2 4 2 4 2" xfId="8780" xr:uid="{8754F7B0-1469-4267-B02C-AD21E6DAF905}"/>
    <cellStyle name="Normal 7 2 4 2 4 2 2" xfId="17996" xr:uid="{AB53F987-B1E6-49B3-A19F-D9A520E95DE4}"/>
    <cellStyle name="Normal 7 2 4 2 4 2 2 2" xfId="36427" xr:uid="{5212CDD3-77F1-464B-978C-13F113DE0013}"/>
    <cellStyle name="Normal 7 2 4 2 4 2 3" xfId="27213" xr:uid="{1AC05166-4318-4CF7-8433-1210AFC36BD7}"/>
    <cellStyle name="Normal 7 2 4 2 4 3" xfId="13274" xr:uid="{C07F7755-45FB-43F4-AC64-D8F9003BCD95}"/>
    <cellStyle name="Normal 7 2 4 2 4 3 2" xfId="31705" xr:uid="{2EEC4B62-3A95-4585-BE3A-3043C1FCA734}"/>
    <cellStyle name="Normal 7 2 4 2 4 4" xfId="22491" xr:uid="{B72BD585-DBE7-4ADC-B535-1357CF9E7149}"/>
    <cellStyle name="Normal 7 2 4 2 5" xfId="6357" xr:uid="{D1F34D41-5EFD-4B73-AA5F-F8D9034CB60D}"/>
    <cellStyle name="Normal 7 2 4 2 5 2" xfId="15574" xr:uid="{AB196945-3D11-44C7-B36E-FAD7326A5019}"/>
    <cellStyle name="Normal 7 2 4 2 5 2 2" xfId="34005" xr:uid="{EDA3325B-B02B-4467-B5C9-1229282CC612}"/>
    <cellStyle name="Normal 7 2 4 2 5 3" xfId="24791" xr:uid="{062D3589-613B-4B4A-A4F1-14CFF22E601D}"/>
    <cellStyle name="Normal 7 2 4 2 6" xfId="11088" xr:uid="{7110967D-71CE-466A-AD5C-C1AA287DC619}"/>
    <cellStyle name="Normal 7 2 4 2 6 2" xfId="29519" xr:uid="{2000A95D-8CE9-47ED-BBD2-B228B4AC6E1F}"/>
    <cellStyle name="Normal 7 2 4 2 7" xfId="20305" xr:uid="{8E069527-4B6A-4065-A808-CFEBA52E5ED5}"/>
    <cellStyle name="Normal 7 2 4 3" xfId="2029" xr:uid="{E37C5D5D-4BE4-4125-A874-2A3C21579BBF}"/>
    <cellStyle name="Normal 7 2 4 3 2" xfId="2552" xr:uid="{64C7E279-3B08-4E0F-B49D-000F6357917A}"/>
    <cellStyle name="Normal 7 2 4 3 2 2" xfId="3602" xr:uid="{EC227CE6-7239-4277-9D2C-495F0F482544}"/>
    <cellStyle name="Normal 7 2 4 3 2 2 2" xfId="5793" xr:uid="{A5878A00-604D-48C3-AA1E-0C8E1B5F4A03}"/>
    <cellStyle name="Normal 7 2 4 3 2 2 2 2" xfId="10523" xr:uid="{57E7A821-C6FC-40D5-A02F-8E0227BDB49A}"/>
    <cellStyle name="Normal 7 2 4 3 2 2 2 2 2" xfId="19739" xr:uid="{18DA48D9-3ED8-400B-9E69-6F679DB719C6}"/>
    <cellStyle name="Normal 7 2 4 3 2 2 2 2 2 2" xfId="38170" xr:uid="{4C79056F-7D8B-426B-8E4A-9DF79027A559}"/>
    <cellStyle name="Normal 7 2 4 3 2 2 2 2 3" xfId="28956" xr:uid="{21A60EC5-5B9E-4234-B559-449AA49A1302}"/>
    <cellStyle name="Normal 7 2 4 3 2 2 2 3" xfId="15017" xr:uid="{274D1BD8-E537-41A5-A6D1-6AF42443D556}"/>
    <cellStyle name="Normal 7 2 4 3 2 2 2 3 2" xfId="33448" xr:uid="{B7E38114-97D5-4B8C-8935-CB919BEFE709}"/>
    <cellStyle name="Normal 7 2 4 3 2 2 2 4" xfId="24234" xr:uid="{EED85368-B2E8-493B-947C-F551C718A65B}"/>
    <cellStyle name="Normal 7 2 4 3 2 2 3" xfId="8188" xr:uid="{C518BE3B-8274-4125-B087-C5DD270C131B}"/>
    <cellStyle name="Normal 7 2 4 3 2 2 3 2" xfId="17405" xr:uid="{C264DC81-2F0D-427B-BC30-46146EA15501}"/>
    <cellStyle name="Normal 7 2 4 3 2 2 3 2 2" xfId="35836" xr:uid="{54A93860-A848-4847-8A87-54B9AF2BA743}"/>
    <cellStyle name="Normal 7 2 4 3 2 2 3 3" xfId="26622" xr:uid="{05B11401-0CD5-414A-8888-B062AA9D4381}"/>
    <cellStyle name="Normal 7 2 4 3 2 2 4" xfId="12831" xr:uid="{66786B13-4228-4383-A07D-D3FBB01B2DDE}"/>
    <cellStyle name="Normal 7 2 4 3 2 2 4 2" xfId="31262" xr:uid="{12DC532B-CD46-4D2C-81E7-7C9751324A9A}"/>
    <cellStyle name="Normal 7 2 4 3 2 2 5" xfId="22048" xr:uid="{1478AA7B-B88D-45A5-A59D-0A9B7C7B01A8}"/>
    <cellStyle name="Normal 7 2 4 3 2 3" xfId="4743" xr:uid="{48EC2512-CA59-48BB-AA17-814B679FC1B1}"/>
    <cellStyle name="Normal 7 2 4 3 2 3 2" xfId="9473" xr:uid="{3470E423-A564-42AF-BC8C-A16595B4C0A9}"/>
    <cellStyle name="Normal 7 2 4 3 2 3 2 2" xfId="18689" xr:uid="{5EF7BEEB-CC70-45D1-BF4B-14D3A3B26C14}"/>
    <cellStyle name="Normal 7 2 4 3 2 3 2 2 2" xfId="37120" xr:uid="{1F067822-2BB0-41C4-ACD1-E31D114FA68D}"/>
    <cellStyle name="Normal 7 2 4 3 2 3 2 3" xfId="27906" xr:uid="{375D81AC-E2CA-4B7F-93D3-1A917C19B46F}"/>
    <cellStyle name="Normal 7 2 4 3 2 3 3" xfId="13967" xr:uid="{A9656968-B4E4-47C2-A565-C101D3D85E4C}"/>
    <cellStyle name="Normal 7 2 4 3 2 3 3 2" xfId="32398" xr:uid="{A7F76FA7-D50E-4443-98B4-7532DA7D595F}"/>
    <cellStyle name="Normal 7 2 4 3 2 3 4" xfId="23184" xr:uid="{43B0A63D-FE0D-411A-B347-3A0F95E733F8}"/>
    <cellStyle name="Normal 7 2 4 3 2 4" xfId="7065" xr:uid="{4E8613BD-A502-4A9B-9A4B-14921326BB78}"/>
    <cellStyle name="Normal 7 2 4 3 2 4 2" xfId="16282" xr:uid="{0301974A-E6C9-4836-B625-A6B4C6DF881F}"/>
    <cellStyle name="Normal 7 2 4 3 2 4 2 2" xfId="34713" xr:uid="{3C87ED94-E427-4960-B0DB-E38E8929F5AA}"/>
    <cellStyle name="Normal 7 2 4 3 2 4 3" xfId="25499" xr:uid="{07F0CC14-0830-4173-9543-45A80442ADB3}"/>
    <cellStyle name="Normal 7 2 4 3 2 5" xfId="11781" xr:uid="{BAA94C02-5F63-454E-A449-AEE0C1A9C64F}"/>
    <cellStyle name="Normal 7 2 4 3 2 5 2" xfId="30212" xr:uid="{68B68914-1F60-4B19-A8F6-6E50A4B9C2AB}"/>
    <cellStyle name="Normal 7 2 4 3 2 6" xfId="20998" xr:uid="{DD31DE52-D8C3-46BC-9880-BBDBBC01A3B4}"/>
    <cellStyle name="Normal 7 2 4 3 3" xfId="3077" xr:uid="{3AD74467-49C1-4067-B593-836F7A879C3D}"/>
    <cellStyle name="Normal 7 2 4 3 3 2" xfId="5268" xr:uid="{45D88EF8-69AE-46E5-9579-B0135F285C9E}"/>
    <cellStyle name="Normal 7 2 4 3 3 2 2" xfId="9998" xr:uid="{17AF6914-1AEC-4456-874C-C9864578306E}"/>
    <cellStyle name="Normal 7 2 4 3 3 2 2 2" xfId="19214" xr:uid="{BCEB5B8C-3469-4DC0-9D7F-3DA09911DF7B}"/>
    <cellStyle name="Normal 7 2 4 3 3 2 2 2 2" xfId="37645" xr:uid="{D025CAAD-66F9-4AEE-B7C8-800F1C1A9629}"/>
    <cellStyle name="Normal 7 2 4 3 3 2 2 3" xfId="28431" xr:uid="{BF01D292-1C06-4398-A045-C50648691FE3}"/>
    <cellStyle name="Normal 7 2 4 3 3 2 3" xfId="14492" xr:uid="{3DBAAC89-7664-4020-918C-FB2945B44816}"/>
    <cellStyle name="Normal 7 2 4 3 3 2 3 2" xfId="32923" xr:uid="{70D875B8-95C2-4583-8E26-23EFCE5D9111}"/>
    <cellStyle name="Normal 7 2 4 3 3 2 4" xfId="23709" xr:uid="{E421950F-245F-4596-8A29-E8C41DC1B818}"/>
    <cellStyle name="Normal 7 2 4 3 3 3" xfId="7663" xr:uid="{91087F87-D2CB-4F7E-98BE-1073E7F1E284}"/>
    <cellStyle name="Normal 7 2 4 3 3 3 2" xfId="16880" xr:uid="{BE02A14D-698B-4054-929B-3C266304A021}"/>
    <cellStyle name="Normal 7 2 4 3 3 3 2 2" xfId="35311" xr:uid="{15ABAB83-2BB3-4A5F-946B-75DEB13A4A58}"/>
    <cellStyle name="Normal 7 2 4 3 3 3 3" xfId="26097" xr:uid="{8BDDE631-ADAE-4CF8-AB27-0AF7A300F4BC}"/>
    <cellStyle name="Normal 7 2 4 3 3 4" xfId="12306" xr:uid="{A803184A-B9C7-4FC3-AF48-8C527E9B09FD}"/>
    <cellStyle name="Normal 7 2 4 3 3 4 2" xfId="30737" xr:uid="{7AFC9B7B-EBB0-4547-8FCC-E23234EE601C}"/>
    <cellStyle name="Normal 7 2 4 3 3 5" xfId="21523" xr:uid="{D9DB0924-6184-4543-81F9-2983EC05FBD4}"/>
    <cellStyle name="Normal 7 2 4 3 4" xfId="4218" xr:uid="{7D70200E-219A-451E-8838-49E302336DDB}"/>
    <cellStyle name="Normal 7 2 4 3 4 2" xfId="8948" xr:uid="{057FFCC8-0264-4F31-A8EB-9929926C7AD8}"/>
    <cellStyle name="Normal 7 2 4 3 4 2 2" xfId="18164" xr:uid="{821426EC-B30E-45C7-9912-45473A57DF27}"/>
    <cellStyle name="Normal 7 2 4 3 4 2 2 2" xfId="36595" xr:uid="{385443BA-57A1-44A6-9DFA-E733A1737DE3}"/>
    <cellStyle name="Normal 7 2 4 3 4 2 3" xfId="27381" xr:uid="{80E257B1-8A9F-4CA4-8384-EEC59BD2E41A}"/>
    <cellStyle name="Normal 7 2 4 3 4 3" xfId="13442" xr:uid="{8042601F-E915-4CE7-ADD9-A7879927B73F}"/>
    <cellStyle name="Normal 7 2 4 3 4 3 2" xfId="31873" xr:uid="{0287A27A-3D0E-4A2B-AF2D-5C1474CB36BA}"/>
    <cellStyle name="Normal 7 2 4 3 4 4" xfId="22659" xr:uid="{97DE8252-60C5-4AD0-8FB1-1F045BEACAA0}"/>
    <cellStyle name="Normal 7 2 4 3 5" xfId="6525" xr:uid="{105DCECC-B2D3-48C6-A098-3BF14D591AEE}"/>
    <cellStyle name="Normal 7 2 4 3 5 2" xfId="15742" xr:uid="{332B97F3-6C98-4648-8368-C274DE985B48}"/>
    <cellStyle name="Normal 7 2 4 3 5 2 2" xfId="34173" xr:uid="{ED2CA5EA-7ACE-4CC2-8AC4-65693ECFDFBD}"/>
    <cellStyle name="Normal 7 2 4 3 5 3" xfId="24959" xr:uid="{F8F5956E-CA9C-4F17-8B36-BED5AA252EC4}"/>
    <cellStyle name="Normal 7 2 4 3 6" xfId="11256" xr:uid="{CC2D7F03-67FF-4083-BC1F-83DFC3B4CF11}"/>
    <cellStyle name="Normal 7 2 4 3 6 2" xfId="29687" xr:uid="{F6145F08-DB8A-48BD-B780-99A407EB4BC7}"/>
    <cellStyle name="Normal 7 2 4 3 7" xfId="20473" xr:uid="{284A9845-BEC7-4349-9367-A562097A5463}"/>
    <cellStyle name="Normal 7 2 4 4" xfId="2220" xr:uid="{CA52D365-AF9B-4607-853B-18570B08884F}"/>
    <cellStyle name="Normal 7 2 4 4 2" xfId="3268" xr:uid="{98ACCFA2-5A07-4776-80A4-FD3EDA043072}"/>
    <cellStyle name="Normal 7 2 4 4 2 2" xfId="5459" xr:uid="{661303AC-2577-4303-9766-5F348F0413C5}"/>
    <cellStyle name="Normal 7 2 4 4 2 2 2" xfId="10189" xr:uid="{A108B36A-C227-4B3D-AC71-E2A64994961D}"/>
    <cellStyle name="Normal 7 2 4 4 2 2 2 2" xfId="19405" xr:uid="{903218F2-5E65-40D2-88F2-A1BF64A4E77F}"/>
    <cellStyle name="Normal 7 2 4 4 2 2 2 2 2" xfId="37836" xr:uid="{A2D3F186-DBBF-42B3-92B7-FA7800FE73E4}"/>
    <cellStyle name="Normal 7 2 4 4 2 2 2 3" xfId="28622" xr:uid="{41C4E723-C6D5-4966-B618-24B7D78217F8}"/>
    <cellStyle name="Normal 7 2 4 4 2 2 3" xfId="14683" xr:uid="{2745B12E-62E5-4F80-A82D-326AF23DEC6B}"/>
    <cellStyle name="Normal 7 2 4 4 2 2 3 2" xfId="33114" xr:uid="{1D23E310-A710-49F3-8897-8890AB413A9A}"/>
    <cellStyle name="Normal 7 2 4 4 2 2 4" xfId="23900" xr:uid="{E4AA9915-CB74-4A96-B158-7EFBE17A1F1F}"/>
    <cellStyle name="Normal 7 2 4 4 2 3" xfId="7854" xr:uid="{DC7D7181-441E-4BC3-8EF0-6C74C7E5B0A9}"/>
    <cellStyle name="Normal 7 2 4 4 2 3 2" xfId="17071" xr:uid="{EDBB38CF-80B0-4124-A13D-0E052219CDEC}"/>
    <cellStyle name="Normal 7 2 4 4 2 3 2 2" xfId="35502" xr:uid="{CB05DF92-51C9-451F-A39B-106A28703F4D}"/>
    <cellStyle name="Normal 7 2 4 4 2 3 3" xfId="26288" xr:uid="{70A1E4AF-7B26-4ED8-B0A9-C364F66C8E33}"/>
    <cellStyle name="Normal 7 2 4 4 2 4" xfId="12497" xr:uid="{A4CD742A-324E-48DA-948D-0D023C1E7335}"/>
    <cellStyle name="Normal 7 2 4 4 2 4 2" xfId="30928" xr:uid="{90276B4D-7B8A-487A-A5B8-C68A28D8899F}"/>
    <cellStyle name="Normal 7 2 4 4 2 5" xfId="21714" xr:uid="{8BB9C47E-C986-495F-8931-F8599368CD2B}"/>
    <cellStyle name="Normal 7 2 4 4 3" xfId="4409" xr:uid="{145962E0-EF20-49D4-B114-4C730DB2F5C1}"/>
    <cellStyle name="Normal 7 2 4 4 3 2" xfId="9139" xr:uid="{740E048F-A049-4C4E-B313-81DDA105E882}"/>
    <cellStyle name="Normal 7 2 4 4 3 2 2" xfId="18355" xr:uid="{CF140F9B-D87D-4570-B58A-25F9FF3192F1}"/>
    <cellStyle name="Normal 7 2 4 4 3 2 2 2" xfId="36786" xr:uid="{409F371A-8F77-4BEB-A035-9B7D3A7D3CAD}"/>
    <cellStyle name="Normal 7 2 4 4 3 2 3" xfId="27572" xr:uid="{691C35A8-2217-49B6-B0EF-C7EC8869A684}"/>
    <cellStyle name="Normal 7 2 4 4 3 3" xfId="13633" xr:uid="{84AF2D16-4B3F-468B-9FD9-5A7C3227C389}"/>
    <cellStyle name="Normal 7 2 4 4 3 3 2" xfId="32064" xr:uid="{FF897E88-7C56-4426-A80B-B41F828BF95B}"/>
    <cellStyle name="Normal 7 2 4 4 3 4" xfId="22850" xr:uid="{F06F7ABC-CEF5-4A80-AFE9-EA5269EA68F1}"/>
    <cellStyle name="Normal 7 2 4 4 4" xfId="6731" xr:uid="{E8C5D882-E1F1-495C-8B1E-EC3B1B42C115}"/>
    <cellStyle name="Normal 7 2 4 4 4 2" xfId="15948" xr:uid="{E5734377-0720-47F9-A244-4EFE96139007}"/>
    <cellStyle name="Normal 7 2 4 4 4 2 2" xfId="34379" xr:uid="{8DCCEFF6-FA6B-49E2-A85F-17D8E5A6B8BF}"/>
    <cellStyle name="Normal 7 2 4 4 4 3" xfId="25165" xr:uid="{F72F8AF7-4976-43D4-96C1-BB9550C47EE0}"/>
    <cellStyle name="Normal 7 2 4 4 5" xfId="11447" xr:uid="{B2C8893C-7C47-446D-B02E-474EE2DA1FAE}"/>
    <cellStyle name="Normal 7 2 4 4 5 2" xfId="29878" xr:uid="{65597F19-9159-4E24-8962-0BF75CC4E2A1}"/>
    <cellStyle name="Normal 7 2 4 4 6" xfId="20664" xr:uid="{E030EDC3-C91D-4CB0-BE32-6A4A1FA176D5}"/>
    <cellStyle name="Normal 7 2 4 5" xfId="2745" xr:uid="{DAE003A3-0865-4D3C-87B9-989C2D7B54A3}"/>
    <cellStyle name="Normal 7 2 4 5 2" xfId="4934" xr:uid="{3E825970-597D-40FF-A6AD-956F61FE4F74}"/>
    <cellStyle name="Normal 7 2 4 5 2 2" xfId="9664" xr:uid="{7DD95D95-F12A-4A7C-92DF-600F4A2D358A}"/>
    <cellStyle name="Normal 7 2 4 5 2 2 2" xfId="18880" xr:uid="{D5BEF1F6-D6AB-4B38-A774-DB77C170C079}"/>
    <cellStyle name="Normal 7 2 4 5 2 2 2 2" xfId="37311" xr:uid="{72265E07-A972-4AA2-8206-221980DB7AFE}"/>
    <cellStyle name="Normal 7 2 4 5 2 2 3" xfId="28097" xr:uid="{F9A3A15C-D251-443E-BBE8-F80426C737A3}"/>
    <cellStyle name="Normal 7 2 4 5 2 3" xfId="14158" xr:uid="{E8BE4EB9-5C06-4E47-AF44-C817D41CB145}"/>
    <cellStyle name="Normal 7 2 4 5 2 3 2" xfId="32589" xr:uid="{627F4DCF-C7FF-4F01-A859-124233750F87}"/>
    <cellStyle name="Normal 7 2 4 5 2 4" xfId="23375" xr:uid="{300DAED0-524F-426E-BA5F-9BC0A52D68AF}"/>
    <cellStyle name="Normal 7 2 4 5 3" xfId="7329" xr:uid="{CE5D2B93-275F-4ACC-8FD3-2B80D60A0BBD}"/>
    <cellStyle name="Normal 7 2 4 5 3 2" xfId="16546" xr:uid="{45CA842A-335E-4E24-A468-42E775056F5E}"/>
    <cellStyle name="Normal 7 2 4 5 3 2 2" xfId="34977" xr:uid="{8357CA10-B3E2-45E1-BC63-BE30EA032FC3}"/>
    <cellStyle name="Normal 7 2 4 5 3 3" xfId="25763" xr:uid="{605F0322-2D17-41E4-A733-0B087B04F8CA}"/>
    <cellStyle name="Normal 7 2 4 5 4" xfId="11972" xr:uid="{5FAC013C-E678-4727-BC6A-FB5B0AA36E9E}"/>
    <cellStyle name="Normal 7 2 4 5 4 2" xfId="30403" xr:uid="{8B36BEA5-26DD-48B4-A5F3-BEE9AC721EC5}"/>
    <cellStyle name="Normal 7 2 4 5 5" xfId="21189" xr:uid="{81F0AF5E-8D6A-4980-82A7-E6AA512B3223}"/>
    <cellStyle name="Normal 7 2 4 6" xfId="3885" xr:uid="{E5AEB13C-22B1-4600-914D-FDD7B5EDB191}"/>
    <cellStyle name="Normal 7 2 4 6 2" xfId="8614" xr:uid="{577C25A0-B102-40C7-BA80-CEDC39464B98}"/>
    <cellStyle name="Normal 7 2 4 6 2 2" xfId="17830" xr:uid="{E9523CD7-7AAE-4C3E-9B42-D95073530A35}"/>
    <cellStyle name="Normal 7 2 4 6 2 2 2" xfId="36261" xr:uid="{4D2C12C3-E590-45F2-957D-5A4F7EE441DD}"/>
    <cellStyle name="Normal 7 2 4 6 2 3" xfId="27047" xr:uid="{41C2AE3E-4672-4C46-A983-6AA35E049D49}"/>
    <cellStyle name="Normal 7 2 4 6 3" xfId="13108" xr:uid="{9088AD85-4B98-451F-981B-F2A36D390C7D}"/>
    <cellStyle name="Normal 7 2 4 6 3 2" xfId="31539" xr:uid="{11258357-A184-494A-9B0D-3267D227939D}"/>
    <cellStyle name="Normal 7 2 4 6 4" xfId="22325" xr:uid="{444CC99C-1A39-49E0-8853-E18C8683C23E}"/>
    <cellStyle name="Normal 7 2 4 7" xfId="6191" xr:uid="{FD3A927A-D4D7-4826-A340-2B53D1E11608}"/>
    <cellStyle name="Normal 7 2 4 7 2" xfId="15408" xr:uid="{BABCD1E0-F2C6-46BE-B4CE-E9F9323DFF5F}"/>
    <cellStyle name="Normal 7 2 4 7 2 2" xfId="33839" xr:uid="{D6FE3B20-3402-46D5-9FD9-1A960A799F32}"/>
    <cellStyle name="Normal 7 2 4 7 3" xfId="24625" xr:uid="{93DE618E-229B-4B07-B509-8607BE8C8970}"/>
    <cellStyle name="Normal 7 2 4 8" xfId="10922" xr:uid="{FB8E5191-1426-488F-A16B-AF5A991D1272}"/>
    <cellStyle name="Normal 7 2 4 8 2" xfId="29353" xr:uid="{6FAD75CE-DCFD-4FB8-8A5B-07123AA36F8A}"/>
    <cellStyle name="Normal 7 2 4 9" xfId="20139" xr:uid="{80EEDF61-159F-4841-B0CA-C1A8B6773B77}"/>
    <cellStyle name="Normal 7 2 5" xfId="1751" xr:uid="{187CC8BF-F32C-4D29-B55A-7FBD33F50F29}"/>
    <cellStyle name="Normal 7 2 5 2" xfId="2084" xr:uid="{BF2D007D-8E64-4DB3-8D6A-4672B5A74C4F}"/>
    <cellStyle name="Normal 7 2 5 2 2" xfId="2607" xr:uid="{52C246C1-1348-4872-847D-E3C2FD862724}"/>
    <cellStyle name="Normal 7 2 5 2 2 2" xfId="3658" xr:uid="{5788E0D2-66D9-4142-8BCD-C7F642B07ADE}"/>
    <cellStyle name="Normal 7 2 5 2 2 2 2" xfId="5849" xr:uid="{16C67718-D140-42A7-BDF2-CA420455575A}"/>
    <cellStyle name="Normal 7 2 5 2 2 2 2 2" xfId="10579" xr:uid="{17A462E4-5753-4FC5-A6ED-6CA3D97228C8}"/>
    <cellStyle name="Normal 7 2 5 2 2 2 2 2 2" xfId="19795" xr:uid="{2F645080-FC1E-4AEC-BCB4-CD8C0C25AA2D}"/>
    <cellStyle name="Normal 7 2 5 2 2 2 2 2 2 2" xfId="38226" xr:uid="{25923298-E83B-4B5C-8DBB-7C1532FD3B27}"/>
    <cellStyle name="Normal 7 2 5 2 2 2 2 2 3" xfId="29012" xr:uid="{8E7E829B-663A-44C9-A094-533D110FBD36}"/>
    <cellStyle name="Normal 7 2 5 2 2 2 2 3" xfId="15073" xr:uid="{BAA05022-2961-4980-A9F5-3E66AE4B9EC5}"/>
    <cellStyle name="Normal 7 2 5 2 2 2 2 3 2" xfId="33504" xr:uid="{62030199-6615-47D9-838B-7071DAE013F7}"/>
    <cellStyle name="Normal 7 2 5 2 2 2 2 4" xfId="24290" xr:uid="{3E8085C1-D525-47BC-A3AC-D90560280B91}"/>
    <cellStyle name="Normal 7 2 5 2 2 2 3" xfId="8244" xr:uid="{831E6A18-F0E8-48C9-94AC-0B1717686083}"/>
    <cellStyle name="Normal 7 2 5 2 2 2 3 2" xfId="17461" xr:uid="{C5F7D2E8-01E2-485A-8662-274E1A2D5077}"/>
    <cellStyle name="Normal 7 2 5 2 2 2 3 2 2" xfId="35892" xr:uid="{ED8AD11C-E775-4005-AD17-80D9E98468B9}"/>
    <cellStyle name="Normal 7 2 5 2 2 2 3 3" xfId="26678" xr:uid="{26026D61-303A-44DA-9CBC-FC285B20DF3B}"/>
    <cellStyle name="Normal 7 2 5 2 2 2 4" xfId="12887" xr:uid="{232623F3-A3D7-47EB-A4F5-26B42FF2CC2B}"/>
    <cellStyle name="Normal 7 2 5 2 2 2 4 2" xfId="31318" xr:uid="{5C5BEB52-0FC2-4FCE-8EE3-F97C1B8A1A2F}"/>
    <cellStyle name="Normal 7 2 5 2 2 2 5" xfId="22104" xr:uid="{5BF33BA6-0AFD-4C94-8C16-845DD9A8C706}"/>
    <cellStyle name="Normal 7 2 5 2 2 3" xfId="4799" xr:uid="{D79D7743-DA3F-4107-8BB2-D3ECD0C9F313}"/>
    <cellStyle name="Normal 7 2 5 2 2 3 2" xfId="9529" xr:uid="{486D18A1-ABF1-4149-8B9F-A26AB29F5DB2}"/>
    <cellStyle name="Normal 7 2 5 2 2 3 2 2" xfId="18745" xr:uid="{7E523E1A-90B2-466A-B6DA-83FA23831355}"/>
    <cellStyle name="Normal 7 2 5 2 2 3 2 2 2" xfId="37176" xr:uid="{4966C065-379C-4BA3-AD8A-2B1976239999}"/>
    <cellStyle name="Normal 7 2 5 2 2 3 2 3" xfId="27962" xr:uid="{E4C11775-E23E-41CD-8E42-4A21DF5CDCE4}"/>
    <cellStyle name="Normal 7 2 5 2 2 3 3" xfId="14023" xr:uid="{8A837E4F-5E23-4761-8D33-AE6E263005EE}"/>
    <cellStyle name="Normal 7 2 5 2 2 3 3 2" xfId="32454" xr:uid="{33655B95-38C5-41FF-9D95-D9A4CBC3CE92}"/>
    <cellStyle name="Normal 7 2 5 2 2 3 4" xfId="23240" xr:uid="{43EF4ABA-DA05-452E-85D3-B0FFA907CC42}"/>
    <cellStyle name="Normal 7 2 5 2 2 4" xfId="7121" xr:uid="{4A0E9E91-B809-4E64-93C3-0F16B0751C72}"/>
    <cellStyle name="Normal 7 2 5 2 2 4 2" xfId="16338" xr:uid="{AEC661D4-E5D5-4FAD-8D40-E57CAA61C669}"/>
    <cellStyle name="Normal 7 2 5 2 2 4 2 2" xfId="34769" xr:uid="{FDB832F8-FA0A-4536-A738-0A8468FFD59B}"/>
    <cellStyle name="Normal 7 2 5 2 2 4 3" xfId="25555" xr:uid="{9CEFC1F3-78B7-409F-8BC3-1615553650F5}"/>
    <cellStyle name="Normal 7 2 5 2 2 5" xfId="11837" xr:uid="{C5569A4A-FB36-4661-9BF5-38AED0C96981}"/>
    <cellStyle name="Normal 7 2 5 2 2 5 2" xfId="30268" xr:uid="{179DB802-F0BD-4CE5-8FE9-E8E5C8485DE4}"/>
    <cellStyle name="Normal 7 2 5 2 2 6" xfId="21054" xr:uid="{8ECD34E5-EBAF-4156-9E73-68C707D092D7}"/>
    <cellStyle name="Normal 7 2 5 2 3" xfId="3133" xr:uid="{7CE0BCF7-08EC-49E0-8741-39DB40930BD8}"/>
    <cellStyle name="Normal 7 2 5 2 3 2" xfId="5324" xr:uid="{A34F87D4-03D1-45BB-9DE7-958F3A57AA48}"/>
    <cellStyle name="Normal 7 2 5 2 3 2 2" xfId="10054" xr:uid="{037D7A43-2B36-4956-BCE6-BC4FE91C0052}"/>
    <cellStyle name="Normal 7 2 5 2 3 2 2 2" xfId="19270" xr:uid="{C326DADB-B1CA-4001-BD3E-B7DC2D7CBD9B}"/>
    <cellStyle name="Normal 7 2 5 2 3 2 2 2 2" xfId="37701" xr:uid="{03F2D3D8-D20A-49BA-8365-8F32D1BC2CA7}"/>
    <cellStyle name="Normal 7 2 5 2 3 2 2 3" xfId="28487" xr:uid="{C2ED61B8-93CB-4D80-A8CB-9A04C34A1BD2}"/>
    <cellStyle name="Normal 7 2 5 2 3 2 3" xfId="14548" xr:uid="{8CECAB6B-7BA8-4780-A800-5316E0861250}"/>
    <cellStyle name="Normal 7 2 5 2 3 2 3 2" xfId="32979" xr:uid="{923DE159-4F48-48E1-B5F8-88DD27AE122B}"/>
    <cellStyle name="Normal 7 2 5 2 3 2 4" xfId="23765" xr:uid="{5525E501-2BAB-458A-ACB3-7E48DEAC2C08}"/>
    <cellStyle name="Normal 7 2 5 2 3 3" xfId="7719" xr:uid="{9D9D846C-3F16-4BF3-9B03-E42DE6F0F5D0}"/>
    <cellStyle name="Normal 7 2 5 2 3 3 2" xfId="16936" xr:uid="{C8AA1750-A5BD-4C1B-AE89-46A9E7E2DD49}"/>
    <cellStyle name="Normal 7 2 5 2 3 3 2 2" xfId="35367" xr:uid="{B2A9AAE3-7DB8-4396-AA67-54A13E3F5613}"/>
    <cellStyle name="Normal 7 2 5 2 3 3 3" xfId="26153" xr:uid="{A8BD0D66-FBCF-493B-A710-6BAA446DF6DF}"/>
    <cellStyle name="Normal 7 2 5 2 3 4" xfId="12362" xr:uid="{FE9E8437-5BFC-4960-BD72-1591A2961406}"/>
    <cellStyle name="Normal 7 2 5 2 3 4 2" xfId="30793" xr:uid="{C20E75DE-D560-4B84-BEAB-113B06F56E23}"/>
    <cellStyle name="Normal 7 2 5 2 3 5" xfId="21579" xr:uid="{6C71821F-DB81-4203-806E-E56AE6717CA8}"/>
    <cellStyle name="Normal 7 2 5 2 4" xfId="4274" xr:uid="{7989240D-DD6E-45FE-A824-0990551BC44C}"/>
    <cellStyle name="Normal 7 2 5 2 4 2" xfId="9004" xr:uid="{F64A295F-B401-4579-A51F-FE9F353AB7ED}"/>
    <cellStyle name="Normal 7 2 5 2 4 2 2" xfId="18220" xr:uid="{7B8B8ADF-CE6B-4EB1-A98C-0E89221AFDBF}"/>
    <cellStyle name="Normal 7 2 5 2 4 2 2 2" xfId="36651" xr:uid="{0D2FE82E-F2F0-4605-B2AB-216192439DD3}"/>
    <cellStyle name="Normal 7 2 5 2 4 2 3" xfId="27437" xr:uid="{391FD163-12EC-4302-8607-E07130FD47FA}"/>
    <cellStyle name="Normal 7 2 5 2 4 3" xfId="13498" xr:uid="{18FBC4B4-A397-4339-B3DC-6F41283F043D}"/>
    <cellStyle name="Normal 7 2 5 2 4 3 2" xfId="31929" xr:uid="{B22804AE-91C4-462D-A333-C5F429168DE0}"/>
    <cellStyle name="Normal 7 2 5 2 4 4" xfId="22715" xr:uid="{1C2BA0FF-D20E-4D27-B4B5-1739AF57AF43}"/>
    <cellStyle name="Normal 7 2 5 2 5" xfId="6581" xr:uid="{C44F3FA6-2B71-4B58-9782-A3BD84C45E59}"/>
    <cellStyle name="Normal 7 2 5 2 5 2" xfId="15798" xr:uid="{C33A87C6-2AF7-42C6-AE12-30D2BD2F6E7F}"/>
    <cellStyle name="Normal 7 2 5 2 5 2 2" xfId="34229" xr:uid="{19469DF0-295E-4EBB-B021-112609EB323A}"/>
    <cellStyle name="Normal 7 2 5 2 5 3" xfId="25015" xr:uid="{8CBE1EB2-CB9C-4953-92BC-B496916BD170}"/>
    <cellStyle name="Normal 7 2 5 2 6" xfId="11312" xr:uid="{FFF89E3B-E159-47EC-B46A-F4354E94FB9E}"/>
    <cellStyle name="Normal 7 2 5 2 6 2" xfId="29743" xr:uid="{0C83758B-E364-4915-939C-8E186F71E87B}"/>
    <cellStyle name="Normal 7 2 5 2 7" xfId="20529" xr:uid="{A75596B4-80BE-48AD-AF5F-0964F8349504}"/>
    <cellStyle name="Normal 7 2 5 3" xfId="2275" xr:uid="{DE3DCCEE-EC02-46C6-B605-B26D50322666}"/>
    <cellStyle name="Normal 7 2 5 3 2" xfId="3324" xr:uid="{1E55C8BF-CAAD-4160-BE68-A6D66032F0B7}"/>
    <cellStyle name="Normal 7 2 5 3 2 2" xfId="5515" xr:uid="{6A6633FA-3D48-4667-8AD4-8B589E357F56}"/>
    <cellStyle name="Normal 7 2 5 3 2 2 2" xfId="10245" xr:uid="{8CF688B8-31EE-4474-95D1-9BB58A892A23}"/>
    <cellStyle name="Normal 7 2 5 3 2 2 2 2" xfId="19461" xr:uid="{C9522F1B-7C43-4FD5-B6BE-C51A53595F63}"/>
    <cellStyle name="Normal 7 2 5 3 2 2 2 2 2" xfId="37892" xr:uid="{E3C3E359-0554-477C-91EF-BC66DE5C7EC2}"/>
    <cellStyle name="Normal 7 2 5 3 2 2 2 3" xfId="28678" xr:uid="{8B10B487-160F-4BE3-84C5-82F381CE7C0D}"/>
    <cellStyle name="Normal 7 2 5 3 2 2 3" xfId="14739" xr:uid="{25E5A0AE-5432-4718-9CC7-827AA3BD799C}"/>
    <cellStyle name="Normal 7 2 5 3 2 2 3 2" xfId="33170" xr:uid="{A42A22F8-BA84-4F4A-9D94-C53686E40596}"/>
    <cellStyle name="Normal 7 2 5 3 2 2 4" xfId="23956" xr:uid="{1824DF2D-9762-4D76-B7CD-F16F188B849B}"/>
    <cellStyle name="Normal 7 2 5 3 2 3" xfId="7910" xr:uid="{903C8F1F-8432-4D3E-8A49-45DEAF71C9CF}"/>
    <cellStyle name="Normal 7 2 5 3 2 3 2" xfId="17127" xr:uid="{2C921AB6-CDF1-4A0E-AA51-859D0AE7D1D2}"/>
    <cellStyle name="Normal 7 2 5 3 2 3 2 2" xfId="35558" xr:uid="{85F02B2B-40BC-4E94-9F4A-AB388EE5D065}"/>
    <cellStyle name="Normal 7 2 5 3 2 3 3" xfId="26344" xr:uid="{8E5A7229-D25F-4C83-A31E-9249B9CC975D}"/>
    <cellStyle name="Normal 7 2 5 3 2 4" xfId="12553" xr:uid="{F590226E-EC5E-4B8D-8FCF-A7936AC5DC2D}"/>
    <cellStyle name="Normal 7 2 5 3 2 4 2" xfId="30984" xr:uid="{C21C4DFE-1511-4E10-A2B5-E61AD1210657}"/>
    <cellStyle name="Normal 7 2 5 3 2 5" xfId="21770" xr:uid="{F986E48D-59BC-44D6-A575-E4789B5AEB3D}"/>
    <cellStyle name="Normal 7 2 5 3 3" xfId="4465" xr:uid="{883F73B1-F8FC-4662-8833-A9E01C17978C}"/>
    <cellStyle name="Normal 7 2 5 3 3 2" xfId="9195" xr:uid="{B3044968-5BD7-4321-BB5F-1F04D0EE29EE}"/>
    <cellStyle name="Normal 7 2 5 3 3 2 2" xfId="18411" xr:uid="{F07425A7-0FE9-492B-8911-959ACF79D1D4}"/>
    <cellStyle name="Normal 7 2 5 3 3 2 2 2" xfId="36842" xr:uid="{8F047AC2-905D-44E3-9530-F7E2866C0B7D}"/>
    <cellStyle name="Normal 7 2 5 3 3 2 3" xfId="27628" xr:uid="{5FA8A1E6-B123-4731-BE61-814B83A8B3AD}"/>
    <cellStyle name="Normal 7 2 5 3 3 3" xfId="13689" xr:uid="{42BF40FC-3E2F-4570-A330-E922343C8216}"/>
    <cellStyle name="Normal 7 2 5 3 3 3 2" xfId="32120" xr:uid="{3245938B-9613-4E4B-95AF-D55375829322}"/>
    <cellStyle name="Normal 7 2 5 3 3 4" xfId="22906" xr:uid="{58487DD4-4584-48C4-A40D-A500A3A7EADA}"/>
    <cellStyle name="Normal 7 2 5 3 4" xfId="6787" xr:uid="{0FAC3F12-AACB-4EFD-A3FD-D7FCE36BFF4D}"/>
    <cellStyle name="Normal 7 2 5 3 4 2" xfId="16004" xr:uid="{6433C1C9-D85F-4240-AFCC-A2915B62C894}"/>
    <cellStyle name="Normal 7 2 5 3 4 2 2" xfId="34435" xr:uid="{D323895B-08FA-4254-A5A4-BE9C5831D603}"/>
    <cellStyle name="Normal 7 2 5 3 4 3" xfId="25221" xr:uid="{7E643265-4195-4125-8F26-2ADC1E8DD126}"/>
    <cellStyle name="Normal 7 2 5 3 5" xfId="11503" xr:uid="{2CFC3B20-ADDF-438D-A67F-5212344C3BA2}"/>
    <cellStyle name="Normal 7 2 5 3 5 2" xfId="29934" xr:uid="{FF47D013-775B-4DCF-A718-A429F7BF7F5E}"/>
    <cellStyle name="Normal 7 2 5 3 6" xfId="20720" xr:uid="{CF4D11FC-4D6A-4AB7-A826-E3F21C4BFCEC}"/>
    <cellStyle name="Normal 7 2 5 4" xfId="2800" xr:uid="{65789F5C-7AEB-4E81-8F48-F29FA5427FBA}"/>
    <cellStyle name="Normal 7 2 5 4 2" xfId="4990" xr:uid="{FBC2BD54-EF01-4F76-8D94-D396D594D0FA}"/>
    <cellStyle name="Normal 7 2 5 4 2 2" xfId="9720" xr:uid="{FBBC7A6B-6467-427D-BAF9-208C91371FD7}"/>
    <cellStyle name="Normal 7 2 5 4 2 2 2" xfId="18936" xr:uid="{0109AFE3-A066-4A6D-9FF4-A61401D3019B}"/>
    <cellStyle name="Normal 7 2 5 4 2 2 2 2" xfId="37367" xr:uid="{7A6ADA55-61B8-4953-8F9C-34BAF1F90F09}"/>
    <cellStyle name="Normal 7 2 5 4 2 2 3" xfId="28153" xr:uid="{FFA1DAA1-74D4-4774-BF51-8D9B3A9D0EFF}"/>
    <cellStyle name="Normal 7 2 5 4 2 3" xfId="14214" xr:uid="{3F945D2B-B9FD-4218-A1B5-03EE8ECF6292}"/>
    <cellStyle name="Normal 7 2 5 4 2 3 2" xfId="32645" xr:uid="{1FE8822E-BB79-47F6-B7E2-A4F7E2A2FE27}"/>
    <cellStyle name="Normal 7 2 5 4 2 4" xfId="23431" xr:uid="{6E317B33-8935-404C-9221-8CCB9A5A1030}"/>
    <cellStyle name="Normal 7 2 5 4 3" xfId="7385" xr:uid="{5C450E2D-B6E7-4F94-A95D-7FE176DFC0B9}"/>
    <cellStyle name="Normal 7 2 5 4 3 2" xfId="16602" xr:uid="{D9AA8CDC-473B-40EA-AB9E-F6FE689403B7}"/>
    <cellStyle name="Normal 7 2 5 4 3 2 2" xfId="35033" xr:uid="{9DCC60C2-95EE-41BF-9011-B10F02E60A82}"/>
    <cellStyle name="Normal 7 2 5 4 3 3" xfId="25819" xr:uid="{4F59AD61-40C3-400D-A58B-AB3409C4BE5D}"/>
    <cellStyle name="Normal 7 2 5 4 4" xfId="12028" xr:uid="{B1C230FC-A4F3-4947-94A4-8232F126F859}"/>
    <cellStyle name="Normal 7 2 5 4 4 2" xfId="30459" xr:uid="{E57B9B78-F6DC-42EA-A947-0CF0E2D17707}"/>
    <cellStyle name="Normal 7 2 5 4 5" xfId="21245" xr:uid="{388A22CE-2E6E-4600-9C25-1D923F4B27FE}"/>
    <cellStyle name="Normal 7 2 5 5" xfId="3941" xr:uid="{0F871D27-4F00-4677-B7DF-F8A34F53CAFD}"/>
    <cellStyle name="Normal 7 2 5 5 2" xfId="8670" xr:uid="{28044DAE-5400-4B19-A93B-6828B78F18CF}"/>
    <cellStyle name="Normal 7 2 5 5 2 2" xfId="17886" xr:uid="{631B01C2-4CB9-4792-BD56-197C9F4EF0DF}"/>
    <cellStyle name="Normal 7 2 5 5 2 2 2" xfId="36317" xr:uid="{27773710-A93E-4C12-BB75-F510485766EE}"/>
    <cellStyle name="Normal 7 2 5 5 2 3" xfId="27103" xr:uid="{7820D3D4-9E29-4EDB-A9C6-B48EDE532407}"/>
    <cellStyle name="Normal 7 2 5 5 3" xfId="13164" xr:uid="{29837435-A784-43F6-9180-7138949D39A8}"/>
    <cellStyle name="Normal 7 2 5 5 3 2" xfId="31595" xr:uid="{09288A14-3990-4CE2-BA4C-2DE97213EA6B}"/>
    <cellStyle name="Normal 7 2 5 5 4" xfId="22381" xr:uid="{437E355D-5D9A-423C-BB49-BC0323E0E789}"/>
    <cellStyle name="Normal 7 2 5 6" xfId="6247" xr:uid="{29517DAB-FE12-4B47-90D9-6643DCC36F72}"/>
    <cellStyle name="Normal 7 2 5 6 2" xfId="15464" xr:uid="{C4C604E5-8D4D-4437-B1A3-9993DD5B5D43}"/>
    <cellStyle name="Normal 7 2 5 6 2 2" xfId="33895" xr:uid="{16230287-445C-4A4E-91B2-772364819D74}"/>
    <cellStyle name="Normal 7 2 5 6 3" xfId="24681" xr:uid="{D04BC659-9F82-403E-AA81-4B58E4742307}"/>
    <cellStyle name="Normal 7 2 5 7" xfId="10978" xr:uid="{B1CBA287-7F80-487D-AE15-2174960D7465}"/>
    <cellStyle name="Normal 7 2 5 7 2" xfId="29409" xr:uid="{FAB6036F-BE52-423C-ADA2-A16AA4AE938B}"/>
    <cellStyle name="Normal 7 2 5 8" xfId="20195" xr:uid="{863AC3FD-C58D-459C-A8CF-8AD519480D86}"/>
    <cellStyle name="Normal 7 2 6" xfId="1919" xr:uid="{CBE9760E-0726-494A-94C4-C2B878194D29}"/>
    <cellStyle name="Normal 7 2 6 2" xfId="2442" xr:uid="{38F8A6F6-A87E-455A-97A2-2F963DD00C8D}"/>
    <cellStyle name="Normal 7 2 6 2 2" xfId="3492" xr:uid="{D8022D06-2311-49E5-828F-A8269A74C842}"/>
    <cellStyle name="Normal 7 2 6 2 2 2" xfId="5683" xr:uid="{270A80B7-CC05-40CC-833E-4549E6B6C8A5}"/>
    <cellStyle name="Normal 7 2 6 2 2 2 2" xfId="10413" xr:uid="{EAF90020-3415-4A6F-93D3-0375E7268170}"/>
    <cellStyle name="Normal 7 2 6 2 2 2 2 2" xfId="19629" xr:uid="{8ED709FB-23C2-4F23-90DA-060F58E5A7F4}"/>
    <cellStyle name="Normal 7 2 6 2 2 2 2 2 2" xfId="38060" xr:uid="{8713B528-ADF7-4B99-8C76-362D5B18DAD2}"/>
    <cellStyle name="Normal 7 2 6 2 2 2 2 3" xfId="28846" xr:uid="{2769A01E-6A3D-43C0-B797-8E4481FF7662}"/>
    <cellStyle name="Normal 7 2 6 2 2 2 3" xfId="14907" xr:uid="{35BF3423-7595-4FE9-BF74-742CD4ACD17A}"/>
    <cellStyle name="Normal 7 2 6 2 2 2 3 2" xfId="33338" xr:uid="{DC079CAE-A683-4DC3-9A58-36B6E5F15029}"/>
    <cellStyle name="Normal 7 2 6 2 2 2 4" xfId="24124" xr:uid="{97B7A4DC-E390-4B42-A491-79F1CAA83644}"/>
    <cellStyle name="Normal 7 2 6 2 2 3" xfId="8078" xr:uid="{C016C67F-2F1C-4256-9930-5CB9A2DB5D2D}"/>
    <cellStyle name="Normal 7 2 6 2 2 3 2" xfId="17295" xr:uid="{8F914F34-4D3B-41F7-BF37-2CD1A45815C9}"/>
    <cellStyle name="Normal 7 2 6 2 2 3 2 2" xfId="35726" xr:uid="{CCD9ACB8-EF4C-4A12-AABA-83F00B3EF958}"/>
    <cellStyle name="Normal 7 2 6 2 2 3 3" xfId="26512" xr:uid="{D407BEFA-EC82-4D1F-8877-9113225D7491}"/>
    <cellStyle name="Normal 7 2 6 2 2 4" xfId="12721" xr:uid="{AE25009C-9A88-4056-944A-8EA8EDDAFB05}"/>
    <cellStyle name="Normal 7 2 6 2 2 4 2" xfId="31152" xr:uid="{7EA0C353-C109-4197-ADA8-50CD228B01A8}"/>
    <cellStyle name="Normal 7 2 6 2 2 5" xfId="21938" xr:uid="{1479EC88-8551-4B41-A923-D2869214E899}"/>
    <cellStyle name="Normal 7 2 6 2 3" xfId="4633" xr:uid="{E4953850-6E95-4DB3-8CE3-9814EE38369A}"/>
    <cellStyle name="Normal 7 2 6 2 3 2" xfId="9363" xr:uid="{E90369AD-8575-43A8-BE78-F860F97675C5}"/>
    <cellStyle name="Normal 7 2 6 2 3 2 2" xfId="18579" xr:uid="{EE24FCD5-A31B-4E23-AB6A-7EC8EE496406}"/>
    <cellStyle name="Normal 7 2 6 2 3 2 2 2" xfId="37010" xr:uid="{B87F3577-1730-44DF-8B76-16BD5AB8569D}"/>
    <cellStyle name="Normal 7 2 6 2 3 2 3" xfId="27796" xr:uid="{B7C1F299-F65C-45FB-9228-70FC02D926E8}"/>
    <cellStyle name="Normal 7 2 6 2 3 3" xfId="13857" xr:uid="{F4B9A595-E555-4BEB-95F6-8C8A75D111B1}"/>
    <cellStyle name="Normal 7 2 6 2 3 3 2" xfId="32288" xr:uid="{4A70D007-E47E-42D4-BE15-EABFD7232DF3}"/>
    <cellStyle name="Normal 7 2 6 2 3 4" xfId="23074" xr:uid="{58F6D0E9-AF59-4F5D-9498-614666A6D480}"/>
    <cellStyle name="Normal 7 2 6 2 4" xfId="6955" xr:uid="{BA1E5088-2E03-48AB-9764-EDD144E9324B}"/>
    <cellStyle name="Normal 7 2 6 2 4 2" xfId="16172" xr:uid="{BD3CEE42-2452-444B-B73C-C25B2C5986DD}"/>
    <cellStyle name="Normal 7 2 6 2 4 2 2" xfId="34603" xr:uid="{7EADEF3E-7C1C-461E-B511-EDCFD639C4C8}"/>
    <cellStyle name="Normal 7 2 6 2 4 3" xfId="25389" xr:uid="{F13B5FAC-2B67-429F-8C37-BDA0E568B3C2}"/>
    <cellStyle name="Normal 7 2 6 2 5" xfId="11671" xr:uid="{56529A0A-A133-4BD1-A2E8-DE829918AA6C}"/>
    <cellStyle name="Normal 7 2 6 2 5 2" xfId="30102" xr:uid="{20E9A1C5-F9F2-4B76-AC71-B3E5C30CD4AF}"/>
    <cellStyle name="Normal 7 2 6 2 6" xfId="20888" xr:uid="{982167E6-C71C-42B5-A6D3-1C36E6813925}"/>
    <cellStyle name="Normal 7 2 6 3" xfId="2967" xr:uid="{A31C2F4D-94B2-4465-A39B-B4006C9AC56E}"/>
    <cellStyle name="Normal 7 2 6 3 2" xfId="5158" xr:uid="{CCCDF61C-8D0A-412C-8E66-66CEB0978248}"/>
    <cellStyle name="Normal 7 2 6 3 2 2" xfId="9888" xr:uid="{F1A87FA1-8BDB-4E52-B504-938548AB8B4A}"/>
    <cellStyle name="Normal 7 2 6 3 2 2 2" xfId="19104" xr:uid="{41982CF9-6338-42AD-8192-77B0BE77483C}"/>
    <cellStyle name="Normal 7 2 6 3 2 2 2 2" xfId="37535" xr:uid="{C208B686-FBBA-42EC-B4C8-06B89CF8F5CB}"/>
    <cellStyle name="Normal 7 2 6 3 2 2 3" xfId="28321" xr:uid="{72C88C0C-6648-40E5-8BD6-E6D763909189}"/>
    <cellStyle name="Normal 7 2 6 3 2 3" xfId="14382" xr:uid="{72341572-99FA-4C2D-9AC9-3E262CD7CA64}"/>
    <cellStyle name="Normal 7 2 6 3 2 3 2" xfId="32813" xr:uid="{ED541AD8-C5E1-4824-A936-81E7EF4D0AB8}"/>
    <cellStyle name="Normal 7 2 6 3 2 4" xfId="23599" xr:uid="{7D307903-3325-4CD3-983F-94608C1A0E65}"/>
    <cellStyle name="Normal 7 2 6 3 3" xfId="7553" xr:uid="{299457DC-A2E0-4B75-B81A-5332AC614B2F}"/>
    <cellStyle name="Normal 7 2 6 3 3 2" xfId="16770" xr:uid="{A2BA36CC-4AA1-4148-8B3F-7C4FF0AB53C0}"/>
    <cellStyle name="Normal 7 2 6 3 3 2 2" xfId="35201" xr:uid="{B6D5E6E0-9837-4E4B-9C4B-05C09C758DF2}"/>
    <cellStyle name="Normal 7 2 6 3 3 3" xfId="25987" xr:uid="{399389C3-CB14-422F-A53E-A7B48CEF39FE}"/>
    <cellStyle name="Normal 7 2 6 3 4" xfId="12196" xr:uid="{5D810AFD-FEE2-4E43-9F7A-3C265AE3EE56}"/>
    <cellStyle name="Normal 7 2 6 3 4 2" xfId="30627" xr:uid="{2D4F9DFD-0308-4361-8B6F-DD1E47BF4434}"/>
    <cellStyle name="Normal 7 2 6 3 5" xfId="21413" xr:uid="{AEA57076-0544-45F8-9151-A1F9660968A0}"/>
    <cellStyle name="Normal 7 2 6 4" xfId="4108" xr:uid="{A5AA90BD-7026-4035-94D6-EF9EADD789C0}"/>
    <cellStyle name="Normal 7 2 6 4 2" xfId="8838" xr:uid="{73423948-08E3-4A9D-83C3-5AA3C99A4CF2}"/>
    <cellStyle name="Normal 7 2 6 4 2 2" xfId="18054" xr:uid="{3F30E012-A033-407D-9C06-009F5977A991}"/>
    <cellStyle name="Normal 7 2 6 4 2 2 2" xfId="36485" xr:uid="{F815B5F4-4B01-4405-82F5-9C06E448EB2F}"/>
    <cellStyle name="Normal 7 2 6 4 2 3" xfId="27271" xr:uid="{CAD5AB74-F9EF-43E9-8C1E-793E6D907146}"/>
    <cellStyle name="Normal 7 2 6 4 3" xfId="13332" xr:uid="{5E13DDD6-5CBD-4FA1-B542-95A85D27A9F5}"/>
    <cellStyle name="Normal 7 2 6 4 3 2" xfId="31763" xr:uid="{E1C32FDD-5A78-43D0-9722-900B40EAEC32}"/>
    <cellStyle name="Normal 7 2 6 4 4" xfId="22549" xr:uid="{75FA7612-46EA-44B9-AB8D-A1786B7AC064}"/>
    <cellStyle name="Normal 7 2 6 5" xfId="6415" xr:uid="{FF6D2F90-9311-484A-809B-7AA67BCD24DA}"/>
    <cellStyle name="Normal 7 2 6 5 2" xfId="15632" xr:uid="{458AFEBE-C322-4A8F-A3A2-A1123BACA6FC}"/>
    <cellStyle name="Normal 7 2 6 5 2 2" xfId="34063" xr:uid="{7E27F731-D180-46B9-B48B-B90F627554A5}"/>
    <cellStyle name="Normal 7 2 6 5 3" xfId="24849" xr:uid="{29DD0318-D8CC-41AF-A0A8-93D2C0732ACB}"/>
    <cellStyle name="Normal 7 2 6 6" xfId="11146" xr:uid="{0A819DFC-971B-47A6-A1B4-5859579A8AA6}"/>
    <cellStyle name="Normal 7 2 6 6 2" xfId="29577" xr:uid="{235F719A-B780-4CF6-95E4-054649B57C85}"/>
    <cellStyle name="Normal 7 2 6 7" xfId="20363" xr:uid="{AF05AF56-56E3-4ECE-815D-D31191F71D75}"/>
    <cellStyle name="Normal 7 2 7" xfId="2111" xr:uid="{9B5A3253-FEA3-4374-B73C-FA8774BA1BC8}"/>
    <cellStyle name="Normal 7 2 7 2" xfId="3160" xr:uid="{BB30554E-8B15-42C4-8660-7BD94F8511E0}"/>
    <cellStyle name="Normal 7 2 7 2 2" xfId="5351" xr:uid="{E22B7D85-CFC2-4FDC-B50C-600A5DB9E2B8}"/>
    <cellStyle name="Normal 7 2 7 2 2 2" xfId="10081" xr:uid="{C31815F3-73AC-44BB-9DD3-08A9B63E6565}"/>
    <cellStyle name="Normal 7 2 7 2 2 2 2" xfId="19297" xr:uid="{CCCAA3DB-C6DB-44C3-B738-90981B463BB6}"/>
    <cellStyle name="Normal 7 2 7 2 2 2 2 2" xfId="37728" xr:uid="{1B2DAE59-26E4-4EE7-9C82-8511BEE54417}"/>
    <cellStyle name="Normal 7 2 7 2 2 2 3" xfId="28514" xr:uid="{DBFD1E02-A54B-43B8-9916-A26B9338DF44}"/>
    <cellStyle name="Normal 7 2 7 2 2 3" xfId="14575" xr:uid="{CE09107E-B53C-4595-A9CE-CD5A8B3B2ED5}"/>
    <cellStyle name="Normal 7 2 7 2 2 3 2" xfId="33006" xr:uid="{793F7605-70E3-4DFD-B84B-DE7FE5A48C72}"/>
    <cellStyle name="Normal 7 2 7 2 2 4" xfId="23792" xr:uid="{B14C3B19-4766-419E-B6EB-E03069693B83}"/>
    <cellStyle name="Normal 7 2 7 2 3" xfId="7746" xr:uid="{243444E1-FD1A-4FA6-A423-E327853A9DEF}"/>
    <cellStyle name="Normal 7 2 7 2 3 2" xfId="16963" xr:uid="{41402CE8-E146-47D4-B401-75B951887299}"/>
    <cellStyle name="Normal 7 2 7 2 3 2 2" xfId="35394" xr:uid="{D8FDB8C5-90C7-4CE8-B576-C2A52EE24298}"/>
    <cellStyle name="Normal 7 2 7 2 3 3" xfId="26180" xr:uid="{98D23C45-95A9-4088-8A2D-6F9818E63F9B}"/>
    <cellStyle name="Normal 7 2 7 2 4" xfId="12389" xr:uid="{D4369103-FEB1-4B14-BE16-55AD936492BD}"/>
    <cellStyle name="Normal 7 2 7 2 4 2" xfId="30820" xr:uid="{E6B974C5-A88A-42BA-BE42-048A884823E4}"/>
    <cellStyle name="Normal 7 2 7 2 5" xfId="21606" xr:uid="{007EA523-4DB1-476B-9D3C-FD1BB34476F9}"/>
    <cellStyle name="Normal 7 2 7 3" xfId="4301" xr:uid="{D5EFC3A5-313E-4AD6-BCFE-A1CC48861D47}"/>
    <cellStyle name="Normal 7 2 7 3 2" xfId="9031" xr:uid="{22D42CE4-7110-46DE-AEB6-BF216B465DCA}"/>
    <cellStyle name="Normal 7 2 7 3 2 2" xfId="18247" xr:uid="{E20C22E4-5280-4B0F-A67F-F5635E94E6E9}"/>
    <cellStyle name="Normal 7 2 7 3 2 2 2" xfId="36678" xr:uid="{F9D06BF4-E110-42E2-A4DA-39E9A9A1F7D2}"/>
    <cellStyle name="Normal 7 2 7 3 2 3" xfId="27464" xr:uid="{F0FACBC5-9652-4C33-8625-090ED9AF7F42}"/>
    <cellStyle name="Normal 7 2 7 3 3" xfId="13525" xr:uid="{9216FB79-AF12-41DA-8473-3ACE8B71E0B4}"/>
    <cellStyle name="Normal 7 2 7 3 3 2" xfId="31956" xr:uid="{E5A8F6E5-A229-47E6-B957-EB3B240A6645}"/>
    <cellStyle name="Normal 7 2 7 3 4" xfId="22742" xr:uid="{3B878553-D91C-4087-9270-584954F14B23}"/>
    <cellStyle name="Normal 7 2 7 4" xfId="6623" xr:uid="{19C21E57-3C48-407D-B50C-F6AAEA37A5BC}"/>
    <cellStyle name="Normal 7 2 7 4 2" xfId="15840" xr:uid="{27C9449C-1FC6-490B-BFF0-39F45DC87A13}"/>
    <cellStyle name="Normal 7 2 7 4 2 2" xfId="34271" xr:uid="{932BA12D-0481-4B4E-B5A8-862CF204E575}"/>
    <cellStyle name="Normal 7 2 7 4 3" xfId="25057" xr:uid="{2C00B244-0AD9-42A6-8A5C-C19B46D6E60A}"/>
    <cellStyle name="Normal 7 2 7 5" xfId="11339" xr:uid="{E5CACE8D-3F15-4527-AF92-D9666637A436}"/>
    <cellStyle name="Normal 7 2 7 5 2" xfId="29770" xr:uid="{F3BBEA9E-964C-4F73-BE05-18A012120195}"/>
    <cellStyle name="Normal 7 2 7 6" xfId="20556" xr:uid="{B3D3D6E6-3E30-4C04-BB3F-86D62187AF7F}"/>
    <cellStyle name="Normal 7 2 8" xfId="2635" xr:uid="{876EA6FA-2E8A-4BAD-A320-AAA15C1C469C}"/>
    <cellStyle name="Normal 7 2 8 2" xfId="4826" xr:uid="{24A55ED3-63D8-42CA-B1FD-5663C044F261}"/>
    <cellStyle name="Normal 7 2 8 2 2" xfId="9556" xr:uid="{A38C53C3-C302-49E2-9985-B96D59666579}"/>
    <cellStyle name="Normal 7 2 8 2 2 2" xfId="18772" xr:uid="{89D762C0-2054-4521-9E0D-E1F8882D0CA2}"/>
    <cellStyle name="Normal 7 2 8 2 2 2 2" xfId="37203" xr:uid="{786F3AAA-CFB6-4962-B8E7-8405CD5192C2}"/>
    <cellStyle name="Normal 7 2 8 2 2 3" xfId="27989" xr:uid="{4691C0DC-FC3C-4B03-9529-59DAF17F5076}"/>
    <cellStyle name="Normal 7 2 8 2 3" xfId="14050" xr:uid="{4A21BBB5-A827-4E55-AF2A-49967F3238A5}"/>
    <cellStyle name="Normal 7 2 8 2 3 2" xfId="32481" xr:uid="{225CA811-E995-4B6C-ADAF-7203F465A4AC}"/>
    <cellStyle name="Normal 7 2 8 2 4" xfId="23267" xr:uid="{E91D9D69-7AA1-48D6-A52E-9596040B0238}"/>
    <cellStyle name="Normal 7 2 8 3" xfId="7221" xr:uid="{E2A7ED5A-DBAF-4B93-9352-59017753E637}"/>
    <cellStyle name="Normal 7 2 8 3 2" xfId="16438" xr:uid="{F26EF20C-AFDE-4A20-A269-D82B39565F0A}"/>
    <cellStyle name="Normal 7 2 8 3 2 2" xfId="34869" xr:uid="{C37979FA-2B6F-4716-AC80-54A61320129C}"/>
    <cellStyle name="Normal 7 2 8 3 3" xfId="25655" xr:uid="{B5FC0D46-10E5-43B8-A31B-83F7B27E4E4B}"/>
    <cellStyle name="Normal 7 2 8 4" xfId="11864" xr:uid="{60D8711F-FF63-4859-8E84-8336FCFBC9E0}"/>
    <cellStyle name="Normal 7 2 8 4 2" xfId="30295" xr:uid="{C2A8D18C-A829-41C6-B9A0-B5B983B2318E}"/>
    <cellStyle name="Normal 7 2 8 5" xfId="21081" xr:uid="{0683630E-DB46-489D-8182-EA0189D2C37A}"/>
    <cellStyle name="Normal 7 2 9" xfId="3777" xr:uid="{31C8BA6A-8342-4C8C-830B-A51FF4004EC4}"/>
    <cellStyle name="Normal 7 2 9 2" xfId="8506" xr:uid="{F51BDB29-1C7F-45BE-861E-9D873B4F7D95}"/>
    <cellStyle name="Normal 7 2 9 2 2" xfId="17722" xr:uid="{132457DC-FE94-4DAF-9F03-8ACD184AB945}"/>
    <cellStyle name="Normal 7 2 9 2 2 2" xfId="36153" xr:uid="{60EF4455-0C41-41C2-AD31-3B99847FF069}"/>
    <cellStyle name="Normal 7 2 9 2 3" xfId="26939" xr:uid="{C3D388CA-53B8-4C00-AD41-2E5E41ADCF5D}"/>
    <cellStyle name="Normal 7 2 9 3" xfId="13000" xr:uid="{65E53218-DAA3-452E-BC74-827C723F6229}"/>
    <cellStyle name="Normal 7 2 9 3 2" xfId="31431" xr:uid="{E42605B0-248C-4F9E-A5C2-BCDF54490C9A}"/>
    <cellStyle name="Normal 7 2 9 4" xfId="22217" xr:uid="{30ACDEC6-C2AC-4A68-8B9D-7AB6BBCF313F}"/>
    <cellStyle name="Normal 7 3" xfId="1618" xr:uid="{28F2A973-4057-422F-8524-EFA0B053D798}"/>
    <cellStyle name="Normal 7 3 10" xfId="10829" xr:uid="{68DEBDD2-4BCF-4936-B7C8-7C82834BB914}"/>
    <cellStyle name="Normal 7 3 10 2" xfId="29260" xr:uid="{BBD4F220-2774-4471-91CE-4307BD8F5DA8}"/>
    <cellStyle name="Normal 7 3 11" xfId="20046" xr:uid="{466A6184-09B2-4EAC-BAA0-A8BE92CF89C0}"/>
    <cellStyle name="Normal 7 3 2" xfId="1663" xr:uid="{E0B1A614-2F2B-4EBE-9C52-6244F5E3EC8D}"/>
    <cellStyle name="Normal 7 3 2 2" xfId="1822" xr:uid="{C009A8B3-FBDD-4FC5-99B7-9DD6934841C3}"/>
    <cellStyle name="Normal 7 3 2 2 2" xfId="2345" xr:uid="{FE68215D-7335-4DD6-B31E-BDFFDF510CB9}"/>
    <cellStyle name="Normal 7 3 2 2 2 2" xfId="3395" xr:uid="{5E3A4673-FB94-4F38-8C27-37340AEABEED}"/>
    <cellStyle name="Normal 7 3 2 2 2 2 2" xfId="5586" xr:uid="{0A9348B1-4B1A-4182-8D0E-08CC6490E5C7}"/>
    <cellStyle name="Normal 7 3 2 2 2 2 2 2" xfId="10316" xr:uid="{ED52E2B9-4D03-46FF-A115-F3591EE70FD9}"/>
    <cellStyle name="Normal 7 3 2 2 2 2 2 2 2" xfId="19532" xr:uid="{E3FC88E7-ED81-45B8-A7A0-B0E6BF57DC18}"/>
    <cellStyle name="Normal 7 3 2 2 2 2 2 2 2 2" xfId="37963" xr:uid="{E643513C-E7CA-4761-926E-AD925D029CDB}"/>
    <cellStyle name="Normal 7 3 2 2 2 2 2 2 3" xfId="28749" xr:uid="{CCD837E5-34A0-4FD5-89FC-A77A5411D996}"/>
    <cellStyle name="Normal 7 3 2 2 2 2 2 3" xfId="14810" xr:uid="{AAA703A5-BE84-458C-883E-0BE93728C3B4}"/>
    <cellStyle name="Normal 7 3 2 2 2 2 2 3 2" xfId="33241" xr:uid="{ECEB7934-1C5B-4981-96FC-BBCD5D46EEC7}"/>
    <cellStyle name="Normal 7 3 2 2 2 2 2 4" xfId="24027" xr:uid="{4634658A-9D9E-45FF-9563-07298A2915EA}"/>
    <cellStyle name="Normal 7 3 2 2 2 2 3" xfId="7981" xr:uid="{2F0960C5-2FAA-47B2-AF12-7FA11B51B910}"/>
    <cellStyle name="Normal 7 3 2 2 2 2 3 2" xfId="17198" xr:uid="{4132ED26-AC1A-45D9-B022-548D4BB2C73E}"/>
    <cellStyle name="Normal 7 3 2 2 2 2 3 2 2" xfId="35629" xr:uid="{3C6DA46B-B911-44E7-80BE-81D62CDA04DF}"/>
    <cellStyle name="Normal 7 3 2 2 2 2 3 3" xfId="26415" xr:uid="{4BF0C92C-0F86-4CB2-AAFC-F9E7B713FD3B}"/>
    <cellStyle name="Normal 7 3 2 2 2 2 4" xfId="12624" xr:uid="{B1106912-F5F1-4DD9-A1A3-44805DF8B6F0}"/>
    <cellStyle name="Normal 7 3 2 2 2 2 4 2" xfId="31055" xr:uid="{1D6CE43F-C4BB-4D87-ACA8-2301ED2B4EB4}"/>
    <cellStyle name="Normal 7 3 2 2 2 2 5" xfId="21841" xr:uid="{F2A58103-3E13-4C84-819B-94AF3321E8B7}"/>
    <cellStyle name="Normal 7 3 2 2 2 3" xfId="4536" xr:uid="{314A0E14-37F5-4475-B632-BA6A794222BB}"/>
    <cellStyle name="Normal 7 3 2 2 2 3 2" xfId="9266" xr:uid="{6C4E88EA-901D-4E5C-9CF9-955CE38A7A82}"/>
    <cellStyle name="Normal 7 3 2 2 2 3 2 2" xfId="18482" xr:uid="{F5AA7F07-AACB-4CDD-AAED-3BB82B2B373E}"/>
    <cellStyle name="Normal 7 3 2 2 2 3 2 2 2" xfId="36913" xr:uid="{A253D51A-51FA-4B53-A173-17DE74066839}"/>
    <cellStyle name="Normal 7 3 2 2 2 3 2 3" xfId="27699" xr:uid="{1C35647E-3CAB-461A-8DC4-E7932DBD2736}"/>
    <cellStyle name="Normal 7 3 2 2 2 3 3" xfId="13760" xr:uid="{E0733E0A-BA73-4DDD-A21D-9036E4B002DF}"/>
    <cellStyle name="Normal 7 3 2 2 2 3 3 2" xfId="32191" xr:uid="{239DA514-29E6-43D3-AC9E-F390CBAC87ED}"/>
    <cellStyle name="Normal 7 3 2 2 2 3 4" xfId="22977" xr:uid="{05CBC2A8-935E-4E66-BDEA-9E0FD23A0A1E}"/>
    <cellStyle name="Normal 7 3 2 2 2 4" xfId="6858" xr:uid="{DFDAF685-92EE-492F-A687-8BC9E63C9F06}"/>
    <cellStyle name="Normal 7 3 2 2 2 4 2" xfId="16075" xr:uid="{7619594D-BB0A-43EA-B8F5-896D8ECCB9B0}"/>
    <cellStyle name="Normal 7 3 2 2 2 4 2 2" xfId="34506" xr:uid="{04CC3526-A3EC-4E07-8FE8-E97EA680C73A}"/>
    <cellStyle name="Normal 7 3 2 2 2 4 3" xfId="25292" xr:uid="{DB1FAD3E-1C77-4F20-BB65-76A7AB2A553C}"/>
    <cellStyle name="Normal 7 3 2 2 2 5" xfId="11574" xr:uid="{13BCF24D-F58E-4898-98CA-12D82764C249}"/>
    <cellStyle name="Normal 7 3 2 2 2 5 2" xfId="30005" xr:uid="{FF747C17-90F3-4401-B7E5-FDF795FDB237}"/>
    <cellStyle name="Normal 7 3 2 2 2 6" xfId="20791" xr:uid="{169AFC8D-79AF-47F6-9C25-8B6DCB9A97A3}"/>
    <cellStyle name="Normal 7 3 2 2 3" xfId="2870" xr:uid="{F4D10D0F-5F7E-4193-A81F-D01A66544991}"/>
    <cellStyle name="Normal 7 3 2 2 3 2" xfId="5061" xr:uid="{AC8C1FFA-EE04-474B-B90B-B65F8FC884B4}"/>
    <cellStyle name="Normal 7 3 2 2 3 2 2" xfId="9791" xr:uid="{8C816D6B-882A-45A2-8597-C461A2114944}"/>
    <cellStyle name="Normal 7 3 2 2 3 2 2 2" xfId="19007" xr:uid="{9D9304B4-7CC0-42EA-853B-A08C28B6EC6C}"/>
    <cellStyle name="Normal 7 3 2 2 3 2 2 2 2" xfId="37438" xr:uid="{3D2F2DC3-37B4-4555-BC5F-F659673D1B81}"/>
    <cellStyle name="Normal 7 3 2 2 3 2 2 3" xfId="28224" xr:uid="{36906F26-2EBC-4A72-910C-61C81CE49EA9}"/>
    <cellStyle name="Normal 7 3 2 2 3 2 3" xfId="14285" xr:uid="{D55CCB5D-E37E-4752-BAA1-787968F30331}"/>
    <cellStyle name="Normal 7 3 2 2 3 2 3 2" xfId="32716" xr:uid="{B48527A1-46F1-4BCD-9548-342A44DB5E40}"/>
    <cellStyle name="Normal 7 3 2 2 3 2 4" xfId="23502" xr:uid="{EF3F4479-6F3F-446F-B535-0818D8AE17A1}"/>
    <cellStyle name="Normal 7 3 2 2 3 3" xfId="7456" xr:uid="{85BA18BF-4D5D-4D3D-9569-BDFAF252E1C8}"/>
    <cellStyle name="Normal 7 3 2 2 3 3 2" xfId="16673" xr:uid="{A5FC7AA1-4438-42F5-A5B0-9339577D5914}"/>
    <cellStyle name="Normal 7 3 2 2 3 3 2 2" xfId="35104" xr:uid="{D32943AE-090B-4664-AF3E-791CD62F9C44}"/>
    <cellStyle name="Normal 7 3 2 2 3 3 3" xfId="25890" xr:uid="{41F3069F-2160-46EF-9F13-AC9FF94046ED}"/>
    <cellStyle name="Normal 7 3 2 2 3 4" xfId="12099" xr:uid="{82FD160D-61AF-43E3-868E-7CB780ED0C28}"/>
    <cellStyle name="Normal 7 3 2 2 3 4 2" xfId="30530" xr:uid="{B7598615-2D1E-494C-98DC-348731F48E5E}"/>
    <cellStyle name="Normal 7 3 2 2 3 5" xfId="21316" xr:uid="{0E7F1B5D-9D47-48DE-A92B-273BF6F91891}"/>
    <cellStyle name="Normal 7 3 2 2 4" xfId="4011" xr:uid="{7EC1C24B-377B-4998-A2F0-2184A5F5F458}"/>
    <cellStyle name="Normal 7 3 2 2 4 2" xfId="8741" xr:uid="{840BC504-36C1-4BAA-9821-1964017334CF}"/>
    <cellStyle name="Normal 7 3 2 2 4 2 2" xfId="17957" xr:uid="{6D335D31-52AC-4C7F-A765-71DE50BB586E}"/>
    <cellStyle name="Normal 7 3 2 2 4 2 2 2" xfId="36388" xr:uid="{A334895B-6119-4B91-8454-9DB5DC89FADC}"/>
    <cellStyle name="Normal 7 3 2 2 4 2 3" xfId="27174" xr:uid="{5361E62F-B83C-461D-995D-03BA0AE9F09C}"/>
    <cellStyle name="Normal 7 3 2 2 4 3" xfId="13235" xr:uid="{3C41198E-D570-41C9-9FF7-4CD284E4909B}"/>
    <cellStyle name="Normal 7 3 2 2 4 3 2" xfId="31666" xr:uid="{33C326A5-1941-4653-8C0B-13B35847727C}"/>
    <cellStyle name="Normal 7 3 2 2 4 4" xfId="22452" xr:uid="{89C66B3A-7793-4927-ABBD-837166219D73}"/>
    <cellStyle name="Normal 7 3 2 2 5" xfId="6318" xr:uid="{2994FD92-7BA6-4DDD-9CE4-B337BEDB2121}"/>
    <cellStyle name="Normal 7 3 2 2 5 2" xfId="15535" xr:uid="{052350BA-8CB7-4593-B8A5-EA254422D9A8}"/>
    <cellStyle name="Normal 7 3 2 2 5 2 2" xfId="33966" xr:uid="{766121E5-0228-4186-9A4F-272DC154C1EA}"/>
    <cellStyle name="Normal 7 3 2 2 5 3" xfId="24752" xr:uid="{4FCDA6AC-9C22-4AFC-A313-EED67F2ED885}"/>
    <cellStyle name="Normal 7 3 2 2 6" xfId="11049" xr:uid="{EAB19E6C-5FAF-4626-99F4-F099AF7BEE87}"/>
    <cellStyle name="Normal 7 3 2 2 6 2" xfId="29480" xr:uid="{F5F0FA19-6309-4C09-86A1-B4D3B16D9084}"/>
    <cellStyle name="Normal 7 3 2 2 7" xfId="20266" xr:uid="{A907517E-5ABD-40F8-ADE4-8C0EA2DD3BDD}"/>
    <cellStyle name="Normal 7 3 2 3" xfId="1990" xr:uid="{AC30DAB9-5126-4DC2-9747-B8EDE96F7269}"/>
    <cellStyle name="Normal 7 3 2 3 2" xfId="2513" xr:uid="{487DF29B-A4D2-45B6-A4CD-6C92DB265A1E}"/>
    <cellStyle name="Normal 7 3 2 3 2 2" xfId="3563" xr:uid="{A07DFDC8-2DC2-4E9F-A00C-F6C8E35BBAFA}"/>
    <cellStyle name="Normal 7 3 2 3 2 2 2" xfId="5754" xr:uid="{2CC7D941-A9C5-4BC5-88C0-D1FE5215D010}"/>
    <cellStyle name="Normal 7 3 2 3 2 2 2 2" xfId="10484" xr:uid="{E0A5D0DA-15A1-4BD8-8358-9A3940621DD6}"/>
    <cellStyle name="Normal 7 3 2 3 2 2 2 2 2" xfId="19700" xr:uid="{4DBB4BB6-F147-439E-9B3B-065DB6A84DB3}"/>
    <cellStyle name="Normal 7 3 2 3 2 2 2 2 2 2" xfId="38131" xr:uid="{021AA381-841B-4C49-BEBC-3FF19FBD06D3}"/>
    <cellStyle name="Normal 7 3 2 3 2 2 2 2 3" xfId="28917" xr:uid="{96E6A6A8-582D-46FA-AF4A-D880A02C59F1}"/>
    <cellStyle name="Normal 7 3 2 3 2 2 2 3" xfId="14978" xr:uid="{4E1DCF69-EF54-4A00-82D8-14B0757FE291}"/>
    <cellStyle name="Normal 7 3 2 3 2 2 2 3 2" xfId="33409" xr:uid="{845FEFF1-2268-4E20-8789-2FB5481EB231}"/>
    <cellStyle name="Normal 7 3 2 3 2 2 2 4" xfId="24195" xr:uid="{66A1E151-2681-4FDA-8471-8A4605787AF0}"/>
    <cellStyle name="Normal 7 3 2 3 2 2 3" xfId="8149" xr:uid="{531BB53F-B727-4BD5-A726-B10012806CD3}"/>
    <cellStyle name="Normal 7 3 2 3 2 2 3 2" xfId="17366" xr:uid="{96CFED49-F6ED-408E-A477-AEA2D0F6668A}"/>
    <cellStyle name="Normal 7 3 2 3 2 2 3 2 2" xfId="35797" xr:uid="{04137C89-25D1-4013-8D3D-D2629AE61D96}"/>
    <cellStyle name="Normal 7 3 2 3 2 2 3 3" xfId="26583" xr:uid="{7C36CFF5-1E11-45C3-A386-90D6361D68F8}"/>
    <cellStyle name="Normal 7 3 2 3 2 2 4" xfId="12792" xr:uid="{A6B322DF-09F4-473C-8257-78590C7BE143}"/>
    <cellStyle name="Normal 7 3 2 3 2 2 4 2" xfId="31223" xr:uid="{05FC7919-358A-4C9E-A610-9819D7D68648}"/>
    <cellStyle name="Normal 7 3 2 3 2 2 5" xfId="22009" xr:uid="{55CE8C1B-FAFB-4132-8B85-34066B7FF1DA}"/>
    <cellStyle name="Normal 7 3 2 3 2 3" xfId="4704" xr:uid="{6337F656-C54C-46FB-8001-20DA712E93A7}"/>
    <cellStyle name="Normal 7 3 2 3 2 3 2" xfId="9434" xr:uid="{C8503676-818B-4B35-9C58-2EAAA15C18E5}"/>
    <cellStyle name="Normal 7 3 2 3 2 3 2 2" xfId="18650" xr:uid="{F7C013EE-6B4F-4661-A331-D3761EF9BCF3}"/>
    <cellStyle name="Normal 7 3 2 3 2 3 2 2 2" xfId="37081" xr:uid="{7F4D0CD0-FF71-4C1D-9AFC-CD1A52D0F1B1}"/>
    <cellStyle name="Normal 7 3 2 3 2 3 2 3" xfId="27867" xr:uid="{011897E9-D2A6-48EC-ADFD-1F6861DECF65}"/>
    <cellStyle name="Normal 7 3 2 3 2 3 3" xfId="13928" xr:uid="{650C1FEE-13A0-4A50-AD29-FA8EE5D1F8FF}"/>
    <cellStyle name="Normal 7 3 2 3 2 3 3 2" xfId="32359" xr:uid="{92768BB5-2447-408A-B7F6-CEDA88934960}"/>
    <cellStyle name="Normal 7 3 2 3 2 3 4" xfId="23145" xr:uid="{CA8E8B9E-572C-468A-97E4-93F4DC57A502}"/>
    <cellStyle name="Normal 7 3 2 3 2 4" xfId="7026" xr:uid="{7F1863E1-52BF-476C-964F-03832ECEFFA4}"/>
    <cellStyle name="Normal 7 3 2 3 2 4 2" xfId="16243" xr:uid="{4DFAC25C-22DE-4FED-B630-8668616CE8C4}"/>
    <cellStyle name="Normal 7 3 2 3 2 4 2 2" xfId="34674" xr:uid="{4BE2370A-D928-445A-9153-832BFF75E6EE}"/>
    <cellStyle name="Normal 7 3 2 3 2 4 3" xfId="25460" xr:uid="{7648B5F7-971F-4D3F-8F84-7837F2500A24}"/>
    <cellStyle name="Normal 7 3 2 3 2 5" xfId="11742" xr:uid="{4BA416A7-55B3-4733-A4B3-8F2E0CCC3372}"/>
    <cellStyle name="Normal 7 3 2 3 2 5 2" xfId="30173" xr:uid="{6DAAA90F-9304-4B3D-A5D3-2FB3E7631C0F}"/>
    <cellStyle name="Normal 7 3 2 3 2 6" xfId="20959" xr:uid="{CBAAC481-8898-4E77-9751-059BFA0BC680}"/>
    <cellStyle name="Normal 7 3 2 3 3" xfId="3038" xr:uid="{904E91F5-C8C1-4043-A785-D3FA7A15D025}"/>
    <cellStyle name="Normal 7 3 2 3 3 2" xfId="5229" xr:uid="{95F469B0-4AA1-40DE-9030-98D43ECF9C02}"/>
    <cellStyle name="Normal 7 3 2 3 3 2 2" xfId="9959" xr:uid="{99CDF99B-6F27-4D3C-8682-4B203DF2E4D0}"/>
    <cellStyle name="Normal 7 3 2 3 3 2 2 2" xfId="19175" xr:uid="{879FD6BB-59D8-4FD5-9A83-2EBD8AA6C746}"/>
    <cellStyle name="Normal 7 3 2 3 3 2 2 2 2" xfId="37606" xr:uid="{74A2A633-1473-4778-9255-E84A852DE7F1}"/>
    <cellStyle name="Normal 7 3 2 3 3 2 2 3" xfId="28392" xr:uid="{AFF747BA-4ABF-4EE5-8157-49E2A46753EA}"/>
    <cellStyle name="Normal 7 3 2 3 3 2 3" xfId="14453" xr:uid="{CC727F55-4AC3-437D-B4E8-299F74FC7D1C}"/>
    <cellStyle name="Normal 7 3 2 3 3 2 3 2" xfId="32884" xr:uid="{76E20DF3-E36A-456B-9CE1-FD25C78F54F1}"/>
    <cellStyle name="Normal 7 3 2 3 3 2 4" xfId="23670" xr:uid="{C8B0B191-E1CD-4725-8E32-DC3206E5D824}"/>
    <cellStyle name="Normal 7 3 2 3 3 3" xfId="7624" xr:uid="{207700C4-BBA9-4D46-BA9F-EAD2D75561C3}"/>
    <cellStyle name="Normal 7 3 2 3 3 3 2" xfId="16841" xr:uid="{DCFDFA6F-ACE6-4930-89ED-BBC2C32FA91C}"/>
    <cellStyle name="Normal 7 3 2 3 3 3 2 2" xfId="35272" xr:uid="{ADDC45EA-808F-46FF-A82C-235F0CBBD86A}"/>
    <cellStyle name="Normal 7 3 2 3 3 3 3" xfId="26058" xr:uid="{379A8F44-20B4-4CA4-A6C0-5B001B35AB7A}"/>
    <cellStyle name="Normal 7 3 2 3 3 4" xfId="12267" xr:uid="{C88E987D-96BB-4D0D-9797-8530C14C5753}"/>
    <cellStyle name="Normal 7 3 2 3 3 4 2" xfId="30698" xr:uid="{D5658C4D-91E9-4AB1-B9E8-422E90C63623}"/>
    <cellStyle name="Normal 7 3 2 3 3 5" xfId="21484" xr:uid="{132FE9AF-8A79-440F-90AA-767361DD09B3}"/>
    <cellStyle name="Normal 7 3 2 3 4" xfId="4179" xr:uid="{53836785-7C38-4D5C-8FC6-4DA88FE9267B}"/>
    <cellStyle name="Normal 7 3 2 3 4 2" xfId="8909" xr:uid="{24248781-FF14-4628-B2D3-5AC6880F8E8B}"/>
    <cellStyle name="Normal 7 3 2 3 4 2 2" xfId="18125" xr:uid="{6B7CAFDF-14A1-419F-BEB1-5538D4427B98}"/>
    <cellStyle name="Normal 7 3 2 3 4 2 2 2" xfId="36556" xr:uid="{AC7BE899-0998-44EA-8085-06EB19E893AF}"/>
    <cellStyle name="Normal 7 3 2 3 4 2 3" xfId="27342" xr:uid="{0A4BC8DB-B66A-4AAB-BC09-13A870FE8A4A}"/>
    <cellStyle name="Normal 7 3 2 3 4 3" xfId="13403" xr:uid="{9F790B12-D014-454D-A194-854D69C73F29}"/>
    <cellStyle name="Normal 7 3 2 3 4 3 2" xfId="31834" xr:uid="{A6C6EA02-5A12-4FFE-A49A-0AA87F60B4AC}"/>
    <cellStyle name="Normal 7 3 2 3 4 4" xfId="22620" xr:uid="{442D2402-D509-485F-870D-4B48839D4809}"/>
    <cellStyle name="Normal 7 3 2 3 5" xfId="6486" xr:uid="{EF7B6030-4112-45A0-B9A6-35FD38498798}"/>
    <cellStyle name="Normal 7 3 2 3 5 2" xfId="15703" xr:uid="{7DE509E3-9F8E-4E8A-982E-483F3EB8A80D}"/>
    <cellStyle name="Normal 7 3 2 3 5 2 2" xfId="34134" xr:uid="{90880A64-37B2-4CA3-BCAB-772F62ED80A8}"/>
    <cellStyle name="Normal 7 3 2 3 5 3" xfId="24920" xr:uid="{B7702B87-21C6-4E8A-80FA-43F53C0F92A0}"/>
    <cellStyle name="Normal 7 3 2 3 6" xfId="11217" xr:uid="{1B1D330A-041A-4929-8DC3-A5BE4A0DA691}"/>
    <cellStyle name="Normal 7 3 2 3 6 2" xfId="29648" xr:uid="{3A4E11C3-3F51-4458-9F20-C4BF2CDD30BA}"/>
    <cellStyle name="Normal 7 3 2 3 7" xfId="20434" xr:uid="{901DED1D-0E74-4B28-BBF8-F2B921E56D88}"/>
    <cellStyle name="Normal 7 3 2 4" xfId="2181" xr:uid="{2A9B69FB-5E8F-45FB-AAB9-EDE8E5FA1A6D}"/>
    <cellStyle name="Normal 7 3 2 4 2" xfId="3229" xr:uid="{CCFECC59-A4B8-491D-B3EB-70D70341734F}"/>
    <cellStyle name="Normal 7 3 2 4 2 2" xfId="5420" xr:uid="{38A1C763-C72C-46E8-B3B0-C7FFEA4D237E}"/>
    <cellStyle name="Normal 7 3 2 4 2 2 2" xfId="10150" xr:uid="{D1E2FDFF-5694-4C03-A306-F7AA0347C7A4}"/>
    <cellStyle name="Normal 7 3 2 4 2 2 2 2" xfId="19366" xr:uid="{68FFDAE8-EE8F-4AE8-A0A5-2907BEE6ACDD}"/>
    <cellStyle name="Normal 7 3 2 4 2 2 2 2 2" xfId="37797" xr:uid="{A213677C-B76D-45AC-A39D-10B410E0CC60}"/>
    <cellStyle name="Normal 7 3 2 4 2 2 2 3" xfId="28583" xr:uid="{43A04D32-BDC7-4449-BD1F-39A509E8D742}"/>
    <cellStyle name="Normal 7 3 2 4 2 2 3" xfId="14644" xr:uid="{906298B2-AF9D-4182-AA43-BD32F2ADD56F}"/>
    <cellStyle name="Normal 7 3 2 4 2 2 3 2" xfId="33075" xr:uid="{E459C06D-EB19-4A7B-85E2-0B3AAE192EC0}"/>
    <cellStyle name="Normal 7 3 2 4 2 2 4" xfId="23861" xr:uid="{48B02E0B-D54A-4B80-97D0-BD54E145643C}"/>
    <cellStyle name="Normal 7 3 2 4 2 3" xfId="7815" xr:uid="{DB180E4D-D1E0-408F-AE6C-5870370CC6DE}"/>
    <cellStyle name="Normal 7 3 2 4 2 3 2" xfId="17032" xr:uid="{ED70C629-32F7-490A-94A3-0419FE59E354}"/>
    <cellStyle name="Normal 7 3 2 4 2 3 2 2" xfId="35463" xr:uid="{16DAB293-C29F-4897-B8ED-9A5E0A1B4B4D}"/>
    <cellStyle name="Normal 7 3 2 4 2 3 3" xfId="26249" xr:uid="{3C088E14-2AB6-4D82-BA73-FDC756F761EF}"/>
    <cellStyle name="Normal 7 3 2 4 2 4" xfId="12458" xr:uid="{B6E0C8A2-A42F-406A-8639-3F1DBCB8E6B8}"/>
    <cellStyle name="Normal 7 3 2 4 2 4 2" xfId="30889" xr:uid="{359A6E57-C2AE-4C51-A51D-743C1386EA82}"/>
    <cellStyle name="Normal 7 3 2 4 2 5" xfId="21675" xr:uid="{1C70B4C6-D2F7-4BE3-9DC9-B85249C6EA84}"/>
    <cellStyle name="Normal 7 3 2 4 3" xfId="4370" xr:uid="{8471B2BD-7D3B-42B9-8105-9E68C041A594}"/>
    <cellStyle name="Normal 7 3 2 4 3 2" xfId="9100" xr:uid="{9280B6B8-2710-46AA-91B0-65865844952B}"/>
    <cellStyle name="Normal 7 3 2 4 3 2 2" xfId="18316" xr:uid="{F749C050-139D-4C2A-A3AF-EA3E7694E3D8}"/>
    <cellStyle name="Normal 7 3 2 4 3 2 2 2" xfId="36747" xr:uid="{8E967E87-342A-4090-9CCE-B201E50897DD}"/>
    <cellStyle name="Normal 7 3 2 4 3 2 3" xfId="27533" xr:uid="{5B195B80-494A-47B3-AA1D-AB3B71E77671}"/>
    <cellStyle name="Normal 7 3 2 4 3 3" xfId="13594" xr:uid="{93466CB0-6878-41B2-AEAB-BC0B2E135AA9}"/>
    <cellStyle name="Normal 7 3 2 4 3 3 2" xfId="32025" xr:uid="{0AACAABB-40FA-41A9-825B-07756D1D6531}"/>
    <cellStyle name="Normal 7 3 2 4 3 4" xfId="22811" xr:uid="{FE0CAE48-38E5-48FB-A0B7-1190B041C8A3}"/>
    <cellStyle name="Normal 7 3 2 4 4" xfId="6692" xr:uid="{9152C261-6708-4AD7-9815-602BBB81882E}"/>
    <cellStyle name="Normal 7 3 2 4 4 2" xfId="15909" xr:uid="{B88C54B9-ED1C-4C75-914A-00520584CFB8}"/>
    <cellStyle name="Normal 7 3 2 4 4 2 2" xfId="34340" xr:uid="{873E03F9-B102-4C17-A99B-AA4A6B4AFA4A}"/>
    <cellStyle name="Normal 7 3 2 4 4 3" xfId="25126" xr:uid="{89B1B39E-1D3C-48D4-9834-473FA4F77E3C}"/>
    <cellStyle name="Normal 7 3 2 4 5" xfId="11408" xr:uid="{B8C16A0C-7C9F-4973-A30D-7BED73165F48}"/>
    <cellStyle name="Normal 7 3 2 4 5 2" xfId="29839" xr:uid="{E97E5F19-530D-4B55-8320-704654A273F7}"/>
    <cellStyle name="Normal 7 3 2 4 6" xfId="20625" xr:uid="{95FCED50-D4F8-4BBC-B3E7-4691570330D4}"/>
    <cellStyle name="Normal 7 3 2 5" xfId="2706" xr:uid="{1361F566-D17A-44DE-8D69-9670D7425E2C}"/>
    <cellStyle name="Normal 7 3 2 5 2" xfId="4895" xr:uid="{9131A1DD-0D8F-4C60-A668-72F6B566EE52}"/>
    <cellStyle name="Normal 7 3 2 5 2 2" xfId="9625" xr:uid="{A111FCF6-238F-45E2-8B67-914C738FAB9D}"/>
    <cellStyle name="Normal 7 3 2 5 2 2 2" xfId="18841" xr:uid="{2E24192B-2B0C-4D55-B163-DA7CBF8E4B19}"/>
    <cellStyle name="Normal 7 3 2 5 2 2 2 2" xfId="37272" xr:uid="{3068C5C5-D349-4255-8808-C5999E107477}"/>
    <cellStyle name="Normal 7 3 2 5 2 2 3" xfId="28058" xr:uid="{C9831166-761B-45CC-B745-A6C4EC1ED259}"/>
    <cellStyle name="Normal 7 3 2 5 2 3" xfId="14119" xr:uid="{56B8C922-E1AE-437A-9C36-6FB892C45605}"/>
    <cellStyle name="Normal 7 3 2 5 2 3 2" xfId="32550" xr:uid="{64EF4130-ACE8-48D0-9B40-300A83080129}"/>
    <cellStyle name="Normal 7 3 2 5 2 4" xfId="23336" xr:uid="{70B3E3AB-47F7-4F33-8974-573AEFD69C76}"/>
    <cellStyle name="Normal 7 3 2 5 3" xfId="7290" xr:uid="{0B7CAB9A-0E2C-4BC9-8CE7-76E48CD4E904}"/>
    <cellStyle name="Normal 7 3 2 5 3 2" xfId="16507" xr:uid="{FCEAD787-297C-4855-B749-8943A9CD2674}"/>
    <cellStyle name="Normal 7 3 2 5 3 2 2" xfId="34938" xr:uid="{3F814DFC-0D1F-4B1D-89A3-1F0520969133}"/>
    <cellStyle name="Normal 7 3 2 5 3 3" xfId="25724" xr:uid="{36031261-394D-40F5-9CD6-4BC5A847B6FA}"/>
    <cellStyle name="Normal 7 3 2 5 4" xfId="11933" xr:uid="{0A8B33E3-E132-4AA0-87AA-963DB62CDB51}"/>
    <cellStyle name="Normal 7 3 2 5 4 2" xfId="30364" xr:uid="{759B1B36-1A0A-43A7-95BD-6C343757C03E}"/>
    <cellStyle name="Normal 7 3 2 5 5" xfId="21150" xr:uid="{9404AADF-E2A0-420B-AFD7-D02F7B773C7C}"/>
    <cellStyle name="Normal 7 3 2 6" xfId="3846" xr:uid="{328AABCC-A2A5-40E5-8334-AFEEF2E35008}"/>
    <cellStyle name="Normal 7 3 2 6 2" xfId="8575" xr:uid="{E7A0EC76-DD16-4887-8D45-679AAEF3E517}"/>
    <cellStyle name="Normal 7 3 2 6 2 2" xfId="17791" xr:uid="{6B1FE5F2-DBB1-4CC7-BAEA-D5FF40DE2161}"/>
    <cellStyle name="Normal 7 3 2 6 2 2 2" xfId="36222" xr:uid="{83CFEF92-1BC8-4BE0-8FC4-55F611B31342}"/>
    <cellStyle name="Normal 7 3 2 6 2 3" xfId="27008" xr:uid="{F992998B-C2D7-48EA-B38C-2FE653DAFB59}"/>
    <cellStyle name="Normal 7 3 2 6 3" xfId="13069" xr:uid="{B60D542F-A7F7-4DCF-8150-6BC2F04CB912}"/>
    <cellStyle name="Normal 7 3 2 6 3 2" xfId="31500" xr:uid="{B718104D-7AD7-4733-AF92-66B18B2B6337}"/>
    <cellStyle name="Normal 7 3 2 6 4" xfId="22286" xr:uid="{0364A81A-2366-488B-A1DB-0EE1BE8AC8F3}"/>
    <cellStyle name="Normal 7 3 2 7" xfId="6152" xr:uid="{3275D000-EFF2-4BC5-87A7-659291893EEA}"/>
    <cellStyle name="Normal 7 3 2 7 2" xfId="15369" xr:uid="{801AEB5B-4801-4CCE-8868-38BEB378CBEC}"/>
    <cellStyle name="Normal 7 3 2 7 2 2" xfId="33800" xr:uid="{3C3330E2-6285-4CC6-937C-B06B01BB6F3B}"/>
    <cellStyle name="Normal 7 3 2 7 3" xfId="24586" xr:uid="{8CCB67E3-D37D-4537-8435-4683B8F710F5}"/>
    <cellStyle name="Normal 7 3 2 8" xfId="10883" xr:uid="{B9B2FF4E-FF77-4284-8639-CABC5255F0C1}"/>
    <cellStyle name="Normal 7 3 2 8 2" xfId="29314" xr:uid="{5E4F26EB-DB22-45AC-9934-290E63441C85}"/>
    <cellStyle name="Normal 7 3 2 9" xfId="20100" xr:uid="{471338B5-3857-4786-A6F5-65E7FEF38FA4}"/>
    <cellStyle name="Normal 7 3 3" xfId="1711" xr:uid="{1E6F3D92-AF2F-4C1B-9514-CAB28C960818}"/>
    <cellStyle name="Normal 7 3 3 2" xfId="1876" xr:uid="{1690754D-E5CA-420F-9B39-518A50B68B31}"/>
    <cellStyle name="Normal 7 3 3 2 2" xfId="2399" xr:uid="{0EF100B5-3FD2-4E35-872B-FCEF2207FF15}"/>
    <cellStyle name="Normal 7 3 3 2 2 2" xfId="3449" xr:uid="{746A424F-1B6E-4400-BBDD-F3088894D6EF}"/>
    <cellStyle name="Normal 7 3 3 2 2 2 2" xfId="5640" xr:uid="{4D0390CE-C5CA-4BB8-AC50-D29FB897DD22}"/>
    <cellStyle name="Normal 7 3 3 2 2 2 2 2" xfId="10370" xr:uid="{0E5B93E5-7CFF-4497-9345-6AB6F3B184A7}"/>
    <cellStyle name="Normal 7 3 3 2 2 2 2 2 2" xfId="19586" xr:uid="{53FED5E0-EDC3-4DE2-B19A-0E4652C92BBE}"/>
    <cellStyle name="Normal 7 3 3 2 2 2 2 2 2 2" xfId="38017" xr:uid="{CD05F3CE-C5B0-4B05-94EE-28766624EBEE}"/>
    <cellStyle name="Normal 7 3 3 2 2 2 2 2 3" xfId="28803" xr:uid="{941DD6CA-1A4E-4A93-B9AD-FA146A919726}"/>
    <cellStyle name="Normal 7 3 3 2 2 2 2 3" xfId="14864" xr:uid="{51493EF9-C77A-44CD-92C6-F9609D5F4135}"/>
    <cellStyle name="Normal 7 3 3 2 2 2 2 3 2" xfId="33295" xr:uid="{E614CC4F-4EFA-40EB-8F8B-9B4C66124BDE}"/>
    <cellStyle name="Normal 7 3 3 2 2 2 2 4" xfId="24081" xr:uid="{CD15D937-A83E-4100-B0CF-2BEE7888D324}"/>
    <cellStyle name="Normal 7 3 3 2 2 2 3" xfId="8035" xr:uid="{F0C1E0DF-2966-4E99-8A96-C0033F5C215C}"/>
    <cellStyle name="Normal 7 3 3 2 2 2 3 2" xfId="17252" xr:uid="{EFC7A444-C62E-4CFE-81FF-5588695F1CF1}"/>
    <cellStyle name="Normal 7 3 3 2 2 2 3 2 2" xfId="35683" xr:uid="{5B03D580-5D91-419F-B429-52448D756B6C}"/>
    <cellStyle name="Normal 7 3 3 2 2 2 3 3" xfId="26469" xr:uid="{EBE61161-E85F-43E4-9438-B41A07A2E2A0}"/>
    <cellStyle name="Normal 7 3 3 2 2 2 4" xfId="12678" xr:uid="{A00F99C9-7D8C-45AF-9209-C90C820C62BB}"/>
    <cellStyle name="Normal 7 3 3 2 2 2 4 2" xfId="31109" xr:uid="{4BD2E8DA-EB73-42E9-8475-5AA411B716D1}"/>
    <cellStyle name="Normal 7 3 3 2 2 2 5" xfId="21895" xr:uid="{6BF30708-75BF-46F9-AAB7-1C8350A459C4}"/>
    <cellStyle name="Normal 7 3 3 2 2 3" xfId="4590" xr:uid="{AF168BAA-9D3D-4481-87B0-E76F11F27D98}"/>
    <cellStyle name="Normal 7 3 3 2 2 3 2" xfId="9320" xr:uid="{4C46F605-E28D-449A-A7EF-54503107CD36}"/>
    <cellStyle name="Normal 7 3 3 2 2 3 2 2" xfId="18536" xr:uid="{2146F1BE-3CB4-4588-BB4F-2159414329D7}"/>
    <cellStyle name="Normal 7 3 3 2 2 3 2 2 2" xfId="36967" xr:uid="{D0BEAE82-7EDF-4900-AF55-05ED6491659B}"/>
    <cellStyle name="Normal 7 3 3 2 2 3 2 3" xfId="27753" xr:uid="{139C19C9-A37F-40E4-BAC8-81197EE79D21}"/>
    <cellStyle name="Normal 7 3 3 2 2 3 3" xfId="13814" xr:uid="{3ACDF808-D69F-46DC-940F-3C1CD720D7D2}"/>
    <cellStyle name="Normal 7 3 3 2 2 3 3 2" xfId="32245" xr:uid="{3BAA4888-3CF9-446B-9336-738F78C0CEAC}"/>
    <cellStyle name="Normal 7 3 3 2 2 3 4" xfId="23031" xr:uid="{955E56A7-7F66-42C2-B12B-C6F2345933FA}"/>
    <cellStyle name="Normal 7 3 3 2 2 4" xfId="6912" xr:uid="{9DEA4313-38DE-4548-95DE-862C2F0698D5}"/>
    <cellStyle name="Normal 7 3 3 2 2 4 2" xfId="16129" xr:uid="{6A88BEE3-D8D3-405D-BC74-193FAEB170F8}"/>
    <cellStyle name="Normal 7 3 3 2 2 4 2 2" xfId="34560" xr:uid="{822636DB-D50E-47F6-997D-3D0E245E68DA}"/>
    <cellStyle name="Normal 7 3 3 2 2 4 3" xfId="25346" xr:uid="{B08F762F-1AA6-4283-9918-0AC6484937B1}"/>
    <cellStyle name="Normal 7 3 3 2 2 5" xfId="11628" xr:uid="{1D7EE707-31C5-4F0C-87D9-135DD8DA0CB0}"/>
    <cellStyle name="Normal 7 3 3 2 2 5 2" xfId="30059" xr:uid="{AF58B307-1062-4D6D-B3A5-1F8D2EE62853}"/>
    <cellStyle name="Normal 7 3 3 2 2 6" xfId="20845" xr:uid="{72A39298-F867-4369-B61D-C5A14D0E3BC2}"/>
    <cellStyle name="Normal 7 3 3 2 3" xfId="2924" xr:uid="{6DBC9EB9-DF3E-47AF-92C6-02AC98FFACB4}"/>
    <cellStyle name="Normal 7 3 3 2 3 2" xfId="5115" xr:uid="{8C9644F4-C2C5-4B70-91FD-E1664B37447F}"/>
    <cellStyle name="Normal 7 3 3 2 3 2 2" xfId="9845" xr:uid="{5E8E9E48-8B35-4A8E-8B84-32213C713CC3}"/>
    <cellStyle name="Normal 7 3 3 2 3 2 2 2" xfId="19061" xr:uid="{DA9ECD9E-AF10-4CF1-AE54-ACBBC542B51D}"/>
    <cellStyle name="Normal 7 3 3 2 3 2 2 2 2" xfId="37492" xr:uid="{C54F1B1E-66C9-4FC6-8B28-5889FEC00D77}"/>
    <cellStyle name="Normal 7 3 3 2 3 2 2 3" xfId="28278" xr:uid="{3F72AB6A-65D1-45C0-9329-4A7708945392}"/>
    <cellStyle name="Normal 7 3 3 2 3 2 3" xfId="14339" xr:uid="{AD00C8D5-B96F-4F0E-A9F9-C22E1777D21F}"/>
    <cellStyle name="Normal 7 3 3 2 3 2 3 2" xfId="32770" xr:uid="{EA98960A-3C95-473D-82DC-4059D9DC0979}"/>
    <cellStyle name="Normal 7 3 3 2 3 2 4" xfId="23556" xr:uid="{960C1D79-6E69-4C22-8967-57EA4ED4E2F1}"/>
    <cellStyle name="Normal 7 3 3 2 3 3" xfId="7510" xr:uid="{C70BA926-19E9-469E-BD68-D4215BE8257A}"/>
    <cellStyle name="Normal 7 3 3 2 3 3 2" xfId="16727" xr:uid="{24B4C06A-D40E-4130-9A13-276208AF353D}"/>
    <cellStyle name="Normal 7 3 3 2 3 3 2 2" xfId="35158" xr:uid="{246AD517-7532-49A8-B389-E83C60043E51}"/>
    <cellStyle name="Normal 7 3 3 2 3 3 3" xfId="25944" xr:uid="{138DC160-2A6A-439C-BE56-990262131F31}"/>
    <cellStyle name="Normal 7 3 3 2 3 4" xfId="12153" xr:uid="{3DC5E496-BE1D-4C25-9079-4B0C9677D9FF}"/>
    <cellStyle name="Normal 7 3 3 2 3 4 2" xfId="30584" xr:uid="{268C3B42-25D8-4966-A7CF-3C1C619DF5F0}"/>
    <cellStyle name="Normal 7 3 3 2 3 5" xfId="21370" xr:uid="{398D7B74-B0C9-4563-BDFA-0166DFF428D2}"/>
    <cellStyle name="Normal 7 3 3 2 4" xfId="4065" xr:uid="{1506C337-18D0-48C2-9B8B-1504035FD57D}"/>
    <cellStyle name="Normal 7 3 3 2 4 2" xfId="8795" xr:uid="{B3D2C873-67F2-46AC-8079-4E81E7B7F8FA}"/>
    <cellStyle name="Normal 7 3 3 2 4 2 2" xfId="18011" xr:uid="{61639383-6606-4A04-A1C2-C89EC8EC6244}"/>
    <cellStyle name="Normal 7 3 3 2 4 2 2 2" xfId="36442" xr:uid="{EE4215C1-F61B-4E39-B0F1-97C3C19B9572}"/>
    <cellStyle name="Normal 7 3 3 2 4 2 3" xfId="27228" xr:uid="{C08730AF-0CBA-4780-A21C-959D0C82A121}"/>
    <cellStyle name="Normal 7 3 3 2 4 3" xfId="13289" xr:uid="{44A73866-490C-45BB-A6B1-155DBA14D995}"/>
    <cellStyle name="Normal 7 3 3 2 4 3 2" xfId="31720" xr:uid="{E9E950EC-9E1F-43F1-A955-EAA8A6D14C6A}"/>
    <cellStyle name="Normal 7 3 3 2 4 4" xfId="22506" xr:uid="{CCE8C456-F2CB-4F0C-B3B8-E230BCB28242}"/>
    <cellStyle name="Normal 7 3 3 2 5" xfId="6372" xr:uid="{68D19D7F-8356-4660-A39E-CC565B9F1CC2}"/>
    <cellStyle name="Normal 7 3 3 2 5 2" xfId="15589" xr:uid="{7B473AEE-8539-4576-BBC9-9982C23062D6}"/>
    <cellStyle name="Normal 7 3 3 2 5 2 2" xfId="34020" xr:uid="{E4974FC5-B2F0-498F-A545-54D5CD7558B2}"/>
    <cellStyle name="Normal 7 3 3 2 5 3" xfId="24806" xr:uid="{96B10487-346C-471D-B24B-340E4AB41899}"/>
    <cellStyle name="Normal 7 3 3 2 6" xfId="11103" xr:uid="{21EE3999-D85E-449C-9971-A682E280AF3A}"/>
    <cellStyle name="Normal 7 3 3 2 6 2" xfId="29534" xr:uid="{138730CA-CEF6-45B8-99DE-53D854E3D3B1}"/>
    <cellStyle name="Normal 7 3 3 2 7" xfId="20320" xr:uid="{B69F2573-ED2A-4B17-8C4C-0603062E3194}"/>
    <cellStyle name="Normal 7 3 3 3" xfId="2044" xr:uid="{BF968BA3-3D63-4267-BF4E-A08D92F2EE5A}"/>
    <cellStyle name="Normal 7 3 3 3 2" xfId="2567" xr:uid="{3CBFC95E-9FFF-4FCE-917D-6278765CA4A2}"/>
    <cellStyle name="Normal 7 3 3 3 2 2" xfId="3617" xr:uid="{9057842E-A306-4A87-8113-E3A9C4954218}"/>
    <cellStyle name="Normal 7 3 3 3 2 2 2" xfId="5808" xr:uid="{DAA866F7-4C4E-4B97-B0EF-88ECF2261CB1}"/>
    <cellStyle name="Normal 7 3 3 3 2 2 2 2" xfId="10538" xr:uid="{6847910A-EF18-4347-8091-EA37E0672758}"/>
    <cellStyle name="Normal 7 3 3 3 2 2 2 2 2" xfId="19754" xr:uid="{E4C37329-2BEE-42FE-A607-DCF348BD5239}"/>
    <cellStyle name="Normal 7 3 3 3 2 2 2 2 2 2" xfId="38185" xr:uid="{957D6EAC-79D7-408B-9B9B-E0C5288F904A}"/>
    <cellStyle name="Normal 7 3 3 3 2 2 2 2 3" xfId="28971" xr:uid="{698D2710-8AB3-4308-B685-6526E58A77CF}"/>
    <cellStyle name="Normal 7 3 3 3 2 2 2 3" xfId="15032" xr:uid="{9672233F-89C7-4B72-8B9D-4612B45EF0C8}"/>
    <cellStyle name="Normal 7 3 3 3 2 2 2 3 2" xfId="33463" xr:uid="{5175ABE1-D23C-46AD-B404-3F9D774C1759}"/>
    <cellStyle name="Normal 7 3 3 3 2 2 2 4" xfId="24249" xr:uid="{E648F816-1A30-47CC-8A3F-FF9B6C0C885C}"/>
    <cellStyle name="Normal 7 3 3 3 2 2 3" xfId="8203" xr:uid="{7D4B62A4-8426-4B29-8A90-5F53CA9ADF60}"/>
    <cellStyle name="Normal 7 3 3 3 2 2 3 2" xfId="17420" xr:uid="{C746F9BB-1131-4C76-B9F8-662ADE76B409}"/>
    <cellStyle name="Normal 7 3 3 3 2 2 3 2 2" xfId="35851" xr:uid="{5C7FF3CC-694D-49EA-A255-A4ECAF0B0332}"/>
    <cellStyle name="Normal 7 3 3 3 2 2 3 3" xfId="26637" xr:uid="{1948AACE-2BF1-4BAD-B69D-E21E330DEFCB}"/>
    <cellStyle name="Normal 7 3 3 3 2 2 4" xfId="12846" xr:uid="{684B3EBC-9676-45DF-BDCA-A982DD6FC4F3}"/>
    <cellStyle name="Normal 7 3 3 3 2 2 4 2" xfId="31277" xr:uid="{8735C35E-5E4F-4666-B84A-7ABC14B8060A}"/>
    <cellStyle name="Normal 7 3 3 3 2 2 5" xfId="22063" xr:uid="{AC3869BB-3782-468C-A49C-860C7EA48E3B}"/>
    <cellStyle name="Normal 7 3 3 3 2 3" xfId="4758" xr:uid="{EB80D74E-A053-47A0-891A-2C19FECFEB21}"/>
    <cellStyle name="Normal 7 3 3 3 2 3 2" xfId="9488" xr:uid="{05E8D437-CD22-49D5-976C-5136ABEC6692}"/>
    <cellStyle name="Normal 7 3 3 3 2 3 2 2" xfId="18704" xr:uid="{2566D80B-8E1B-488C-B136-EA9FF77975F0}"/>
    <cellStyle name="Normal 7 3 3 3 2 3 2 2 2" xfId="37135" xr:uid="{DEA6E6B7-EFEB-46C9-96E8-E894729A5040}"/>
    <cellStyle name="Normal 7 3 3 3 2 3 2 3" xfId="27921" xr:uid="{326ED983-A5F4-4492-9B9E-FA8A72848167}"/>
    <cellStyle name="Normal 7 3 3 3 2 3 3" xfId="13982" xr:uid="{A1D15865-51B3-408F-AD7B-8961895E9DFC}"/>
    <cellStyle name="Normal 7 3 3 3 2 3 3 2" xfId="32413" xr:uid="{BAFE611C-AFC2-4BBE-8B09-0E355900AE86}"/>
    <cellStyle name="Normal 7 3 3 3 2 3 4" xfId="23199" xr:uid="{5DD1E15B-6475-4FBC-B272-D0A6CC1664F8}"/>
    <cellStyle name="Normal 7 3 3 3 2 4" xfId="7080" xr:uid="{2262629B-1E3E-4DA4-8E6A-8B8755BEEF48}"/>
    <cellStyle name="Normal 7 3 3 3 2 4 2" xfId="16297" xr:uid="{47ED6ACF-C83E-42AF-B376-EAB8C21C5463}"/>
    <cellStyle name="Normal 7 3 3 3 2 4 2 2" xfId="34728" xr:uid="{98C2BE26-49FE-400B-BA85-3D1CB7640F5D}"/>
    <cellStyle name="Normal 7 3 3 3 2 4 3" xfId="25514" xr:uid="{282EF6E5-60B4-49DF-B38E-4C49702CCB29}"/>
    <cellStyle name="Normal 7 3 3 3 2 5" xfId="11796" xr:uid="{33BF4C8D-271A-4590-A834-3934BB3BF784}"/>
    <cellStyle name="Normal 7 3 3 3 2 5 2" xfId="30227" xr:uid="{F9A3B87D-A200-4D98-9BAE-3AF6387B7D0B}"/>
    <cellStyle name="Normal 7 3 3 3 2 6" xfId="21013" xr:uid="{57223F92-D426-4425-A700-4C6262C7DCB3}"/>
    <cellStyle name="Normal 7 3 3 3 3" xfId="3092" xr:uid="{D382A012-AE7D-42AE-83D4-3A83B36AE9A8}"/>
    <cellStyle name="Normal 7 3 3 3 3 2" xfId="5283" xr:uid="{94918DD8-8F27-4ADA-815D-01C3031A6B3C}"/>
    <cellStyle name="Normal 7 3 3 3 3 2 2" xfId="10013" xr:uid="{EA18CA17-4F7E-4177-BCBD-A267EDC8FC48}"/>
    <cellStyle name="Normal 7 3 3 3 3 2 2 2" xfId="19229" xr:uid="{55C7A867-E9CA-4CF9-BCFE-382654AD87E7}"/>
    <cellStyle name="Normal 7 3 3 3 3 2 2 2 2" xfId="37660" xr:uid="{D9BDFC01-C1A6-4FB3-9D91-16C750EE2BFC}"/>
    <cellStyle name="Normal 7 3 3 3 3 2 2 3" xfId="28446" xr:uid="{FD89CB1D-5AD2-4455-8239-F8FFF9AE6C63}"/>
    <cellStyle name="Normal 7 3 3 3 3 2 3" xfId="14507" xr:uid="{5819EBE1-75AE-4F4D-A840-2C95A5674EC7}"/>
    <cellStyle name="Normal 7 3 3 3 3 2 3 2" xfId="32938" xr:uid="{BA15DFB9-7DB3-46A3-A33B-9DC7ECB18D2D}"/>
    <cellStyle name="Normal 7 3 3 3 3 2 4" xfId="23724" xr:uid="{869EEC5D-392A-4CA7-9CDD-CA3185C90FA5}"/>
    <cellStyle name="Normal 7 3 3 3 3 3" xfId="7678" xr:uid="{BFC91E92-AB42-40C5-8FB5-DF764B34D132}"/>
    <cellStyle name="Normal 7 3 3 3 3 3 2" xfId="16895" xr:uid="{2367A349-AFC5-4817-B947-1AC0163F768C}"/>
    <cellStyle name="Normal 7 3 3 3 3 3 2 2" xfId="35326" xr:uid="{D7594A1B-00F7-420F-A63B-54C557AF31CB}"/>
    <cellStyle name="Normal 7 3 3 3 3 3 3" xfId="26112" xr:uid="{91345E74-F934-4514-AE77-EDEB2B215C0E}"/>
    <cellStyle name="Normal 7 3 3 3 3 4" xfId="12321" xr:uid="{31021776-0E61-458A-9A4B-DB0A12F28088}"/>
    <cellStyle name="Normal 7 3 3 3 3 4 2" xfId="30752" xr:uid="{807F4814-2F80-4610-A13B-A77D5C734388}"/>
    <cellStyle name="Normal 7 3 3 3 3 5" xfId="21538" xr:uid="{3D795061-DB01-4CFB-87F9-7D0040001143}"/>
    <cellStyle name="Normal 7 3 3 3 4" xfId="4233" xr:uid="{2DE039D0-F076-48B0-A7C8-907381307A49}"/>
    <cellStyle name="Normal 7 3 3 3 4 2" xfId="8963" xr:uid="{E0D3D6A5-9029-4423-BEE5-EB0B24AA3EFF}"/>
    <cellStyle name="Normal 7 3 3 3 4 2 2" xfId="18179" xr:uid="{882498A7-0B19-4D1A-AB1A-71E45FF3FDEC}"/>
    <cellStyle name="Normal 7 3 3 3 4 2 2 2" xfId="36610" xr:uid="{02ED6484-8D57-4B07-8916-3B8BDB0E7BF5}"/>
    <cellStyle name="Normal 7 3 3 3 4 2 3" xfId="27396" xr:uid="{67B499DB-C5F1-404D-9B62-A36CDC492F27}"/>
    <cellStyle name="Normal 7 3 3 3 4 3" xfId="13457" xr:uid="{219BC450-02C9-4E79-A898-94C399773744}"/>
    <cellStyle name="Normal 7 3 3 3 4 3 2" xfId="31888" xr:uid="{C7FFEE79-390F-4008-B1EE-2E8C0D460D4B}"/>
    <cellStyle name="Normal 7 3 3 3 4 4" xfId="22674" xr:uid="{91FB820A-C474-4123-AAA2-AD1D16AFFBEA}"/>
    <cellStyle name="Normal 7 3 3 3 5" xfId="6540" xr:uid="{1FF0A4AB-E38F-4CE9-863E-EC82D364DA0A}"/>
    <cellStyle name="Normal 7 3 3 3 5 2" xfId="15757" xr:uid="{2FD56883-8A05-4A1D-A940-BFFD3D63DA04}"/>
    <cellStyle name="Normal 7 3 3 3 5 2 2" xfId="34188" xr:uid="{9B15383C-E1F8-42EA-B5E7-CD1AA9BAFA36}"/>
    <cellStyle name="Normal 7 3 3 3 5 3" xfId="24974" xr:uid="{FAA6BE48-82A9-4008-8FB4-251095DA104F}"/>
    <cellStyle name="Normal 7 3 3 3 6" xfId="11271" xr:uid="{05EB8A9E-836D-42FB-8376-8060FB5A7516}"/>
    <cellStyle name="Normal 7 3 3 3 6 2" xfId="29702" xr:uid="{8ACFAA79-DF77-49B4-A39D-10A3EA6FFE5E}"/>
    <cellStyle name="Normal 7 3 3 3 7" xfId="20488" xr:uid="{B1C45BD3-2927-491E-8A1E-669AD06DC43B}"/>
    <cellStyle name="Normal 7 3 3 4" xfId="2235" xr:uid="{9419CCF6-0F9B-4F0A-8859-00D2A18271E2}"/>
    <cellStyle name="Normal 7 3 3 4 2" xfId="3283" xr:uid="{C898C112-9B62-4F04-88A0-F64A4EAAC681}"/>
    <cellStyle name="Normal 7 3 3 4 2 2" xfId="5474" xr:uid="{58B6C140-9F14-4E80-9CC6-1BFD16089064}"/>
    <cellStyle name="Normal 7 3 3 4 2 2 2" xfId="10204" xr:uid="{1C9DC9EE-C431-42EC-A590-3006CCE5C747}"/>
    <cellStyle name="Normal 7 3 3 4 2 2 2 2" xfId="19420" xr:uid="{C7C70A9C-34D3-44D3-AC5E-76E18301E1AF}"/>
    <cellStyle name="Normal 7 3 3 4 2 2 2 2 2" xfId="37851" xr:uid="{0AC32684-6DAD-4178-B078-8F3E06CAE656}"/>
    <cellStyle name="Normal 7 3 3 4 2 2 2 3" xfId="28637" xr:uid="{97633C9B-ABB3-40E7-B84A-CB1DEC8803E7}"/>
    <cellStyle name="Normal 7 3 3 4 2 2 3" xfId="14698" xr:uid="{42EE74E0-820D-47AE-8786-9EB107FBA062}"/>
    <cellStyle name="Normal 7 3 3 4 2 2 3 2" xfId="33129" xr:uid="{6CE32912-D4B9-4920-83A9-B1015615D194}"/>
    <cellStyle name="Normal 7 3 3 4 2 2 4" xfId="23915" xr:uid="{422451A7-D08A-444F-B6F2-990358E9E4B6}"/>
    <cellStyle name="Normal 7 3 3 4 2 3" xfId="7869" xr:uid="{FC5AC651-12FB-443F-8BAB-4716F056DF84}"/>
    <cellStyle name="Normal 7 3 3 4 2 3 2" xfId="17086" xr:uid="{6ABEB94F-E8BA-4034-9A21-E8714FF214E2}"/>
    <cellStyle name="Normal 7 3 3 4 2 3 2 2" xfId="35517" xr:uid="{E101008B-B6A7-4DF7-B735-AA9429684969}"/>
    <cellStyle name="Normal 7 3 3 4 2 3 3" xfId="26303" xr:uid="{19CF3AEC-A4A1-4EF1-BBF6-0DBDB9771FD3}"/>
    <cellStyle name="Normal 7 3 3 4 2 4" xfId="12512" xr:uid="{19CF5DE6-E2F8-4ECE-BC0D-808CF0CCF7AB}"/>
    <cellStyle name="Normal 7 3 3 4 2 4 2" xfId="30943" xr:uid="{7B90D9B9-52DB-4DF7-981E-D13182B4A407}"/>
    <cellStyle name="Normal 7 3 3 4 2 5" xfId="21729" xr:uid="{6AD37208-65E1-4E46-B617-FE298485A07D}"/>
    <cellStyle name="Normal 7 3 3 4 3" xfId="4424" xr:uid="{B57731DA-C075-4366-AF53-B61BE4EF2758}"/>
    <cellStyle name="Normal 7 3 3 4 3 2" xfId="9154" xr:uid="{14A3B9BB-C1ED-41B5-91D0-665CE591999D}"/>
    <cellStyle name="Normal 7 3 3 4 3 2 2" xfId="18370" xr:uid="{F18E5FCE-0205-4313-96C9-E860BC98FF64}"/>
    <cellStyle name="Normal 7 3 3 4 3 2 2 2" xfId="36801" xr:uid="{935B394F-362D-4E29-B0A7-FB3DC183FF93}"/>
    <cellStyle name="Normal 7 3 3 4 3 2 3" xfId="27587" xr:uid="{6D799CD3-C2C5-4DC0-B71D-31A604931B31}"/>
    <cellStyle name="Normal 7 3 3 4 3 3" xfId="13648" xr:uid="{355F1D00-77EE-471C-963A-18CAFF133D4B}"/>
    <cellStyle name="Normal 7 3 3 4 3 3 2" xfId="32079" xr:uid="{617D8A91-DF99-4D37-8A70-924750197BEE}"/>
    <cellStyle name="Normal 7 3 3 4 3 4" xfId="22865" xr:uid="{A73473F5-2D79-41CE-A263-9948281FB54C}"/>
    <cellStyle name="Normal 7 3 3 4 4" xfId="6746" xr:uid="{B185AB3D-A596-4AFB-BF2C-4DD0B4AB3A62}"/>
    <cellStyle name="Normal 7 3 3 4 4 2" xfId="15963" xr:uid="{BA7F9D8C-B025-4574-8C5C-CC1478221B53}"/>
    <cellStyle name="Normal 7 3 3 4 4 2 2" xfId="34394" xr:uid="{BAFB68D8-5542-40FD-AFB6-832801565B5E}"/>
    <cellStyle name="Normal 7 3 3 4 4 3" xfId="25180" xr:uid="{28077231-94EF-4B3E-A18F-B7D02A96D899}"/>
    <cellStyle name="Normal 7 3 3 4 5" xfId="11462" xr:uid="{D83906A2-4C75-4EC1-8706-56FFEDE25766}"/>
    <cellStyle name="Normal 7 3 3 4 5 2" xfId="29893" xr:uid="{C313FC65-7E69-4FD9-96B1-A97C47BABC3A}"/>
    <cellStyle name="Normal 7 3 3 4 6" xfId="20679" xr:uid="{1D25710A-0910-4903-AE34-140844EFA0DB}"/>
    <cellStyle name="Normal 7 3 3 5" xfId="2760" xr:uid="{825A9667-497F-44C3-A906-9118838EA8ED}"/>
    <cellStyle name="Normal 7 3 3 5 2" xfId="4949" xr:uid="{BCC178E6-0E88-4E23-BAC0-FE05DD59699E}"/>
    <cellStyle name="Normal 7 3 3 5 2 2" xfId="9679" xr:uid="{1B2E9058-6591-423A-B9C4-6F6782D417AB}"/>
    <cellStyle name="Normal 7 3 3 5 2 2 2" xfId="18895" xr:uid="{7D32B49A-E07E-4120-8FF9-5F41E32590FF}"/>
    <cellStyle name="Normal 7 3 3 5 2 2 2 2" xfId="37326" xr:uid="{C6456B07-F772-4B0D-8C22-3A9760C8A8AD}"/>
    <cellStyle name="Normal 7 3 3 5 2 2 3" xfId="28112" xr:uid="{BD7E153C-40DD-4FD5-9254-FA38FEA123F4}"/>
    <cellStyle name="Normal 7 3 3 5 2 3" xfId="14173" xr:uid="{4679B4BE-1308-453E-8585-D52FB7CA1C30}"/>
    <cellStyle name="Normal 7 3 3 5 2 3 2" xfId="32604" xr:uid="{AD0AA28D-75A7-49E5-9356-BBB0B0631B7A}"/>
    <cellStyle name="Normal 7 3 3 5 2 4" xfId="23390" xr:uid="{BAE935EA-6CB2-4A6C-850F-11E4E3AAD5D2}"/>
    <cellStyle name="Normal 7 3 3 5 3" xfId="7344" xr:uid="{CE28D657-3C24-4678-943C-E062F10DD5AD}"/>
    <cellStyle name="Normal 7 3 3 5 3 2" xfId="16561" xr:uid="{2C4EA2B3-6F6B-4940-BDDF-AB01ACCEB021}"/>
    <cellStyle name="Normal 7 3 3 5 3 2 2" xfId="34992" xr:uid="{0EDDBBA2-EB3B-4220-88CA-4A917FF7FF04}"/>
    <cellStyle name="Normal 7 3 3 5 3 3" xfId="25778" xr:uid="{0C1A55F7-5FA0-4162-B326-18CC37D81D9C}"/>
    <cellStyle name="Normal 7 3 3 5 4" xfId="11987" xr:uid="{7A36438D-990C-441E-B3D5-A1BC7B9B141B}"/>
    <cellStyle name="Normal 7 3 3 5 4 2" xfId="30418" xr:uid="{082B0C84-867B-4339-A90F-727CBDF0EEBE}"/>
    <cellStyle name="Normal 7 3 3 5 5" xfId="21204" xr:uid="{8659C687-64D3-4DE2-8F8C-A07117309832}"/>
    <cellStyle name="Normal 7 3 3 6" xfId="3900" xr:uid="{0DEA9176-489A-4D04-8F1D-83335040CBA3}"/>
    <cellStyle name="Normal 7 3 3 6 2" xfId="8629" xr:uid="{186DCB14-146A-4B08-B455-66F722D162DA}"/>
    <cellStyle name="Normal 7 3 3 6 2 2" xfId="17845" xr:uid="{ECC59933-E06C-4ED9-97F0-250E4E52FFAF}"/>
    <cellStyle name="Normal 7 3 3 6 2 2 2" xfId="36276" xr:uid="{CFA58304-555F-4AD1-BC6F-D6EC3989FE78}"/>
    <cellStyle name="Normal 7 3 3 6 2 3" xfId="27062" xr:uid="{430CA9F3-2721-41F3-804C-30D5BC06DD55}"/>
    <cellStyle name="Normal 7 3 3 6 3" xfId="13123" xr:uid="{490815C5-6C4D-4D2C-A1A8-A434621866FB}"/>
    <cellStyle name="Normal 7 3 3 6 3 2" xfId="31554" xr:uid="{3AF3FDF9-F94B-4A7C-BFAE-DA8A70B1A67A}"/>
    <cellStyle name="Normal 7 3 3 6 4" xfId="22340" xr:uid="{0CA7816A-30FA-4C8C-93C2-ED9A463A6860}"/>
    <cellStyle name="Normal 7 3 3 7" xfId="6206" xr:uid="{4237B41B-5475-4A52-9A1C-60FBF4822F4F}"/>
    <cellStyle name="Normal 7 3 3 7 2" xfId="15423" xr:uid="{DF22D464-B403-44D7-9AC4-494C1113F182}"/>
    <cellStyle name="Normal 7 3 3 7 2 2" xfId="33854" xr:uid="{3568A12C-A17D-43AB-9DA8-D80D1012176C}"/>
    <cellStyle name="Normal 7 3 3 7 3" xfId="24640" xr:uid="{028726EE-8E81-40B0-BEAF-18D1FDB53EFF}"/>
    <cellStyle name="Normal 7 3 3 8" xfId="10937" xr:uid="{AA68178D-60ED-4C14-AACF-E8BE109A4283}"/>
    <cellStyle name="Normal 7 3 3 8 2" xfId="29368" xr:uid="{3A72E255-861F-464F-BC29-431DAB687EC5}"/>
    <cellStyle name="Normal 7 3 3 9" xfId="20154" xr:uid="{72A410DC-6868-47CF-A1D4-26B553DA5D6C}"/>
    <cellStyle name="Normal 7 3 4" xfId="1766" xr:uid="{3B83276B-2DFE-44C2-B4E0-97743B60BA46}"/>
    <cellStyle name="Normal 7 3 4 2" xfId="2290" xr:uid="{BF81BE8A-D43B-4249-8C09-77F9FDC64D11}"/>
    <cellStyle name="Normal 7 3 4 2 2" xfId="3339" xr:uid="{204BDC72-284F-466C-B1C5-5FF217904692}"/>
    <cellStyle name="Normal 7 3 4 2 2 2" xfId="5530" xr:uid="{47FFE113-C221-4163-83BF-24811EF506DD}"/>
    <cellStyle name="Normal 7 3 4 2 2 2 2" xfId="10260" xr:uid="{F0AC8885-2BC0-4BB4-92E5-9542138095F2}"/>
    <cellStyle name="Normal 7 3 4 2 2 2 2 2" xfId="19476" xr:uid="{6C9DCFCE-AADD-4863-B409-7417D9ADF8F5}"/>
    <cellStyle name="Normal 7 3 4 2 2 2 2 2 2" xfId="37907" xr:uid="{C24A31B6-4A43-47F1-8E00-933088000161}"/>
    <cellStyle name="Normal 7 3 4 2 2 2 2 3" xfId="28693" xr:uid="{AADC1CDF-9126-424C-AABC-4F547C5463F5}"/>
    <cellStyle name="Normal 7 3 4 2 2 2 3" xfId="14754" xr:uid="{6C58525D-796F-4390-AB58-46AC7A1688C6}"/>
    <cellStyle name="Normal 7 3 4 2 2 2 3 2" xfId="33185" xr:uid="{23554031-1E6B-409E-8AA4-55491A82BD6D}"/>
    <cellStyle name="Normal 7 3 4 2 2 2 4" xfId="23971" xr:uid="{185BFBFD-B918-473C-BA3C-439C5233EA6D}"/>
    <cellStyle name="Normal 7 3 4 2 2 3" xfId="7925" xr:uid="{20E88F08-F88E-4DA6-AF93-23B22DF097CA}"/>
    <cellStyle name="Normal 7 3 4 2 2 3 2" xfId="17142" xr:uid="{5D1484C5-88FF-4AB0-A310-CA5A35CB3B73}"/>
    <cellStyle name="Normal 7 3 4 2 2 3 2 2" xfId="35573" xr:uid="{74B4F554-3BC6-4767-AFE1-7DED103B1FB7}"/>
    <cellStyle name="Normal 7 3 4 2 2 3 3" xfId="26359" xr:uid="{19213D93-2545-40D1-859E-B2ED8980783F}"/>
    <cellStyle name="Normal 7 3 4 2 2 4" xfId="12568" xr:uid="{2BB7F353-DEA6-4673-A639-D00101F49627}"/>
    <cellStyle name="Normal 7 3 4 2 2 4 2" xfId="30999" xr:uid="{A3A6533D-6121-434C-8661-B50FE7E9FB10}"/>
    <cellStyle name="Normal 7 3 4 2 2 5" xfId="21785" xr:uid="{7DB46EB8-5360-4290-B4DC-3B4F954DCF46}"/>
    <cellStyle name="Normal 7 3 4 2 3" xfId="4480" xr:uid="{9AC71C59-1AA6-45C5-942A-BDE35B11ED4E}"/>
    <cellStyle name="Normal 7 3 4 2 3 2" xfId="9210" xr:uid="{C2FFBC91-0B0F-477B-966C-8AFD08C507FD}"/>
    <cellStyle name="Normal 7 3 4 2 3 2 2" xfId="18426" xr:uid="{822ECCE0-E8C0-4C84-817F-C5C8EE910525}"/>
    <cellStyle name="Normal 7 3 4 2 3 2 2 2" xfId="36857" xr:uid="{DAFE750A-856F-49A0-838F-7A1B193AAE7A}"/>
    <cellStyle name="Normal 7 3 4 2 3 2 3" xfId="27643" xr:uid="{E9E4D2B6-E26B-47DB-BD35-29FCE1C8B9C8}"/>
    <cellStyle name="Normal 7 3 4 2 3 3" xfId="13704" xr:uid="{0192909C-2F26-4B41-808E-AF7562F68461}"/>
    <cellStyle name="Normal 7 3 4 2 3 3 2" xfId="32135" xr:uid="{D15E7F30-477E-477E-B5EE-076B8875EC36}"/>
    <cellStyle name="Normal 7 3 4 2 3 4" xfId="22921" xr:uid="{7B14E125-1B86-479C-9E18-09D0EB6DEB8A}"/>
    <cellStyle name="Normal 7 3 4 2 4" xfId="6802" xr:uid="{B837DEF2-0F8F-47D8-9C13-25AAB5CAE332}"/>
    <cellStyle name="Normal 7 3 4 2 4 2" xfId="16019" xr:uid="{D268B3B7-662B-4C96-A008-A1B1BC91D784}"/>
    <cellStyle name="Normal 7 3 4 2 4 2 2" xfId="34450" xr:uid="{E392A6B6-8BDD-4956-8E57-66CAF6B47BDF}"/>
    <cellStyle name="Normal 7 3 4 2 4 3" xfId="25236" xr:uid="{77E9A3AC-1B58-4EDE-B6CA-640D2A68EBBE}"/>
    <cellStyle name="Normal 7 3 4 2 5" xfId="11518" xr:uid="{A14DD4EB-0AD6-481F-827E-72A8D5663BAB}"/>
    <cellStyle name="Normal 7 3 4 2 5 2" xfId="29949" xr:uid="{F1E4FF64-06D8-45EE-A626-5EE2BD1B4BD1}"/>
    <cellStyle name="Normal 7 3 4 2 6" xfId="20735" xr:uid="{BECF7E6E-F9FF-46D1-BA07-E040EAA44E4E}"/>
    <cellStyle name="Normal 7 3 4 3" xfId="2815" xr:uid="{EAF17ABB-6226-4EB3-8616-B7817769B464}"/>
    <cellStyle name="Normal 7 3 4 3 2" xfId="5005" xr:uid="{514594BA-766C-4155-A09A-ACAC54142E37}"/>
    <cellStyle name="Normal 7 3 4 3 2 2" xfId="9735" xr:uid="{7F8FF600-F10F-437F-977C-07A2509791BE}"/>
    <cellStyle name="Normal 7 3 4 3 2 2 2" xfId="18951" xr:uid="{FD34E3BB-B9F0-4467-B969-FFDAE7A1FD9E}"/>
    <cellStyle name="Normal 7 3 4 3 2 2 2 2" xfId="37382" xr:uid="{E112C044-480A-4C5B-A2F7-2C3EDFD31AB6}"/>
    <cellStyle name="Normal 7 3 4 3 2 2 3" xfId="28168" xr:uid="{95FAC212-6528-4277-8CA8-22597F995C66}"/>
    <cellStyle name="Normal 7 3 4 3 2 3" xfId="14229" xr:uid="{99518FD4-F78D-4CE9-A862-17275A4BDB98}"/>
    <cellStyle name="Normal 7 3 4 3 2 3 2" xfId="32660" xr:uid="{358AB1D0-8E6F-43BC-B205-8CA43C2F0170}"/>
    <cellStyle name="Normal 7 3 4 3 2 4" xfId="23446" xr:uid="{A2B52A12-49A1-4D02-8FAD-4DBDA16E6AB7}"/>
    <cellStyle name="Normal 7 3 4 3 3" xfId="7400" xr:uid="{F3E30B39-057C-4FE9-9267-A4D9C0171033}"/>
    <cellStyle name="Normal 7 3 4 3 3 2" xfId="16617" xr:uid="{7593820A-A41F-4C12-9720-90AF5636AD52}"/>
    <cellStyle name="Normal 7 3 4 3 3 2 2" xfId="35048" xr:uid="{9916EDDC-7618-40C5-81C0-C3BE1F9C759C}"/>
    <cellStyle name="Normal 7 3 4 3 3 3" xfId="25834" xr:uid="{EF9793FB-AA5B-4019-B79E-35F76EB52174}"/>
    <cellStyle name="Normal 7 3 4 3 4" xfId="12043" xr:uid="{9BC74A68-6BE0-405A-8D3E-D0A9CEF91B17}"/>
    <cellStyle name="Normal 7 3 4 3 4 2" xfId="30474" xr:uid="{76FD9266-D5F4-4A03-8510-04963474D32E}"/>
    <cellStyle name="Normal 7 3 4 3 5" xfId="21260" xr:uid="{39743B24-4645-4AB5-AE62-068040DD0BBC}"/>
    <cellStyle name="Normal 7 3 4 4" xfId="3956" xr:uid="{5503D741-80FE-4219-83AB-EAEDA259F840}"/>
    <cellStyle name="Normal 7 3 4 4 2" xfId="8685" xr:uid="{015947FC-E65F-4F11-A24C-B3AADA0EEF7E}"/>
    <cellStyle name="Normal 7 3 4 4 2 2" xfId="17901" xr:uid="{C4CD5B8E-16A6-4AA2-A7DA-3DDAF764CE07}"/>
    <cellStyle name="Normal 7 3 4 4 2 2 2" xfId="36332" xr:uid="{9A5B51E5-55E5-47C5-A3F9-EEA5E04047F9}"/>
    <cellStyle name="Normal 7 3 4 4 2 3" xfId="27118" xr:uid="{E1F15664-76A5-4FE9-BF25-335557955405}"/>
    <cellStyle name="Normal 7 3 4 4 3" xfId="13179" xr:uid="{A0610E4F-E70C-4B83-BF06-0651D8921985}"/>
    <cellStyle name="Normal 7 3 4 4 3 2" xfId="31610" xr:uid="{0D8DDF79-DDC0-420E-A3B4-0AA4DAEF62C8}"/>
    <cellStyle name="Normal 7 3 4 4 4" xfId="22396" xr:uid="{A5914C72-6F50-4266-A071-02389B31E385}"/>
    <cellStyle name="Normal 7 3 4 5" xfId="6262" xr:uid="{705F9091-4ED9-4E5F-A94D-6F9A6C7058F6}"/>
    <cellStyle name="Normal 7 3 4 5 2" xfId="15479" xr:uid="{4E398B29-046D-4323-BB17-53B7AC1B6E26}"/>
    <cellStyle name="Normal 7 3 4 5 2 2" xfId="33910" xr:uid="{5E9E1BE4-B96A-4D67-9210-54F8A0607B04}"/>
    <cellStyle name="Normal 7 3 4 5 3" xfId="24696" xr:uid="{7773500C-DFFF-417E-B4CE-A23B73EAF035}"/>
    <cellStyle name="Normal 7 3 4 6" xfId="10993" xr:uid="{30BBDC9D-BB13-403D-89F7-46DDD442FD09}"/>
    <cellStyle name="Normal 7 3 4 6 2" xfId="29424" xr:uid="{7B35AB92-1122-4E50-921C-DC9B57D49964}"/>
    <cellStyle name="Normal 7 3 4 7" xfId="20210" xr:uid="{7844606B-1B3E-4563-B04A-F7C62F20CE74}"/>
    <cellStyle name="Normal 7 3 5" xfId="1934" xr:uid="{9198414C-D1E3-4834-872E-B8CAD2C7E17D}"/>
    <cellStyle name="Normal 7 3 5 2" xfId="2457" xr:uid="{67005F1E-6939-476D-9A4D-A8A9420E53F6}"/>
    <cellStyle name="Normal 7 3 5 2 2" xfId="3507" xr:uid="{6C8D38B9-8D10-4509-8906-891AF2D64A16}"/>
    <cellStyle name="Normal 7 3 5 2 2 2" xfId="5698" xr:uid="{60985B52-FA60-4082-B984-3A0440F1EAE9}"/>
    <cellStyle name="Normal 7 3 5 2 2 2 2" xfId="10428" xr:uid="{A0925202-C0B9-444C-9576-92CAAEEDA570}"/>
    <cellStyle name="Normal 7 3 5 2 2 2 2 2" xfId="19644" xr:uid="{E9366E99-89D9-4C24-95CA-2EB91E36772D}"/>
    <cellStyle name="Normal 7 3 5 2 2 2 2 2 2" xfId="38075" xr:uid="{3C7468C2-BEA9-402F-9B5A-F6D5EF50CDBD}"/>
    <cellStyle name="Normal 7 3 5 2 2 2 2 3" xfId="28861" xr:uid="{9C082E65-198C-45A1-90CA-533F83864848}"/>
    <cellStyle name="Normal 7 3 5 2 2 2 3" xfId="14922" xr:uid="{B952BADF-2349-46B6-9986-69EB16E8187A}"/>
    <cellStyle name="Normal 7 3 5 2 2 2 3 2" xfId="33353" xr:uid="{00CF4252-FCE6-4CBE-B741-1EDA9FE7D2FB}"/>
    <cellStyle name="Normal 7 3 5 2 2 2 4" xfId="24139" xr:uid="{BF57BA8D-EEEC-4D9E-8635-642DF23F5F49}"/>
    <cellStyle name="Normal 7 3 5 2 2 3" xfId="8093" xr:uid="{21F87F64-FE36-4381-B03F-AF3D7E9263B0}"/>
    <cellStyle name="Normal 7 3 5 2 2 3 2" xfId="17310" xr:uid="{ED541CD3-0C6D-4A5C-86BD-9C7A7D5AE7F3}"/>
    <cellStyle name="Normal 7 3 5 2 2 3 2 2" xfId="35741" xr:uid="{1AB266F9-8836-4FF3-B77A-40EBD972FF63}"/>
    <cellStyle name="Normal 7 3 5 2 2 3 3" xfId="26527" xr:uid="{5A516F1D-733E-4F6F-B868-A27A716FED22}"/>
    <cellStyle name="Normal 7 3 5 2 2 4" xfId="12736" xr:uid="{FD32A2CD-449A-4169-A860-9B2D9DEB4DB3}"/>
    <cellStyle name="Normal 7 3 5 2 2 4 2" xfId="31167" xr:uid="{62728A77-8632-4A7F-942C-8230FC160867}"/>
    <cellStyle name="Normal 7 3 5 2 2 5" xfId="21953" xr:uid="{4453E857-3D44-42EA-8594-37FC42E36800}"/>
    <cellStyle name="Normal 7 3 5 2 3" xfId="4648" xr:uid="{45B02558-EC7A-43F9-9ADC-31AAFAB2E28F}"/>
    <cellStyle name="Normal 7 3 5 2 3 2" xfId="9378" xr:uid="{84845F19-CA57-4348-81F0-54A55F5E435F}"/>
    <cellStyle name="Normal 7 3 5 2 3 2 2" xfId="18594" xr:uid="{6C6A136A-0D3F-4A6B-A954-91B71292B158}"/>
    <cellStyle name="Normal 7 3 5 2 3 2 2 2" xfId="37025" xr:uid="{B1AB773A-11E3-4F1A-B3C9-B342F96D00DF}"/>
    <cellStyle name="Normal 7 3 5 2 3 2 3" xfId="27811" xr:uid="{DECE5E1E-D7A2-46CB-A137-F48E1894548C}"/>
    <cellStyle name="Normal 7 3 5 2 3 3" xfId="13872" xr:uid="{0D48310D-BDA0-405B-921B-4CD2557C5E18}"/>
    <cellStyle name="Normal 7 3 5 2 3 3 2" xfId="32303" xr:uid="{2FBA72B1-345C-4DAD-810C-044863CBEF7A}"/>
    <cellStyle name="Normal 7 3 5 2 3 4" xfId="23089" xr:uid="{632728BC-88AF-4089-BEF5-E4D2895C57BE}"/>
    <cellStyle name="Normal 7 3 5 2 4" xfId="6970" xr:uid="{C94F5FE5-39F6-467F-9F19-AC3E7AF25920}"/>
    <cellStyle name="Normal 7 3 5 2 4 2" xfId="16187" xr:uid="{9174A2EC-2212-4149-8D5F-5A2389262B19}"/>
    <cellStyle name="Normal 7 3 5 2 4 2 2" xfId="34618" xr:uid="{EA1F3F95-A7B5-4B42-9F47-5B79864365CE}"/>
    <cellStyle name="Normal 7 3 5 2 4 3" xfId="25404" xr:uid="{122B337F-91B2-42A0-8366-88F5783885DF}"/>
    <cellStyle name="Normal 7 3 5 2 5" xfId="11686" xr:uid="{0CBE8E10-F09E-4519-8B51-2929725317D5}"/>
    <cellStyle name="Normal 7 3 5 2 5 2" xfId="30117" xr:uid="{31911E33-40AD-4E44-A06D-0D7A5D9FE453}"/>
    <cellStyle name="Normal 7 3 5 2 6" xfId="20903" xr:uid="{ADDA0605-62A5-42AC-A8D7-F9CD0641CFF7}"/>
    <cellStyle name="Normal 7 3 5 3" xfId="2982" xr:uid="{5BFF8718-5141-46F4-B8C8-EC5976D44E0D}"/>
    <cellStyle name="Normal 7 3 5 3 2" xfId="5173" xr:uid="{1D4FD031-1A7C-4E2F-8318-B77E3310897D}"/>
    <cellStyle name="Normal 7 3 5 3 2 2" xfId="9903" xr:uid="{BBEF7ED4-A341-4F6F-9764-2EE0EF331564}"/>
    <cellStyle name="Normal 7 3 5 3 2 2 2" xfId="19119" xr:uid="{1EC13BB3-3094-4847-BCE6-BC4B370EEE02}"/>
    <cellStyle name="Normal 7 3 5 3 2 2 2 2" xfId="37550" xr:uid="{18C8671F-938B-4FD5-BBF5-86FAF915432C}"/>
    <cellStyle name="Normal 7 3 5 3 2 2 3" xfId="28336" xr:uid="{D2AC72A8-2139-4421-B9BD-A9E68FE8C360}"/>
    <cellStyle name="Normal 7 3 5 3 2 3" xfId="14397" xr:uid="{BB2BF3CE-7ACE-4B6D-B6ED-16E65765B9B6}"/>
    <cellStyle name="Normal 7 3 5 3 2 3 2" xfId="32828" xr:uid="{D14B7B33-3AE2-4BAB-B5B1-E87384FC6448}"/>
    <cellStyle name="Normal 7 3 5 3 2 4" xfId="23614" xr:uid="{889ACCC8-3917-46D9-AD12-B66C33270E0B}"/>
    <cellStyle name="Normal 7 3 5 3 3" xfId="7568" xr:uid="{5C02F109-F88F-45FD-A0A9-8F7F560B4FF1}"/>
    <cellStyle name="Normal 7 3 5 3 3 2" xfId="16785" xr:uid="{95401A56-FD5E-48C3-91F3-C60916472143}"/>
    <cellStyle name="Normal 7 3 5 3 3 2 2" xfId="35216" xr:uid="{7BDD969A-219E-4AAB-8A11-EF429C5EFD07}"/>
    <cellStyle name="Normal 7 3 5 3 3 3" xfId="26002" xr:uid="{D7BEBACC-59EC-4AC6-964E-987D68DDA67D}"/>
    <cellStyle name="Normal 7 3 5 3 4" xfId="12211" xr:uid="{82BB8DA6-339B-4906-8EFB-7596A558F3DB}"/>
    <cellStyle name="Normal 7 3 5 3 4 2" xfId="30642" xr:uid="{2B510994-82B6-4050-9C91-694A77DE351E}"/>
    <cellStyle name="Normal 7 3 5 3 5" xfId="21428" xr:uid="{7213AA23-8D67-4189-A690-28C6D697F954}"/>
    <cellStyle name="Normal 7 3 5 4" xfId="4123" xr:uid="{038497CD-4675-4201-BD84-1C85F23B1715}"/>
    <cellStyle name="Normal 7 3 5 4 2" xfId="8853" xr:uid="{B81D5514-A532-4943-891F-AA5516890D77}"/>
    <cellStyle name="Normal 7 3 5 4 2 2" xfId="18069" xr:uid="{57ECB55A-F5FA-47D6-987E-C11AD3E5A96C}"/>
    <cellStyle name="Normal 7 3 5 4 2 2 2" xfId="36500" xr:uid="{F76830EA-F3D5-40F9-B5CA-FBF54B5CD360}"/>
    <cellStyle name="Normal 7 3 5 4 2 3" xfId="27286" xr:uid="{DB8888EB-F855-42E1-B8A0-A0138DBD7E90}"/>
    <cellStyle name="Normal 7 3 5 4 3" xfId="13347" xr:uid="{B4FF3CC0-A30B-4D0A-91AD-3532F2828F07}"/>
    <cellStyle name="Normal 7 3 5 4 3 2" xfId="31778" xr:uid="{99D2BC39-DB6B-426F-938D-038EC2E0C257}"/>
    <cellStyle name="Normal 7 3 5 4 4" xfId="22564" xr:uid="{47031232-0F92-4B01-87A0-2CC975A00100}"/>
    <cellStyle name="Normal 7 3 5 5" xfId="6430" xr:uid="{853C83CF-C64B-4C84-9C24-3532C45D95E9}"/>
    <cellStyle name="Normal 7 3 5 5 2" xfId="15647" xr:uid="{4C2FA7F7-9FEF-40F1-AD3D-FC127E652BB8}"/>
    <cellStyle name="Normal 7 3 5 5 2 2" xfId="34078" xr:uid="{EC2FDA92-2330-438B-94F9-7DA3FE2E9143}"/>
    <cellStyle name="Normal 7 3 5 5 3" xfId="24864" xr:uid="{F5BB803F-2AEA-4B4E-9509-06F78CBB7797}"/>
    <cellStyle name="Normal 7 3 5 6" xfId="11161" xr:uid="{67182C5C-8611-467A-AE7E-1B9E253510AF}"/>
    <cellStyle name="Normal 7 3 5 6 2" xfId="29592" xr:uid="{B315BD59-D627-4BD2-9F14-48CAC43EFF62}"/>
    <cellStyle name="Normal 7 3 5 7" xfId="20378" xr:uid="{55C08397-4262-4F7D-A4CB-81233B11AF1A}"/>
    <cellStyle name="Normal 7 3 6" xfId="2127" xr:uid="{708C4811-E7FB-4B54-AC30-2F8DDD33B338}"/>
    <cellStyle name="Normal 7 3 6 2" xfId="3175" xr:uid="{C82234AC-84FE-4803-A4EE-8A757FDB26DA}"/>
    <cellStyle name="Normal 7 3 6 2 2" xfId="5366" xr:uid="{B4579925-4BDC-499D-AAD0-357E008E6B35}"/>
    <cellStyle name="Normal 7 3 6 2 2 2" xfId="10096" xr:uid="{66FECB8E-AD23-4351-B975-8890C1A4EFD3}"/>
    <cellStyle name="Normal 7 3 6 2 2 2 2" xfId="19312" xr:uid="{01448B3A-C66D-4FC4-A9D5-E6C6DD7FDB3B}"/>
    <cellStyle name="Normal 7 3 6 2 2 2 2 2" xfId="37743" xr:uid="{20AB4DC9-046C-485E-888C-657C9A7DFFA7}"/>
    <cellStyle name="Normal 7 3 6 2 2 2 3" xfId="28529" xr:uid="{9AEDD1E1-101A-48D4-95A5-DFE2C5FAF3D3}"/>
    <cellStyle name="Normal 7 3 6 2 2 3" xfId="14590" xr:uid="{16A0448B-9C8E-46DE-965C-C6922BC32B3E}"/>
    <cellStyle name="Normal 7 3 6 2 2 3 2" xfId="33021" xr:uid="{90819EF2-3CC6-4694-8789-53ACAE0ECFE4}"/>
    <cellStyle name="Normal 7 3 6 2 2 4" xfId="23807" xr:uid="{539FFC86-1A0A-4579-A5D2-802E25909FFC}"/>
    <cellStyle name="Normal 7 3 6 2 3" xfId="7761" xr:uid="{84D12268-05DE-4AAE-B6F5-9DDDE2CD02D7}"/>
    <cellStyle name="Normal 7 3 6 2 3 2" xfId="16978" xr:uid="{0A598332-165F-4347-8F6B-E02FDE930049}"/>
    <cellStyle name="Normal 7 3 6 2 3 2 2" xfId="35409" xr:uid="{DBF9FC0D-1E87-4D46-AD9E-EB547BD98C89}"/>
    <cellStyle name="Normal 7 3 6 2 3 3" xfId="26195" xr:uid="{5CB4248F-0905-4D7F-B1DC-EC72861FA0EB}"/>
    <cellStyle name="Normal 7 3 6 2 4" xfId="12404" xr:uid="{CF32A0D4-15E2-4FA6-96C1-AA3BBF43E18A}"/>
    <cellStyle name="Normal 7 3 6 2 4 2" xfId="30835" xr:uid="{8E006C24-0BDE-436A-AD69-A47167303D6B}"/>
    <cellStyle name="Normal 7 3 6 2 5" xfId="21621" xr:uid="{A7F1EAF4-478E-42FD-9FD9-77B88A3A1ABC}"/>
    <cellStyle name="Normal 7 3 6 3" xfId="4316" xr:uid="{475903AA-6697-4205-91C7-2099D4A08EBF}"/>
    <cellStyle name="Normal 7 3 6 3 2" xfId="9046" xr:uid="{67589363-295D-4BB4-9BB9-50C8A14C6F7A}"/>
    <cellStyle name="Normal 7 3 6 3 2 2" xfId="18262" xr:uid="{31DEB597-3BCC-4D20-B1A0-D5B332E4D0E1}"/>
    <cellStyle name="Normal 7 3 6 3 2 2 2" xfId="36693" xr:uid="{3880F022-BE9A-4C5A-A40E-F928A3B238EC}"/>
    <cellStyle name="Normal 7 3 6 3 2 3" xfId="27479" xr:uid="{F6B34BBE-7D0E-43B4-A6ED-B3C81ED03191}"/>
    <cellStyle name="Normal 7 3 6 3 3" xfId="13540" xr:uid="{ADCB4C02-B381-46ED-A056-FB4776D6AEA9}"/>
    <cellStyle name="Normal 7 3 6 3 3 2" xfId="31971" xr:uid="{3C681955-FFCA-47E5-B5F8-0FDA79439270}"/>
    <cellStyle name="Normal 7 3 6 3 4" xfId="22757" xr:uid="{ECF9DA9F-A79D-4F07-AFE8-0B748B2C39F0}"/>
    <cellStyle name="Normal 7 3 6 4" xfId="6638" xr:uid="{65FC66FC-EACD-4145-981A-FFC9085496B9}"/>
    <cellStyle name="Normal 7 3 6 4 2" xfId="15855" xr:uid="{863FFD32-5936-4701-87BE-775806A04F7D}"/>
    <cellStyle name="Normal 7 3 6 4 2 2" xfId="34286" xr:uid="{9A8914DA-3440-4F24-87D3-EA48A9E17B29}"/>
    <cellStyle name="Normal 7 3 6 4 3" xfId="25072" xr:uid="{7418F1B8-AA96-4E08-8C18-01BFA276DA25}"/>
    <cellStyle name="Normal 7 3 6 5" xfId="11354" xr:uid="{EB36696C-09F6-4B05-A222-93538CCB7ACE}"/>
    <cellStyle name="Normal 7 3 6 5 2" xfId="29785" xr:uid="{EEF6C865-1DA1-4D82-B3BD-CBA0AAAE5FD6}"/>
    <cellStyle name="Normal 7 3 6 6" xfId="20571" xr:uid="{772431C9-4C49-460E-8FA6-87C97B95F71B}"/>
    <cellStyle name="Normal 7 3 7" xfId="2651" xr:uid="{4012008F-8A8C-4BC5-A170-3FB641961A36}"/>
    <cellStyle name="Normal 7 3 7 2" xfId="4841" xr:uid="{BA2C077E-7AEE-4DB4-9F97-3AC88A8153AA}"/>
    <cellStyle name="Normal 7 3 7 2 2" xfId="9571" xr:uid="{EF6C7540-AFC5-451C-B68A-1B337390D540}"/>
    <cellStyle name="Normal 7 3 7 2 2 2" xfId="18787" xr:uid="{0979656F-18BC-4E51-964C-161B5135B49B}"/>
    <cellStyle name="Normal 7 3 7 2 2 2 2" xfId="37218" xr:uid="{5535928A-4AF6-4B1C-A9D5-5E8A784A1583}"/>
    <cellStyle name="Normal 7 3 7 2 2 3" xfId="28004" xr:uid="{4B1B42FD-BDF0-4B0D-B636-B6FC9B787EFD}"/>
    <cellStyle name="Normal 7 3 7 2 3" xfId="14065" xr:uid="{5856FAF0-86DF-472E-B7C9-1CE25A4C28BE}"/>
    <cellStyle name="Normal 7 3 7 2 3 2" xfId="32496" xr:uid="{A391C8FC-36D6-4EAF-8087-7427413F3279}"/>
    <cellStyle name="Normal 7 3 7 2 4" xfId="23282" xr:uid="{C5D590C4-4E58-4EBB-971F-37F619A4D5E8}"/>
    <cellStyle name="Normal 7 3 7 3" xfId="7236" xr:uid="{2139C235-9F65-4B9F-8CE4-8F18092168DE}"/>
    <cellStyle name="Normal 7 3 7 3 2" xfId="16453" xr:uid="{21F36857-2EC7-4CF4-8628-E15BB382D69C}"/>
    <cellStyle name="Normal 7 3 7 3 2 2" xfId="34884" xr:uid="{7BB5195B-628E-4DAE-A7AD-EFC64342CFAE}"/>
    <cellStyle name="Normal 7 3 7 3 3" xfId="25670" xr:uid="{9BE5DC0D-AB88-4E32-A44F-515A2E3300F3}"/>
    <cellStyle name="Normal 7 3 7 4" xfId="11879" xr:uid="{816A5381-5E3F-46F5-AC3F-8E44B9674985}"/>
    <cellStyle name="Normal 7 3 7 4 2" xfId="30310" xr:uid="{518E744C-1091-46FD-9E70-14D14AA94218}"/>
    <cellStyle name="Normal 7 3 7 5" xfId="21096" xr:uid="{8AE74DCC-1EB0-4D27-808E-2146732C921F}"/>
    <cellStyle name="Normal 7 3 8" xfId="3792" xr:uid="{EC5BEBAB-DE3C-42C1-B0FC-99711B3F7BE4}"/>
    <cellStyle name="Normal 7 3 8 2" xfId="8521" xr:uid="{9F4AF6C7-B256-4587-93F3-44EAA85B3153}"/>
    <cellStyle name="Normal 7 3 8 2 2" xfId="17737" xr:uid="{96C3F087-79B1-4236-A7B0-019364139D5B}"/>
    <cellStyle name="Normal 7 3 8 2 2 2" xfId="36168" xr:uid="{EC4C8C3C-379A-4D14-995C-FEBE923E4B27}"/>
    <cellStyle name="Normal 7 3 8 2 3" xfId="26954" xr:uid="{44BC996D-F1BF-4484-A3AF-4C5A76574AA5}"/>
    <cellStyle name="Normal 7 3 8 3" xfId="13015" xr:uid="{8B5AE944-2CFA-4700-806F-531C18822CCB}"/>
    <cellStyle name="Normal 7 3 8 3 2" xfId="31446" xr:uid="{A08DE167-711D-4409-B4C7-0BE810D6F064}"/>
    <cellStyle name="Normal 7 3 8 4" xfId="22232" xr:uid="{AD09C88F-B508-499A-B392-BB46AA4C41A4}"/>
    <cellStyle name="Normal 7 3 9" xfId="6098" xr:uid="{0A5886E1-975F-4A78-84E5-3042ECACD02D}"/>
    <cellStyle name="Normal 7 3 9 2" xfId="15315" xr:uid="{A6CF0EAA-DA96-41DB-BDD0-2E58EE3C5592}"/>
    <cellStyle name="Normal 7 3 9 2 2" xfId="33746" xr:uid="{D4962546-FCEF-4CEA-A24F-9F6FE786EB5C}"/>
    <cellStyle name="Normal 7 3 9 3" xfId="24532" xr:uid="{A9F7B86A-5FB9-4718-842C-8A9998964B58}"/>
    <cellStyle name="Normal 7 4" xfId="1640" xr:uid="{D9DE06DF-B626-47C0-841F-12CCEF8701AA}"/>
    <cellStyle name="Normal 7 4 2" xfId="1795" xr:uid="{2ABA7988-B516-4B5D-9798-D0089AEF0E73}"/>
    <cellStyle name="Normal 7 4 2 2" xfId="2318" xr:uid="{CEF1D0FA-B82D-4B93-9DDA-04F7A94CDDB0}"/>
    <cellStyle name="Normal 7 4 2 2 2" xfId="3368" xr:uid="{04606F16-0E48-4A12-B6E0-5F7262663E40}"/>
    <cellStyle name="Normal 7 4 2 2 2 2" xfId="5559" xr:uid="{3DEEA753-E37E-42A1-803E-89AE43E7AD5F}"/>
    <cellStyle name="Normal 7 4 2 2 2 2 2" xfId="10289" xr:uid="{D0638B98-1624-48C7-A105-DD6FA8BF2441}"/>
    <cellStyle name="Normal 7 4 2 2 2 2 2 2" xfId="19505" xr:uid="{5FC40141-5367-4618-865C-56AB253FAB86}"/>
    <cellStyle name="Normal 7 4 2 2 2 2 2 2 2" xfId="37936" xr:uid="{E349D1EE-DBC6-4B15-8996-5D4BC1A2DF00}"/>
    <cellStyle name="Normal 7 4 2 2 2 2 2 3" xfId="28722" xr:uid="{311A3E6B-39E5-4119-AB24-22720790AFF6}"/>
    <cellStyle name="Normal 7 4 2 2 2 2 3" xfId="14783" xr:uid="{6AEAB7D2-3E88-4DE0-BEE2-82775107C680}"/>
    <cellStyle name="Normal 7 4 2 2 2 2 3 2" xfId="33214" xr:uid="{A740E074-F251-4381-974C-7F21BFD42EA8}"/>
    <cellStyle name="Normal 7 4 2 2 2 2 4" xfId="24000" xr:uid="{7569A82C-2B17-4DF0-8F9D-8258B5ADEEE1}"/>
    <cellStyle name="Normal 7 4 2 2 2 3" xfId="7954" xr:uid="{193B5E93-C424-4C42-A2F5-996032453489}"/>
    <cellStyle name="Normal 7 4 2 2 2 3 2" xfId="17171" xr:uid="{54530275-8A8D-43E4-B502-04A9ED77268C}"/>
    <cellStyle name="Normal 7 4 2 2 2 3 2 2" xfId="35602" xr:uid="{3ACA4BF5-BF3A-4BB6-A981-281AB1E06685}"/>
    <cellStyle name="Normal 7 4 2 2 2 3 3" xfId="26388" xr:uid="{0890C50D-0825-43AC-B8C0-8620B87FA9F9}"/>
    <cellStyle name="Normal 7 4 2 2 2 4" xfId="12597" xr:uid="{9AC00720-B226-4A98-BF93-7B4CD920C92F}"/>
    <cellStyle name="Normal 7 4 2 2 2 4 2" xfId="31028" xr:uid="{845ECAE4-174C-4CFC-BFD2-CFC1B93D9104}"/>
    <cellStyle name="Normal 7 4 2 2 2 5" xfId="21814" xr:uid="{BAB969EB-63CD-4ED9-9687-3392D12D1922}"/>
    <cellStyle name="Normal 7 4 2 2 3" xfId="4509" xr:uid="{CE2EA7B3-BE36-4491-990C-170C5D19D809}"/>
    <cellStyle name="Normal 7 4 2 2 3 2" xfId="9239" xr:uid="{F8523086-0091-4B9B-B5FD-B2807BB2BE60}"/>
    <cellStyle name="Normal 7 4 2 2 3 2 2" xfId="18455" xr:uid="{8B19D0CB-A2A0-49F7-B7C6-558DF4F20EE0}"/>
    <cellStyle name="Normal 7 4 2 2 3 2 2 2" xfId="36886" xr:uid="{F41A9B33-6D3D-413A-BA6B-74E713808DE0}"/>
    <cellStyle name="Normal 7 4 2 2 3 2 3" xfId="27672" xr:uid="{1A63ECB6-0A7C-4A85-BFB0-4870B9E990FF}"/>
    <cellStyle name="Normal 7 4 2 2 3 3" xfId="13733" xr:uid="{407766E1-9AB1-4AA0-9BB7-999C2D1625AE}"/>
    <cellStyle name="Normal 7 4 2 2 3 3 2" xfId="32164" xr:uid="{2F031018-EB60-40BF-9D67-B5EE1C9119CB}"/>
    <cellStyle name="Normal 7 4 2 2 3 4" xfId="22950" xr:uid="{C61B27FB-EC5C-4AC4-B0A4-913EE86357CE}"/>
    <cellStyle name="Normal 7 4 2 2 4" xfId="6831" xr:uid="{280C1492-3BA4-4D29-BAB0-AA8373C106C9}"/>
    <cellStyle name="Normal 7 4 2 2 4 2" xfId="16048" xr:uid="{5017ECE8-8072-42E0-9DFB-DCBE87F0F319}"/>
    <cellStyle name="Normal 7 4 2 2 4 2 2" xfId="34479" xr:uid="{54C347AC-485F-404A-B5CD-F93C36EC126A}"/>
    <cellStyle name="Normal 7 4 2 2 4 3" xfId="25265" xr:uid="{30217CF8-01E7-4B67-B240-4580E77037C6}"/>
    <cellStyle name="Normal 7 4 2 2 5" xfId="11547" xr:uid="{E045F3FB-3882-49F9-9E41-71EE37ABD7E6}"/>
    <cellStyle name="Normal 7 4 2 2 5 2" xfId="29978" xr:uid="{B41B40A3-8C77-405E-B930-9362E88E9E0F}"/>
    <cellStyle name="Normal 7 4 2 2 6" xfId="20764" xr:uid="{F8F8A74A-7EEA-479F-9B33-F08F7FEB7BFB}"/>
    <cellStyle name="Normal 7 4 2 3" xfId="2843" xr:uid="{9CB96B8D-41CC-4CCA-BC11-1D44D19E9130}"/>
    <cellStyle name="Normal 7 4 2 3 2" xfId="5034" xr:uid="{872BD284-EE33-40B5-8887-1B419434E6A9}"/>
    <cellStyle name="Normal 7 4 2 3 2 2" xfId="9764" xr:uid="{917DC3C9-CD2E-41B7-8CE3-BAF163301310}"/>
    <cellStyle name="Normal 7 4 2 3 2 2 2" xfId="18980" xr:uid="{2F963B58-37F3-4D54-9C0D-A44663CF2FD3}"/>
    <cellStyle name="Normal 7 4 2 3 2 2 2 2" xfId="37411" xr:uid="{6E09C941-F650-4EBC-9FC2-91AAB756B961}"/>
    <cellStyle name="Normal 7 4 2 3 2 2 3" xfId="28197" xr:uid="{10087BB7-1B44-4F4E-83C6-51FE3F7DEF51}"/>
    <cellStyle name="Normal 7 4 2 3 2 3" xfId="14258" xr:uid="{C1E4B24E-117A-4C53-AA59-C8576B001001}"/>
    <cellStyle name="Normal 7 4 2 3 2 3 2" xfId="32689" xr:uid="{D977C86B-A216-44A1-AF36-18812A3B04DA}"/>
    <cellStyle name="Normal 7 4 2 3 2 4" xfId="23475" xr:uid="{668584E7-B847-427D-A168-FF06B9EF08F9}"/>
    <cellStyle name="Normal 7 4 2 3 3" xfId="7429" xr:uid="{5E35B492-99BF-4C88-8621-5D2A397E1490}"/>
    <cellStyle name="Normal 7 4 2 3 3 2" xfId="16646" xr:uid="{5C47003B-EA96-46DF-9E46-B75A9963DF4F}"/>
    <cellStyle name="Normal 7 4 2 3 3 2 2" xfId="35077" xr:uid="{5BC0A1A0-9270-487D-8FFF-CE3949F85E29}"/>
    <cellStyle name="Normal 7 4 2 3 3 3" xfId="25863" xr:uid="{15B91268-1049-4765-8802-376C67807E1E}"/>
    <cellStyle name="Normal 7 4 2 3 4" xfId="12072" xr:uid="{12FF17A2-0815-4089-8A77-96F095E340C1}"/>
    <cellStyle name="Normal 7 4 2 3 4 2" xfId="30503" xr:uid="{B9E4651E-C848-4C4E-BC9B-C8D903DEFD10}"/>
    <cellStyle name="Normal 7 4 2 3 5" xfId="21289" xr:uid="{369B8D03-A4EC-4A41-972E-B6FA07B74467}"/>
    <cellStyle name="Normal 7 4 2 4" xfId="3984" xr:uid="{DD5DF134-C527-4E46-9245-F25D560CA883}"/>
    <cellStyle name="Normal 7 4 2 4 2" xfId="8714" xr:uid="{001C0DE8-631A-4549-8270-8E6A499C625E}"/>
    <cellStyle name="Normal 7 4 2 4 2 2" xfId="17930" xr:uid="{AEBB2A12-067C-4CFF-8F9A-06AAF6EE4984}"/>
    <cellStyle name="Normal 7 4 2 4 2 2 2" xfId="36361" xr:uid="{88670651-2B3E-498A-BC73-9F23BD54BFE6}"/>
    <cellStyle name="Normal 7 4 2 4 2 3" xfId="27147" xr:uid="{CA2FD63D-FEDD-4D4A-AE92-432A6589D3BE}"/>
    <cellStyle name="Normal 7 4 2 4 3" xfId="13208" xr:uid="{B8D73BC9-5E7F-4B02-87F8-F86F25783F4E}"/>
    <cellStyle name="Normal 7 4 2 4 3 2" xfId="31639" xr:uid="{CB61065C-D48D-4D35-A518-EC8AAA42A182}"/>
    <cellStyle name="Normal 7 4 2 4 4" xfId="22425" xr:uid="{B4D97E38-6E76-497B-987D-F37CF409C0A6}"/>
    <cellStyle name="Normal 7 4 2 5" xfId="6291" xr:uid="{981B5645-1430-4440-AA02-B4FE3E6182CA}"/>
    <cellStyle name="Normal 7 4 2 5 2" xfId="15508" xr:uid="{BF6D014A-D165-44DB-A7DB-41AC18E9F76C}"/>
    <cellStyle name="Normal 7 4 2 5 2 2" xfId="33939" xr:uid="{5B8C0C0B-B39B-45CE-9B7E-86F19935A262}"/>
    <cellStyle name="Normal 7 4 2 5 3" xfId="24725" xr:uid="{7AEA4E61-BFF3-436B-91C6-CCEE23CC5BA9}"/>
    <cellStyle name="Normal 7 4 2 6" xfId="11022" xr:uid="{D26BA5B3-C00E-4AF2-A38B-F32850A2FF2B}"/>
    <cellStyle name="Normal 7 4 2 6 2" xfId="29453" xr:uid="{F130181F-3603-4DCB-9BE8-B145D81BC51A}"/>
    <cellStyle name="Normal 7 4 2 7" xfId="20239" xr:uid="{60408D58-6ADA-4019-B4F9-8F665E6B8D69}"/>
    <cellStyle name="Normal 7 4 3" xfId="1963" xr:uid="{F236EB9D-623D-46D8-971F-C43A74FEFA92}"/>
    <cellStyle name="Normal 7 4 3 2" xfId="2486" xr:uid="{CA6BF873-8503-41FD-8B20-0F070E14CC48}"/>
    <cellStyle name="Normal 7 4 3 2 2" xfId="3536" xr:uid="{A793CF0B-404D-495C-BBA4-4CE37C2C0A5D}"/>
    <cellStyle name="Normal 7 4 3 2 2 2" xfId="5727" xr:uid="{D33B6AA9-6160-4727-949D-F70E9B05A36A}"/>
    <cellStyle name="Normal 7 4 3 2 2 2 2" xfId="10457" xr:uid="{3E8A112C-D1B1-4C77-AA58-7F53191CFF53}"/>
    <cellStyle name="Normal 7 4 3 2 2 2 2 2" xfId="19673" xr:uid="{1C459DDE-19F0-41FE-92AA-EBDB95E2BEF6}"/>
    <cellStyle name="Normal 7 4 3 2 2 2 2 2 2" xfId="38104" xr:uid="{304B6A45-E96C-4B1A-9665-27E9143E2879}"/>
    <cellStyle name="Normal 7 4 3 2 2 2 2 3" xfId="28890" xr:uid="{2F984D21-FC39-4C06-AAD2-025AF0877863}"/>
    <cellStyle name="Normal 7 4 3 2 2 2 3" xfId="14951" xr:uid="{6645EE68-565A-460B-A8F8-B6E4BDC7BA57}"/>
    <cellStyle name="Normal 7 4 3 2 2 2 3 2" xfId="33382" xr:uid="{E5DF2880-E4DC-4F57-AF67-B60E36BC2028}"/>
    <cellStyle name="Normal 7 4 3 2 2 2 4" xfId="24168" xr:uid="{533FFF29-8388-4F60-9E34-B61CECE42C7F}"/>
    <cellStyle name="Normal 7 4 3 2 2 3" xfId="8122" xr:uid="{F5F4C2FA-1E1D-4FEC-85B1-0C6A651132B4}"/>
    <cellStyle name="Normal 7 4 3 2 2 3 2" xfId="17339" xr:uid="{AAA80432-308F-443C-9FD8-1CF05FD0E13F}"/>
    <cellStyle name="Normal 7 4 3 2 2 3 2 2" xfId="35770" xr:uid="{439EE57A-273C-47C6-AD48-F0CEF817BC88}"/>
    <cellStyle name="Normal 7 4 3 2 2 3 3" xfId="26556" xr:uid="{0E88A5E2-3971-493D-A2E6-9D0CF5C0D9E4}"/>
    <cellStyle name="Normal 7 4 3 2 2 4" xfId="12765" xr:uid="{54410A59-2471-40C0-BE43-DCB8D5AD9752}"/>
    <cellStyle name="Normal 7 4 3 2 2 4 2" xfId="31196" xr:uid="{21874829-EA1A-47A3-AC6A-A78FD8407123}"/>
    <cellStyle name="Normal 7 4 3 2 2 5" xfId="21982" xr:uid="{F38CFC94-5602-4206-A616-805570A97005}"/>
    <cellStyle name="Normal 7 4 3 2 3" xfId="4677" xr:uid="{46F1A555-0173-4992-A8CB-96A913AE0563}"/>
    <cellStyle name="Normal 7 4 3 2 3 2" xfId="9407" xr:uid="{5E90FF22-C5BA-4D80-A76B-E661C45512E4}"/>
    <cellStyle name="Normal 7 4 3 2 3 2 2" xfId="18623" xr:uid="{55296A7F-182F-40B2-B380-E3C30E7C0B9E}"/>
    <cellStyle name="Normal 7 4 3 2 3 2 2 2" xfId="37054" xr:uid="{396DA549-EF36-43ED-A005-19187F0A97FC}"/>
    <cellStyle name="Normal 7 4 3 2 3 2 3" xfId="27840" xr:uid="{086D12BA-B860-4F41-ACBC-EC069A3A4708}"/>
    <cellStyle name="Normal 7 4 3 2 3 3" xfId="13901" xr:uid="{5B298F32-50AB-4B1B-97D2-9F4A41D80EED}"/>
    <cellStyle name="Normal 7 4 3 2 3 3 2" xfId="32332" xr:uid="{2F461A14-ECDA-4AFD-9807-595CE6628518}"/>
    <cellStyle name="Normal 7 4 3 2 3 4" xfId="23118" xr:uid="{BE440716-4724-4AC0-BDE1-8487BEF35DAE}"/>
    <cellStyle name="Normal 7 4 3 2 4" xfId="6999" xr:uid="{E905973F-10A7-4368-8658-024DB062031F}"/>
    <cellStyle name="Normal 7 4 3 2 4 2" xfId="16216" xr:uid="{DF6A27B8-27A4-4B16-9670-5387310ABEBC}"/>
    <cellStyle name="Normal 7 4 3 2 4 2 2" xfId="34647" xr:uid="{445998C5-626B-4C90-81B3-18D6E177CD17}"/>
    <cellStyle name="Normal 7 4 3 2 4 3" xfId="25433" xr:uid="{037E783A-6B21-41E8-9ABD-00CBBCD7459C}"/>
    <cellStyle name="Normal 7 4 3 2 5" xfId="11715" xr:uid="{95019665-E209-4E97-9C77-987E31621AC0}"/>
    <cellStyle name="Normal 7 4 3 2 5 2" xfId="30146" xr:uid="{BD8D0507-77E4-46A4-90E8-11C1E3F27E2F}"/>
    <cellStyle name="Normal 7 4 3 2 6" xfId="20932" xr:uid="{F1055CF0-7935-4B50-8B4E-41D77E97981C}"/>
    <cellStyle name="Normal 7 4 3 3" xfId="3011" xr:uid="{BF20E6C3-EC88-4234-AC28-7995681B3680}"/>
    <cellStyle name="Normal 7 4 3 3 2" xfId="5202" xr:uid="{29FD1ED5-101E-4E32-A5BC-B5E0A01EBC7E}"/>
    <cellStyle name="Normal 7 4 3 3 2 2" xfId="9932" xr:uid="{F5FE7CE2-6462-45A4-91DB-77872D35A635}"/>
    <cellStyle name="Normal 7 4 3 3 2 2 2" xfId="19148" xr:uid="{02C2F5B8-5430-4F3B-AD10-FDBA72040023}"/>
    <cellStyle name="Normal 7 4 3 3 2 2 2 2" xfId="37579" xr:uid="{13ED013D-5E36-4370-9727-856AAA91FB92}"/>
    <cellStyle name="Normal 7 4 3 3 2 2 3" xfId="28365" xr:uid="{B33E00CE-C469-4460-8A8E-0D039A744A90}"/>
    <cellStyle name="Normal 7 4 3 3 2 3" xfId="14426" xr:uid="{93133EE4-DF0D-4C82-B99F-F17F0C08C511}"/>
    <cellStyle name="Normal 7 4 3 3 2 3 2" xfId="32857" xr:uid="{FF815399-DB69-4F6B-8592-14F3BF8A359F}"/>
    <cellStyle name="Normal 7 4 3 3 2 4" xfId="23643" xr:uid="{F4C0E986-EC38-45C8-977E-0DF6B22FC50C}"/>
    <cellStyle name="Normal 7 4 3 3 3" xfId="7597" xr:uid="{43B709BC-1149-4F1E-9463-4B2FB77A7690}"/>
    <cellStyle name="Normal 7 4 3 3 3 2" xfId="16814" xr:uid="{7A4E0255-4B5F-4F5E-899D-23A0DD19D38B}"/>
    <cellStyle name="Normal 7 4 3 3 3 2 2" xfId="35245" xr:uid="{5AB247E6-0A70-4FF7-8526-CF9EA193A84C}"/>
    <cellStyle name="Normal 7 4 3 3 3 3" xfId="26031" xr:uid="{26134F98-67D4-49DB-8E45-BEC0FAA895AE}"/>
    <cellStyle name="Normal 7 4 3 3 4" xfId="12240" xr:uid="{0836CD14-823D-4354-8D87-ED7C4BC5C36E}"/>
    <cellStyle name="Normal 7 4 3 3 4 2" xfId="30671" xr:uid="{7F902212-F363-4653-BE4B-300C7F50CCE5}"/>
    <cellStyle name="Normal 7 4 3 3 5" xfId="21457" xr:uid="{0B86F818-7DFA-447A-AA7F-2923F005BD1C}"/>
    <cellStyle name="Normal 7 4 3 4" xfId="4152" xr:uid="{109F4AC7-F473-4284-A012-E886C5518D42}"/>
    <cellStyle name="Normal 7 4 3 4 2" xfId="8882" xr:uid="{46063CCA-0DA5-4909-B5BB-466A7175421B}"/>
    <cellStyle name="Normal 7 4 3 4 2 2" xfId="18098" xr:uid="{1CCB1234-D4C5-4B29-BE73-AACD4074AE6B}"/>
    <cellStyle name="Normal 7 4 3 4 2 2 2" xfId="36529" xr:uid="{F439C641-4C61-4E46-8F15-0574F8D951D4}"/>
    <cellStyle name="Normal 7 4 3 4 2 3" xfId="27315" xr:uid="{3A38ABDC-284C-4829-B1EA-537ACE9FDC25}"/>
    <cellStyle name="Normal 7 4 3 4 3" xfId="13376" xr:uid="{2088322E-BC28-4B6C-B613-92AE08431CCC}"/>
    <cellStyle name="Normal 7 4 3 4 3 2" xfId="31807" xr:uid="{8ECF3F2C-8A38-46A4-A8DF-A48B220C90FE}"/>
    <cellStyle name="Normal 7 4 3 4 4" xfId="22593" xr:uid="{F7463DA4-2E4B-4566-AC64-D7D1F2F9FB9E}"/>
    <cellStyle name="Normal 7 4 3 5" xfId="6459" xr:uid="{288D0B86-F0AE-45A9-9E9D-5ED8E7F357B1}"/>
    <cellStyle name="Normal 7 4 3 5 2" xfId="15676" xr:uid="{2A62B465-2D61-431D-8887-CE182BFA45AD}"/>
    <cellStyle name="Normal 7 4 3 5 2 2" xfId="34107" xr:uid="{3606830F-0602-4B5E-A440-01D48B68638E}"/>
    <cellStyle name="Normal 7 4 3 5 3" xfId="24893" xr:uid="{A71D27AB-E65A-41CC-B3C0-80075E6F2086}"/>
    <cellStyle name="Normal 7 4 3 6" xfId="11190" xr:uid="{464FC0A0-076C-4A74-B497-064316544480}"/>
    <cellStyle name="Normal 7 4 3 6 2" xfId="29621" xr:uid="{67AEE5A8-D293-4ECD-952C-4B45AA2896D6}"/>
    <cellStyle name="Normal 7 4 3 7" xfId="20407" xr:uid="{D61D5EB3-910B-4021-A752-F9535A440988}"/>
    <cellStyle name="Normal 7 4 4" xfId="2154" xr:uid="{DAA78EEE-E1B7-4B18-9AB7-EA6A74D315E6}"/>
    <cellStyle name="Normal 7 4 4 2" xfId="3202" xr:uid="{9DC2F90E-1B69-491C-94F9-8CB1B907F384}"/>
    <cellStyle name="Normal 7 4 4 2 2" xfId="5393" xr:uid="{6A1487A5-52F6-4EF0-B6D0-A35EDF1AFEEC}"/>
    <cellStyle name="Normal 7 4 4 2 2 2" xfId="10123" xr:uid="{1EC1EFA8-54C6-42E9-8897-762680371844}"/>
    <cellStyle name="Normal 7 4 4 2 2 2 2" xfId="19339" xr:uid="{87DBD41C-ACAF-4CB9-AB4B-4AF2C5D28247}"/>
    <cellStyle name="Normal 7 4 4 2 2 2 2 2" xfId="37770" xr:uid="{6FC9A25F-4414-4AB3-A556-456F2070D086}"/>
    <cellStyle name="Normal 7 4 4 2 2 2 3" xfId="28556" xr:uid="{8DA48635-3FA8-4DD5-9AAF-B7661098CF9F}"/>
    <cellStyle name="Normal 7 4 4 2 2 3" xfId="14617" xr:uid="{EE0AAD5E-56AA-463F-8876-B12C63FC25AD}"/>
    <cellStyle name="Normal 7 4 4 2 2 3 2" xfId="33048" xr:uid="{94BB9B6C-1C4A-4EC7-89C2-8BFB96296F62}"/>
    <cellStyle name="Normal 7 4 4 2 2 4" xfId="23834" xr:uid="{4F99C17B-42E2-4D4C-B55D-5394473D7445}"/>
    <cellStyle name="Normal 7 4 4 2 3" xfId="7788" xr:uid="{F70CA590-63CC-40DA-98FE-79093D3232E5}"/>
    <cellStyle name="Normal 7 4 4 2 3 2" xfId="17005" xr:uid="{56E928E1-9BFE-49A6-ADA3-F0CBED2371EF}"/>
    <cellStyle name="Normal 7 4 4 2 3 2 2" xfId="35436" xr:uid="{1A22F80D-C672-4EB8-BBC4-B6DDF3C3877B}"/>
    <cellStyle name="Normal 7 4 4 2 3 3" xfId="26222" xr:uid="{0AE12E90-ADD5-42D7-B876-FA382FCFF7D6}"/>
    <cellStyle name="Normal 7 4 4 2 4" xfId="12431" xr:uid="{A1C8E1D9-E266-48D4-B482-E6A9D27AB5E2}"/>
    <cellStyle name="Normal 7 4 4 2 4 2" xfId="30862" xr:uid="{E2713098-9287-4886-A92E-5149577348DA}"/>
    <cellStyle name="Normal 7 4 4 2 5" xfId="21648" xr:uid="{7A8D0AE6-25E7-4466-A6D4-3CBD35741139}"/>
    <cellStyle name="Normal 7 4 4 3" xfId="4343" xr:uid="{EE72A80D-31B4-4B08-A645-37DBD5625668}"/>
    <cellStyle name="Normal 7 4 4 3 2" xfId="9073" xr:uid="{07C88CE9-F69F-47BD-BA0E-04496BB33FBB}"/>
    <cellStyle name="Normal 7 4 4 3 2 2" xfId="18289" xr:uid="{08D94FE0-A138-4D10-B722-D3EC7D6759C8}"/>
    <cellStyle name="Normal 7 4 4 3 2 2 2" xfId="36720" xr:uid="{D7E91E45-C561-4D90-8C86-B56BC64DCF3B}"/>
    <cellStyle name="Normal 7 4 4 3 2 3" xfId="27506" xr:uid="{12A54351-2930-4B6E-877E-5DFAEBD5BF2A}"/>
    <cellStyle name="Normal 7 4 4 3 3" xfId="13567" xr:uid="{BD7B35A9-B26D-410D-8A42-A60E45388955}"/>
    <cellStyle name="Normal 7 4 4 3 3 2" xfId="31998" xr:uid="{AA50919A-899A-4B92-8F14-286716799680}"/>
    <cellStyle name="Normal 7 4 4 3 4" xfId="22784" xr:uid="{2C93C96C-7191-44EF-92F2-E79CF284E553}"/>
    <cellStyle name="Normal 7 4 4 4" xfId="6665" xr:uid="{4B413FB3-EAD1-4E0B-B526-B9A19532BCC7}"/>
    <cellStyle name="Normal 7 4 4 4 2" xfId="15882" xr:uid="{52A0C826-F4F6-4285-A9B0-C52CEAA56D04}"/>
    <cellStyle name="Normal 7 4 4 4 2 2" xfId="34313" xr:uid="{49934332-C079-436F-9C17-36A1949BDA37}"/>
    <cellStyle name="Normal 7 4 4 4 3" xfId="25099" xr:uid="{2F059C0F-B308-4896-AF43-198696BB4D7F}"/>
    <cellStyle name="Normal 7 4 4 5" xfId="11381" xr:uid="{5FFFCD49-035A-49F4-A6BF-837DD25788A3}"/>
    <cellStyle name="Normal 7 4 4 5 2" xfId="29812" xr:uid="{FB29826B-FE9D-4366-B024-9FD5F2F7D12E}"/>
    <cellStyle name="Normal 7 4 4 6" xfId="20598" xr:uid="{254B8DCA-801A-4E11-8350-B1628EA53DF6}"/>
    <cellStyle name="Normal 7 4 5" xfId="2679" xr:uid="{FD5FC784-CEDB-4105-A6F8-15D595BD232A}"/>
    <cellStyle name="Normal 7 4 5 2" xfId="4868" xr:uid="{7C51AD54-B375-4C31-A5C3-395EA8D7504A}"/>
    <cellStyle name="Normal 7 4 5 2 2" xfId="9598" xr:uid="{A72F304C-7797-49FF-8FE2-6469DB9B6291}"/>
    <cellStyle name="Normal 7 4 5 2 2 2" xfId="18814" xr:uid="{228410A0-1A74-48EA-9666-B3EB5E7731A8}"/>
    <cellStyle name="Normal 7 4 5 2 2 2 2" xfId="37245" xr:uid="{6FC11ADF-EBEE-4E8E-BD3F-853014863AD1}"/>
    <cellStyle name="Normal 7 4 5 2 2 3" xfId="28031" xr:uid="{1ED2B4A1-3345-4A76-B50E-1B723F76A042}"/>
    <cellStyle name="Normal 7 4 5 2 3" xfId="14092" xr:uid="{C81C317C-EA85-40D8-9B4E-8D9CEE583B42}"/>
    <cellStyle name="Normal 7 4 5 2 3 2" xfId="32523" xr:uid="{B6625D96-95E5-478C-94A3-E333C704869C}"/>
    <cellStyle name="Normal 7 4 5 2 4" xfId="23309" xr:uid="{FA617112-F238-4643-92A1-35FCEDB59BD2}"/>
    <cellStyle name="Normal 7 4 5 3" xfId="7263" xr:uid="{F956DA21-2282-470A-B570-2C801817763B}"/>
    <cellStyle name="Normal 7 4 5 3 2" xfId="16480" xr:uid="{EDCEAD6D-0FA8-42B9-8817-02F8EE90E2E2}"/>
    <cellStyle name="Normal 7 4 5 3 2 2" xfId="34911" xr:uid="{E24B07C9-8F85-41EC-A5A1-0E86B798D25B}"/>
    <cellStyle name="Normal 7 4 5 3 3" xfId="25697" xr:uid="{BD348ABB-29F4-4BFE-94CE-E1F1E80EC549}"/>
    <cellStyle name="Normal 7 4 5 4" xfId="11906" xr:uid="{CA3CF4B0-FBD6-4326-8B14-6B5E4E9A43C5}"/>
    <cellStyle name="Normal 7 4 5 4 2" xfId="30337" xr:uid="{A8A77A32-8EC9-4BD1-A458-05774ABF60F3}"/>
    <cellStyle name="Normal 7 4 5 5" xfId="21123" xr:uid="{58937174-5E0F-4D9A-BD2F-8EEAA30BF349}"/>
    <cellStyle name="Normal 7 4 6" xfId="3819" xr:uid="{2CD00751-A8D0-483F-A4CF-DB2F06675BCC}"/>
    <cellStyle name="Normal 7 4 6 2" xfId="8548" xr:uid="{F6E3D1B8-D06E-4D23-9934-80929E6148FB}"/>
    <cellStyle name="Normal 7 4 6 2 2" xfId="17764" xr:uid="{8550C670-9577-4FE0-8D15-C284519A3735}"/>
    <cellStyle name="Normal 7 4 6 2 2 2" xfId="36195" xr:uid="{771405AC-B5AA-4780-BA58-2C18B0CB023F}"/>
    <cellStyle name="Normal 7 4 6 2 3" xfId="26981" xr:uid="{B29C18A0-13FD-46FC-9AF1-C39F89988C03}"/>
    <cellStyle name="Normal 7 4 6 3" xfId="13042" xr:uid="{7CD82BF7-6669-4B4F-B136-CA4C6AA23716}"/>
    <cellStyle name="Normal 7 4 6 3 2" xfId="31473" xr:uid="{0E07D4CA-2595-4DD3-B830-E5367F00C6FD}"/>
    <cellStyle name="Normal 7 4 6 4" xfId="22259" xr:uid="{859B92B0-05DA-4A34-A083-155C02305EE6}"/>
    <cellStyle name="Normal 7 4 7" xfId="6125" xr:uid="{D40E6DEC-594F-48F5-848A-2BDC18F93326}"/>
    <cellStyle name="Normal 7 4 7 2" xfId="15342" xr:uid="{42B462D2-B4E5-4DFF-AD9E-51F258DF2E2B}"/>
    <cellStyle name="Normal 7 4 7 2 2" xfId="33773" xr:uid="{C0E788A9-4B6A-47FB-84C1-EECC3AC3605D}"/>
    <cellStyle name="Normal 7 4 7 3" xfId="24559" xr:uid="{9D419F68-2549-494E-ACAB-B46B8EFE30D1}"/>
    <cellStyle name="Normal 7 4 8" xfId="10856" xr:uid="{26CCFC74-53A2-4E9F-873A-CF32510A0271}"/>
    <cellStyle name="Normal 7 4 8 2" xfId="29287" xr:uid="{78D4FBFA-BF21-42E1-BD7A-55EADCF80647}"/>
    <cellStyle name="Normal 7 4 9" xfId="20073" xr:uid="{7274ACA9-0C6B-4FC7-8291-B2CA04474DE5}"/>
    <cellStyle name="Normal 7 5" xfId="1686" xr:uid="{6A34BDD0-46DC-4DD7-8843-6204D1852B20}"/>
    <cellStyle name="Normal 7 5 2" xfId="1849" xr:uid="{5EAF88B4-FE38-4C54-8FC1-4FF5C310F54E}"/>
    <cellStyle name="Normal 7 5 2 2" xfId="2372" xr:uid="{EA5DD5F5-E441-4DB8-B5AE-151C61ADAC16}"/>
    <cellStyle name="Normal 7 5 2 2 2" xfId="3422" xr:uid="{3D9314D5-476B-45E5-916A-DA01B5DD8A12}"/>
    <cellStyle name="Normal 7 5 2 2 2 2" xfId="5613" xr:uid="{764568BA-9CBD-4FCB-AA25-485CD7F2D8B1}"/>
    <cellStyle name="Normal 7 5 2 2 2 2 2" xfId="10343" xr:uid="{ECB1E472-A5DC-441A-8CB3-B2007102A873}"/>
    <cellStyle name="Normal 7 5 2 2 2 2 2 2" xfId="19559" xr:uid="{1BF9AA6B-1297-4540-9593-AE7A15C46A47}"/>
    <cellStyle name="Normal 7 5 2 2 2 2 2 2 2" xfId="37990" xr:uid="{33339BFE-3F1E-44D6-B68C-3E3381382A82}"/>
    <cellStyle name="Normal 7 5 2 2 2 2 2 3" xfId="28776" xr:uid="{882DEDEC-4EF7-4C3A-8256-FB0403E672DE}"/>
    <cellStyle name="Normal 7 5 2 2 2 2 3" xfId="14837" xr:uid="{3604A993-A780-475B-B97E-5881A9D2B12A}"/>
    <cellStyle name="Normal 7 5 2 2 2 2 3 2" xfId="33268" xr:uid="{C26EE230-3DE5-4EB7-BB64-219DFC3DF900}"/>
    <cellStyle name="Normal 7 5 2 2 2 2 4" xfId="24054" xr:uid="{67336713-A95D-4210-BFEE-D4E01E9C5E25}"/>
    <cellStyle name="Normal 7 5 2 2 2 3" xfId="8008" xr:uid="{00A94F08-0DDA-4C1A-8667-5890DC1D875F}"/>
    <cellStyle name="Normal 7 5 2 2 2 3 2" xfId="17225" xr:uid="{B51B8621-1A41-4D24-952A-B298890DCD7C}"/>
    <cellStyle name="Normal 7 5 2 2 2 3 2 2" xfId="35656" xr:uid="{263ADD2E-5C88-49D9-914A-6D29EC34F9F2}"/>
    <cellStyle name="Normal 7 5 2 2 2 3 3" xfId="26442" xr:uid="{6F5606C7-8503-4E96-A8FF-2A54F24B6CCC}"/>
    <cellStyle name="Normal 7 5 2 2 2 4" xfId="12651" xr:uid="{27D14CBB-B390-44C0-94BE-C4F6F16838C5}"/>
    <cellStyle name="Normal 7 5 2 2 2 4 2" xfId="31082" xr:uid="{8EFAA204-4D68-484E-BE45-CD82CE82ADBD}"/>
    <cellStyle name="Normal 7 5 2 2 2 5" xfId="21868" xr:uid="{16B6547E-F5AE-4362-BF0A-05E174C70B3B}"/>
    <cellStyle name="Normal 7 5 2 2 3" xfId="4563" xr:uid="{7C666501-0522-48C8-9BEB-15451C2BB8D3}"/>
    <cellStyle name="Normal 7 5 2 2 3 2" xfId="9293" xr:uid="{F157A2A3-8EBB-44C9-8301-9408CF880634}"/>
    <cellStyle name="Normal 7 5 2 2 3 2 2" xfId="18509" xr:uid="{0EE953C3-19CD-4BF0-90BF-9CFE6D883570}"/>
    <cellStyle name="Normal 7 5 2 2 3 2 2 2" xfId="36940" xr:uid="{187C8C26-397E-41F4-BBD1-80F8DAD295EF}"/>
    <cellStyle name="Normal 7 5 2 2 3 2 3" xfId="27726" xr:uid="{18C4EFEB-4CC8-4B2F-956D-4F70948071A8}"/>
    <cellStyle name="Normal 7 5 2 2 3 3" xfId="13787" xr:uid="{E3B7FF83-35B3-40B9-AC43-513686325A90}"/>
    <cellStyle name="Normal 7 5 2 2 3 3 2" xfId="32218" xr:uid="{AA5705E1-DAEA-4007-B12E-227E4EABC9D2}"/>
    <cellStyle name="Normal 7 5 2 2 3 4" xfId="23004" xr:uid="{A7115D6D-150C-4781-80FB-8AE95B576FE6}"/>
    <cellStyle name="Normal 7 5 2 2 4" xfId="6885" xr:uid="{8602AD62-276D-4653-A2C3-288140D6D5AA}"/>
    <cellStyle name="Normal 7 5 2 2 4 2" xfId="16102" xr:uid="{DCF2AEF9-4B07-4677-AC43-49DDAA43ED5C}"/>
    <cellStyle name="Normal 7 5 2 2 4 2 2" xfId="34533" xr:uid="{37D98E38-CC01-421D-A7D2-7215490E7884}"/>
    <cellStyle name="Normal 7 5 2 2 4 3" xfId="25319" xr:uid="{12724946-36D2-4042-9FED-91BD3A1CD000}"/>
    <cellStyle name="Normal 7 5 2 2 5" xfId="11601" xr:uid="{A9ACBC4D-FF5E-4AB3-B3C2-7F960433D9EE}"/>
    <cellStyle name="Normal 7 5 2 2 5 2" xfId="30032" xr:uid="{B1EE1645-CE64-4DD5-AA07-798E17E7B6F5}"/>
    <cellStyle name="Normal 7 5 2 2 6" xfId="20818" xr:uid="{2DEC376C-244C-473C-9D1A-6B3749E848FC}"/>
    <cellStyle name="Normal 7 5 2 3" xfId="2897" xr:uid="{B6C0F554-27C5-45F3-8997-86DD41817D5D}"/>
    <cellStyle name="Normal 7 5 2 3 2" xfId="5088" xr:uid="{064153C0-0157-41FD-A9A3-3191B8679F77}"/>
    <cellStyle name="Normal 7 5 2 3 2 2" xfId="9818" xr:uid="{7C9938F2-DB74-4A3E-B539-85DA13716D79}"/>
    <cellStyle name="Normal 7 5 2 3 2 2 2" xfId="19034" xr:uid="{CC8F8CC4-B835-42CE-9D88-1D385DCA8CC5}"/>
    <cellStyle name="Normal 7 5 2 3 2 2 2 2" xfId="37465" xr:uid="{C2DBEA45-744F-4B1F-BA65-BC923FDDB453}"/>
    <cellStyle name="Normal 7 5 2 3 2 2 3" xfId="28251" xr:uid="{3A8EE19A-E376-4AC6-BDA1-18E73DA78808}"/>
    <cellStyle name="Normal 7 5 2 3 2 3" xfId="14312" xr:uid="{17D41CD7-1F1C-4933-BAFF-83101095B88F}"/>
    <cellStyle name="Normal 7 5 2 3 2 3 2" xfId="32743" xr:uid="{7D813F4C-B3CD-4D9D-B896-6F8E4501F1CE}"/>
    <cellStyle name="Normal 7 5 2 3 2 4" xfId="23529" xr:uid="{DAE962EC-0DE8-4B37-8742-0770BE1035F5}"/>
    <cellStyle name="Normal 7 5 2 3 3" xfId="7483" xr:uid="{65230CB3-9E3D-4D17-9BCC-DF51A9F64790}"/>
    <cellStyle name="Normal 7 5 2 3 3 2" xfId="16700" xr:uid="{38A08AB7-5B5B-405F-980B-E168B8786FDB}"/>
    <cellStyle name="Normal 7 5 2 3 3 2 2" xfId="35131" xr:uid="{A5BD3E01-07F8-4885-9800-78059897EF9C}"/>
    <cellStyle name="Normal 7 5 2 3 3 3" xfId="25917" xr:uid="{B7BE20EC-F27F-4FA9-8B24-23071777A004}"/>
    <cellStyle name="Normal 7 5 2 3 4" xfId="12126" xr:uid="{1F23D8DF-82C0-420B-8529-564B925E7E19}"/>
    <cellStyle name="Normal 7 5 2 3 4 2" xfId="30557" xr:uid="{9DBA41C1-AB01-4D7B-A706-E342341535BC}"/>
    <cellStyle name="Normal 7 5 2 3 5" xfId="21343" xr:uid="{258E546F-1D36-4847-8ADE-16C36B39734E}"/>
    <cellStyle name="Normal 7 5 2 4" xfId="4038" xr:uid="{F38D0F8F-503F-4C82-B411-36EA1D8F362E}"/>
    <cellStyle name="Normal 7 5 2 4 2" xfId="8768" xr:uid="{B303EC52-2DBD-4EF4-B532-FCAAFB54CE7E}"/>
    <cellStyle name="Normal 7 5 2 4 2 2" xfId="17984" xr:uid="{89AB7510-B2FB-4FE1-81E0-5DAF3FF04935}"/>
    <cellStyle name="Normal 7 5 2 4 2 2 2" xfId="36415" xr:uid="{96CA0C21-4850-42D0-9CDE-7A667707E282}"/>
    <cellStyle name="Normal 7 5 2 4 2 3" xfId="27201" xr:uid="{CFFED4DD-B2DE-48AA-85AC-E0A971668E39}"/>
    <cellStyle name="Normal 7 5 2 4 3" xfId="13262" xr:uid="{5EF8B6BC-8014-41E9-92E8-01CA7F3A0B86}"/>
    <cellStyle name="Normal 7 5 2 4 3 2" xfId="31693" xr:uid="{21EB0EA8-0F16-43FA-B0CC-81808BADA763}"/>
    <cellStyle name="Normal 7 5 2 4 4" xfId="22479" xr:uid="{33B8A2AB-B935-4C1C-A853-F51E7823CE35}"/>
    <cellStyle name="Normal 7 5 2 5" xfId="6345" xr:uid="{0C7DCBAA-A362-48A0-B778-0606DD82E930}"/>
    <cellStyle name="Normal 7 5 2 5 2" xfId="15562" xr:uid="{A18ABE66-ADC9-41D1-8661-61C990489C8F}"/>
    <cellStyle name="Normal 7 5 2 5 2 2" xfId="33993" xr:uid="{985B7865-963E-4847-A14A-15DE3777282A}"/>
    <cellStyle name="Normal 7 5 2 5 3" xfId="24779" xr:uid="{885856DF-6868-4B12-A5D9-FE58EAFA31C1}"/>
    <cellStyle name="Normal 7 5 2 6" xfId="11076" xr:uid="{E67E6E09-74AA-45C1-8623-D749B7D993A0}"/>
    <cellStyle name="Normal 7 5 2 6 2" xfId="29507" xr:uid="{4D880789-5388-47FD-A191-91427538AC2F}"/>
    <cellStyle name="Normal 7 5 2 7" xfId="20293" xr:uid="{70203669-A6C9-4DE0-ADD7-545C62DF9F95}"/>
    <cellStyle name="Normal 7 5 3" xfId="2017" xr:uid="{273D3175-32A9-4516-A140-011415326D9C}"/>
    <cellStyle name="Normal 7 5 3 2" xfId="2540" xr:uid="{41690252-B454-484F-A05F-40A85C7B3537}"/>
    <cellStyle name="Normal 7 5 3 2 2" xfId="3590" xr:uid="{9BA354C9-9C7B-4FA1-9C98-340A243F5A1B}"/>
    <cellStyle name="Normal 7 5 3 2 2 2" xfId="5781" xr:uid="{677F9481-2A26-4282-95CD-BE1FD64196B3}"/>
    <cellStyle name="Normal 7 5 3 2 2 2 2" xfId="10511" xr:uid="{70FE45DC-82A4-4B85-9AF7-9584FA32B0ED}"/>
    <cellStyle name="Normal 7 5 3 2 2 2 2 2" xfId="19727" xr:uid="{4B921D0C-679C-47BA-84A0-5E750641BD52}"/>
    <cellStyle name="Normal 7 5 3 2 2 2 2 2 2" xfId="38158" xr:uid="{0DA5EA1C-9B4D-4F7E-A6B8-6632DB532CD5}"/>
    <cellStyle name="Normal 7 5 3 2 2 2 2 3" xfId="28944" xr:uid="{69D2BBC9-C773-4B77-8D7B-558BF21761D6}"/>
    <cellStyle name="Normal 7 5 3 2 2 2 3" xfId="15005" xr:uid="{95F59F41-51AB-443D-9D2A-74B283B09418}"/>
    <cellStyle name="Normal 7 5 3 2 2 2 3 2" xfId="33436" xr:uid="{79705297-24BB-4946-BE51-4EBC0F6DB80E}"/>
    <cellStyle name="Normal 7 5 3 2 2 2 4" xfId="24222" xr:uid="{686EF81D-56F6-422D-A3AD-8C6CF5CBD453}"/>
    <cellStyle name="Normal 7 5 3 2 2 3" xfId="8176" xr:uid="{97600781-4320-4CA0-B85B-E9B37D84E47C}"/>
    <cellStyle name="Normal 7 5 3 2 2 3 2" xfId="17393" xr:uid="{F9D7877C-C86E-4418-9609-21CE31910735}"/>
    <cellStyle name="Normal 7 5 3 2 2 3 2 2" xfId="35824" xr:uid="{162D4FF7-183A-4B88-9D49-8ED1CBADCA5F}"/>
    <cellStyle name="Normal 7 5 3 2 2 3 3" xfId="26610" xr:uid="{04CE2AF5-C5BD-407C-A5F9-65726311D73E}"/>
    <cellStyle name="Normal 7 5 3 2 2 4" xfId="12819" xr:uid="{A1D6798A-5661-4792-9F00-658A0BACFB39}"/>
    <cellStyle name="Normal 7 5 3 2 2 4 2" xfId="31250" xr:uid="{5ADA37F8-03DF-4092-B79D-4771F0C9FFD9}"/>
    <cellStyle name="Normal 7 5 3 2 2 5" xfId="22036" xr:uid="{ECF4A562-51A7-49B2-8C39-EE4DC44716C6}"/>
    <cellStyle name="Normal 7 5 3 2 3" xfId="4731" xr:uid="{3F767979-A0DB-46FF-833C-EE97CD87A85E}"/>
    <cellStyle name="Normal 7 5 3 2 3 2" xfId="9461" xr:uid="{15C1FD6A-DD6F-4DE7-9E51-122D24C4E759}"/>
    <cellStyle name="Normal 7 5 3 2 3 2 2" xfId="18677" xr:uid="{76B41C06-17ED-4FFA-83BC-E89E71B597B9}"/>
    <cellStyle name="Normal 7 5 3 2 3 2 2 2" xfId="37108" xr:uid="{E9F338E2-CF73-45D0-A53B-512C0FEDA5F3}"/>
    <cellStyle name="Normal 7 5 3 2 3 2 3" xfId="27894" xr:uid="{6BCC8E44-5E3D-4C3D-AFD7-5F77A5690C50}"/>
    <cellStyle name="Normal 7 5 3 2 3 3" xfId="13955" xr:uid="{CD4C098A-C562-4195-ABA7-5E64CA7C6D2C}"/>
    <cellStyle name="Normal 7 5 3 2 3 3 2" xfId="32386" xr:uid="{72E154A7-621D-4DD8-A66D-3D352A560FAF}"/>
    <cellStyle name="Normal 7 5 3 2 3 4" xfId="23172" xr:uid="{213ED2C9-2BA2-45A5-A7C0-41A36B00D1BA}"/>
    <cellStyle name="Normal 7 5 3 2 4" xfId="7053" xr:uid="{052D6CEA-54F5-4A29-8384-0AE7D8AF50F9}"/>
    <cellStyle name="Normal 7 5 3 2 4 2" xfId="16270" xr:uid="{78865C81-0F92-4ED8-B942-CB01CEDDC567}"/>
    <cellStyle name="Normal 7 5 3 2 4 2 2" xfId="34701" xr:uid="{AE0BEC39-FBE3-4B86-894E-8B603874A26C}"/>
    <cellStyle name="Normal 7 5 3 2 4 3" xfId="25487" xr:uid="{8D9FA457-EDAE-463E-912E-30EFD6255A86}"/>
    <cellStyle name="Normal 7 5 3 2 5" xfId="11769" xr:uid="{D1278832-A78D-414B-99C7-321A371C2945}"/>
    <cellStyle name="Normal 7 5 3 2 5 2" xfId="30200" xr:uid="{5B002B61-7329-4621-8D61-22F367F808F2}"/>
    <cellStyle name="Normal 7 5 3 2 6" xfId="20986" xr:uid="{A45637D5-DE9B-4124-B241-12649A65B426}"/>
    <cellStyle name="Normal 7 5 3 3" xfId="3065" xr:uid="{BF5814A3-CD1E-4371-B5D5-CA71E3E76EEC}"/>
    <cellStyle name="Normal 7 5 3 3 2" xfId="5256" xr:uid="{31C56E99-34CD-4E1E-AFF3-5AF825F064D2}"/>
    <cellStyle name="Normal 7 5 3 3 2 2" xfId="9986" xr:uid="{ECF253A1-48F7-4ABA-A205-2320F81DBAD2}"/>
    <cellStyle name="Normal 7 5 3 3 2 2 2" xfId="19202" xr:uid="{12BB49BA-DEC4-4B39-A86B-6C5A379FDADA}"/>
    <cellStyle name="Normal 7 5 3 3 2 2 2 2" xfId="37633" xr:uid="{706B0839-519B-4DDD-8D0A-466F7951F6CF}"/>
    <cellStyle name="Normal 7 5 3 3 2 2 3" xfId="28419" xr:uid="{28B50E25-58A1-42B7-8C1A-47BCC48C4CF9}"/>
    <cellStyle name="Normal 7 5 3 3 2 3" xfId="14480" xr:uid="{6BF341FE-8E27-4C3F-93A0-F7507F179A4D}"/>
    <cellStyle name="Normal 7 5 3 3 2 3 2" xfId="32911" xr:uid="{EA6A774E-220B-4660-A614-318AAD264B7C}"/>
    <cellStyle name="Normal 7 5 3 3 2 4" xfId="23697" xr:uid="{09FF0C29-1463-426F-B4F1-ED46ABDD8F75}"/>
    <cellStyle name="Normal 7 5 3 3 3" xfId="7651" xr:uid="{C3C2C1DD-9965-4688-93ED-D3E77371411E}"/>
    <cellStyle name="Normal 7 5 3 3 3 2" xfId="16868" xr:uid="{138A120E-05AE-40C7-8182-99172BB07609}"/>
    <cellStyle name="Normal 7 5 3 3 3 2 2" xfId="35299" xr:uid="{B8A13F89-F68B-4558-884C-4E4660021AEA}"/>
    <cellStyle name="Normal 7 5 3 3 3 3" xfId="26085" xr:uid="{9A8B4BA0-8FD8-4D18-A093-26564B3A521D}"/>
    <cellStyle name="Normal 7 5 3 3 4" xfId="12294" xr:uid="{523E728F-159D-4566-8BB5-CB9807121E19}"/>
    <cellStyle name="Normal 7 5 3 3 4 2" xfId="30725" xr:uid="{0A1AA20A-E340-4ADA-A204-76F28AD09285}"/>
    <cellStyle name="Normal 7 5 3 3 5" xfId="21511" xr:uid="{D6803DE7-EEB2-40E9-AB89-B682346C6FE2}"/>
    <cellStyle name="Normal 7 5 3 4" xfId="4206" xr:uid="{99D194D1-02BC-45D4-9F0B-6263DC0A851F}"/>
    <cellStyle name="Normal 7 5 3 4 2" xfId="8936" xr:uid="{5DDCD284-ECB6-40EE-AEB6-5A8E5407BF83}"/>
    <cellStyle name="Normal 7 5 3 4 2 2" xfId="18152" xr:uid="{3E9D0F90-C0EE-4E68-8190-712970639F46}"/>
    <cellStyle name="Normal 7 5 3 4 2 2 2" xfId="36583" xr:uid="{A1B67B62-3F6B-4149-8F97-F39B58523370}"/>
    <cellStyle name="Normal 7 5 3 4 2 3" xfId="27369" xr:uid="{9BB10A10-5740-47C2-B28A-9EC40F388B4A}"/>
    <cellStyle name="Normal 7 5 3 4 3" xfId="13430" xr:uid="{BD007181-6BC2-4687-B1BD-A4D90C7852A9}"/>
    <cellStyle name="Normal 7 5 3 4 3 2" xfId="31861" xr:uid="{AB042772-7BFB-4BD2-B682-8DD91356BFB2}"/>
    <cellStyle name="Normal 7 5 3 4 4" xfId="22647" xr:uid="{0130749C-E580-4F4D-A49E-7D12B170A540}"/>
    <cellStyle name="Normal 7 5 3 5" xfId="6513" xr:uid="{22873337-4552-4587-B170-5F2ED008E641}"/>
    <cellStyle name="Normal 7 5 3 5 2" xfId="15730" xr:uid="{759FBAC3-426B-4802-B6F4-247553C48676}"/>
    <cellStyle name="Normal 7 5 3 5 2 2" xfId="34161" xr:uid="{38D1D4B0-4EFC-4E61-A4A1-4AF56F3EE17A}"/>
    <cellStyle name="Normal 7 5 3 5 3" xfId="24947" xr:uid="{5624C7C3-2C86-4BA4-8887-76E379BCA2E6}"/>
    <cellStyle name="Normal 7 5 3 6" xfId="11244" xr:uid="{673A0942-F760-4CB9-BF6F-585C3D3E52C4}"/>
    <cellStyle name="Normal 7 5 3 6 2" xfId="29675" xr:uid="{2A732168-73A9-4758-8F9A-16F2CDB61703}"/>
    <cellStyle name="Normal 7 5 3 7" xfId="20461" xr:uid="{2A39E7F1-AB80-40EA-A04D-D5972ED84AAC}"/>
    <cellStyle name="Normal 7 5 4" xfId="2208" xr:uid="{B860B269-6119-4B2B-A9B4-A461E7FC6FC6}"/>
    <cellStyle name="Normal 7 5 4 2" xfId="3256" xr:uid="{E2211522-5013-4904-88AD-8E2ACD82C8B2}"/>
    <cellStyle name="Normal 7 5 4 2 2" xfId="5447" xr:uid="{7EA11BC6-441E-4668-A56E-B9061CADF096}"/>
    <cellStyle name="Normal 7 5 4 2 2 2" xfId="10177" xr:uid="{EE9B220D-420D-4455-AD71-DF5A78E6F1B3}"/>
    <cellStyle name="Normal 7 5 4 2 2 2 2" xfId="19393" xr:uid="{6FE38080-9377-47B2-BADA-4BEF648E8607}"/>
    <cellStyle name="Normal 7 5 4 2 2 2 2 2" xfId="37824" xr:uid="{24DBF2D3-6668-4FEB-A9C6-E1AE112BE67F}"/>
    <cellStyle name="Normal 7 5 4 2 2 2 3" xfId="28610" xr:uid="{9E26E80E-AEDA-4824-963F-69C71C8DF1A0}"/>
    <cellStyle name="Normal 7 5 4 2 2 3" xfId="14671" xr:uid="{F098F11C-C985-4B3B-B630-6D987F50BC2F}"/>
    <cellStyle name="Normal 7 5 4 2 2 3 2" xfId="33102" xr:uid="{D6435A91-F264-4528-95C2-A508466BD9AB}"/>
    <cellStyle name="Normal 7 5 4 2 2 4" xfId="23888" xr:uid="{DEC2593B-965A-4DB8-9FD7-00D883947679}"/>
    <cellStyle name="Normal 7 5 4 2 3" xfId="7842" xr:uid="{D760AEBB-966A-4479-86AA-EAF01DA5C086}"/>
    <cellStyle name="Normal 7 5 4 2 3 2" xfId="17059" xr:uid="{ECDB6BA3-DD5B-4D6B-8DFB-BB566EEC7A07}"/>
    <cellStyle name="Normal 7 5 4 2 3 2 2" xfId="35490" xr:uid="{172F767D-D3BC-49A6-B065-E1900775638E}"/>
    <cellStyle name="Normal 7 5 4 2 3 3" xfId="26276" xr:uid="{D45EBC00-82E8-436E-8FF8-8F953FB41501}"/>
    <cellStyle name="Normal 7 5 4 2 4" xfId="12485" xr:uid="{EC572026-09B1-45A1-AC71-D5AE896F273B}"/>
    <cellStyle name="Normal 7 5 4 2 4 2" xfId="30916" xr:uid="{830243EE-9EA6-4306-B59B-6CF7480B0A1B}"/>
    <cellStyle name="Normal 7 5 4 2 5" xfId="21702" xr:uid="{C3445F02-3ED2-46D3-9EED-9163546286B8}"/>
    <cellStyle name="Normal 7 5 4 3" xfId="4397" xr:uid="{B0F3B8AD-1E5D-4371-80F0-7AC346F3DE94}"/>
    <cellStyle name="Normal 7 5 4 3 2" xfId="9127" xr:uid="{E614E35B-CDE4-4513-8DE6-9F25FD695661}"/>
    <cellStyle name="Normal 7 5 4 3 2 2" xfId="18343" xr:uid="{8B294706-99CC-46B9-BE4C-5490A8E18B7B}"/>
    <cellStyle name="Normal 7 5 4 3 2 2 2" xfId="36774" xr:uid="{A33006D6-1360-46CA-A1CC-2F0A727220A6}"/>
    <cellStyle name="Normal 7 5 4 3 2 3" xfId="27560" xr:uid="{485760EA-B63C-4EA5-96EF-6ABE2AE02316}"/>
    <cellStyle name="Normal 7 5 4 3 3" xfId="13621" xr:uid="{53B888DE-EE59-4F35-A200-70BA602D9661}"/>
    <cellStyle name="Normal 7 5 4 3 3 2" xfId="32052" xr:uid="{35DD420E-1660-4502-9729-5F9AA2AFF280}"/>
    <cellStyle name="Normal 7 5 4 3 4" xfId="22838" xr:uid="{1208B761-8C95-405C-B876-5BBE3737E24E}"/>
    <cellStyle name="Normal 7 5 4 4" xfId="6719" xr:uid="{8E0E277F-5AC6-4E73-A911-A55F34176B7C}"/>
    <cellStyle name="Normal 7 5 4 4 2" xfId="15936" xr:uid="{005515F9-0F9E-4B12-A4F1-08B569F14004}"/>
    <cellStyle name="Normal 7 5 4 4 2 2" xfId="34367" xr:uid="{CFB16DAC-66E9-4829-8CC7-0FB080F252C8}"/>
    <cellStyle name="Normal 7 5 4 4 3" xfId="25153" xr:uid="{6B7D0B9D-0957-47AC-A8A8-A78DAD75BDD3}"/>
    <cellStyle name="Normal 7 5 4 5" xfId="11435" xr:uid="{0A9EE6CF-4AEE-4D69-863E-70F62654E5D0}"/>
    <cellStyle name="Normal 7 5 4 5 2" xfId="29866" xr:uid="{77BA3864-2E4C-4061-940F-7F491D70AF6E}"/>
    <cellStyle name="Normal 7 5 4 6" xfId="20652" xr:uid="{7B8CE630-F185-4A46-8EA6-7EEDD6F554B6}"/>
    <cellStyle name="Normal 7 5 5" xfId="2733" xr:uid="{0ECE6CCB-CF6A-48F8-A750-B3C52FCE092B}"/>
    <cellStyle name="Normal 7 5 5 2" xfId="4922" xr:uid="{11A05B4A-BB30-4584-877E-57E739A50FA5}"/>
    <cellStyle name="Normal 7 5 5 2 2" xfId="9652" xr:uid="{AAF5EFAC-104F-4513-B853-D6C6E1D497CD}"/>
    <cellStyle name="Normal 7 5 5 2 2 2" xfId="18868" xr:uid="{7FFD3AB1-24B5-4AE6-A43B-D76BB6D11E98}"/>
    <cellStyle name="Normal 7 5 5 2 2 2 2" xfId="37299" xr:uid="{5AE32ABF-B4C7-4759-900E-FCBB45A6881F}"/>
    <cellStyle name="Normal 7 5 5 2 2 3" xfId="28085" xr:uid="{801A8047-0EB2-4909-9E55-6EB5DF9C0BE7}"/>
    <cellStyle name="Normal 7 5 5 2 3" xfId="14146" xr:uid="{4838482B-4061-43F7-A108-1F57BE701659}"/>
    <cellStyle name="Normal 7 5 5 2 3 2" xfId="32577" xr:uid="{30075B0B-0790-4562-B4A1-2B5DF11019F5}"/>
    <cellStyle name="Normal 7 5 5 2 4" xfId="23363" xr:uid="{D8B63A8B-2CBA-4782-8CB7-C97DB228E4EA}"/>
    <cellStyle name="Normal 7 5 5 3" xfId="7317" xr:uid="{0B8EB03A-0FA9-4CA7-8AAB-2BFBDA4EF09C}"/>
    <cellStyle name="Normal 7 5 5 3 2" xfId="16534" xr:uid="{99CD6B8B-2319-4C3C-B0E5-58A1E8E1A61D}"/>
    <cellStyle name="Normal 7 5 5 3 2 2" xfId="34965" xr:uid="{D5470CB0-55CE-4F56-AD83-8681D105D91B}"/>
    <cellStyle name="Normal 7 5 5 3 3" xfId="25751" xr:uid="{46C07407-C02B-4E06-BCE2-135C3E7FE87A}"/>
    <cellStyle name="Normal 7 5 5 4" xfId="11960" xr:uid="{EF3FE3DA-E610-48AC-95E0-33D19ED6092C}"/>
    <cellStyle name="Normal 7 5 5 4 2" xfId="30391" xr:uid="{A52A13FC-21D1-4E44-B761-158CDDD6B76B}"/>
    <cellStyle name="Normal 7 5 5 5" xfId="21177" xr:uid="{B8DEA9C1-2D1C-4545-89BE-AD83F9AE41A7}"/>
    <cellStyle name="Normal 7 5 6" xfId="3873" xr:uid="{A890CE3E-A2BD-4530-9CEB-8CBF64768275}"/>
    <cellStyle name="Normal 7 5 6 2" xfId="8602" xr:uid="{8A84B29C-A6B0-4505-A8C8-753C0C307E03}"/>
    <cellStyle name="Normal 7 5 6 2 2" xfId="17818" xr:uid="{79F57159-36FD-4FCE-BD18-CB7EF815201D}"/>
    <cellStyle name="Normal 7 5 6 2 2 2" xfId="36249" xr:uid="{70395DA9-3FC0-46E1-B995-57502B8C2375}"/>
    <cellStyle name="Normal 7 5 6 2 3" xfId="27035" xr:uid="{385CAFEA-1357-40E4-B83B-3CF2CC7E898B}"/>
    <cellStyle name="Normal 7 5 6 3" xfId="13096" xr:uid="{AD337A09-A8E9-4130-9481-B2F5B0CA4895}"/>
    <cellStyle name="Normal 7 5 6 3 2" xfId="31527" xr:uid="{4A5F7ACB-CF89-46D5-BFE0-63846EA0CD7C}"/>
    <cellStyle name="Normal 7 5 6 4" xfId="22313" xr:uid="{064A04F1-1D13-4999-BBF3-CD16AC429A2A}"/>
    <cellStyle name="Normal 7 5 7" xfId="6179" xr:uid="{11CFC48C-DBCE-4CBF-A286-95A41D64C54A}"/>
    <cellStyle name="Normal 7 5 7 2" xfId="15396" xr:uid="{471B3956-12DD-4592-AE1A-786D5631BFBC}"/>
    <cellStyle name="Normal 7 5 7 2 2" xfId="33827" xr:uid="{781E7A0A-070A-475F-81A3-CC53066A3580}"/>
    <cellStyle name="Normal 7 5 7 3" xfId="24613" xr:uid="{E12948E1-48E2-4720-BCFD-E7629D8CCE13}"/>
    <cellStyle name="Normal 7 5 8" xfId="10910" xr:uid="{982FF1D2-0158-4BA1-B971-72E13CF21117}"/>
    <cellStyle name="Normal 7 5 8 2" xfId="29341" xr:uid="{DCA2FAD8-BD69-4D9A-97D4-167028652665}"/>
    <cellStyle name="Normal 7 5 9" xfId="20127" xr:uid="{6F80E852-52EE-44CF-AEB6-3B33B3FDC441}"/>
    <cellStyle name="Normal 7 6" xfId="1739" xr:uid="{0474B0CE-CA97-44E0-8DE1-D4EE8A6FD8C2}"/>
    <cellStyle name="Normal 7 6 2" xfId="2072" xr:uid="{AA72A866-1F99-4DBF-B311-3A4578277120}"/>
    <cellStyle name="Normal 7 6 2 2" xfId="2595" xr:uid="{7355851D-D194-40F1-8C99-23D67AD21248}"/>
    <cellStyle name="Normal 7 6 2 2 2" xfId="3646" xr:uid="{E704CB4B-E269-43C7-A6F6-D08EAFBCF962}"/>
    <cellStyle name="Normal 7 6 2 2 2 2" xfId="5837" xr:uid="{053E28B9-741F-4EA0-8DDB-320FB53A4CAB}"/>
    <cellStyle name="Normal 7 6 2 2 2 2 2" xfId="10567" xr:uid="{E7325C55-D20A-443E-8B53-4B05DF61971D}"/>
    <cellStyle name="Normal 7 6 2 2 2 2 2 2" xfId="19783" xr:uid="{D96D0157-9B74-42DD-AC59-6406946E72CC}"/>
    <cellStyle name="Normal 7 6 2 2 2 2 2 2 2" xfId="38214" xr:uid="{905D59F0-9B55-43F8-A904-E51897B7C637}"/>
    <cellStyle name="Normal 7 6 2 2 2 2 2 3" xfId="29000" xr:uid="{216C2557-95D6-4D1B-8AE2-3BF4247AA818}"/>
    <cellStyle name="Normal 7 6 2 2 2 2 3" xfId="15061" xr:uid="{9D3D0180-CA3F-4250-8457-6EA6B042FDA5}"/>
    <cellStyle name="Normal 7 6 2 2 2 2 3 2" xfId="33492" xr:uid="{24A75893-2FD6-4848-A0FE-F48E517B3396}"/>
    <cellStyle name="Normal 7 6 2 2 2 2 4" xfId="24278" xr:uid="{B30CD542-1E25-448B-9187-F540A9D064FE}"/>
    <cellStyle name="Normal 7 6 2 2 2 3" xfId="8232" xr:uid="{A3F82A48-D647-4E55-8021-EBC617FFADEA}"/>
    <cellStyle name="Normal 7 6 2 2 2 3 2" xfId="17449" xr:uid="{02251CAB-66DD-4EDE-959C-7DDDA990D792}"/>
    <cellStyle name="Normal 7 6 2 2 2 3 2 2" xfId="35880" xr:uid="{AEF7F87B-7360-40B2-8841-1AB0B699F11A}"/>
    <cellStyle name="Normal 7 6 2 2 2 3 3" xfId="26666" xr:uid="{BAE7EE73-0BC8-4CE1-BB8D-4E8710B54DC6}"/>
    <cellStyle name="Normal 7 6 2 2 2 4" xfId="12875" xr:uid="{DFEC8522-140C-4090-BE50-83F76581F4D3}"/>
    <cellStyle name="Normal 7 6 2 2 2 4 2" xfId="31306" xr:uid="{076B2631-7504-4C18-B9B7-6ED64B84A810}"/>
    <cellStyle name="Normal 7 6 2 2 2 5" xfId="22092" xr:uid="{02D4E05E-589C-4468-B41D-3FD24D2B6EF5}"/>
    <cellStyle name="Normal 7 6 2 2 3" xfId="4787" xr:uid="{044A78F7-7A0B-4BC0-8F97-88D39B31A4B2}"/>
    <cellStyle name="Normal 7 6 2 2 3 2" xfId="9517" xr:uid="{7841AB51-3461-4270-89C0-AF668591BC74}"/>
    <cellStyle name="Normal 7 6 2 2 3 2 2" xfId="18733" xr:uid="{49A25572-9E13-4064-B798-78C5824686E3}"/>
    <cellStyle name="Normal 7 6 2 2 3 2 2 2" xfId="37164" xr:uid="{685AF139-9336-4435-8418-7E6BF670F765}"/>
    <cellStyle name="Normal 7 6 2 2 3 2 3" xfId="27950" xr:uid="{1C97CAEB-1AAD-4073-97AD-9F477966D305}"/>
    <cellStyle name="Normal 7 6 2 2 3 3" xfId="14011" xr:uid="{F178CFA8-7349-44C7-89D1-C29EAB885317}"/>
    <cellStyle name="Normal 7 6 2 2 3 3 2" xfId="32442" xr:uid="{973AC56C-21A8-4A37-9AA7-E662245733FE}"/>
    <cellStyle name="Normal 7 6 2 2 3 4" xfId="23228" xr:uid="{F714541F-FB75-4ED3-8478-16C6BC9B42BD}"/>
    <cellStyle name="Normal 7 6 2 2 4" xfId="7109" xr:uid="{BAE23498-CB44-4FAC-B221-2361C922DE5F}"/>
    <cellStyle name="Normal 7 6 2 2 4 2" xfId="16326" xr:uid="{A494033D-251A-4CC5-B6BD-CA0727A37C56}"/>
    <cellStyle name="Normal 7 6 2 2 4 2 2" xfId="34757" xr:uid="{9DCC547B-8B71-4DB0-A8B5-D3ECCBB5B5BA}"/>
    <cellStyle name="Normal 7 6 2 2 4 3" xfId="25543" xr:uid="{82BD3AC7-11FD-4063-A891-8752BD0A6737}"/>
    <cellStyle name="Normal 7 6 2 2 5" xfId="11825" xr:uid="{30071E75-0D73-4700-9A2A-DB0FA2BA056A}"/>
    <cellStyle name="Normal 7 6 2 2 5 2" xfId="30256" xr:uid="{EE9ED918-30BC-4E09-9465-770669F98E2C}"/>
    <cellStyle name="Normal 7 6 2 2 6" xfId="21042" xr:uid="{AAF6F1CA-CE8F-4598-9E89-8DC6D68E471D}"/>
    <cellStyle name="Normal 7 6 2 3" xfId="3121" xr:uid="{5CD21A8E-7378-442A-883C-2CF378017D00}"/>
    <cellStyle name="Normal 7 6 2 3 2" xfId="5312" xr:uid="{9532D1FC-6A03-4254-A802-C1F4AF866A6F}"/>
    <cellStyle name="Normal 7 6 2 3 2 2" xfId="10042" xr:uid="{922F7B19-613E-4408-BE9A-710C823D09D2}"/>
    <cellStyle name="Normal 7 6 2 3 2 2 2" xfId="19258" xr:uid="{E6A8A832-55A0-485C-902D-F5617B75F49F}"/>
    <cellStyle name="Normal 7 6 2 3 2 2 2 2" xfId="37689" xr:uid="{B856BFEE-01F2-40EF-A6FD-C3FD80DD8D60}"/>
    <cellStyle name="Normal 7 6 2 3 2 2 3" xfId="28475" xr:uid="{3B6621D1-A727-40AE-AE30-BD238395697B}"/>
    <cellStyle name="Normal 7 6 2 3 2 3" xfId="14536" xr:uid="{3B8CA922-5485-4D8A-9BEB-AE44BD4699FD}"/>
    <cellStyle name="Normal 7 6 2 3 2 3 2" xfId="32967" xr:uid="{ECE18B13-5C52-4757-878F-FA31087FBE62}"/>
    <cellStyle name="Normal 7 6 2 3 2 4" xfId="23753" xr:uid="{334A37F8-25BC-41C8-8C36-DF30C904BD69}"/>
    <cellStyle name="Normal 7 6 2 3 3" xfId="7707" xr:uid="{D5B4B71B-4143-4247-B0F9-CA65906F8536}"/>
    <cellStyle name="Normal 7 6 2 3 3 2" xfId="16924" xr:uid="{C5A2BF05-FD57-43C4-9503-46E24F54FB82}"/>
    <cellStyle name="Normal 7 6 2 3 3 2 2" xfId="35355" xr:uid="{7EEB4F6C-124D-42F6-856F-A1E815FE4979}"/>
    <cellStyle name="Normal 7 6 2 3 3 3" xfId="26141" xr:uid="{A406B666-6704-41EB-A9CB-5AB00DB79596}"/>
    <cellStyle name="Normal 7 6 2 3 4" xfId="12350" xr:uid="{1B11BE40-CD19-4A83-8B81-C7ABD7D8DA7A}"/>
    <cellStyle name="Normal 7 6 2 3 4 2" xfId="30781" xr:uid="{02E1CC8F-B6D5-4A4C-8918-0F3A8EDEBD4B}"/>
    <cellStyle name="Normal 7 6 2 3 5" xfId="21567" xr:uid="{0BA5AFD0-46C6-4988-B4CB-0B2D4EFC876B}"/>
    <cellStyle name="Normal 7 6 2 4" xfId="4262" xr:uid="{7F552F24-A3EC-4EA0-A34F-EF7D8ACBAF40}"/>
    <cellStyle name="Normal 7 6 2 4 2" xfId="8992" xr:uid="{B626C9F2-7D67-4B86-8F61-B7BD7147B4BD}"/>
    <cellStyle name="Normal 7 6 2 4 2 2" xfId="18208" xr:uid="{812722FF-2C36-4CC1-9A4D-86E6EFA8FF8F}"/>
    <cellStyle name="Normal 7 6 2 4 2 2 2" xfId="36639" xr:uid="{56EAB6AC-849E-4D6D-ACFB-5F8E44331CEC}"/>
    <cellStyle name="Normal 7 6 2 4 2 3" xfId="27425" xr:uid="{16D241B8-5C7F-4EB6-ABAA-D7BD6F568FF5}"/>
    <cellStyle name="Normal 7 6 2 4 3" xfId="13486" xr:uid="{D3C86E50-6640-4FFE-9C54-50B3918B77EE}"/>
    <cellStyle name="Normal 7 6 2 4 3 2" xfId="31917" xr:uid="{A0069C80-93FC-4BBD-A1F3-87CC51363CFF}"/>
    <cellStyle name="Normal 7 6 2 4 4" xfId="22703" xr:uid="{B8389A17-3D15-464B-84CF-EE7388EED221}"/>
    <cellStyle name="Normal 7 6 2 5" xfId="6569" xr:uid="{5666EC6B-0486-4589-9A42-65A86F4F1337}"/>
    <cellStyle name="Normal 7 6 2 5 2" xfId="15786" xr:uid="{BCE91F04-82C6-4482-8783-ECC0EF951E08}"/>
    <cellStyle name="Normal 7 6 2 5 2 2" xfId="34217" xr:uid="{FEDBB4B9-F64D-4A75-967C-53A2AC80EFC7}"/>
    <cellStyle name="Normal 7 6 2 5 3" xfId="25003" xr:uid="{EAB771B0-645F-4764-96E9-E6AB388E41B6}"/>
    <cellStyle name="Normal 7 6 2 6" xfId="11300" xr:uid="{6CFA6AE1-F1E1-46CE-9D9D-FF310DCBE980}"/>
    <cellStyle name="Normal 7 6 2 6 2" xfId="29731" xr:uid="{B2369D58-C7F7-4181-9A75-276A0D756DBE}"/>
    <cellStyle name="Normal 7 6 2 7" xfId="20517" xr:uid="{A38C660F-A369-494A-A3E4-EC70D15E3DD6}"/>
    <cellStyle name="Normal 7 6 3" xfId="2263" xr:uid="{D23103E0-A57D-48DE-A3D4-23BE047C0B3F}"/>
    <cellStyle name="Normal 7 6 3 2" xfId="3312" xr:uid="{3263AEB8-8137-4743-9B62-BD0AAA50E07A}"/>
    <cellStyle name="Normal 7 6 3 2 2" xfId="5503" xr:uid="{FD5F5B7E-2B8A-4839-8CE5-85383160B23D}"/>
    <cellStyle name="Normal 7 6 3 2 2 2" xfId="10233" xr:uid="{15F12606-84C5-4DCC-B4B8-8E53E27997F1}"/>
    <cellStyle name="Normal 7 6 3 2 2 2 2" xfId="19449" xr:uid="{3252D80C-F2C0-4F3C-8FBC-531C1ACBB908}"/>
    <cellStyle name="Normal 7 6 3 2 2 2 2 2" xfId="37880" xr:uid="{F6F08849-4A23-4119-8497-1FAD31642393}"/>
    <cellStyle name="Normal 7 6 3 2 2 2 3" xfId="28666" xr:uid="{39506637-8F02-47B5-AABC-6469213F9394}"/>
    <cellStyle name="Normal 7 6 3 2 2 3" xfId="14727" xr:uid="{000BC8E3-31A5-4295-B35B-9327CDFC3934}"/>
    <cellStyle name="Normal 7 6 3 2 2 3 2" xfId="33158" xr:uid="{B2F79E7E-E12E-4D38-9C2B-972D63B2B501}"/>
    <cellStyle name="Normal 7 6 3 2 2 4" xfId="23944" xr:uid="{358B1536-A639-468B-BB8B-CD9C11821FE0}"/>
    <cellStyle name="Normal 7 6 3 2 3" xfId="7898" xr:uid="{2A10877D-819E-4412-A977-F42B29905B4D}"/>
    <cellStyle name="Normal 7 6 3 2 3 2" xfId="17115" xr:uid="{0C521FBF-10FD-49C8-B9ED-78E0096D8896}"/>
    <cellStyle name="Normal 7 6 3 2 3 2 2" xfId="35546" xr:uid="{171D8818-F60D-483F-9520-BC620D0CE6C4}"/>
    <cellStyle name="Normal 7 6 3 2 3 3" xfId="26332" xr:uid="{46DBB594-4EF4-4103-9208-766FD9DE5ED0}"/>
    <cellStyle name="Normal 7 6 3 2 4" xfId="12541" xr:uid="{2535B909-D4EF-4410-AAFB-F59FD839FFFE}"/>
    <cellStyle name="Normal 7 6 3 2 4 2" xfId="30972" xr:uid="{5D997B41-4843-433B-96DC-086BB77A5D06}"/>
    <cellStyle name="Normal 7 6 3 2 5" xfId="21758" xr:uid="{9114C82E-6E1C-4F4D-98BB-CABA595292CE}"/>
    <cellStyle name="Normal 7 6 3 3" xfId="4453" xr:uid="{BF08515B-4FCB-46B3-9D74-25F4722CF55C}"/>
    <cellStyle name="Normal 7 6 3 3 2" xfId="9183" xr:uid="{D0889F82-0BD7-4E5B-B48A-D7EAEF20C415}"/>
    <cellStyle name="Normal 7 6 3 3 2 2" xfId="18399" xr:uid="{C15B994F-6567-40A5-83BE-E50C89705476}"/>
    <cellStyle name="Normal 7 6 3 3 2 2 2" xfId="36830" xr:uid="{8BA0845F-66BB-4B55-9277-7C0F7B232F36}"/>
    <cellStyle name="Normal 7 6 3 3 2 3" xfId="27616" xr:uid="{103B376C-006B-44ED-AFA4-9DF2C74277B0}"/>
    <cellStyle name="Normal 7 6 3 3 3" xfId="13677" xr:uid="{51985542-09D7-4DC5-9DF4-6306481A836A}"/>
    <cellStyle name="Normal 7 6 3 3 3 2" xfId="32108" xr:uid="{56241FB5-D78E-4550-B376-7B54B455ED38}"/>
    <cellStyle name="Normal 7 6 3 3 4" xfId="22894" xr:uid="{2FEF9143-E4DF-4173-8176-91F316751212}"/>
    <cellStyle name="Normal 7 6 3 4" xfId="6775" xr:uid="{6DE9737B-6F06-4E8F-8447-F1BF88802B08}"/>
    <cellStyle name="Normal 7 6 3 4 2" xfId="15992" xr:uid="{574CEA5D-A754-4F08-B2FC-70EBCE55D767}"/>
    <cellStyle name="Normal 7 6 3 4 2 2" xfId="34423" xr:uid="{5EBD5026-524F-4949-A90A-EF95E0510D09}"/>
    <cellStyle name="Normal 7 6 3 4 3" xfId="25209" xr:uid="{D209CCF1-E690-44BC-9B8C-9E6083FB06ED}"/>
    <cellStyle name="Normal 7 6 3 5" xfId="11491" xr:uid="{963E0B09-A359-4242-B0C9-F95BDCA9F0DC}"/>
    <cellStyle name="Normal 7 6 3 5 2" xfId="29922" xr:uid="{7916E4EB-6598-47A5-977D-8FA794710F20}"/>
    <cellStyle name="Normal 7 6 3 6" xfId="20708" xr:uid="{216C4BA6-1C79-4F20-A4D1-474EE86DFDAE}"/>
    <cellStyle name="Normal 7 6 4" xfId="2788" xr:uid="{982F44CD-AA3F-4FCC-8042-E56D2B297770}"/>
    <cellStyle name="Normal 7 6 4 2" xfId="4978" xr:uid="{8A764CC0-2A81-4BAA-8DB9-5ED77242A3E7}"/>
    <cellStyle name="Normal 7 6 4 2 2" xfId="9708" xr:uid="{BDB1CC96-146C-493F-97A8-BDE9579F9DAA}"/>
    <cellStyle name="Normal 7 6 4 2 2 2" xfId="18924" xr:uid="{C2E26D46-AFC7-4752-A7F6-EF8923FBBC1E}"/>
    <cellStyle name="Normal 7 6 4 2 2 2 2" xfId="37355" xr:uid="{3A3A86EA-48D3-45EB-AB63-0D0A5819C506}"/>
    <cellStyle name="Normal 7 6 4 2 2 3" xfId="28141" xr:uid="{2F56D53E-0A80-4E19-B5C7-6C318E019367}"/>
    <cellStyle name="Normal 7 6 4 2 3" xfId="14202" xr:uid="{F66E1B3A-4305-4CFB-88A8-DAB4075F2199}"/>
    <cellStyle name="Normal 7 6 4 2 3 2" xfId="32633" xr:uid="{9DCCAC66-D2C1-41C5-9D4F-2686E4D22ECA}"/>
    <cellStyle name="Normal 7 6 4 2 4" xfId="23419" xr:uid="{274339F3-0C32-4D85-B222-9161A397ED84}"/>
    <cellStyle name="Normal 7 6 4 3" xfId="7373" xr:uid="{F48BC600-A729-4060-9B6A-D7FF21D1CB83}"/>
    <cellStyle name="Normal 7 6 4 3 2" xfId="16590" xr:uid="{38C347A7-FEDA-47D2-8ECC-185F43205FD9}"/>
    <cellStyle name="Normal 7 6 4 3 2 2" xfId="35021" xr:uid="{A419ECD9-28F2-41CA-AF1D-243ED985D179}"/>
    <cellStyle name="Normal 7 6 4 3 3" xfId="25807" xr:uid="{45F4240C-7DCC-41CC-83A0-A5E310ED1F6C}"/>
    <cellStyle name="Normal 7 6 4 4" xfId="12016" xr:uid="{85D2900C-5E82-42CF-A02E-7B8383C63304}"/>
    <cellStyle name="Normal 7 6 4 4 2" xfId="30447" xr:uid="{C86973C7-A77B-49EF-80B5-FABC5A98EF41}"/>
    <cellStyle name="Normal 7 6 4 5" xfId="21233" xr:uid="{892A0A50-3050-480A-8A96-C278FD3D015E}"/>
    <cellStyle name="Normal 7 6 5" xfId="3929" xr:uid="{49FB1F10-3347-411C-A9CA-C05EE5275861}"/>
    <cellStyle name="Normal 7 6 5 2" xfId="8658" xr:uid="{7D33C239-F15D-412D-A22A-F8D386384196}"/>
    <cellStyle name="Normal 7 6 5 2 2" xfId="17874" xr:uid="{7CCCBA90-FFCB-4094-9DDD-7F5D2176076E}"/>
    <cellStyle name="Normal 7 6 5 2 2 2" xfId="36305" xr:uid="{3C12FD18-8241-41AA-B57E-3F3ACEF4E25F}"/>
    <cellStyle name="Normal 7 6 5 2 3" xfId="27091" xr:uid="{D1C1369D-04F4-4CD9-B509-4243E6617D75}"/>
    <cellStyle name="Normal 7 6 5 3" xfId="13152" xr:uid="{15EACF3A-06E5-4BC2-B0AC-6839B785C50F}"/>
    <cellStyle name="Normal 7 6 5 3 2" xfId="31583" xr:uid="{9BC2699A-563E-4C9D-A1D3-70B5C6DE9E13}"/>
    <cellStyle name="Normal 7 6 5 4" xfId="22369" xr:uid="{E41480E7-F1F5-4195-AA3D-6D5DC324F973}"/>
    <cellStyle name="Normal 7 6 6" xfId="6235" xr:uid="{F04D3BD9-6A79-46A6-9FB9-B9BDA29E508A}"/>
    <cellStyle name="Normal 7 6 6 2" xfId="15452" xr:uid="{9D812A73-D464-43BC-B0FC-3285D288E406}"/>
    <cellStyle name="Normal 7 6 6 2 2" xfId="33883" xr:uid="{28E18320-014A-453E-AE8B-B150ED3EB741}"/>
    <cellStyle name="Normal 7 6 6 3" xfId="24669" xr:uid="{83D6A0CF-D795-403A-A90E-9EF5C78128FB}"/>
    <cellStyle name="Normal 7 6 7" xfId="10966" xr:uid="{F8D4A0FB-5B21-4755-A677-7D19FE535A96}"/>
    <cellStyle name="Normal 7 6 7 2" xfId="29397" xr:uid="{0E7485B5-2F85-4D46-A086-B00F208C2F22}"/>
    <cellStyle name="Normal 7 6 8" xfId="20183" xr:uid="{05EA90C1-5B24-4CD5-B5AD-78CC471A4D1A}"/>
    <cellStyle name="Normal 7 7" xfId="1907" xr:uid="{4002262D-A2CB-4E80-AA9C-02E94C337477}"/>
    <cellStyle name="Normal 7 7 2" xfId="2430" xr:uid="{7DD69F09-085A-49A3-9511-FB6A41EFD745}"/>
    <cellStyle name="Normal 7 7 2 2" xfId="3480" xr:uid="{B1DD1309-64F4-4A85-BECD-725BC361A219}"/>
    <cellStyle name="Normal 7 7 2 2 2" xfId="5671" xr:uid="{52C7BDDC-368E-46D1-8AE1-74EE0C22505F}"/>
    <cellStyle name="Normal 7 7 2 2 2 2" xfId="10401" xr:uid="{E78499C3-CE7C-48D4-8B19-94E7737F413E}"/>
    <cellStyle name="Normal 7 7 2 2 2 2 2" xfId="19617" xr:uid="{939AEC5B-15B6-440A-92E8-15768CD5E29F}"/>
    <cellStyle name="Normal 7 7 2 2 2 2 2 2" xfId="38048" xr:uid="{4E31CBF4-570D-4EB4-A1FA-ED96C29ACD08}"/>
    <cellStyle name="Normal 7 7 2 2 2 2 3" xfId="28834" xr:uid="{94FACA96-EA5E-4E64-82A1-3BDECDB2A758}"/>
    <cellStyle name="Normal 7 7 2 2 2 3" xfId="14895" xr:uid="{4BA4D29E-BB24-4853-8780-0621B7E622F0}"/>
    <cellStyle name="Normal 7 7 2 2 2 3 2" xfId="33326" xr:uid="{B2B5F07D-E79D-42BE-86C5-F26A7C4DEE6A}"/>
    <cellStyle name="Normal 7 7 2 2 2 4" xfId="24112" xr:uid="{65A8634B-BDE7-4243-990F-3EE0FAA21643}"/>
    <cellStyle name="Normal 7 7 2 2 3" xfId="8066" xr:uid="{DE036F65-B990-48E8-9286-88AB393EAB17}"/>
    <cellStyle name="Normal 7 7 2 2 3 2" xfId="17283" xr:uid="{8DE23BF1-D8C0-4D56-9AFF-0A8A5036826F}"/>
    <cellStyle name="Normal 7 7 2 2 3 2 2" xfId="35714" xr:uid="{95550EF0-D9F3-40D5-8B7D-730135ADDBC9}"/>
    <cellStyle name="Normal 7 7 2 2 3 3" xfId="26500" xr:uid="{50A0EAC7-B28D-420C-A9CF-25A2D74027A0}"/>
    <cellStyle name="Normal 7 7 2 2 4" xfId="12709" xr:uid="{C80A4FA6-0FD3-4986-9569-DA86C32A1451}"/>
    <cellStyle name="Normal 7 7 2 2 4 2" xfId="31140" xr:uid="{3E72530A-2A5A-41BA-B395-17FC90BE74C9}"/>
    <cellStyle name="Normal 7 7 2 2 5" xfId="21926" xr:uid="{AEE8D58A-73A1-47BF-9584-7883DA6C6E52}"/>
    <cellStyle name="Normal 7 7 2 3" xfId="4621" xr:uid="{3133BAC4-0CFF-42A7-B4DE-66DFF8795C36}"/>
    <cellStyle name="Normal 7 7 2 3 2" xfId="9351" xr:uid="{03C4C263-CA61-4B1A-9296-41847F90D6E5}"/>
    <cellStyle name="Normal 7 7 2 3 2 2" xfId="18567" xr:uid="{5C038868-090D-4C74-B4D1-67EC2BD8AC49}"/>
    <cellStyle name="Normal 7 7 2 3 2 2 2" xfId="36998" xr:uid="{BCC1F634-B984-4EA8-AC75-46FBA7FACD4B}"/>
    <cellStyle name="Normal 7 7 2 3 2 3" xfId="27784" xr:uid="{B9A61159-5E22-41F8-B139-43E80A5C9A2A}"/>
    <cellStyle name="Normal 7 7 2 3 3" xfId="13845" xr:uid="{8BDFFF27-8F72-4B80-ABD8-DC234B29BDA9}"/>
    <cellStyle name="Normal 7 7 2 3 3 2" xfId="32276" xr:uid="{97EA92C2-F9E8-451D-A946-22ECD4D124E0}"/>
    <cellStyle name="Normal 7 7 2 3 4" xfId="23062" xr:uid="{E3EDA25A-D055-4CD6-9D3F-3FC24DEA194A}"/>
    <cellStyle name="Normal 7 7 2 4" xfId="6943" xr:uid="{7C997863-9387-4D69-A3EB-7317789D532D}"/>
    <cellStyle name="Normal 7 7 2 4 2" xfId="16160" xr:uid="{115C5271-525A-4287-AD64-2A86F96B7BBA}"/>
    <cellStyle name="Normal 7 7 2 4 2 2" xfId="34591" xr:uid="{48869855-AE47-4EBE-A5FF-53BF7CE9025C}"/>
    <cellStyle name="Normal 7 7 2 4 3" xfId="25377" xr:uid="{C32702A3-3860-4664-AD6E-CE2EA0816C31}"/>
    <cellStyle name="Normal 7 7 2 5" xfId="11659" xr:uid="{D7699BE1-7F4E-42C3-A600-DACBCD272C3B}"/>
    <cellStyle name="Normal 7 7 2 5 2" xfId="30090" xr:uid="{5363E158-48FE-4831-8034-6EBA4420A125}"/>
    <cellStyle name="Normal 7 7 2 6" xfId="20876" xr:uid="{C88E27EC-4D21-47B2-9FCA-DCB32B1EB807}"/>
    <cellStyle name="Normal 7 7 3" xfId="2955" xr:uid="{9A37AB76-C652-4967-832D-2CA69F69AF45}"/>
    <cellStyle name="Normal 7 7 3 2" xfId="5146" xr:uid="{55C563C4-ED25-4BF5-9E0E-6756BCDD0A8F}"/>
    <cellStyle name="Normal 7 7 3 2 2" xfId="9876" xr:uid="{03F72380-D895-4BFF-ACD7-E0319FB1B874}"/>
    <cellStyle name="Normal 7 7 3 2 2 2" xfId="19092" xr:uid="{835CFBDC-18AD-499E-A226-34332552E18E}"/>
    <cellStyle name="Normal 7 7 3 2 2 2 2" xfId="37523" xr:uid="{621129D5-7F5A-4744-83DE-9A572CCFC559}"/>
    <cellStyle name="Normal 7 7 3 2 2 3" xfId="28309" xr:uid="{E03E755A-8596-4FF6-86AD-319C76EB96E0}"/>
    <cellStyle name="Normal 7 7 3 2 3" xfId="14370" xr:uid="{808F7DBD-5991-4282-BDD9-3ED74D87BC00}"/>
    <cellStyle name="Normal 7 7 3 2 3 2" xfId="32801" xr:uid="{C8E832C8-BD46-4B1E-AE90-32F8C0F4DCED}"/>
    <cellStyle name="Normal 7 7 3 2 4" xfId="23587" xr:uid="{472270DC-7239-41F3-B1A2-876BCA10D781}"/>
    <cellStyle name="Normal 7 7 3 3" xfId="7541" xr:uid="{85604306-3089-4124-B91F-C7910171340B}"/>
    <cellStyle name="Normal 7 7 3 3 2" xfId="16758" xr:uid="{CF85F6C7-E820-4E27-BF8D-D098B7E8BE53}"/>
    <cellStyle name="Normal 7 7 3 3 2 2" xfId="35189" xr:uid="{8919BB9D-7A6F-470C-82B5-FDB34DAC7D61}"/>
    <cellStyle name="Normal 7 7 3 3 3" xfId="25975" xr:uid="{6984847F-A22F-43B7-9B58-EDA1FC27945C}"/>
    <cellStyle name="Normal 7 7 3 4" xfId="12184" xr:uid="{60801F35-7DD2-4B43-9FB3-0299F3EE2BF0}"/>
    <cellStyle name="Normal 7 7 3 4 2" xfId="30615" xr:uid="{E32D793F-0A38-426D-BCCC-C529FC50A707}"/>
    <cellStyle name="Normal 7 7 3 5" xfId="21401" xr:uid="{1160980D-8A5E-4C0D-A560-27B700540266}"/>
    <cellStyle name="Normal 7 7 4" xfId="4096" xr:uid="{905DFD14-91CF-42A1-8D8E-79E31D8D3098}"/>
    <cellStyle name="Normal 7 7 4 2" xfId="8826" xr:uid="{0A8E99FD-FCC4-43B1-94A7-8F731B378279}"/>
    <cellStyle name="Normal 7 7 4 2 2" xfId="18042" xr:uid="{1C96569D-DCFE-486B-9B0A-F5E2DF87248B}"/>
    <cellStyle name="Normal 7 7 4 2 2 2" xfId="36473" xr:uid="{E9EECDFF-13C6-4377-AB15-C49D1F3C8FEB}"/>
    <cellStyle name="Normal 7 7 4 2 3" xfId="27259" xr:uid="{34BED192-D3EA-410D-BD4F-1B9076190775}"/>
    <cellStyle name="Normal 7 7 4 3" xfId="13320" xr:uid="{EA6B5E2F-EBDB-4A7A-9377-C2BC4CB731F0}"/>
    <cellStyle name="Normal 7 7 4 3 2" xfId="31751" xr:uid="{76A0C294-AE1D-4A88-898A-60BCCCAADB91}"/>
    <cellStyle name="Normal 7 7 4 4" xfId="22537" xr:uid="{4B825F89-F189-473D-A55E-E9D71BCD34EE}"/>
    <cellStyle name="Normal 7 7 5" xfId="6403" xr:uid="{08C2C414-DD07-4166-9027-7B20D32640C0}"/>
    <cellStyle name="Normal 7 7 5 2" xfId="15620" xr:uid="{6EE4D5E6-4D11-40BB-A7E6-69B8F966484A}"/>
    <cellStyle name="Normal 7 7 5 2 2" xfId="34051" xr:uid="{D612906E-E70E-455E-8355-7F4E7848C47D}"/>
    <cellStyle name="Normal 7 7 5 3" xfId="24837" xr:uid="{78AFADFC-3E77-487C-B817-9946E10144E4}"/>
    <cellStyle name="Normal 7 7 6" xfId="11134" xr:uid="{4D92C2C9-A214-4123-97C6-044B028A77BB}"/>
    <cellStyle name="Normal 7 7 6 2" xfId="29565" xr:uid="{84896F1F-9C44-4950-BAD7-D2032760BCF7}"/>
    <cellStyle name="Normal 7 7 7" xfId="20351" xr:uid="{E52F11E2-A755-4492-A197-B085AFCB60C0}"/>
    <cellStyle name="Normal 7 8" xfId="2099" xr:uid="{836B21B6-8249-42C0-AB03-204C0D80E211}"/>
    <cellStyle name="Normal 7 8 2" xfId="3148" xr:uid="{8F34CCD5-8878-42B6-B361-B1E2B453A8A0}"/>
    <cellStyle name="Normal 7 8 2 2" xfId="5339" xr:uid="{D1E3855D-7956-4B22-BDFC-32D01215DBDB}"/>
    <cellStyle name="Normal 7 8 2 2 2" xfId="10069" xr:uid="{BB322312-F7E9-4E62-9B64-860526D7AB19}"/>
    <cellStyle name="Normal 7 8 2 2 2 2" xfId="19285" xr:uid="{68FC8204-50EA-42F9-A392-873BC7098426}"/>
    <cellStyle name="Normal 7 8 2 2 2 2 2" xfId="37716" xr:uid="{757CF442-1D38-490D-9AF8-C275F37EA143}"/>
    <cellStyle name="Normal 7 8 2 2 2 3" xfId="28502" xr:uid="{62AC7874-1DB2-4878-B2E8-79E1BD168CA5}"/>
    <cellStyle name="Normal 7 8 2 2 3" xfId="14563" xr:uid="{655A52BE-2521-47CE-BCD8-2E05D0CDF337}"/>
    <cellStyle name="Normal 7 8 2 2 3 2" xfId="32994" xr:uid="{8D4A2199-0546-4585-9449-BCC0B0D4FFAF}"/>
    <cellStyle name="Normal 7 8 2 2 4" xfId="23780" xr:uid="{83ADF031-528B-411B-938D-47C090D98A8C}"/>
    <cellStyle name="Normal 7 8 2 3" xfId="7734" xr:uid="{2AA8E222-E294-494D-A2B6-3CDB40C8F65D}"/>
    <cellStyle name="Normal 7 8 2 3 2" xfId="16951" xr:uid="{D2D9BE62-F95E-409B-9082-B2A02F594B71}"/>
    <cellStyle name="Normal 7 8 2 3 2 2" xfId="35382" xr:uid="{28164FC5-A5F4-4E10-B468-ED9EFF00932B}"/>
    <cellStyle name="Normal 7 8 2 3 3" xfId="26168" xr:uid="{F2C5C49A-94AB-4038-97B8-3BF8568C4F74}"/>
    <cellStyle name="Normal 7 8 2 4" xfId="12377" xr:uid="{ABB643C9-8F31-413A-848D-181ED424D4BE}"/>
    <cellStyle name="Normal 7 8 2 4 2" xfId="30808" xr:uid="{504D7015-1D40-4E9D-82F3-E5233BED44DE}"/>
    <cellStyle name="Normal 7 8 2 5" xfId="21594" xr:uid="{DE896BB5-A992-49F4-AF4B-7C2C19EF68AB}"/>
    <cellStyle name="Normal 7 8 3" xfId="4289" xr:uid="{E4E18865-A527-45C8-8448-4559555B7420}"/>
    <cellStyle name="Normal 7 8 3 2" xfId="9019" xr:uid="{ED502580-4A08-420E-B549-84EF9AA73141}"/>
    <cellStyle name="Normal 7 8 3 2 2" xfId="18235" xr:uid="{A5738C6F-A71A-460B-AAE7-A69B2140376C}"/>
    <cellStyle name="Normal 7 8 3 2 2 2" xfId="36666" xr:uid="{029D40AC-6DBF-46FB-9FF9-B66DA300DA33}"/>
    <cellStyle name="Normal 7 8 3 2 3" xfId="27452" xr:uid="{D9B63BE5-D30D-4365-95F2-CF7F3066F88A}"/>
    <cellStyle name="Normal 7 8 3 3" xfId="13513" xr:uid="{551D9412-D349-4289-A870-F17F78937663}"/>
    <cellStyle name="Normal 7 8 3 3 2" xfId="31944" xr:uid="{989408DE-A81B-487E-B5AE-15735FD13D3C}"/>
    <cellStyle name="Normal 7 8 3 4" xfId="22730" xr:uid="{6863ECBA-AD5E-454A-8AC1-EEEC91AD60F0}"/>
    <cellStyle name="Normal 7 8 4" xfId="6611" xr:uid="{DBAE713D-0A6A-4EDB-9C25-87AF7E131DB2}"/>
    <cellStyle name="Normal 7 8 4 2" xfId="15828" xr:uid="{A7D6038B-72E9-495B-8303-27756DE573C0}"/>
    <cellStyle name="Normal 7 8 4 2 2" xfId="34259" xr:uid="{6938AC36-2F40-40AC-B873-0EC720F67729}"/>
    <cellStyle name="Normal 7 8 4 3" xfId="25045" xr:uid="{69042AB0-8B5B-4F18-94E1-839431AA84C3}"/>
    <cellStyle name="Normal 7 8 5" xfId="11327" xr:uid="{8584CF7D-C3C3-4037-804E-5DF69B5A0873}"/>
    <cellStyle name="Normal 7 8 5 2" xfId="29758" xr:uid="{600AC87E-DF9D-4F3A-8E5D-BC679E66F42E}"/>
    <cellStyle name="Normal 7 8 6" xfId="20544" xr:uid="{1051C37F-9FF0-4FA5-8772-E245EA9A3245}"/>
    <cellStyle name="Normal 7 9" xfId="2623" xr:uid="{DB0E5C00-488E-4FDB-BB91-E88521B25840}"/>
    <cellStyle name="Normal 7 9 2" xfId="4814" xr:uid="{D5DCBE2C-114E-4A95-BC02-C328B96C0B74}"/>
    <cellStyle name="Normal 7 9 2 2" xfId="9544" xr:uid="{E4D54603-ABEC-4A72-BADC-FFDA0F6F5532}"/>
    <cellStyle name="Normal 7 9 2 2 2" xfId="18760" xr:uid="{F60B047D-210C-4A46-8587-96AC84CFA18F}"/>
    <cellStyle name="Normal 7 9 2 2 2 2" xfId="37191" xr:uid="{A74B5737-C8BA-4419-8324-A2197D8F5FC1}"/>
    <cellStyle name="Normal 7 9 2 2 3" xfId="27977" xr:uid="{2DE1C9F7-10AA-4933-8A62-A727D46536EC}"/>
    <cellStyle name="Normal 7 9 2 3" xfId="14038" xr:uid="{773626E3-1323-4912-A69A-84AC00A280C7}"/>
    <cellStyle name="Normal 7 9 2 3 2" xfId="32469" xr:uid="{8A338C76-FD86-4ADA-9F12-FCB6236F7F93}"/>
    <cellStyle name="Normal 7 9 2 4" xfId="23255" xr:uid="{3255512D-C66E-4F11-B5EF-FCD3EB0F75D3}"/>
    <cellStyle name="Normal 7 9 3" xfId="7209" xr:uid="{8F36959E-1BE8-4982-ADFA-9B904AC82EFB}"/>
    <cellStyle name="Normal 7 9 3 2" xfId="16426" xr:uid="{D26329CE-48DA-49B4-A204-439C036ABEFC}"/>
    <cellStyle name="Normal 7 9 3 2 2" xfId="34857" xr:uid="{34C93997-2AE4-4061-8649-64A1C85DE329}"/>
    <cellStyle name="Normal 7 9 3 3" xfId="25643" xr:uid="{2089242B-014D-4040-8470-C1AD14DAE13F}"/>
    <cellStyle name="Normal 7 9 4" xfId="11852" xr:uid="{8E4867A3-09F9-48C1-A97C-8855232953F4}"/>
    <cellStyle name="Normal 7 9 4 2" xfId="30283" xr:uid="{CFF9FDCE-FD8D-4A64-9A73-5DAA98EE8AE7}"/>
    <cellStyle name="Normal 7 9 5" xfId="21069" xr:uid="{3CB7A2E2-8957-4249-A731-82F54E299724}"/>
    <cellStyle name="Normal 713" xfId="630" xr:uid="{D213F512-7F2F-467F-8580-7C3D1D4C2D7C}"/>
    <cellStyle name="Normal 714" xfId="631" xr:uid="{6DFDE618-C4B5-4028-BC10-69C00D4A1BF8}"/>
    <cellStyle name="Normal 715" xfId="632" xr:uid="{2EE24E40-57E9-4171-A465-E6B041089A81}"/>
    <cellStyle name="Normal 744" xfId="633" xr:uid="{149AE166-2D31-499B-A1B6-34FE675188FF}"/>
    <cellStyle name="Normal 8" xfId="1108" xr:uid="{ED2B8043-4507-45FE-B983-D319B130E759}"/>
    <cellStyle name="Normal 8 10" xfId="3767" xr:uid="{88C148E7-A381-4E7B-80B2-17A3DB779B13}"/>
    <cellStyle name="Normal 8 10 2" xfId="8496" xr:uid="{C89BD841-EDEC-4D6B-8D74-6394BD47D7AF}"/>
    <cellStyle name="Normal 8 10 2 2" xfId="17712" xr:uid="{317CBC52-5613-4688-BD8E-7799B95683FC}"/>
    <cellStyle name="Normal 8 10 2 2 2" xfId="36143" xr:uid="{47D17E5A-5FF8-452B-8E2A-3A3D15D70CB7}"/>
    <cellStyle name="Normal 8 10 2 3" xfId="26929" xr:uid="{E5761510-D786-4DFC-ABE3-702B6FED9ABA}"/>
    <cellStyle name="Normal 8 10 3" xfId="12990" xr:uid="{D6CC350D-932E-4D8F-B7C7-5F5F2ACE030B}"/>
    <cellStyle name="Normal 8 10 3 2" xfId="31421" xr:uid="{E30E66BA-426C-4918-9FA8-3542CBDA8F8A}"/>
    <cellStyle name="Normal 8 10 4" xfId="22207" xr:uid="{0C22BE2E-B1AE-4E66-A6AD-7264A2526D4B}"/>
    <cellStyle name="Normal 8 11" xfId="6072" xr:uid="{A8AAB4DA-FCFC-4772-A365-CFFAC848190B}"/>
    <cellStyle name="Normal 8 11 2" xfId="15289" xr:uid="{3D45ACF2-F6D6-4C54-B6A3-6012647E1D5A}"/>
    <cellStyle name="Normal 8 11 2 2" xfId="33720" xr:uid="{0AD04814-009A-4A8F-9966-FD97830F35DD}"/>
    <cellStyle name="Normal 8 11 3" xfId="24506" xr:uid="{AB3952D5-3688-412C-BCA4-19E486891CA1}"/>
    <cellStyle name="Normal 8 12" xfId="10803" xr:uid="{3C0B19DD-5597-40A5-92C0-0C71F5A3743D}"/>
    <cellStyle name="Normal 8 12 2" xfId="29234" xr:uid="{173FD577-BA89-43AF-9790-B8E83BFA843E}"/>
    <cellStyle name="Normal 8 13" xfId="20020" xr:uid="{D61E9BFC-28A8-4C11-95E3-975F84670ABA}"/>
    <cellStyle name="Normal 8 2" xfId="1606" xr:uid="{EFFFDB8D-FA1F-43E3-965D-1A7D799B8937}"/>
    <cellStyle name="Normal 8 2 10" xfId="6084" xr:uid="{C5DC662F-8870-4C3B-8905-4446B2FE42F1}"/>
    <cellStyle name="Normal 8 2 10 2" xfId="15301" xr:uid="{5C57C7DA-EF12-4A63-9B8F-2975F16D66C6}"/>
    <cellStyle name="Normal 8 2 10 2 2" xfId="33732" xr:uid="{579B312C-9C40-4B20-A940-DF76912B9920}"/>
    <cellStyle name="Normal 8 2 10 3" xfId="24518" xr:uid="{5CD4FEB5-D1FC-462D-A69A-DD59C3E73010}"/>
    <cellStyle name="Normal 8 2 11" xfId="10815" xr:uid="{3B75EA78-BC9D-47DE-9AD0-8D51E5DAB138}"/>
    <cellStyle name="Normal 8 2 11 2" xfId="29246" xr:uid="{38894ED0-15DB-48B1-AF7F-E9502E29AF98}"/>
    <cellStyle name="Normal 8 2 12" xfId="20032" xr:uid="{6EC55418-B80A-4BCA-84DB-17EAE91796FF}"/>
    <cellStyle name="Normal 8 2 2" xfId="1629" xr:uid="{60D21EF8-3D27-4EF0-95A6-91E2E323CD99}"/>
    <cellStyle name="Normal 8 2 2 10" xfId="10843" xr:uid="{1BD7ACC1-BB67-4D86-A7EB-8F52C500A6E2}"/>
    <cellStyle name="Normal 8 2 2 10 2" xfId="29274" xr:uid="{9DE5F17D-3E0D-448C-83F1-092C3142EBC1}"/>
    <cellStyle name="Normal 8 2 2 11" xfId="20060" xr:uid="{A3CC662F-B49A-4F3B-A72E-407BC1EE7B15}"/>
    <cellStyle name="Normal 8 2 2 2" xfId="1676" xr:uid="{832637AE-CD4F-45DE-8A31-13E9D2ABFFB5}"/>
    <cellStyle name="Normal 8 2 2 2 2" xfId="1836" xr:uid="{6668D084-C4EE-4064-9BDE-FFCFE9069B53}"/>
    <cellStyle name="Normal 8 2 2 2 2 2" xfId="2359" xr:uid="{6B4BDBF3-7058-4A8C-AE40-A7B923FBFCFB}"/>
    <cellStyle name="Normal 8 2 2 2 2 2 2" xfId="3409" xr:uid="{81D5DD67-70FB-433B-9531-9D4574C6CAB6}"/>
    <cellStyle name="Normal 8 2 2 2 2 2 2 2" xfId="5600" xr:uid="{2D9B4147-46E7-46F1-955D-18E3C4F3DEF1}"/>
    <cellStyle name="Normal 8 2 2 2 2 2 2 2 2" xfId="10330" xr:uid="{927AE11D-3D13-4771-B461-7E7426B33355}"/>
    <cellStyle name="Normal 8 2 2 2 2 2 2 2 2 2" xfId="19546" xr:uid="{7C790791-54F1-49BC-80D7-56BCD15615C8}"/>
    <cellStyle name="Normal 8 2 2 2 2 2 2 2 2 2 2" xfId="37977" xr:uid="{A2AF2654-3156-46D2-BBF8-3FFBFE378D36}"/>
    <cellStyle name="Normal 8 2 2 2 2 2 2 2 2 3" xfId="28763" xr:uid="{F88FF23A-765C-4E21-9A6E-541EBCCD7355}"/>
    <cellStyle name="Normal 8 2 2 2 2 2 2 2 3" xfId="14824" xr:uid="{C992092A-88B5-486B-AE8B-7EA94A3B1E33}"/>
    <cellStyle name="Normal 8 2 2 2 2 2 2 2 3 2" xfId="33255" xr:uid="{8B07C190-52D3-44D8-90DF-ABC4E0D7A689}"/>
    <cellStyle name="Normal 8 2 2 2 2 2 2 2 4" xfId="24041" xr:uid="{D7905F0A-86A6-4625-A508-B5B70C4D5AD6}"/>
    <cellStyle name="Normal 8 2 2 2 2 2 2 3" xfId="7995" xr:uid="{9221CD0B-1145-4D97-9165-587EC1A29F34}"/>
    <cellStyle name="Normal 8 2 2 2 2 2 2 3 2" xfId="17212" xr:uid="{35984580-4E3E-4F85-AE65-27471FF4A5F9}"/>
    <cellStyle name="Normal 8 2 2 2 2 2 2 3 2 2" xfId="35643" xr:uid="{7138D806-4150-4E1A-8001-663C6693151B}"/>
    <cellStyle name="Normal 8 2 2 2 2 2 2 3 3" xfId="26429" xr:uid="{EF858356-A8DE-44C9-B2DD-40F6BDADD848}"/>
    <cellStyle name="Normal 8 2 2 2 2 2 2 4" xfId="12638" xr:uid="{36A3BADE-345F-4F68-B53C-7F9A7E8B9E61}"/>
    <cellStyle name="Normal 8 2 2 2 2 2 2 4 2" xfId="31069" xr:uid="{72D03ABB-5FB4-4C19-A775-1BA86CFA1B7D}"/>
    <cellStyle name="Normal 8 2 2 2 2 2 2 5" xfId="21855" xr:uid="{80F4DC32-B7DF-4617-AC63-64EE3D461F74}"/>
    <cellStyle name="Normal 8 2 2 2 2 2 3" xfId="4550" xr:uid="{4C807667-1E32-4DC0-969B-40F7C69E22A9}"/>
    <cellStyle name="Normal 8 2 2 2 2 2 3 2" xfId="9280" xr:uid="{9BE59458-FB5F-462D-933B-12C5F19EDE8A}"/>
    <cellStyle name="Normal 8 2 2 2 2 2 3 2 2" xfId="18496" xr:uid="{1C9F918F-A739-4F5F-922E-F8FDDAD0B9E2}"/>
    <cellStyle name="Normal 8 2 2 2 2 2 3 2 2 2" xfId="36927" xr:uid="{D4AA2ED2-9D24-4695-B7F9-849299B4F885}"/>
    <cellStyle name="Normal 8 2 2 2 2 2 3 2 3" xfId="27713" xr:uid="{ABE7AB95-446C-4549-B88B-D52F0EC99434}"/>
    <cellStyle name="Normal 8 2 2 2 2 2 3 3" xfId="13774" xr:uid="{5A6F4A98-6DA7-452D-90C4-1ABA0D224A74}"/>
    <cellStyle name="Normal 8 2 2 2 2 2 3 3 2" xfId="32205" xr:uid="{E7120A20-F60F-4FC7-AA6D-C7186EC88998}"/>
    <cellStyle name="Normal 8 2 2 2 2 2 3 4" xfId="22991" xr:uid="{FD55DCCE-B025-429C-B7CD-B89CD6066342}"/>
    <cellStyle name="Normal 8 2 2 2 2 2 4" xfId="6872" xr:uid="{1822CFA2-1311-469A-B612-667F71F2DDB0}"/>
    <cellStyle name="Normal 8 2 2 2 2 2 4 2" xfId="16089" xr:uid="{E7F88E7A-AFF6-405B-8C8C-6B6A434D2BBA}"/>
    <cellStyle name="Normal 8 2 2 2 2 2 4 2 2" xfId="34520" xr:uid="{7EED2747-A744-42D8-AA6C-BA2319C31299}"/>
    <cellStyle name="Normal 8 2 2 2 2 2 4 3" xfId="25306" xr:uid="{C6AD539F-69C6-4D1B-A145-FB204F0C8B1D}"/>
    <cellStyle name="Normal 8 2 2 2 2 2 5" xfId="11588" xr:uid="{B1A9736A-7B9B-41EC-96CA-FD7FAD205B4D}"/>
    <cellStyle name="Normal 8 2 2 2 2 2 5 2" xfId="30019" xr:uid="{C1F9BF1F-F648-4E16-B8C9-563FAE711006}"/>
    <cellStyle name="Normal 8 2 2 2 2 2 6" xfId="20805" xr:uid="{628CC202-924C-40BE-BBE1-50616014ABFC}"/>
    <cellStyle name="Normal 8 2 2 2 2 3" xfId="2884" xr:uid="{9DC5208E-19B0-474B-A1D4-EC94FDE256A8}"/>
    <cellStyle name="Normal 8 2 2 2 2 3 2" xfId="5075" xr:uid="{C87543B9-4B63-4411-9E17-C873FD5D8999}"/>
    <cellStyle name="Normal 8 2 2 2 2 3 2 2" xfId="9805" xr:uid="{D6491CAE-4B18-4D47-8212-8193C1F4A3B6}"/>
    <cellStyle name="Normal 8 2 2 2 2 3 2 2 2" xfId="19021" xr:uid="{D58F92A3-CEBC-4A3C-B8DF-0E5C343B540F}"/>
    <cellStyle name="Normal 8 2 2 2 2 3 2 2 2 2" xfId="37452" xr:uid="{6EE9DF56-6530-4D3E-AD85-88045CC19A4E}"/>
    <cellStyle name="Normal 8 2 2 2 2 3 2 2 3" xfId="28238" xr:uid="{881B52AF-6758-4D98-A8FF-5FB71DA0C0A2}"/>
    <cellStyle name="Normal 8 2 2 2 2 3 2 3" xfId="14299" xr:uid="{BDFC84FD-90B8-41B9-A8E1-D37B2C9383A1}"/>
    <cellStyle name="Normal 8 2 2 2 2 3 2 3 2" xfId="32730" xr:uid="{34328EA7-8BAA-4ED8-9489-1FD12D51F2B8}"/>
    <cellStyle name="Normal 8 2 2 2 2 3 2 4" xfId="23516" xr:uid="{18DDEF4B-FE3C-4903-AEE6-F4FE527201D1}"/>
    <cellStyle name="Normal 8 2 2 2 2 3 3" xfId="7470" xr:uid="{E8B011E9-9082-4E64-869B-88BDD65506BA}"/>
    <cellStyle name="Normal 8 2 2 2 2 3 3 2" xfId="16687" xr:uid="{5DB0FE90-F788-4F02-BA7C-C16BAE0C18CD}"/>
    <cellStyle name="Normal 8 2 2 2 2 3 3 2 2" xfId="35118" xr:uid="{3F28EA36-0B81-44A8-95BF-31CF61B1BDA3}"/>
    <cellStyle name="Normal 8 2 2 2 2 3 3 3" xfId="25904" xr:uid="{24C354C2-83CE-4E69-B402-B9B49D587C2D}"/>
    <cellStyle name="Normal 8 2 2 2 2 3 4" xfId="12113" xr:uid="{51F636C7-7DA4-4B24-B83D-E5FF70984733}"/>
    <cellStyle name="Normal 8 2 2 2 2 3 4 2" xfId="30544" xr:uid="{4FA345C9-7D0D-4B84-A7A3-284C26D13ABF}"/>
    <cellStyle name="Normal 8 2 2 2 2 3 5" xfId="21330" xr:uid="{A1F7C64F-C736-4EEF-A734-E1A21A76C504}"/>
    <cellStyle name="Normal 8 2 2 2 2 4" xfId="4025" xr:uid="{F05176E8-E0FE-442E-927D-7F682CF58E40}"/>
    <cellStyle name="Normal 8 2 2 2 2 4 2" xfId="8755" xr:uid="{C09922C4-028A-4871-BD9B-C8D597B61066}"/>
    <cellStyle name="Normal 8 2 2 2 2 4 2 2" xfId="17971" xr:uid="{539AEA8D-F821-405D-B041-5FFC0221447F}"/>
    <cellStyle name="Normal 8 2 2 2 2 4 2 2 2" xfId="36402" xr:uid="{3C65461D-12DE-4564-86D6-9D2C5C9A65E8}"/>
    <cellStyle name="Normal 8 2 2 2 2 4 2 3" xfId="27188" xr:uid="{5B01BCD8-87D6-4E7A-A7D0-6D7D0F4894F3}"/>
    <cellStyle name="Normal 8 2 2 2 2 4 3" xfId="13249" xr:uid="{41FE2755-4732-4B86-91BB-0CD02DEFA968}"/>
    <cellStyle name="Normal 8 2 2 2 2 4 3 2" xfId="31680" xr:uid="{1B6FE689-23EF-4C8B-9B79-38E9395D6882}"/>
    <cellStyle name="Normal 8 2 2 2 2 4 4" xfId="22466" xr:uid="{3CF47FF7-1707-4CC8-966A-171066E7CFB6}"/>
    <cellStyle name="Normal 8 2 2 2 2 5" xfId="6332" xr:uid="{018515D9-ECFD-46CF-8B88-0B6C5D1BC8DE}"/>
    <cellStyle name="Normal 8 2 2 2 2 5 2" xfId="15549" xr:uid="{9B8FBC40-A006-4DC9-8557-5EB50884F288}"/>
    <cellStyle name="Normal 8 2 2 2 2 5 2 2" xfId="33980" xr:uid="{B8DDD9E8-7CB4-4359-A7C5-16A1D6BBA77C}"/>
    <cellStyle name="Normal 8 2 2 2 2 5 3" xfId="24766" xr:uid="{EE070AAF-C8BE-44E6-9EBB-595E8917A414}"/>
    <cellStyle name="Normal 8 2 2 2 2 6" xfId="11063" xr:uid="{C1511837-749E-46A3-962F-788EEB90AE24}"/>
    <cellStyle name="Normal 8 2 2 2 2 6 2" xfId="29494" xr:uid="{BA1B20B5-3B99-41AE-B2DB-4A0E9B20D8EC}"/>
    <cellStyle name="Normal 8 2 2 2 2 7" xfId="20280" xr:uid="{75F374EB-3D4B-48AF-8ED2-72913C211D6E}"/>
    <cellStyle name="Normal 8 2 2 2 3" xfId="2004" xr:uid="{52D96BE7-2E55-4A34-9892-F104877BBB35}"/>
    <cellStyle name="Normal 8 2 2 2 3 2" xfId="2527" xr:uid="{0C48AACC-3E43-4194-BF3B-A4DCD72C563A}"/>
    <cellStyle name="Normal 8 2 2 2 3 2 2" xfId="3577" xr:uid="{1FE3FDE1-7E8A-4B9B-89B8-2E77ADB7A1ED}"/>
    <cellStyle name="Normal 8 2 2 2 3 2 2 2" xfId="5768" xr:uid="{91775DEF-03AD-4ED9-9FD2-E4D747204A68}"/>
    <cellStyle name="Normal 8 2 2 2 3 2 2 2 2" xfId="10498" xr:uid="{1719B2EA-C63A-4E95-BE15-C3800CA77AB1}"/>
    <cellStyle name="Normal 8 2 2 2 3 2 2 2 2 2" xfId="19714" xr:uid="{20522B8D-339D-4EF3-A635-21A8FFD63FC4}"/>
    <cellStyle name="Normal 8 2 2 2 3 2 2 2 2 2 2" xfId="38145" xr:uid="{F5E6322B-4982-4867-B804-AEEF39B961B4}"/>
    <cellStyle name="Normal 8 2 2 2 3 2 2 2 2 3" xfId="28931" xr:uid="{2B7B48BA-C508-4FF1-8D1C-7788D7457BCA}"/>
    <cellStyle name="Normal 8 2 2 2 3 2 2 2 3" xfId="14992" xr:uid="{51594EE0-801F-4A92-B3B3-3A0A8D88B97F}"/>
    <cellStyle name="Normal 8 2 2 2 3 2 2 2 3 2" xfId="33423" xr:uid="{5A53D785-2097-4FE8-97BF-FEC47038CB36}"/>
    <cellStyle name="Normal 8 2 2 2 3 2 2 2 4" xfId="24209" xr:uid="{D73C20A9-F5AE-43F9-87C3-5B6A38740D7A}"/>
    <cellStyle name="Normal 8 2 2 2 3 2 2 3" xfId="8163" xr:uid="{E6570FA6-9FB4-46D5-85F7-A0166FC42E53}"/>
    <cellStyle name="Normal 8 2 2 2 3 2 2 3 2" xfId="17380" xr:uid="{A8F6DE63-7E42-4D3C-94AB-10DEB71CE0C3}"/>
    <cellStyle name="Normal 8 2 2 2 3 2 2 3 2 2" xfId="35811" xr:uid="{DE394F8C-038E-4EA6-83ED-73E368DA14F4}"/>
    <cellStyle name="Normal 8 2 2 2 3 2 2 3 3" xfId="26597" xr:uid="{76A260CE-1B7C-4BF6-B886-6EBAF66A24F8}"/>
    <cellStyle name="Normal 8 2 2 2 3 2 2 4" xfId="12806" xr:uid="{613E71D3-C0E3-46EF-8C3C-F6A42BD3E010}"/>
    <cellStyle name="Normal 8 2 2 2 3 2 2 4 2" xfId="31237" xr:uid="{12E73795-9D7E-4FF0-B63B-952C6E26F76D}"/>
    <cellStyle name="Normal 8 2 2 2 3 2 2 5" xfId="22023" xr:uid="{F0FF1C69-08F0-4802-9248-DA4384828C3C}"/>
    <cellStyle name="Normal 8 2 2 2 3 2 3" xfId="4718" xr:uid="{8CAB2576-9369-4036-91F4-EBA1DF1D8EE4}"/>
    <cellStyle name="Normal 8 2 2 2 3 2 3 2" xfId="9448" xr:uid="{280F2275-C2AB-49B6-B7A0-0863590AEB75}"/>
    <cellStyle name="Normal 8 2 2 2 3 2 3 2 2" xfId="18664" xr:uid="{45D31760-E613-4AFD-B73E-50E07C54AD74}"/>
    <cellStyle name="Normal 8 2 2 2 3 2 3 2 2 2" xfId="37095" xr:uid="{B8241158-2AC9-4D36-8640-64258F6A0BF5}"/>
    <cellStyle name="Normal 8 2 2 2 3 2 3 2 3" xfId="27881" xr:uid="{67A6D731-1644-459A-B587-A37C1D33EF1C}"/>
    <cellStyle name="Normal 8 2 2 2 3 2 3 3" xfId="13942" xr:uid="{99427A13-2B70-42CF-A3DE-3A0B0F6BDE55}"/>
    <cellStyle name="Normal 8 2 2 2 3 2 3 3 2" xfId="32373" xr:uid="{246C8E2E-CE52-4EE4-8F38-735C90AC2B8F}"/>
    <cellStyle name="Normal 8 2 2 2 3 2 3 4" xfId="23159" xr:uid="{38F32CDB-2018-4D23-9497-5A7301D22915}"/>
    <cellStyle name="Normal 8 2 2 2 3 2 4" xfId="7040" xr:uid="{36769DB5-00C4-4867-8ED5-30DA5D77FF96}"/>
    <cellStyle name="Normal 8 2 2 2 3 2 4 2" xfId="16257" xr:uid="{4EA6E6B7-73F7-4D43-A245-BA8DB7AA85BA}"/>
    <cellStyle name="Normal 8 2 2 2 3 2 4 2 2" xfId="34688" xr:uid="{22E81F96-86D3-46CE-9D0B-7829C5F0DD4A}"/>
    <cellStyle name="Normal 8 2 2 2 3 2 4 3" xfId="25474" xr:uid="{243398F7-7949-4D24-B0D7-D621417FA8AD}"/>
    <cellStyle name="Normal 8 2 2 2 3 2 5" xfId="11756" xr:uid="{97C7AB36-A400-44CE-A822-F86079A6B601}"/>
    <cellStyle name="Normal 8 2 2 2 3 2 5 2" xfId="30187" xr:uid="{487A9857-7CCE-4995-BF8D-D99917962A3E}"/>
    <cellStyle name="Normal 8 2 2 2 3 2 6" xfId="20973" xr:uid="{24A009C8-BD61-4EC7-9264-A00A5882CF62}"/>
    <cellStyle name="Normal 8 2 2 2 3 3" xfId="3052" xr:uid="{1C82A039-3C56-4B66-9309-93CAA336112D}"/>
    <cellStyle name="Normal 8 2 2 2 3 3 2" xfId="5243" xr:uid="{4237EE35-1B65-406F-AB78-AEDFF4711C8C}"/>
    <cellStyle name="Normal 8 2 2 2 3 3 2 2" xfId="9973" xr:uid="{2E5CDF9B-1955-4338-BBA5-B1BEA6AF529F}"/>
    <cellStyle name="Normal 8 2 2 2 3 3 2 2 2" xfId="19189" xr:uid="{B94715F5-6965-44DF-9B3D-33AC1252E82E}"/>
    <cellStyle name="Normal 8 2 2 2 3 3 2 2 2 2" xfId="37620" xr:uid="{507AA4E5-FB9F-4F75-BE1D-E868B36D225C}"/>
    <cellStyle name="Normal 8 2 2 2 3 3 2 2 3" xfId="28406" xr:uid="{55EDD2AF-F8E1-4CD8-A9A6-BAF2B30BFA14}"/>
    <cellStyle name="Normal 8 2 2 2 3 3 2 3" xfId="14467" xr:uid="{0C514E62-E8BB-4C6F-BCD9-E66242D56E74}"/>
    <cellStyle name="Normal 8 2 2 2 3 3 2 3 2" xfId="32898" xr:uid="{B10E12C7-B690-4F6F-92D8-84EB1722CAB0}"/>
    <cellStyle name="Normal 8 2 2 2 3 3 2 4" xfId="23684" xr:uid="{1DF34886-DC6F-436E-B642-78668ED27B24}"/>
    <cellStyle name="Normal 8 2 2 2 3 3 3" xfId="7638" xr:uid="{AC5CEB53-9C16-4FEA-A67A-3E5A80B3461D}"/>
    <cellStyle name="Normal 8 2 2 2 3 3 3 2" xfId="16855" xr:uid="{86B8AD2D-8CAB-4EAF-8FEF-D587C912D5F5}"/>
    <cellStyle name="Normal 8 2 2 2 3 3 3 2 2" xfId="35286" xr:uid="{464AE730-920A-477F-ABF7-9E8D2EA31E99}"/>
    <cellStyle name="Normal 8 2 2 2 3 3 3 3" xfId="26072" xr:uid="{787EA60F-3883-4B0E-A56C-03376CF7F424}"/>
    <cellStyle name="Normal 8 2 2 2 3 3 4" xfId="12281" xr:uid="{167DB23F-79DC-4F00-B5A9-9480D8E33B54}"/>
    <cellStyle name="Normal 8 2 2 2 3 3 4 2" xfId="30712" xr:uid="{A789A009-B3EE-4948-A347-0215A92FDD16}"/>
    <cellStyle name="Normal 8 2 2 2 3 3 5" xfId="21498" xr:uid="{D00C3769-2220-46E0-8226-D473DC29856F}"/>
    <cellStyle name="Normal 8 2 2 2 3 4" xfId="4193" xr:uid="{E9BB9C97-4353-4C5F-81E8-7C4970CD1FE3}"/>
    <cellStyle name="Normal 8 2 2 2 3 4 2" xfId="8923" xr:uid="{57CD8243-023F-4582-8E90-B06545FEC07A}"/>
    <cellStyle name="Normal 8 2 2 2 3 4 2 2" xfId="18139" xr:uid="{D1CA64B0-E82A-48BB-A821-1965CD130E78}"/>
    <cellStyle name="Normal 8 2 2 2 3 4 2 2 2" xfId="36570" xr:uid="{1109C4A4-6BAC-48FF-B06B-4A01AB8889DC}"/>
    <cellStyle name="Normal 8 2 2 2 3 4 2 3" xfId="27356" xr:uid="{CC51AEFE-70CF-410C-AEDA-84E562DDEBEF}"/>
    <cellStyle name="Normal 8 2 2 2 3 4 3" xfId="13417" xr:uid="{C8C231BE-0A38-4139-93CB-65A7ACFFBDFB}"/>
    <cellStyle name="Normal 8 2 2 2 3 4 3 2" xfId="31848" xr:uid="{8E4A6BC2-EC60-48C4-A334-D068DD7CD7BD}"/>
    <cellStyle name="Normal 8 2 2 2 3 4 4" xfId="22634" xr:uid="{51B38AD7-E2B7-459B-B40B-4A3E73D96903}"/>
    <cellStyle name="Normal 8 2 2 2 3 5" xfId="6500" xr:uid="{675B24D4-207B-4374-82F2-FFFA7B1A357F}"/>
    <cellStyle name="Normal 8 2 2 2 3 5 2" xfId="15717" xr:uid="{84FA308A-DF72-4DD4-990D-7F256A4C7A26}"/>
    <cellStyle name="Normal 8 2 2 2 3 5 2 2" xfId="34148" xr:uid="{DED912AC-232A-41E3-BF5C-B11B22CFEEF7}"/>
    <cellStyle name="Normal 8 2 2 2 3 5 3" xfId="24934" xr:uid="{04EDEB51-D18E-4878-A22B-D88CCDAE3B9D}"/>
    <cellStyle name="Normal 8 2 2 2 3 6" xfId="11231" xr:uid="{E1FC97B3-F577-46EE-B3A2-3E828446AF56}"/>
    <cellStyle name="Normal 8 2 2 2 3 6 2" xfId="29662" xr:uid="{10993ED7-6D0C-438E-A2C6-2C94201617B7}"/>
    <cellStyle name="Normal 8 2 2 2 3 7" xfId="20448" xr:uid="{A2AD6427-076A-4755-8641-11EC8ACC7551}"/>
    <cellStyle name="Normal 8 2 2 2 4" xfId="2195" xr:uid="{202792AB-F78E-40DD-A03E-D6827408613A}"/>
    <cellStyle name="Normal 8 2 2 2 4 2" xfId="3243" xr:uid="{11992747-B95A-4FF7-8534-9EBF0BE21E92}"/>
    <cellStyle name="Normal 8 2 2 2 4 2 2" xfId="5434" xr:uid="{D199BFA8-3AB2-44A3-8B09-DD2F4ABAF26B}"/>
    <cellStyle name="Normal 8 2 2 2 4 2 2 2" xfId="10164" xr:uid="{8DDC423E-419F-433B-946C-FB7A71BE2344}"/>
    <cellStyle name="Normal 8 2 2 2 4 2 2 2 2" xfId="19380" xr:uid="{CF8CAB0C-D188-40F5-ADC8-B56B411B27F3}"/>
    <cellStyle name="Normal 8 2 2 2 4 2 2 2 2 2" xfId="37811" xr:uid="{190497EC-9B2B-49DC-9F15-CF9338F0B693}"/>
    <cellStyle name="Normal 8 2 2 2 4 2 2 2 3" xfId="28597" xr:uid="{7F662F8B-C02F-4669-B021-360E1A72C34D}"/>
    <cellStyle name="Normal 8 2 2 2 4 2 2 3" xfId="14658" xr:uid="{5E66124D-321C-4ECF-8AFA-5D05A3CD7255}"/>
    <cellStyle name="Normal 8 2 2 2 4 2 2 3 2" xfId="33089" xr:uid="{7B95D1A3-AE90-4781-9A39-E9139E88E804}"/>
    <cellStyle name="Normal 8 2 2 2 4 2 2 4" xfId="23875" xr:uid="{1022BA05-3231-4A98-95E9-8A5AE45DDFB4}"/>
    <cellStyle name="Normal 8 2 2 2 4 2 3" xfId="7829" xr:uid="{C84CBCBF-FF43-4DC0-844B-39F2E561ED5F}"/>
    <cellStyle name="Normal 8 2 2 2 4 2 3 2" xfId="17046" xr:uid="{654A0856-35A1-45B0-A00A-3C16010A1F2C}"/>
    <cellStyle name="Normal 8 2 2 2 4 2 3 2 2" xfId="35477" xr:uid="{F9A9EB52-2B20-490F-BEC7-797F94D5BE6D}"/>
    <cellStyle name="Normal 8 2 2 2 4 2 3 3" xfId="26263" xr:uid="{712D7CEE-A248-4069-A9E2-EB725CF81FCE}"/>
    <cellStyle name="Normal 8 2 2 2 4 2 4" xfId="12472" xr:uid="{C5262F59-5EE0-4D40-A7D4-5E7FAD4436FF}"/>
    <cellStyle name="Normal 8 2 2 2 4 2 4 2" xfId="30903" xr:uid="{5B8BF057-242B-4CA0-A345-B05144B4024B}"/>
    <cellStyle name="Normal 8 2 2 2 4 2 5" xfId="21689" xr:uid="{BD5A9603-5FD7-45B8-BC41-0D508C693171}"/>
    <cellStyle name="Normal 8 2 2 2 4 3" xfId="4384" xr:uid="{0E43437C-BDD0-4A53-A856-B126E516D473}"/>
    <cellStyle name="Normal 8 2 2 2 4 3 2" xfId="9114" xr:uid="{0A5FD04E-D2F0-4BBA-A26D-1482B980DBB3}"/>
    <cellStyle name="Normal 8 2 2 2 4 3 2 2" xfId="18330" xr:uid="{B5A58926-F9DF-4FF9-8BE5-A0B366B0B282}"/>
    <cellStyle name="Normal 8 2 2 2 4 3 2 2 2" xfId="36761" xr:uid="{828764A1-982B-4EC7-8A28-ABE864C0E404}"/>
    <cellStyle name="Normal 8 2 2 2 4 3 2 3" xfId="27547" xr:uid="{9BDB2776-D8A6-45FE-BD2E-3D5F29FFCCC0}"/>
    <cellStyle name="Normal 8 2 2 2 4 3 3" xfId="13608" xr:uid="{62DD5C64-D646-47BC-9F80-D1D541B6F7B5}"/>
    <cellStyle name="Normal 8 2 2 2 4 3 3 2" xfId="32039" xr:uid="{6274F952-2AAE-4618-A080-7B6776A76289}"/>
    <cellStyle name="Normal 8 2 2 2 4 3 4" xfId="22825" xr:uid="{95852AC1-03AB-4B3E-AB1F-B9142779C747}"/>
    <cellStyle name="Normal 8 2 2 2 4 4" xfId="6706" xr:uid="{4880A6B1-97D9-40F9-B3DC-2E4803378E32}"/>
    <cellStyle name="Normal 8 2 2 2 4 4 2" xfId="15923" xr:uid="{974BBBC1-3587-4EB2-BFC9-DE69F3C5A3B2}"/>
    <cellStyle name="Normal 8 2 2 2 4 4 2 2" xfId="34354" xr:uid="{853A285A-91F2-416E-A653-D71FEF32BB8F}"/>
    <cellStyle name="Normal 8 2 2 2 4 4 3" xfId="25140" xr:uid="{D8335BC6-9FBE-4995-888E-9E6A7723B003}"/>
    <cellStyle name="Normal 8 2 2 2 4 5" xfId="11422" xr:uid="{A335CCCC-7070-4312-A1EB-228816B2141E}"/>
    <cellStyle name="Normal 8 2 2 2 4 5 2" xfId="29853" xr:uid="{AD7EE692-97C9-487D-9D31-B36DDD9C7A6F}"/>
    <cellStyle name="Normal 8 2 2 2 4 6" xfId="20639" xr:uid="{08A29C1A-1F74-4189-9828-A4A370D7FA27}"/>
    <cellStyle name="Normal 8 2 2 2 5" xfId="2720" xr:uid="{EBB1E62C-5748-4F01-ACB0-FC82CF4707DE}"/>
    <cellStyle name="Normal 8 2 2 2 5 2" xfId="4909" xr:uid="{57C594E5-0E94-4AA6-99A3-03903A354988}"/>
    <cellStyle name="Normal 8 2 2 2 5 2 2" xfId="9639" xr:uid="{A17BF77C-A4F5-4F51-A026-49B1DD498C47}"/>
    <cellStyle name="Normal 8 2 2 2 5 2 2 2" xfId="18855" xr:uid="{2F60CB4F-2F61-4AFE-BB5C-4C99702F7823}"/>
    <cellStyle name="Normal 8 2 2 2 5 2 2 2 2" xfId="37286" xr:uid="{102DDD22-B975-4213-AC29-32B8DCA5FB4D}"/>
    <cellStyle name="Normal 8 2 2 2 5 2 2 3" xfId="28072" xr:uid="{96474AA3-0B1E-4A15-8C8A-AE1B027B09EA}"/>
    <cellStyle name="Normal 8 2 2 2 5 2 3" xfId="14133" xr:uid="{0E71BC24-CAF1-4403-BE7E-9A4E8914E349}"/>
    <cellStyle name="Normal 8 2 2 2 5 2 3 2" xfId="32564" xr:uid="{A979371A-A450-45A1-A423-1D27AF6A64BF}"/>
    <cellStyle name="Normal 8 2 2 2 5 2 4" xfId="23350" xr:uid="{B7087DAF-41F5-4FC9-A4D3-72341914E389}"/>
    <cellStyle name="Normal 8 2 2 2 5 3" xfId="7304" xr:uid="{98EDE6E1-7900-47BE-A342-37B94002A013}"/>
    <cellStyle name="Normal 8 2 2 2 5 3 2" xfId="16521" xr:uid="{7AADACF8-8ABD-4353-A917-2CE90FB6DC05}"/>
    <cellStyle name="Normal 8 2 2 2 5 3 2 2" xfId="34952" xr:uid="{21911EFE-BB80-48B6-AFF6-F29D455A7BDA}"/>
    <cellStyle name="Normal 8 2 2 2 5 3 3" xfId="25738" xr:uid="{6403709D-8573-44C5-990B-AB3071B51DE5}"/>
    <cellStyle name="Normal 8 2 2 2 5 4" xfId="11947" xr:uid="{C63C3596-D309-4511-BF19-41500428982F}"/>
    <cellStyle name="Normal 8 2 2 2 5 4 2" xfId="30378" xr:uid="{F5C5A6EF-F535-4407-8ADA-48BB37CF4AAB}"/>
    <cellStyle name="Normal 8 2 2 2 5 5" xfId="21164" xr:uid="{4B571AF6-4A63-46E9-99C8-9970184616C8}"/>
    <cellStyle name="Normal 8 2 2 2 6" xfId="3860" xr:uid="{85DE41F0-C697-4989-8987-0135F65A9DAB}"/>
    <cellStyle name="Normal 8 2 2 2 6 2" xfId="8589" xr:uid="{D38370D1-4A8D-4D66-B13E-3C08D6706086}"/>
    <cellStyle name="Normal 8 2 2 2 6 2 2" xfId="17805" xr:uid="{1A6565B6-6857-4FE4-BA14-442D0AF2039B}"/>
    <cellStyle name="Normal 8 2 2 2 6 2 2 2" xfId="36236" xr:uid="{A5CBB3F5-0948-40AF-A3CA-6A098FA1C5EB}"/>
    <cellStyle name="Normal 8 2 2 2 6 2 3" xfId="27022" xr:uid="{E44148F2-A08B-41D4-B514-C07896E57868}"/>
    <cellStyle name="Normal 8 2 2 2 6 3" xfId="13083" xr:uid="{A22B2D5D-B41D-4EBE-8F05-F6D261DF0560}"/>
    <cellStyle name="Normal 8 2 2 2 6 3 2" xfId="31514" xr:uid="{24D48660-189F-4827-82DB-304D530B5F6A}"/>
    <cellStyle name="Normal 8 2 2 2 6 4" xfId="22300" xr:uid="{EA3D165F-321B-4977-B097-8DD18B1425B7}"/>
    <cellStyle name="Normal 8 2 2 2 7" xfId="6166" xr:uid="{BBC8B381-02B7-4543-9A05-8B2ED12F1C7B}"/>
    <cellStyle name="Normal 8 2 2 2 7 2" xfId="15383" xr:uid="{8FA971DB-1FE1-4216-8DC7-D3A94E0CBCDB}"/>
    <cellStyle name="Normal 8 2 2 2 7 2 2" xfId="33814" xr:uid="{76F559A2-53D8-49C1-A8C0-AAC2BCEC8D01}"/>
    <cellStyle name="Normal 8 2 2 2 7 3" xfId="24600" xr:uid="{FA8D3697-6265-4DB2-9B75-4B535E761B71}"/>
    <cellStyle name="Normal 8 2 2 2 8" xfId="10897" xr:uid="{DFBF5BFD-E9C5-4F64-BAB1-5EEFD1FE1686}"/>
    <cellStyle name="Normal 8 2 2 2 8 2" xfId="29328" xr:uid="{C76F7A23-2A60-4D92-B0E2-F05915C12433}"/>
    <cellStyle name="Normal 8 2 2 2 9" xfId="20114" xr:uid="{6B2672AC-A4D3-4114-BAF8-A14E386D3915}"/>
    <cellStyle name="Normal 8 2 2 3" xfId="1725" xr:uid="{CB7B44BF-87EB-430B-9E0F-2806E8F425E6}"/>
    <cellStyle name="Normal 8 2 2 3 2" xfId="1890" xr:uid="{396B31F1-9314-42A4-9955-271BBAFCDA0B}"/>
    <cellStyle name="Normal 8 2 2 3 2 2" xfId="2413" xr:uid="{94E7740D-CBC7-4BA2-9F6C-E47E36405083}"/>
    <cellStyle name="Normal 8 2 2 3 2 2 2" xfId="3463" xr:uid="{D9FBE147-0F04-4395-B1A1-5170E763D38E}"/>
    <cellStyle name="Normal 8 2 2 3 2 2 2 2" xfId="5654" xr:uid="{607C4C36-CDAE-40F1-AFF9-89C888B68BB0}"/>
    <cellStyle name="Normal 8 2 2 3 2 2 2 2 2" xfId="10384" xr:uid="{1C654897-906F-4CF1-B3D8-02DA5992A051}"/>
    <cellStyle name="Normal 8 2 2 3 2 2 2 2 2 2" xfId="19600" xr:uid="{37271E3D-55B3-48A1-886A-73F2D2AFC4BE}"/>
    <cellStyle name="Normal 8 2 2 3 2 2 2 2 2 2 2" xfId="38031" xr:uid="{5E17408F-BFAE-471E-B874-1B076179E749}"/>
    <cellStyle name="Normal 8 2 2 3 2 2 2 2 2 3" xfId="28817" xr:uid="{A6984E61-0ECF-4A04-AC54-7B6B510FF0AB}"/>
    <cellStyle name="Normal 8 2 2 3 2 2 2 2 3" xfId="14878" xr:uid="{87539FF8-91C2-4B48-BD0A-882298B9E981}"/>
    <cellStyle name="Normal 8 2 2 3 2 2 2 2 3 2" xfId="33309" xr:uid="{FE2DC155-6FB2-4F31-8C7A-2B3AA6BC95A7}"/>
    <cellStyle name="Normal 8 2 2 3 2 2 2 2 4" xfId="24095" xr:uid="{B72A7224-7415-4B10-865F-2F3EABCF056A}"/>
    <cellStyle name="Normal 8 2 2 3 2 2 2 3" xfId="8049" xr:uid="{BA7A4DB7-1BAB-4C7B-B4B5-44921522EC89}"/>
    <cellStyle name="Normal 8 2 2 3 2 2 2 3 2" xfId="17266" xr:uid="{AE74FBD6-D219-46AC-8536-ED98553BE677}"/>
    <cellStyle name="Normal 8 2 2 3 2 2 2 3 2 2" xfId="35697" xr:uid="{47E510AC-9AD2-41E8-AE98-12335569A6A9}"/>
    <cellStyle name="Normal 8 2 2 3 2 2 2 3 3" xfId="26483" xr:uid="{E4439CF6-8250-4A41-935A-B5225A4F8F57}"/>
    <cellStyle name="Normal 8 2 2 3 2 2 2 4" xfId="12692" xr:uid="{1268B67C-2CE7-4031-90A8-08FA5C475F5E}"/>
    <cellStyle name="Normal 8 2 2 3 2 2 2 4 2" xfId="31123" xr:uid="{90E93079-D5BA-4155-865A-87EED11BB797}"/>
    <cellStyle name="Normal 8 2 2 3 2 2 2 5" xfId="21909" xr:uid="{10A5E617-6CC1-4743-A1D9-C5039C0A4968}"/>
    <cellStyle name="Normal 8 2 2 3 2 2 3" xfId="4604" xr:uid="{58DE5EB0-AE1C-411D-BAF6-BBC39F4FCF0D}"/>
    <cellStyle name="Normal 8 2 2 3 2 2 3 2" xfId="9334" xr:uid="{F04C9A8F-06BF-4966-8D6A-4E2D75036673}"/>
    <cellStyle name="Normal 8 2 2 3 2 2 3 2 2" xfId="18550" xr:uid="{816240A9-8D79-48A7-8D94-7E6264F91398}"/>
    <cellStyle name="Normal 8 2 2 3 2 2 3 2 2 2" xfId="36981" xr:uid="{220D0F3A-C217-4056-A11B-EF32325158B3}"/>
    <cellStyle name="Normal 8 2 2 3 2 2 3 2 3" xfId="27767" xr:uid="{5309ED67-FA03-4E99-BCD6-012DDA1B6D05}"/>
    <cellStyle name="Normal 8 2 2 3 2 2 3 3" xfId="13828" xr:uid="{87208E6B-FF1F-48BE-9F18-89AC093CACF7}"/>
    <cellStyle name="Normal 8 2 2 3 2 2 3 3 2" xfId="32259" xr:uid="{CA9FF267-A2CE-445C-8B59-C4E8B9D317E8}"/>
    <cellStyle name="Normal 8 2 2 3 2 2 3 4" xfId="23045" xr:uid="{20C2C3D4-9BD5-4903-8BCE-E1DB416DCFC0}"/>
    <cellStyle name="Normal 8 2 2 3 2 2 4" xfId="6926" xr:uid="{5E8A0F1E-FC64-4B67-BF2E-A6F14E4EAE23}"/>
    <cellStyle name="Normal 8 2 2 3 2 2 4 2" xfId="16143" xr:uid="{AEDF9363-87B2-4490-B0C3-B3076AA7D4BB}"/>
    <cellStyle name="Normal 8 2 2 3 2 2 4 2 2" xfId="34574" xr:uid="{E5CD9F7B-D346-415E-A1C8-1D5F06B68EDD}"/>
    <cellStyle name="Normal 8 2 2 3 2 2 4 3" xfId="25360" xr:uid="{A75D2A29-9973-4A0B-8366-E01DCCD6A84D}"/>
    <cellStyle name="Normal 8 2 2 3 2 2 5" xfId="11642" xr:uid="{1A1AE39C-9773-49C1-A25F-67A013B0DE79}"/>
    <cellStyle name="Normal 8 2 2 3 2 2 5 2" xfId="30073" xr:uid="{836F1975-13DF-4527-8E55-16B5402E7B36}"/>
    <cellStyle name="Normal 8 2 2 3 2 2 6" xfId="20859" xr:uid="{49764A84-E367-4EAD-AB0E-D8DCD46DA7F2}"/>
    <cellStyle name="Normal 8 2 2 3 2 3" xfId="2938" xr:uid="{3554F72A-ECB8-4785-8FA5-64D203AA9DA7}"/>
    <cellStyle name="Normal 8 2 2 3 2 3 2" xfId="5129" xr:uid="{98EE7344-0AB9-45D4-87A2-F0E11AE24FD2}"/>
    <cellStyle name="Normal 8 2 2 3 2 3 2 2" xfId="9859" xr:uid="{817C46F4-C26C-4954-A92C-E277B49D8283}"/>
    <cellStyle name="Normal 8 2 2 3 2 3 2 2 2" xfId="19075" xr:uid="{23EA47F4-651C-4806-95C8-9933AAE733B1}"/>
    <cellStyle name="Normal 8 2 2 3 2 3 2 2 2 2" xfId="37506" xr:uid="{083ECDA2-F6F8-4A17-97A5-156BA3F148AE}"/>
    <cellStyle name="Normal 8 2 2 3 2 3 2 2 3" xfId="28292" xr:uid="{BDD5A08C-5D95-4859-AB45-D893AECD2386}"/>
    <cellStyle name="Normal 8 2 2 3 2 3 2 3" xfId="14353" xr:uid="{7B20A5CA-631C-4EAF-A55B-98E02A3B7169}"/>
    <cellStyle name="Normal 8 2 2 3 2 3 2 3 2" xfId="32784" xr:uid="{3409650D-E58D-48BC-AE02-5D42BAE2073D}"/>
    <cellStyle name="Normal 8 2 2 3 2 3 2 4" xfId="23570" xr:uid="{87F26790-290D-4AEF-9DCF-1A86ED9CEC2F}"/>
    <cellStyle name="Normal 8 2 2 3 2 3 3" xfId="7524" xr:uid="{6884528F-0842-4E07-A85F-A8D3E3F77981}"/>
    <cellStyle name="Normal 8 2 2 3 2 3 3 2" xfId="16741" xr:uid="{A0A2D0AB-C093-4164-BA85-C7390E030D32}"/>
    <cellStyle name="Normal 8 2 2 3 2 3 3 2 2" xfId="35172" xr:uid="{DB3BCEF3-4EDC-4FC2-992D-F161C3E62817}"/>
    <cellStyle name="Normal 8 2 2 3 2 3 3 3" xfId="25958" xr:uid="{C8004997-FC9B-4E27-A53B-C1183DEF31D6}"/>
    <cellStyle name="Normal 8 2 2 3 2 3 4" xfId="12167" xr:uid="{C56A44D7-F945-435F-A837-E62E5D2A5E87}"/>
    <cellStyle name="Normal 8 2 2 3 2 3 4 2" xfId="30598" xr:uid="{33FBA9D6-8D05-4CB6-BCE4-060D85D04A69}"/>
    <cellStyle name="Normal 8 2 2 3 2 3 5" xfId="21384" xr:uid="{6BDCB97B-09CB-49DB-87F0-C1089A33C454}"/>
    <cellStyle name="Normal 8 2 2 3 2 4" xfId="4079" xr:uid="{0606CF3C-E039-428C-92D2-CF7D1ADC00FF}"/>
    <cellStyle name="Normal 8 2 2 3 2 4 2" xfId="8809" xr:uid="{05BBCDB6-5B93-4EAA-8326-F5E5CEF288D8}"/>
    <cellStyle name="Normal 8 2 2 3 2 4 2 2" xfId="18025" xr:uid="{7B45FA62-D7E2-441A-97B9-BA4698A8AD73}"/>
    <cellStyle name="Normal 8 2 2 3 2 4 2 2 2" xfId="36456" xr:uid="{C717DC98-C0F0-4156-A0CC-AF8652404AA0}"/>
    <cellStyle name="Normal 8 2 2 3 2 4 2 3" xfId="27242" xr:uid="{8A92DABB-0024-4E46-A8E8-9AC8272EA865}"/>
    <cellStyle name="Normal 8 2 2 3 2 4 3" xfId="13303" xr:uid="{D60EF4AE-E74C-40B0-A51F-332B4FF6CF4E}"/>
    <cellStyle name="Normal 8 2 2 3 2 4 3 2" xfId="31734" xr:uid="{B66BE465-D13B-4475-AA4D-6A1F0CA9025E}"/>
    <cellStyle name="Normal 8 2 2 3 2 4 4" xfId="22520" xr:uid="{EB083328-CFFA-4D49-871C-A6FDC60D1F91}"/>
    <cellStyle name="Normal 8 2 2 3 2 5" xfId="6386" xr:uid="{55E5AA68-AEF5-492B-9A5D-1FF95DEADBEC}"/>
    <cellStyle name="Normal 8 2 2 3 2 5 2" xfId="15603" xr:uid="{75F579FF-612B-44A3-9261-6F5E3A586753}"/>
    <cellStyle name="Normal 8 2 2 3 2 5 2 2" xfId="34034" xr:uid="{05AF576D-3447-40E0-8C0E-5E45905A7562}"/>
    <cellStyle name="Normal 8 2 2 3 2 5 3" xfId="24820" xr:uid="{1B35EF42-B685-47A2-B5D2-9341613035E8}"/>
    <cellStyle name="Normal 8 2 2 3 2 6" xfId="11117" xr:uid="{4402C380-937A-409C-B345-CF4F4E4D8DE6}"/>
    <cellStyle name="Normal 8 2 2 3 2 6 2" xfId="29548" xr:uid="{A90DAF32-1A61-44A8-8558-F1F592615177}"/>
    <cellStyle name="Normal 8 2 2 3 2 7" xfId="20334" xr:uid="{753ADA81-A05F-4AD6-9C69-57A41FC5DB33}"/>
    <cellStyle name="Normal 8 2 2 3 3" xfId="2058" xr:uid="{914FFE6F-48FB-4ACD-9455-2CDCC5BE4383}"/>
    <cellStyle name="Normal 8 2 2 3 3 2" xfId="2581" xr:uid="{978F71BB-00A9-45E1-B5F4-392509E2556F}"/>
    <cellStyle name="Normal 8 2 2 3 3 2 2" xfId="3631" xr:uid="{6B607299-3A8A-4809-ADA8-51BCF87164E1}"/>
    <cellStyle name="Normal 8 2 2 3 3 2 2 2" xfId="5822" xr:uid="{5D28EE8D-DF0B-4AB0-8CF0-738E71E21C37}"/>
    <cellStyle name="Normal 8 2 2 3 3 2 2 2 2" xfId="10552" xr:uid="{79A5ABBA-AC8D-44BB-94AE-0F2741ED4B19}"/>
    <cellStyle name="Normal 8 2 2 3 3 2 2 2 2 2" xfId="19768" xr:uid="{6DF6D38D-0B28-47B1-93F5-69E2C5ADE7E0}"/>
    <cellStyle name="Normal 8 2 2 3 3 2 2 2 2 2 2" xfId="38199" xr:uid="{380A4471-6160-4B3C-B094-5C7B557CC280}"/>
    <cellStyle name="Normal 8 2 2 3 3 2 2 2 2 3" xfId="28985" xr:uid="{6CC37AB3-6BA6-405D-A020-015EA708DB90}"/>
    <cellStyle name="Normal 8 2 2 3 3 2 2 2 3" xfId="15046" xr:uid="{E2DE5C91-AB21-4439-B2A1-CB5B5BF213AE}"/>
    <cellStyle name="Normal 8 2 2 3 3 2 2 2 3 2" xfId="33477" xr:uid="{C0572397-C136-46D4-ACEF-96BE19F5601B}"/>
    <cellStyle name="Normal 8 2 2 3 3 2 2 2 4" xfId="24263" xr:uid="{101CE5E0-B1E3-439D-A354-70E04A51BC16}"/>
    <cellStyle name="Normal 8 2 2 3 3 2 2 3" xfId="8217" xr:uid="{A9329031-906E-4C94-88FD-FB4E8F103D9B}"/>
    <cellStyle name="Normal 8 2 2 3 3 2 2 3 2" xfId="17434" xr:uid="{A0D6D3D0-042A-49C2-AA05-A00BADBBCCD7}"/>
    <cellStyle name="Normal 8 2 2 3 3 2 2 3 2 2" xfId="35865" xr:uid="{522E4560-A15B-4A78-BB9C-9796103C2162}"/>
    <cellStyle name="Normal 8 2 2 3 3 2 2 3 3" xfId="26651" xr:uid="{68EAB439-4AB1-411E-9169-B10439FBD42D}"/>
    <cellStyle name="Normal 8 2 2 3 3 2 2 4" xfId="12860" xr:uid="{280C6647-584B-4DA5-8A28-B95CAF802E3A}"/>
    <cellStyle name="Normal 8 2 2 3 3 2 2 4 2" xfId="31291" xr:uid="{0D422D74-DD92-46E4-AAA0-632053F8E0CC}"/>
    <cellStyle name="Normal 8 2 2 3 3 2 2 5" xfId="22077" xr:uid="{AD193CA2-E26E-46D9-8CD6-2FE99CBC9DCA}"/>
    <cellStyle name="Normal 8 2 2 3 3 2 3" xfId="4772" xr:uid="{024B5028-7627-40E2-A83F-56985B3EBB90}"/>
    <cellStyle name="Normal 8 2 2 3 3 2 3 2" xfId="9502" xr:uid="{E909379B-EBB0-4B78-9A0C-C0F1BC013DB5}"/>
    <cellStyle name="Normal 8 2 2 3 3 2 3 2 2" xfId="18718" xr:uid="{D0CACF7D-ED6E-4D1E-AC13-B289230EBA76}"/>
    <cellStyle name="Normal 8 2 2 3 3 2 3 2 2 2" xfId="37149" xr:uid="{83EC77FD-701F-4EE1-BEDA-47827F649548}"/>
    <cellStyle name="Normal 8 2 2 3 3 2 3 2 3" xfId="27935" xr:uid="{B0EBC23A-F55B-4F45-A413-F11CD70F965E}"/>
    <cellStyle name="Normal 8 2 2 3 3 2 3 3" xfId="13996" xr:uid="{D6FCA96B-3BCC-48F1-AADE-3A68696A4FCD}"/>
    <cellStyle name="Normal 8 2 2 3 3 2 3 3 2" xfId="32427" xr:uid="{7208CCEA-EE44-40E4-8733-058056C94AF9}"/>
    <cellStyle name="Normal 8 2 2 3 3 2 3 4" xfId="23213" xr:uid="{B7261796-DE48-4F51-A0FD-05A6BDC7AD03}"/>
    <cellStyle name="Normal 8 2 2 3 3 2 4" xfId="7094" xr:uid="{8C2BEA4F-901A-4FD5-8E7D-FB60CA40BDEF}"/>
    <cellStyle name="Normal 8 2 2 3 3 2 4 2" xfId="16311" xr:uid="{F47769F4-0A15-475D-8FF3-C7FA814F73D6}"/>
    <cellStyle name="Normal 8 2 2 3 3 2 4 2 2" xfId="34742" xr:uid="{C26AFFEA-F70A-4A59-A3E9-596F9E05C157}"/>
    <cellStyle name="Normal 8 2 2 3 3 2 4 3" xfId="25528" xr:uid="{48F43BCD-A8A3-4212-BE8A-B1EE08423061}"/>
    <cellStyle name="Normal 8 2 2 3 3 2 5" xfId="11810" xr:uid="{4EB4BA93-0B06-44A0-9C4C-FA52D9E9D5BE}"/>
    <cellStyle name="Normal 8 2 2 3 3 2 5 2" xfId="30241" xr:uid="{3AAB8995-E3C8-4D84-B7E4-8B5E844A54DD}"/>
    <cellStyle name="Normal 8 2 2 3 3 2 6" xfId="21027" xr:uid="{D1874050-20C9-4263-B336-4B308ADEB747}"/>
    <cellStyle name="Normal 8 2 2 3 3 3" xfId="3106" xr:uid="{C11CC9B8-67B2-4713-87A3-C68704E99653}"/>
    <cellStyle name="Normal 8 2 2 3 3 3 2" xfId="5297" xr:uid="{2019C120-0E93-4AA7-B9BD-72D82F787E4C}"/>
    <cellStyle name="Normal 8 2 2 3 3 3 2 2" xfId="10027" xr:uid="{DD7B3EB4-18F4-4E6D-8919-7DE489762503}"/>
    <cellStyle name="Normal 8 2 2 3 3 3 2 2 2" xfId="19243" xr:uid="{A93D3E1C-EE05-4368-B2AF-457E1AB40A57}"/>
    <cellStyle name="Normal 8 2 2 3 3 3 2 2 2 2" xfId="37674" xr:uid="{88D83BCC-58F0-4470-948E-A1A57C3CF94A}"/>
    <cellStyle name="Normal 8 2 2 3 3 3 2 2 3" xfId="28460" xr:uid="{9262F3FB-5F70-45E0-B0A8-D4D3EA82298F}"/>
    <cellStyle name="Normal 8 2 2 3 3 3 2 3" xfId="14521" xr:uid="{33D8BB6A-C16C-4B7D-9016-17A5846DC9A8}"/>
    <cellStyle name="Normal 8 2 2 3 3 3 2 3 2" xfId="32952" xr:uid="{87B1AC6B-923F-405A-BA21-8334766A9BF3}"/>
    <cellStyle name="Normal 8 2 2 3 3 3 2 4" xfId="23738" xr:uid="{49293A2A-912C-47C2-A7D9-3DA34F3EDA17}"/>
    <cellStyle name="Normal 8 2 2 3 3 3 3" xfId="7692" xr:uid="{6ACE2199-3B90-4A06-A995-EBE742D478D0}"/>
    <cellStyle name="Normal 8 2 2 3 3 3 3 2" xfId="16909" xr:uid="{DE9C6C3D-0708-41D8-AD5A-F1530A63C16D}"/>
    <cellStyle name="Normal 8 2 2 3 3 3 3 2 2" xfId="35340" xr:uid="{7534F408-9690-4EC3-B1D0-AF64AA521927}"/>
    <cellStyle name="Normal 8 2 2 3 3 3 3 3" xfId="26126" xr:uid="{F6F05299-7C80-4B8C-B36D-FD8B61E35CBE}"/>
    <cellStyle name="Normal 8 2 2 3 3 3 4" xfId="12335" xr:uid="{449D3099-C807-431F-B3BB-C8E482106F3B}"/>
    <cellStyle name="Normal 8 2 2 3 3 3 4 2" xfId="30766" xr:uid="{A99CA40F-F7E3-4C18-87D8-5F0E8C093E82}"/>
    <cellStyle name="Normal 8 2 2 3 3 3 5" xfId="21552" xr:uid="{947EA5F2-FD86-4D4A-A12E-947F83F2862D}"/>
    <cellStyle name="Normal 8 2 2 3 3 4" xfId="4247" xr:uid="{E8E8E2AA-E266-406B-B987-9E35EF3806C9}"/>
    <cellStyle name="Normal 8 2 2 3 3 4 2" xfId="8977" xr:uid="{D4989704-55CD-4E08-9A8D-50F495627785}"/>
    <cellStyle name="Normal 8 2 2 3 3 4 2 2" xfId="18193" xr:uid="{AA530F94-B645-43F0-91B1-F2EE9C8C6FEB}"/>
    <cellStyle name="Normal 8 2 2 3 3 4 2 2 2" xfId="36624" xr:uid="{1F12DC78-8392-4A30-B6D1-8F486A6C463E}"/>
    <cellStyle name="Normal 8 2 2 3 3 4 2 3" xfId="27410" xr:uid="{9939DB21-47B9-444E-B291-7BD999207DCF}"/>
    <cellStyle name="Normal 8 2 2 3 3 4 3" xfId="13471" xr:uid="{349969A4-5025-421D-BF42-F39C41A7AA23}"/>
    <cellStyle name="Normal 8 2 2 3 3 4 3 2" xfId="31902" xr:uid="{2AB6ADCF-CB95-495D-A415-F47B4B51F487}"/>
    <cellStyle name="Normal 8 2 2 3 3 4 4" xfId="22688" xr:uid="{4F961D7F-06B8-427E-8227-68028C8D59A8}"/>
    <cellStyle name="Normal 8 2 2 3 3 5" xfId="6554" xr:uid="{B69564B5-48EC-476F-8855-F2E0C29C863F}"/>
    <cellStyle name="Normal 8 2 2 3 3 5 2" xfId="15771" xr:uid="{E075B29E-FE3D-4647-A677-37FA2DFBDAC1}"/>
    <cellStyle name="Normal 8 2 2 3 3 5 2 2" xfId="34202" xr:uid="{E742E1CB-590F-4436-9188-FFC43A5B01FD}"/>
    <cellStyle name="Normal 8 2 2 3 3 5 3" xfId="24988" xr:uid="{27A2B25D-422B-4264-B159-29D2E5BC18D8}"/>
    <cellStyle name="Normal 8 2 2 3 3 6" xfId="11285" xr:uid="{DF34FFB3-5F3B-4751-A0B9-5FA0B6DCC398}"/>
    <cellStyle name="Normal 8 2 2 3 3 6 2" xfId="29716" xr:uid="{32478B01-29A1-4909-ADF1-6A6FF634FD2B}"/>
    <cellStyle name="Normal 8 2 2 3 3 7" xfId="20502" xr:uid="{6A7BB686-05AC-4D9F-BA52-174B735A97BD}"/>
    <cellStyle name="Normal 8 2 2 3 4" xfId="2249" xr:uid="{273E111C-E711-4A06-99D3-29C5E23AF206}"/>
    <cellStyle name="Normal 8 2 2 3 4 2" xfId="3297" xr:uid="{86482C56-D960-4F7F-B4F6-291E2DC57907}"/>
    <cellStyle name="Normal 8 2 2 3 4 2 2" xfId="5488" xr:uid="{1A4227E1-42FB-47AD-BF4E-C214A6F8C6C7}"/>
    <cellStyle name="Normal 8 2 2 3 4 2 2 2" xfId="10218" xr:uid="{EE5AAF1A-2683-4032-B43A-16026348EDA8}"/>
    <cellStyle name="Normal 8 2 2 3 4 2 2 2 2" xfId="19434" xr:uid="{A81D6238-E13F-4881-8FEF-EB11AD17EE62}"/>
    <cellStyle name="Normal 8 2 2 3 4 2 2 2 2 2" xfId="37865" xr:uid="{B4BAB15A-EFC1-4F77-8F22-92C6392D1FD4}"/>
    <cellStyle name="Normal 8 2 2 3 4 2 2 2 3" xfId="28651" xr:uid="{3BEB4CA7-5183-4BA8-853E-F939C69C2899}"/>
    <cellStyle name="Normal 8 2 2 3 4 2 2 3" xfId="14712" xr:uid="{A7962A5F-AE78-4C70-9A8A-3B2266DD441D}"/>
    <cellStyle name="Normal 8 2 2 3 4 2 2 3 2" xfId="33143" xr:uid="{AEC7F950-09BE-4C21-A74F-439F39BAC247}"/>
    <cellStyle name="Normal 8 2 2 3 4 2 2 4" xfId="23929" xr:uid="{8A7E2C03-5CB4-4DB2-90A6-08371E8C06EB}"/>
    <cellStyle name="Normal 8 2 2 3 4 2 3" xfId="7883" xr:uid="{8C2A542C-E1AD-43B4-9A12-25865734D65E}"/>
    <cellStyle name="Normal 8 2 2 3 4 2 3 2" xfId="17100" xr:uid="{7A325E95-3770-4DA9-8955-B78550BDBDB5}"/>
    <cellStyle name="Normal 8 2 2 3 4 2 3 2 2" xfId="35531" xr:uid="{FEA38104-BCB4-4C8D-A11E-6D30B42F7CAD}"/>
    <cellStyle name="Normal 8 2 2 3 4 2 3 3" xfId="26317" xr:uid="{4FEB9B24-51C8-4D9B-AA64-42BD7AB108AD}"/>
    <cellStyle name="Normal 8 2 2 3 4 2 4" xfId="12526" xr:uid="{C1193614-6DA0-4719-8554-DA2132FF443F}"/>
    <cellStyle name="Normal 8 2 2 3 4 2 4 2" xfId="30957" xr:uid="{68D577E3-C97E-427B-955C-0D53DFF679A7}"/>
    <cellStyle name="Normal 8 2 2 3 4 2 5" xfId="21743" xr:uid="{49CDCF58-A119-4512-9DF6-8A7F65C54CEE}"/>
    <cellStyle name="Normal 8 2 2 3 4 3" xfId="4438" xr:uid="{67B7ADAD-70DA-4C7E-AA29-CA8B5BF8C1CC}"/>
    <cellStyle name="Normal 8 2 2 3 4 3 2" xfId="9168" xr:uid="{8DEC9042-BE00-4C55-8F79-DB5945C4711E}"/>
    <cellStyle name="Normal 8 2 2 3 4 3 2 2" xfId="18384" xr:uid="{3E2A6F37-86B4-493D-B908-7F552D08737B}"/>
    <cellStyle name="Normal 8 2 2 3 4 3 2 2 2" xfId="36815" xr:uid="{99B5DD31-1156-4B60-9E20-21D4C869203C}"/>
    <cellStyle name="Normal 8 2 2 3 4 3 2 3" xfId="27601" xr:uid="{9630A39F-8627-4E42-8D25-B23C0DC1A092}"/>
    <cellStyle name="Normal 8 2 2 3 4 3 3" xfId="13662" xr:uid="{796E6B97-ED42-49BA-BD37-B57D5B6AF71C}"/>
    <cellStyle name="Normal 8 2 2 3 4 3 3 2" xfId="32093" xr:uid="{A26BE784-3474-48A7-853A-DE2C50597C45}"/>
    <cellStyle name="Normal 8 2 2 3 4 3 4" xfId="22879" xr:uid="{F25EF45D-5E82-43E6-9CA1-953F4CE73786}"/>
    <cellStyle name="Normal 8 2 2 3 4 4" xfId="6760" xr:uid="{2C4F1A53-A30A-47B2-BA0A-0A118D944551}"/>
    <cellStyle name="Normal 8 2 2 3 4 4 2" xfId="15977" xr:uid="{96CE45C9-9ACF-4FF3-8C41-1A40CD4E96C4}"/>
    <cellStyle name="Normal 8 2 2 3 4 4 2 2" xfId="34408" xr:uid="{584A7BE5-7290-4556-B843-E581CC4FFFFF}"/>
    <cellStyle name="Normal 8 2 2 3 4 4 3" xfId="25194" xr:uid="{FBE20770-90A0-4C8F-98E2-FB3E99728224}"/>
    <cellStyle name="Normal 8 2 2 3 4 5" xfId="11476" xr:uid="{2863A7D8-4947-4772-B736-62968B861C78}"/>
    <cellStyle name="Normal 8 2 2 3 4 5 2" xfId="29907" xr:uid="{06F0876D-42D7-4FF3-B56E-338F3E90E4CD}"/>
    <cellStyle name="Normal 8 2 2 3 4 6" xfId="20693" xr:uid="{3ECB7086-53D2-4A65-891A-760726A00DAE}"/>
    <cellStyle name="Normal 8 2 2 3 5" xfId="2774" xr:uid="{9B304FF1-3D62-4B19-AD9E-BA384F62AEE5}"/>
    <cellStyle name="Normal 8 2 2 3 5 2" xfId="4963" xr:uid="{BEA56A48-C74C-42D9-80E4-01DA272F77B8}"/>
    <cellStyle name="Normal 8 2 2 3 5 2 2" xfId="9693" xr:uid="{64F344FB-322A-4D2A-A51F-76CFAC5F6D07}"/>
    <cellStyle name="Normal 8 2 2 3 5 2 2 2" xfId="18909" xr:uid="{01D3AAEF-AF2C-4900-B367-980EC5458039}"/>
    <cellStyle name="Normal 8 2 2 3 5 2 2 2 2" xfId="37340" xr:uid="{3DADE4C4-0D1F-4944-95FA-B71F73AFC200}"/>
    <cellStyle name="Normal 8 2 2 3 5 2 2 3" xfId="28126" xr:uid="{01D32F6B-BD70-4CB2-9873-E7BF0B18A1D0}"/>
    <cellStyle name="Normal 8 2 2 3 5 2 3" xfId="14187" xr:uid="{64A9F9C3-628D-4C9F-83AD-262D7361B66F}"/>
    <cellStyle name="Normal 8 2 2 3 5 2 3 2" xfId="32618" xr:uid="{5F72CEAF-41FE-4B58-9DA8-2319BB972CE4}"/>
    <cellStyle name="Normal 8 2 2 3 5 2 4" xfId="23404" xr:uid="{4CDC1C60-83F5-42B6-84FE-A58810A3FAC7}"/>
    <cellStyle name="Normal 8 2 2 3 5 3" xfId="7358" xr:uid="{FDC4D7F8-68DD-4F39-93DD-B0CE4E6D14C6}"/>
    <cellStyle name="Normal 8 2 2 3 5 3 2" xfId="16575" xr:uid="{B5EC900C-B6B1-4677-BB28-16C2000CBBF9}"/>
    <cellStyle name="Normal 8 2 2 3 5 3 2 2" xfId="35006" xr:uid="{34C62DA1-9186-4B7B-AB88-A5C8F00F81D0}"/>
    <cellStyle name="Normal 8 2 2 3 5 3 3" xfId="25792" xr:uid="{86F13009-40D4-4A3A-B792-D29B45CAC275}"/>
    <cellStyle name="Normal 8 2 2 3 5 4" xfId="12001" xr:uid="{5D85A591-75DE-4D39-9516-1C7A5B73BBBE}"/>
    <cellStyle name="Normal 8 2 2 3 5 4 2" xfId="30432" xr:uid="{275D8CA0-BAC4-40CE-991F-C9C7BE916496}"/>
    <cellStyle name="Normal 8 2 2 3 5 5" xfId="21218" xr:uid="{C0E0B2CE-329A-4DE2-98EC-E8375EFC8369}"/>
    <cellStyle name="Normal 8 2 2 3 6" xfId="3914" xr:uid="{7BC5431D-C17E-4BCF-AC9B-8B0B52FEF828}"/>
    <cellStyle name="Normal 8 2 2 3 6 2" xfId="8643" xr:uid="{746A76B5-C753-4C52-9669-19F9075A467E}"/>
    <cellStyle name="Normal 8 2 2 3 6 2 2" xfId="17859" xr:uid="{4D0F91A0-A7EC-4394-8A30-CB30E1956EE6}"/>
    <cellStyle name="Normal 8 2 2 3 6 2 2 2" xfId="36290" xr:uid="{FCE560B7-BD07-4CD6-AB1D-7AF863A11464}"/>
    <cellStyle name="Normal 8 2 2 3 6 2 3" xfId="27076" xr:uid="{07A1CC64-3689-41AE-ABD0-05B2242A74B2}"/>
    <cellStyle name="Normal 8 2 2 3 6 3" xfId="13137" xr:uid="{ED89C772-BC55-431D-B9E3-1606850DBAE8}"/>
    <cellStyle name="Normal 8 2 2 3 6 3 2" xfId="31568" xr:uid="{C574140E-681E-413F-8AD2-05FB2D6D1E16}"/>
    <cellStyle name="Normal 8 2 2 3 6 4" xfId="22354" xr:uid="{CF89366B-03DF-4738-BF0C-190C2EB9CF0B}"/>
    <cellStyle name="Normal 8 2 2 3 7" xfId="6220" xr:uid="{9EE966DE-3530-41BE-A6FB-F40AE0FC21C0}"/>
    <cellStyle name="Normal 8 2 2 3 7 2" xfId="15437" xr:uid="{A0E9D8D7-9DF8-461F-99C1-C89B2FEB11BB}"/>
    <cellStyle name="Normal 8 2 2 3 7 2 2" xfId="33868" xr:uid="{4D1C82F8-B724-41D8-9105-6DB7EBF323B0}"/>
    <cellStyle name="Normal 8 2 2 3 7 3" xfId="24654" xr:uid="{C4F16769-1564-46FF-BA2D-84BEA8430D47}"/>
    <cellStyle name="Normal 8 2 2 3 8" xfId="10951" xr:uid="{B212448B-4C7B-4B1A-A754-1E2921C18071}"/>
    <cellStyle name="Normal 8 2 2 3 8 2" xfId="29382" xr:uid="{8EAEA1B5-31F4-4F64-B1D0-63582CE6D433}"/>
    <cellStyle name="Normal 8 2 2 3 9" xfId="20168" xr:uid="{22E915BC-C0F5-4662-BFD6-FC35F6D93FA6}"/>
    <cellStyle name="Normal 8 2 2 4" xfId="1780" xr:uid="{FD6D75C5-2469-4B0F-942E-7EE5446E89E6}"/>
    <cellStyle name="Normal 8 2 2 4 2" xfId="2304" xr:uid="{11C06EE2-E8BD-4B21-BDE3-504930D1282F}"/>
    <cellStyle name="Normal 8 2 2 4 2 2" xfId="3353" xr:uid="{7164C517-4169-4B96-B639-1BDE68CB7244}"/>
    <cellStyle name="Normal 8 2 2 4 2 2 2" xfId="5544" xr:uid="{B3FDD538-33E4-472D-9CAC-D204675195BC}"/>
    <cellStyle name="Normal 8 2 2 4 2 2 2 2" xfId="10274" xr:uid="{0B64D25C-B2C8-471A-BB5F-BED4AF5B65A4}"/>
    <cellStyle name="Normal 8 2 2 4 2 2 2 2 2" xfId="19490" xr:uid="{212E92E4-029F-41E5-8877-0E628E858EDE}"/>
    <cellStyle name="Normal 8 2 2 4 2 2 2 2 2 2" xfId="37921" xr:uid="{F00B2560-8B53-43B3-BE6B-D4AD673931A2}"/>
    <cellStyle name="Normal 8 2 2 4 2 2 2 2 3" xfId="28707" xr:uid="{DCDFAF2E-0425-4E88-B5DB-08DDE3763348}"/>
    <cellStyle name="Normal 8 2 2 4 2 2 2 3" xfId="14768" xr:uid="{EA46E2C6-9F7E-4F03-B61E-01838ACF8CAE}"/>
    <cellStyle name="Normal 8 2 2 4 2 2 2 3 2" xfId="33199" xr:uid="{F66E79CC-8476-48F0-ADAA-1FA26337D6F2}"/>
    <cellStyle name="Normal 8 2 2 4 2 2 2 4" xfId="23985" xr:uid="{F2F88F9C-7404-44DD-AAA1-6BA747F96C3E}"/>
    <cellStyle name="Normal 8 2 2 4 2 2 3" xfId="7939" xr:uid="{4E8EE546-2523-47F2-94F4-C77F1FD67FC7}"/>
    <cellStyle name="Normal 8 2 2 4 2 2 3 2" xfId="17156" xr:uid="{6E870E0C-627C-406E-9BA7-3BB97F584353}"/>
    <cellStyle name="Normal 8 2 2 4 2 2 3 2 2" xfId="35587" xr:uid="{D4D092A0-46E6-4307-9A29-36908D24A860}"/>
    <cellStyle name="Normal 8 2 2 4 2 2 3 3" xfId="26373" xr:uid="{0B0DCDDD-75A4-4F1E-BFFA-7C0124DB7C13}"/>
    <cellStyle name="Normal 8 2 2 4 2 2 4" xfId="12582" xr:uid="{265515AB-CDF7-4979-8A7D-139CB8BCC4AE}"/>
    <cellStyle name="Normal 8 2 2 4 2 2 4 2" xfId="31013" xr:uid="{0CE61FC1-4883-4F29-8C04-623401317B97}"/>
    <cellStyle name="Normal 8 2 2 4 2 2 5" xfId="21799" xr:uid="{5F521C0B-2E21-423E-BFED-7E9B66CF1617}"/>
    <cellStyle name="Normal 8 2 2 4 2 3" xfId="4494" xr:uid="{6367256A-E477-49D6-B89A-2883A08DAC53}"/>
    <cellStyle name="Normal 8 2 2 4 2 3 2" xfId="9224" xr:uid="{95F4EE1A-A4B9-454E-8324-F4676A972FE3}"/>
    <cellStyle name="Normal 8 2 2 4 2 3 2 2" xfId="18440" xr:uid="{7370F7F3-BB01-4363-8430-CC37CB7AC280}"/>
    <cellStyle name="Normal 8 2 2 4 2 3 2 2 2" xfId="36871" xr:uid="{A6C2A2FD-1287-4011-8F81-B8E21D63A908}"/>
    <cellStyle name="Normal 8 2 2 4 2 3 2 3" xfId="27657" xr:uid="{BCB59B63-538E-47C2-9EB0-F346E6C76045}"/>
    <cellStyle name="Normal 8 2 2 4 2 3 3" xfId="13718" xr:uid="{49552882-1D61-4FE3-BEC7-3A732CFE65AB}"/>
    <cellStyle name="Normal 8 2 2 4 2 3 3 2" xfId="32149" xr:uid="{869EBAB8-B33C-49A9-8F34-937564243755}"/>
    <cellStyle name="Normal 8 2 2 4 2 3 4" xfId="22935" xr:uid="{8EAE351A-86B1-406E-BBFF-E96AA0388209}"/>
    <cellStyle name="Normal 8 2 2 4 2 4" xfId="6816" xr:uid="{AA191272-8D7B-413F-97F3-6EAF0499E1C7}"/>
    <cellStyle name="Normal 8 2 2 4 2 4 2" xfId="16033" xr:uid="{82188DE5-EB7B-4BDB-97A3-F1EAE8EA5FE8}"/>
    <cellStyle name="Normal 8 2 2 4 2 4 2 2" xfId="34464" xr:uid="{04BF3275-3617-4B7B-B195-B01924D0C0FF}"/>
    <cellStyle name="Normal 8 2 2 4 2 4 3" xfId="25250" xr:uid="{2A3D03AE-4BC4-4B16-8733-87FD2EF7DF35}"/>
    <cellStyle name="Normal 8 2 2 4 2 5" xfId="11532" xr:uid="{1A6AC210-F65B-4CEE-B227-E6944F428C81}"/>
    <cellStyle name="Normal 8 2 2 4 2 5 2" xfId="29963" xr:uid="{4DB97A89-3112-43B3-AEC1-E12C6672F285}"/>
    <cellStyle name="Normal 8 2 2 4 2 6" xfId="20749" xr:uid="{7E75BFBB-E472-4EBF-B6D9-B51CB45175FC}"/>
    <cellStyle name="Normal 8 2 2 4 3" xfId="2829" xr:uid="{39664B5D-4669-44B9-AC6B-8DAE46A9DA04}"/>
    <cellStyle name="Normal 8 2 2 4 3 2" xfId="5019" xr:uid="{6CD90FFB-076E-499C-8DE3-866AAEE52656}"/>
    <cellStyle name="Normal 8 2 2 4 3 2 2" xfId="9749" xr:uid="{FDC69133-75AE-4996-BB09-FF6E109278C0}"/>
    <cellStyle name="Normal 8 2 2 4 3 2 2 2" xfId="18965" xr:uid="{196B73D3-ECBC-4E89-B451-D41B70A372E0}"/>
    <cellStyle name="Normal 8 2 2 4 3 2 2 2 2" xfId="37396" xr:uid="{03013E7F-6367-4383-9DA4-1980351BDAE4}"/>
    <cellStyle name="Normal 8 2 2 4 3 2 2 3" xfId="28182" xr:uid="{B76BC978-8409-478F-9757-5134916E2C57}"/>
    <cellStyle name="Normal 8 2 2 4 3 2 3" xfId="14243" xr:uid="{F2BB834E-6AB3-4A9C-A25F-1A33349DBC38}"/>
    <cellStyle name="Normal 8 2 2 4 3 2 3 2" xfId="32674" xr:uid="{7BF7D7C4-A155-4880-81DC-C31552B37BFA}"/>
    <cellStyle name="Normal 8 2 2 4 3 2 4" xfId="23460" xr:uid="{9F9D22BF-E4B5-42C1-A33C-CF03D33038E2}"/>
    <cellStyle name="Normal 8 2 2 4 3 3" xfId="7414" xr:uid="{45708B50-2E9E-4476-9598-F3B94E8576B1}"/>
    <cellStyle name="Normal 8 2 2 4 3 3 2" xfId="16631" xr:uid="{C00753EE-F6CC-4F4E-BA0B-4FF84B807A36}"/>
    <cellStyle name="Normal 8 2 2 4 3 3 2 2" xfId="35062" xr:uid="{B9DE3324-6BC6-4A9C-8363-B7CF68367BD6}"/>
    <cellStyle name="Normal 8 2 2 4 3 3 3" xfId="25848" xr:uid="{648F0D9C-5F51-4408-A961-572A0E1FA9EC}"/>
    <cellStyle name="Normal 8 2 2 4 3 4" xfId="12057" xr:uid="{0779B1B7-BC09-4EDF-80C0-342CCE412218}"/>
    <cellStyle name="Normal 8 2 2 4 3 4 2" xfId="30488" xr:uid="{784BBD06-D9C9-4557-A2AA-12754F154A17}"/>
    <cellStyle name="Normal 8 2 2 4 3 5" xfId="21274" xr:uid="{E8E15C18-EC50-4B68-9EAD-CC3F920A1176}"/>
    <cellStyle name="Normal 8 2 2 4 4" xfId="3970" xr:uid="{CDA4387F-8F83-43DB-AA41-5A3135E9549A}"/>
    <cellStyle name="Normal 8 2 2 4 4 2" xfId="8699" xr:uid="{F0129951-E329-424F-82F1-9FE795AC4503}"/>
    <cellStyle name="Normal 8 2 2 4 4 2 2" xfId="17915" xr:uid="{D9BCBEDF-B9B0-422C-AB7C-F589E4EB7781}"/>
    <cellStyle name="Normal 8 2 2 4 4 2 2 2" xfId="36346" xr:uid="{A127997E-0DCF-49B1-89F8-0A41E72EDC7C}"/>
    <cellStyle name="Normal 8 2 2 4 4 2 3" xfId="27132" xr:uid="{2ACA87BA-D3CC-4D2A-9461-F442E12822AE}"/>
    <cellStyle name="Normal 8 2 2 4 4 3" xfId="13193" xr:uid="{16BF9D57-C00D-45CB-B1B8-0EFF5491DB96}"/>
    <cellStyle name="Normal 8 2 2 4 4 3 2" xfId="31624" xr:uid="{A3BCE30E-67D6-4F45-AD62-C6A0CF6C5AFC}"/>
    <cellStyle name="Normal 8 2 2 4 4 4" xfId="22410" xr:uid="{C4045A52-D05D-418D-9C3A-04D3268B023D}"/>
    <cellStyle name="Normal 8 2 2 4 5" xfId="6276" xr:uid="{6AD6F95A-E34C-408D-94FE-6B65FBB7F43C}"/>
    <cellStyle name="Normal 8 2 2 4 5 2" xfId="15493" xr:uid="{B1EDDEE6-5700-490F-8897-5E53854B334B}"/>
    <cellStyle name="Normal 8 2 2 4 5 2 2" xfId="33924" xr:uid="{94A9DEC3-7ACA-4D5F-9731-50D1B0AF27F0}"/>
    <cellStyle name="Normal 8 2 2 4 5 3" xfId="24710" xr:uid="{E181D4EE-ABBB-4197-A718-4AFF7E71AA94}"/>
    <cellStyle name="Normal 8 2 2 4 6" xfId="11007" xr:uid="{566CD6B8-3E30-46C3-B9E9-A8F6C04FC298}"/>
    <cellStyle name="Normal 8 2 2 4 6 2" xfId="29438" xr:uid="{4B8982D1-66F6-4AB6-964F-84194B56C612}"/>
    <cellStyle name="Normal 8 2 2 4 7" xfId="20224" xr:uid="{11F42ECA-8350-432C-8E9C-C774A6080C5A}"/>
    <cellStyle name="Normal 8 2 2 5" xfId="1948" xr:uid="{CB126BAD-0789-48B5-82ED-4466226A68A0}"/>
    <cellStyle name="Normal 8 2 2 5 2" xfId="2471" xr:uid="{243C12CD-BEEA-44F4-975E-DCCE8D15ECC1}"/>
    <cellStyle name="Normal 8 2 2 5 2 2" xfId="3521" xr:uid="{023681E6-98E9-47B5-A11E-1158A028D6DB}"/>
    <cellStyle name="Normal 8 2 2 5 2 2 2" xfId="5712" xr:uid="{A4F2F59F-C245-4E9F-91BE-5AD19E27D2AC}"/>
    <cellStyle name="Normal 8 2 2 5 2 2 2 2" xfId="10442" xr:uid="{863B5875-9804-4CA4-9B41-B46C93E74D46}"/>
    <cellStyle name="Normal 8 2 2 5 2 2 2 2 2" xfId="19658" xr:uid="{C11585E8-2EA7-413F-BCD4-44D33405D51C}"/>
    <cellStyle name="Normal 8 2 2 5 2 2 2 2 2 2" xfId="38089" xr:uid="{561ED4E2-7A0D-495F-9213-8B69CEA3F61B}"/>
    <cellStyle name="Normal 8 2 2 5 2 2 2 2 3" xfId="28875" xr:uid="{5A849718-D3A5-4EB5-8F59-7BB9A157E4F2}"/>
    <cellStyle name="Normal 8 2 2 5 2 2 2 3" xfId="14936" xr:uid="{CE53522D-201C-4B06-BE12-435FE2D3B267}"/>
    <cellStyle name="Normal 8 2 2 5 2 2 2 3 2" xfId="33367" xr:uid="{607FFB87-0DA5-4385-A153-AA355273BD7E}"/>
    <cellStyle name="Normal 8 2 2 5 2 2 2 4" xfId="24153" xr:uid="{E09F23F0-4C5C-4FC5-B5C9-4DB4F19ADD3D}"/>
    <cellStyle name="Normal 8 2 2 5 2 2 3" xfId="8107" xr:uid="{5AF881F8-088B-4535-87CD-631557443BFE}"/>
    <cellStyle name="Normal 8 2 2 5 2 2 3 2" xfId="17324" xr:uid="{05412E85-1462-431C-8B90-5E31291A1CD0}"/>
    <cellStyle name="Normal 8 2 2 5 2 2 3 2 2" xfId="35755" xr:uid="{3119AA52-A30F-419B-97A0-0A793CB5595F}"/>
    <cellStyle name="Normal 8 2 2 5 2 2 3 3" xfId="26541" xr:uid="{9C154E34-CB1B-425A-AAF1-15447AA164BA}"/>
    <cellStyle name="Normal 8 2 2 5 2 2 4" xfId="12750" xr:uid="{4748C362-1A0E-4065-BF19-9A85E22BB9FB}"/>
    <cellStyle name="Normal 8 2 2 5 2 2 4 2" xfId="31181" xr:uid="{0E04500E-7FBA-42A5-AEBF-62D3D6794812}"/>
    <cellStyle name="Normal 8 2 2 5 2 2 5" xfId="21967" xr:uid="{C005413B-C850-4D51-B613-524115316603}"/>
    <cellStyle name="Normal 8 2 2 5 2 3" xfId="4662" xr:uid="{646CB36D-37F6-4E44-A291-B2CF688131C3}"/>
    <cellStyle name="Normal 8 2 2 5 2 3 2" xfId="9392" xr:uid="{6E53C8FB-F71F-4BAA-8714-E56162AA3E08}"/>
    <cellStyle name="Normal 8 2 2 5 2 3 2 2" xfId="18608" xr:uid="{3F48B9BA-0FA3-4E1B-B195-5D6FCA17E8EE}"/>
    <cellStyle name="Normal 8 2 2 5 2 3 2 2 2" xfId="37039" xr:uid="{D228A5C3-9087-4634-A3FA-3CB1770CD32F}"/>
    <cellStyle name="Normal 8 2 2 5 2 3 2 3" xfId="27825" xr:uid="{C6783EDA-D059-4D16-A892-486F465A02ED}"/>
    <cellStyle name="Normal 8 2 2 5 2 3 3" xfId="13886" xr:uid="{4CA0522C-50BF-4C04-A1F4-E2C2F695D903}"/>
    <cellStyle name="Normal 8 2 2 5 2 3 3 2" xfId="32317" xr:uid="{F1F9EF1B-E653-4F03-BCFB-4CD8924D6F7F}"/>
    <cellStyle name="Normal 8 2 2 5 2 3 4" xfId="23103" xr:uid="{FDCDC42D-D28E-4CFF-8723-1073CCF82951}"/>
    <cellStyle name="Normal 8 2 2 5 2 4" xfId="6984" xr:uid="{14BF23E9-0EF0-4787-A41F-286863799376}"/>
    <cellStyle name="Normal 8 2 2 5 2 4 2" xfId="16201" xr:uid="{25013CDF-8BE5-48A9-B3FC-B5F6355BBF62}"/>
    <cellStyle name="Normal 8 2 2 5 2 4 2 2" xfId="34632" xr:uid="{9E64938A-A727-437D-B16D-5FD493A0F1CC}"/>
    <cellStyle name="Normal 8 2 2 5 2 4 3" xfId="25418" xr:uid="{09BBB86E-60E3-447C-8966-B07E3999E930}"/>
    <cellStyle name="Normal 8 2 2 5 2 5" xfId="11700" xr:uid="{17275A1B-D0C3-4089-B0E5-E48B6834E199}"/>
    <cellStyle name="Normal 8 2 2 5 2 5 2" xfId="30131" xr:uid="{262072D1-EE61-4EC5-8ABE-90AAC293D6C0}"/>
    <cellStyle name="Normal 8 2 2 5 2 6" xfId="20917" xr:uid="{4FB82547-D40E-461F-B8E8-BFAA97DC7A58}"/>
    <cellStyle name="Normal 8 2 2 5 3" xfId="2996" xr:uid="{AC846E05-5289-4F07-BEF6-E9203E73FE37}"/>
    <cellStyle name="Normal 8 2 2 5 3 2" xfId="5187" xr:uid="{248BD836-7662-4B83-869A-88A41A583835}"/>
    <cellStyle name="Normal 8 2 2 5 3 2 2" xfId="9917" xr:uid="{4ED71585-4159-4443-AC4D-0F92C62B75A4}"/>
    <cellStyle name="Normal 8 2 2 5 3 2 2 2" xfId="19133" xr:uid="{C0A9A65C-BF92-46B5-A2D9-1959E19991A5}"/>
    <cellStyle name="Normal 8 2 2 5 3 2 2 2 2" xfId="37564" xr:uid="{4D1D7CA7-C589-4D8D-B657-0CBE627799AE}"/>
    <cellStyle name="Normal 8 2 2 5 3 2 2 3" xfId="28350" xr:uid="{63FD7CD0-3DCD-4FB2-9F98-7631125D6E1C}"/>
    <cellStyle name="Normal 8 2 2 5 3 2 3" xfId="14411" xr:uid="{C7B9B479-5810-404F-8BD6-3E460D0DE3FE}"/>
    <cellStyle name="Normal 8 2 2 5 3 2 3 2" xfId="32842" xr:uid="{E2A892DD-F468-46C6-B7BC-347D36559688}"/>
    <cellStyle name="Normal 8 2 2 5 3 2 4" xfId="23628" xr:uid="{9358E5F0-7699-4FB1-B1C6-ED7B0B63F63F}"/>
    <cellStyle name="Normal 8 2 2 5 3 3" xfId="7582" xr:uid="{EA5DBF9A-3F83-43AA-90E5-411ACD3772F4}"/>
    <cellStyle name="Normal 8 2 2 5 3 3 2" xfId="16799" xr:uid="{7AA2ED7E-5754-44CC-9B2F-5E8ABE586038}"/>
    <cellStyle name="Normal 8 2 2 5 3 3 2 2" xfId="35230" xr:uid="{85445251-FFFB-461E-879B-219D003E307E}"/>
    <cellStyle name="Normal 8 2 2 5 3 3 3" xfId="26016" xr:uid="{14740114-4A50-4E43-B022-85E0E70EEA7E}"/>
    <cellStyle name="Normal 8 2 2 5 3 4" xfId="12225" xr:uid="{15BAAA32-F46F-4B14-B24C-6849B1618EC4}"/>
    <cellStyle name="Normal 8 2 2 5 3 4 2" xfId="30656" xr:uid="{37422155-D694-4297-B6F8-49FDBF446236}"/>
    <cellStyle name="Normal 8 2 2 5 3 5" xfId="21442" xr:uid="{D3293669-646A-43B7-99E4-18E8104B2DDF}"/>
    <cellStyle name="Normal 8 2 2 5 4" xfId="4137" xr:uid="{BA7F4F70-1458-4CC8-A6CF-9BCC91D46491}"/>
    <cellStyle name="Normal 8 2 2 5 4 2" xfId="8867" xr:uid="{677DCE1F-8F82-4917-8E3D-EF1532CF1A09}"/>
    <cellStyle name="Normal 8 2 2 5 4 2 2" xfId="18083" xr:uid="{63C6BED6-F8A2-46D3-A280-D0999FFF811E}"/>
    <cellStyle name="Normal 8 2 2 5 4 2 2 2" xfId="36514" xr:uid="{B0B1EDF9-07B8-44BD-80E7-C5D27D06BDC1}"/>
    <cellStyle name="Normal 8 2 2 5 4 2 3" xfId="27300" xr:uid="{7B22E209-E17B-414B-A56C-3E13A3982025}"/>
    <cellStyle name="Normal 8 2 2 5 4 3" xfId="13361" xr:uid="{B61C09DE-DE0A-4ADB-9831-601C9A1D4F3E}"/>
    <cellStyle name="Normal 8 2 2 5 4 3 2" xfId="31792" xr:uid="{AF01C7C4-3B3A-45F1-AE0B-F203406475F5}"/>
    <cellStyle name="Normal 8 2 2 5 4 4" xfId="22578" xr:uid="{09301E11-F068-4E6C-B8C7-C92F273087CE}"/>
    <cellStyle name="Normal 8 2 2 5 5" xfId="6444" xr:uid="{C84E8AD0-0A8A-4EA8-A79C-C66EB3BAD302}"/>
    <cellStyle name="Normal 8 2 2 5 5 2" xfId="15661" xr:uid="{88973D94-6899-4417-9E1E-2B33FD9A54FB}"/>
    <cellStyle name="Normal 8 2 2 5 5 2 2" xfId="34092" xr:uid="{A09ED108-FF4A-4D93-8A08-72C6F5457808}"/>
    <cellStyle name="Normal 8 2 2 5 5 3" xfId="24878" xr:uid="{AD501BC2-B166-4340-AD08-5A04C8037F91}"/>
    <cellStyle name="Normal 8 2 2 5 6" xfId="11175" xr:uid="{FC9EB5C8-5DD9-447D-8714-03015E3E5F63}"/>
    <cellStyle name="Normal 8 2 2 5 6 2" xfId="29606" xr:uid="{630E8F24-82ED-4B8C-9E4F-75A76113A94B}"/>
    <cellStyle name="Normal 8 2 2 5 7" xfId="20392" xr:uid="{6BE4EFC7-B45D-4E9C-9AD3-FAAD75C495DD}"/>
    <cellStyle name="Normal 8 2 2 6" xfId="2141" xr:uid="{D501AFA2-80A6-442D-918E-BAC667E9716B}"/>
    <cellStyle name="Normal 8 2 2 6 2" xfId="3189" xr:uid="{5EBFABF2-A567-40C2-8953-F00B8D97D4BF}"/>
    <cellStyle name="Normal 8 2 2 6 2 2" xfId="5380" xr:uid="{9F0DF006-1DF6-491F-8006-E5069FDB1D4B}"/>
    <cellStyle name="Normal 8 2 2 6 2 2 2" xfId="10110" xr:uid="{9BBA103A-EF43-4EB5-94FF-44798C4D0A04}"/>
    <cellStyle name="Normal 8 2 2 6 2 2 2 2" xfId="19326" xr:uid="{3A96DDA8-E3DF-4F06-96A9-4CA7C9B1729E}"/>
    <cellStyle name="Normal 8 2 2 6 2 2 2 2 2" xfId="37757" xr:uid="{D47CAE09-A3B4-4592-A814-B64CF0198F2F}"/>
    <cellStyle name="Normal 8 2 2 6 2 2 2 3" xfId="28543" xr:uid="{460C84E8-D40B-4272-8051-813595C1A432}"/>
    <cellStyle name="Normal 8 2 2 6 2 2 3" xfId="14604" xr:uid="{EE7B2F5B-91AC-47B8-8D0F-6C84465F2CAA}"/>
    <cellStyle name="Normal 8 2 2 6 2 2 3 2" xfId="33035" xr:uid="{E5048E06-2411-4240-B940-129E47FA281B}"/>
    <cellStyle name="Normal 8 2 2 6 2 2 4" xfId="23821" xr:uid="{2D23F7D6-091C-4207-9050-C6D2A2BA7379}"/>
    <cellStyle name="Normal 8 2 2 6 2 3" xfId="7775" xr:uid="{B66E310F-0FD4-4C45-AF51-C636B0DB8B35}"/>
    <cellStyle name="Normal 8 2 2 6 2 3 2" xfId="16992" xr:uid="{C161359F-2348-4768-9149-DC491D3E93EA}"/>
    <cellStyle name="Normal 8 2 2 6 2 3 2 2" xfId="35423" xr:uid="{DE0CF4FA-4A71-4D86-92F1-5D9028A50FE9}"/>
    <cellStyle name="Normal 8 2 2 6 2 3 3" xfId="26209" xr:uid="{4DA58986-2076-4BB5-9B35-7B53BA8C7769}"/>
    <cellStyle name="Normal 8 2 2 6 2 4" xfId="12418" xr:uid="{0BC73302-29F5-433C-87A0-11D3F82D1861}"/>
    <cellStyle name="Normal 8 2 2 6 2 4 2" xfId="30849" xr:uid="{48C53B12-8892-4C29-8D57-7F845F0A010C}"/>
    <cellStyle name="Normal 8 2 2 6 2 5" xfId="21635" xr:uid="{B17C8828-B547-46A8-9969-A898C078BA46}"/>
    <cellStyle name="Normal 8 2 2 6 3" xfId="4330" xr:uid="{2FFD3089-232E-49E7-9F17-C31D4C67D4B6}"/>
    <cellStyle name="Normal 8 2 2 6 3 2" xfId="9060" xr:uid="{1D6CC828-3A61-4FDF-ACDC-8C51CA8FC7D5}"/>
    <cellStyle name="Normal 8 2 2 6 3 2 2" xfId="18276" xr:uid="{14A2E448-4CF7-470F-AF3F-4C59526B629E}"/>
    <cellStyle name="Normal 8 2 2 6 3 2 2 2" xfId="36707" xr:uid="{BD909455-D8BD-4C51-B518-062816DDC97B}"/>
    <cellStyle name="Normal 8 2 2 6 3 2 3" xfId="27493" xr:uid="{F0277C55-9C5A-4911-A857-69C712F0772F}"/>
    <cellStyle name="Normal 8 2 2 6 3 3" xfId="13554" xr:uid="{19AD33CD-6241-42F6-B4F1-42C984525C1F}"/>
    <cellStyle name="Normal 8 2 2 6 3 3 2" xfId="31985" xr:uid="{F98810B4-9A07-4978-BA32-8EE34A66EE0F}"/>
    <cellStyle name="Normal 8 2 2 6 3 4" xfId="22771" xr:uid="{FC09BF80-4D76-4EF6-BE7C-A41FCF94DB5D}"/>
    <cellStyle name="Normal 8 2 2 6 4" xfId="6652" xr:uid="{73DF7E6E-FF40-42D9-97E4-9EDBE64BF60D}"/>
    <cellStyle name="Normal 8 2 2 6 4 2" xfId="15869" xr:uid="{245328A5-53F3-469F-B717-D6FA6AEED5E0}"/>
    <cellStyle name="Normal 8 2 2 6 4 2 2" xfId="34300" xr:uid="{E314B857-F6CB-4163-A10E-980509CED578}"/>
    <cellStyle name="Normal 8 2 2 6 4 3" xfId="25086" xr:uid="{1C1854B8-C26A-46A0-B03C-36EED3287BA0}"/>
    <cellStyle name="Normal 8 2 2 6 5" xfId="11368" xr:uid="{4B59146D-E996-4756-ACED-65DD04C3D8BE}"/>
    <cellStyle name="Normal 8 2 2 6 5 2" xfId="29799" xr:uid="{501B0E38-7ED6-4FB8-B217-AEF1489FE475}"/>
    <cellStyle name="Normal 8 2 2 6 6" xfId="20585" xr:uid="{AF38967D-7A66-4B2E-A65E-D6B35D9BD913}"/>
    <cellStyle name="Normal 8 2 2 7" xfId="2665" xr:uid="{32B46784-46EE-4B3C-8380-9D24C7A02093}"/>
    <cellStyle name="Normal 8 2 2 7 2" xfId="4855" xr:uid="{9F7B5747-D12E-48E7-B252-F272909E7329}"/>
    <cellStyle name="Normal 8 2 2 7 2 2" xfId="9585" xr:uid="{1105B37F-9637-449C-B669-121483F0E346}"/>
    <cellStyle name="Normal 8 2 2 7 2 2 2" xfId="18801" xr:uid="{39B6B3B0-BD1C-4568-B2B4-D2BBECF96287}"/>
    <cellStyle name="Normal 8 2 2 7 2 2 2 2" xfId="37232" xr:uid="{3118ED5B-0D6A-46AC-89C3-20016FBC4C97}"/>
    <cellStyle name="Normal 8 2 2 7 2 2 3" xfId="28018" xr:uid="{62380E8A-A9CA-4BC8-AF0D-572C74766740}"/>
    <cellStyle name="Normal 8 2 2 7 2 3" xfId="14079" xr:uid="{EA6A6C5E-69E0-4493-A5CE-F29180678310}"/>
    <cellStyle name="Normal 8 2 2 7 2 3 2" xfId="32510" xr:uid="{CB6600E4-9848-452A-A6A1-316A29547A48}"/>
    <cellStyle name="Normal 8 2 2 7 2 4" xfId="23296" xr:uid="{36B09EFB-528B-4C77-B69E-3DD0A22927B9}"/>
    <cellStyle name="Normal 8 2 2 7 3" xfId="7250" xr:uid="{D16001C2-0F47-46A0-B469-C3ED77767D85}"/>
    <cellStyle name="Normal 8 2 2 7 3 2" xfId="16467" xr:uid="{E8949C15-6FD9-485D-B8A2-602009A3FAF8}"/>
    <cellStyle name="Normal 8 2 2 7 3 2 2" xfId="34898" xr:uid="{CD83478F-1DE8-4E4F-A769-866BAF05C1AA}"/>
    <cellStyle name="Normal 8 2 2 7 3 3" xfId="25684" xr:uid="{248E4873-4844-4631-B1C1-A0F879EB34B6}"/>
    <cellStyle name="Normal 8 2 2 7 4" xfId="11893" xr:uid="{E3845638-51F4-49B7-A370-FE5CE351B106}"/>
    <cellStyle name="Normal 8 2 2 7 4 2" xfId="30324" xr:uid="{5725CF8B-224B-4A9E-9EE0-A8EE266A8727}"/>
    <cellStyle name="Normal 8 2 2 7 5" xfId="21110" xr:uid="{FBF0AC81-3AAC-4565-BB3F-8E7BA9F72A9A}"/>
    <cellStyle name="Normal 8 2 2 8" xfId="3806" xr:uid="{340ABB7A-C1C1-427E-B957-CA6C7E842A84}"/>
    <cellStyle name="Normal 8 2 2 8 2" xfId="8535" xr:uid="{87855819-2CDE-4807-91E8-8EA1F6F50663}"/>
    <cellStyle name="Normal 8 2 2 8 2 2" xfId="17751" xr:uid="{87A6D2B9-A4D6-4C74-ACBF-7F17808E7B4A}"/>
    <cellStyle name="Normal 8 2 2 8 2 2 2" xfId="36182" xr:uid="{63C210A6-8A8B-482B-B7CE-66EB20B1050E}"/>
    <cellStyle name="Normal 8 2 2 8 2 3" xfId="26968" xr:uid="{FFE04F59-87D7-42F1-948D-B630BF72C618}"/>
    <cellStyle name="Normal 8 2 2 8 3" xfId="13029" xr:uid="{2A39E6FE-DD5D-4790-B125-A8C812E70F93}"/>
    <cellStyle name="Normal 8 2 2 8 3 2" xfId="31460" xr:uid="{0DA3608D-ABBC-4E75-961D-A5D377DF7572}"/>
    <cellStyle name="Normal 8 2 2 8 4" xfId="22246" xr:uid="{4CEAC043-1601-4F98-AE7F-D93BA6DFB7C8}"/>
    <cellStyle name="Normal 8 2 2 9" xfId="6112" xr:uid="{A5D89449-1302-4454-8B17-7BC5B31ECC2B}"/>
    <cellStyle name="Normal 8 2 2 9 2" xfId="15329" xr:uid="{D6DEBFEA-3939-4089-AEEB-3790DC5C41A1}"/>
    <cellStyle name="Normal 8 2 2 9 2 2" xfId="33760" xr:uid="{BF77B58A-B9D8-4CEF-958D-A125736C6E56}"/>
    <cellStyle name="Normal 8 2 2 9 3" xfId="24546" xr:uid="{8015EF22-D859-4A14-8885-116F0C13357A}"/>
    <cellStyle name="Normal 8 2 3" xfId="1651" xr:uid="{0CF00362-38BD-4663-BABE-2C8275E6D0C5}"/>
    <cellStyle name="Normal 8 2 3 2" xfId="1808" xr:uid="{33568381-CF2F-4E42-AF3D-503B5193DD91}"/>
    <cellStyle name="Normal 8 2 3 2 2" xfId="2331" xr:uid="{353EA7B6-B4B4-489B-960D-1F61154A2325}"/>
    <cellStyle name="Normal 8 2 3 2 2 2" xfId="3381" xr:uid="{E0CFEAB8-A3B1-4BF4-BD6F-42D0FB7238E3}"/>
    <cellStyle name="Normal 8 2 3 2 2 2 2" xfId="5572" xr:uid="{0856AA38-EA8C-4339-A91A-EC44C2D341A0}"/>
    <cellStyle name="Normal 8 2 3 2 2 2 2 2" xfId="10302" xr:uid="{B68E1505-2B0E-4737-A6D1-CB6639BAB72B}"/>
    <cellStyle name="Normal 8 2 3 2 2 2 2 2 2" xfId="19518" xr:uid="{C1A53748-6DC0-4B94-9B6F-7EE99BEA3842}"/>
    <cellStyle name="Normal 8 2 3 2 2 2 2 2 2 2" xfId="37949" xr:uid="{AB2FD2F4-656A-47F3-8054-A537BB136D62}"/>
    <cellStyle name="Normal 8 2 3 2 2 2 2 2 3" xfId="28735" xr:uid="{D5027891-D226-4A4C-977B-AC86DE17DEB9}"/>
    <cellStyle name="Normal 8 2 3 2 2 2 2 3" xfId="14796" xr:uid="{10F3060D-04B7-4788-95E6-87F476586189}"/>
    <cellStyle name="Normal 8 2 3 2 2 2 2 3 2" xfId="33227" xr:uid="{CCA08C4F-AB82-4A80-A0DB-E7E064B2453B}"/>
    <cellStyle name="Normal 8 2 3 2 2 2 2 4" xfId="24013" xr:uid="{BB37DBA8-2E84-4E0E-9492-D199D3471540}"/>
    <cellStyle name="Normal 8 2 3 2 2 2 3" xfId="7967" xr:uid="{8553C9BB-89F5-4A12-81C9-6DA826413E5D}"/>
    <cellStyle name="Normal 8 2 3 2 2 2 3 2" xfId="17184" xr:uid="{A4AE98D9-3BE0-4541-B923-45E73132C48E}"/>
    <cellStyle name="Normal 8 2 3 2 2 2 3 2 2" xfId="35615" xr:uid="{01D47D87-8ABE-4AD3-AEDC-34F30A85A158}"/>
    <cellStyle name="Normal 8 2 3 2 2 2 3 3" xfId="26401" xr:uid="{0B7412A3-0E7C-4950-BE11-DBA8970D65FB}"/>
    <cellStyle name="Normal 8 2 3 2 2 2 4" xfId="12610" xr:uid="{4DA04336-DBF9-4B47-823D-3FE0B715F681}"/>
    <cellStyle name="Normal 8 2 3 2 2 2 4 2" xfId="31041" xr:uid="{063FFBDD-DC29-4AE7-8C5C-BAB1E9FEBA7F}"/>
    <cellStyle name="Normal 8 2 3 2 2 2 5" xfId="21827" xr:uid="{F17D2254-AFFD-4520-AD3C-8116D2591F56}"/>
    <cellStyle name="Normal 8 2 3 2 2 3" xfId="4522" xr:uid="{D9188789-5BE6-4DA7-86C2-422764387958}"/>
    <cellStyle name="Normal 8 2 3 2 2 3 2" xfId="9252" xr:uid="{975A640D-D7D0-429C-BDDE-5A4B6E8F04E5}"/>
    <cellStyle name="Normal 8 2 3 2 2 3 2 2" xfId="18468" xr:uid="{DF870474-3B03-4AB9-B235-7A39608D2513}"/>
    <cellStyle name="Normal 8 2 3 2 2 3 2 2 2" xfId="36899" xr:uid="{B831270B-9CE0-4E82-B818-6AA48DCCDFDC}"/>
    <cellStyle name="Normal 8 2 3 2 2 3 2 3" xfId="27685" xr:uid="{42F92001-AC80-442D-8DE4-D728F5BBD2CA}"/>
    <cellStyle name="Normal 8 2 3 2 2 3 3" xfId="13746" xr:uid="{E8D618CA-AB24-439D-9C11-BF1EC0621FC5}"/>
    <cellStyle name="Normal 8 2 3 2 2 3 3 2" xfId="32177" xr:uid="{914B984A-9743-4D1F-8D87-574B7E248208}"/>
    <cellStyle name="Normal 8 2 3 2 2 3 4" xfId="22963" xr:uid="{E0619680-004F-40DB-9062-A52AB1F9040C}"/>
    <cellStyle name="Normal 8 2 3 2 2 4" xfId="6844" xr:uid="{9C13C4B0-AB84-498D-AC45-834F9CC1851A}"/>
    <cellStyle name="Normal 8 2 3 2 2 4 2" xfId="16061" xr:uid="{4018D932-ED06-4A89-9A4F-844F356F9C7F}"/>
    <cellStyle name="Normal 8 2 3 2 2 4 2 2" xfId="34492" xr:uid="{6BDCF592-1CB2-4C2A-9831-7038DA585927}"/>
    <cellStyle name="Normal 8 2 3 2 2 4 3" xfId="25278" xr:uid="{98691911-DF41-4A87-A5AC-F2138527F4BF}"/>
    <cellStyle name="Normal 8 2 3 2 2 5" xfId="11560" xr:uid="{90D04757-A3D0-43CB-BAC4-B55E2966D38A}"/>
    <cellStyle name="Normal 8 2 3 2 2 5 2" xfId="29991" xr:uid="{7AC7B1C5-1E91-45E5-A7E7-4068D2D52775}"/>
    <cellStyle name="Normal 8 2 3 2 2 6" xfId="20777" xr:uid="{C456DD57-5A35-4F61-9664-75F093D80D8B}"/>
    <cellStyle name="Normal 8 2 3 2 3" xfId="2856" xr:uid="{2DFAC52E-952D-4F72-B437-AF353287D4EF}"/>
    <cellStyle name="Normal 8 2 3 2 3 2" xfId="5047" xr:uid="{DF95F540-B8DB-4E69-BAA5-9B7116700C8E}"/>
    <cellStyle name="Normal 8 2 3 2 3 2 2" xfId="9777" xr:uid="{7C8E2722-02D6-45CD-8A1D-338D3A8C3798}"/>
    <cellStyle name="Normal 8 2 3 2 3 2 2 2" xfId="18993" xr:uid="{9079D100-4D55-41B0-B4A7-6C2D985791FC}"/>
    <cellStyle name="Normal 8 2 3 2 3 2 2 2 2" xfId="37424" xr:uid="{F7CC22AD-B854-46C7-AFF7-DDCC70896E2E}"/>
    <cellStyle name="Normal 8 2 3 2 3 2 2 3" xfId="28210" xr:uid="{2A9A7857-1985-4C12-8F16-94D4F64389D1}"/>
    <cellStyle name="Normal 8 2 3 2 3 2 3" xfId="14271" xr:uid="{D6914A2A-38F0-445E-928D-A08FF15625DE}"/>
    <cellStyle name="Normal 8 2 3 2 3 2 3 2" xfId="32702" xr:uid="{7B9C2254-E1D6-4D1A-93F4-6F36030FECE6}"/>
    <cellStyle name="Normal 8 2 3 2 3 2 4" xfId="23488" xr:uid="{EE7091DA-822D-4C54-A833-572DEB8D0827}"/>
    <cellStyle name="Normal 8 2 3 2 3 3" xfId="7442" xr:uid="{A9CF0B19-F9D2-44C5-8E63-6741C774B1E9}"/>
    <cellStyle name="Normal 8 2 3 2 3 3 2" xfId="16659" xr:uid="{C43300A1-5A43-40A5-A345-2C8631B6722C}"/>
    <cellStyle name="Normal 8 2 3 2 3 3 2 2" xfId="35090" xr:uid="{3D61392E-AF6C-46ED-B298-56C03D4B7392}"/>
    <cellStyle name="Normal 8 2 3 2 3 3 3" xfId="25876" xr:uid="{D1BBE0F0-56F7-420B-967B-5D54C0BC05B1}"/>
    <cellStyle name="Normal 8 2 3 2 3 4" xfId="12085" xr:uid="{B3F9EAF9-D357-4E46-B217-1D3095E81F52}"/>
    <cellStyle name="Normal 8 2 3 2 3 4 2" xfId="30516" xr:uid="{434634E3-0704-4799-910B-34453CFE717A}"/>
    <cellStyle name="Normal 8 2 3 2 3 5" xfId="21302" xr:uid="{F5A32EF5-CC88-49A1-9A9D-08FEF05FF71E}"/>
    <cellStyle name="Normal 8 2 3 2 4" xfId="3997" xr:uid="{F45FA8CE-73C3-496D-96E9-E300001C5F01}"/>
    <cellStyle name="Normal 8 2 3 2 4 2" xfId="8727" xr:uid="{6C14487D-F9DD-493C-8563-1C817B82DE0F}"/>
    <cellStyle name="Normal 8 2 3 2 4 2 2" xfId="17943" xr:uid="{E8BECD0D-2328-4117-98AC-D512AB6AEBB9}"/>
    <cellStyle name="Normal 8 2 3 2 4 2 2 2" xfId="36374" xr:uid="{D224315E-555D-495D-93F4-8A98906503F0}"/>
    <cellStyle name="Normal 8 2 3 2 4 2 3" xfId="27160" xr:uid="{4FCA5C13-78D3-41B3-92A7-4FE3A532B1A7}"/>
    <cellStyle name="Normal 8 2 3 2 4 3" xfId="13221" xr:uid="{FF05F98C-43DC-48A7-AEE8-50B1F219DC78}"/>
    <cellStyle name="Normal 8 2 3 2 4 3 2" xfId="31652" xr:uid="{43BE05B0-3E91-41C2-8140-304BD4704C09}"/>
    <cellStyle name="Normal 8 2 3 2 4 4" xfId="22438" xr:uid="{FF93929F-2EDB-41B8-9A9B-82EE4DF577A4}"/>
    <cellStyle name="Normal 8 2 3 2 5" xfId="6304" xr:uid="{CF6DAADE-2E16-4AAE-8A59-6A3430B75C9B}"/>
    <cellStyle name="Normal 8 2 3 2 5 2" xfId="15521" xr:uid="{878A2A5B-3CCB-498C-961F-56198BEE8E5D}"/>
    <cellStyle name="Normal 8 2 3 2 5 2 2" xfId="33952" xr:uid="{1C9200A0-0A96-4585-986F-7E90FFFC07CD}"/>
    <cellStyle name="Normal 8 2 3 2 5 3" xfId="24738" xr:uid="{42055231-9C41-49FF-869A-9304670B1F1F}"/>
    <cellStyle name="Normal 8 2 3 2 6" xfId="11035" xr:uid="{47EF66CC-BCC2-45F9-8F07-5EA254D92F02}"/>
    <cellStyle name="Normal 8 2 3 2 6 2" xfId="29466" xr:uid="{E89C5F71-D851-449A-8086-FC63405FDE4F}"/>
    <cellStyle name="Normal 8 2 3 2 7" xfId="20252" xr:uid="{B52EBD55-3667-4051-9699-BD6EDB9CBF81}"/>
    <cellStyle name="Normal 8 2 3 3" xfId="1976" xr:uid="{EB70C693-D60E-45DD-9238-E80FD3FC9971}"/>
    <cellStyle name="Normal 8 2 3 3 2" xfId="2499" xr:uid="{6D30F57E-BC61-4943-97A9-5E83B73F5DA7}"/>
    <cellStyle name="Normal 8 2 3 3 2 2" xfId="3549" xr:uid="{942C03B2-E38C-4290-8327-6E6E27233819}"/>
    <cellStyle name="Normal 8 2 3 3 2 2 2" xfId="5740" xr:uid="{A8619526-9BAB-4633-9265-0E83C5BBE071}"/>
    <cellStyle name="Normal 8 2 3 3 2 2 2 2" xfId="10470" xr:uid="{855AFB46-FB06-411C-8617-31148615659C}"/>
    <cellStyle name="Normal 8 2 3 3 2 2 2 2 2" xfId="19686" xr:uid="{A8D71029-06FE-416B-B9AA-E990D981F4EE}"/>
    <cellStyle name="Normal 8 2 3 3 2 2 2 2 2 2" xfId="38117" xr:uid="{3AEF7A6C-898F-4B33-8BE7-72777A7470AE}"/>
    <cellStyle name="Normal 8 2 3 3 2 2 2 2 3" xfId="28903" xr:uid="{CEDF9C44-7759-4B37-A5EE-8316590808A3}"/>
    <cellStyle name="Normal 8 2 3 3 2 2 2 3" xfId="14964" xr:uid="{1D55E35B-280F-4369-AE79-C78FF4032F8D}"/>
    <cellStyle name="Normal 8 2 3 3 2 2 2 3 2" xfId="33395" xr:uid="{A85216CC-0E5E-4064-B148-B6937D95D6E0}"/>
    <cellStyle name="Normal 8 2 3 3 2 2 2 4" xfId="24181" xr:uid="{D9ABC718-586A-4FE7-9468-7DF10F7BE5F5}"/>
    <cellStyle name="Normal 8 2 3 3 2 2 3" xfId="8135" xr:uid="{31C66430-E4B9-4A9E-B754-72CDC6C78EFB}"/>
    <cellStyle name="Normal 8 2 3 3 2 2 3 2" xfId="17352" xr:uid="{0F204DBD-ADD5-4275-8A9A-8E74457D468D}"/>
    <cellStyle name="Normal 8 2 3 3 2 2 3 2 2" xfId="35783" xr:uid="{F170E119-C974-49F6-94D0-4669D53A6859}"/>
    <cellStyle name="Normal 8 2 3 3 2 2 3 3" xfId="26569" xr:uid="{4A641A1E-2622-4D1E-83A8-9E86D4C18C74}"/>
    <cellStyle name="Normal 8 2 3 3 2 2 4" xfId="12778" xr:uid="{9EF924FA-D571-4157-BA00-B37B2D77A40C}"/>
    <cellStyle name="Normal 8 2 3 3 2 2 4 2" xfId="31209" xr:uid="{8CFE50BB-A741-48A7-BA5B-BBF4991FADE2}"/>
    <cellStyle name="Normal 8 2 3 3 2 2 5" xfId="21995" xr:uid="{B8EE76C3-5072-4966-AA02-F46E4838774F}"/>
    <cellStyle name="Normal 8 2 3 3 2 3" xfId="4690" xr:uid="{23DEF4E0-235A-41F6-8842-86D04E2E0686}"/>
    <cellStyle name="Normal 8 2 3 3 2 3 2" xfId="9420" xr:uid="{BF44022A-7835-4396-87CD-63A2C633194E}"/>
    <cellStyle name="Normal 8 2 3 3 2 3 2 2" xfId="18636" xr:uid="{CB44255C-5D34-49FB-8629-ACBD8517C53C}"/>
    <cellStyle name="Normal 8 2 3 3 2 3 2 2 2" xfId="37067" xr:uid="{EB7CFC6B-80D9-4DEA-8770-74C0F0427EDE}"/>
    <cellStyle name="Normal 8 2 3 3 2 3 2 3" xfId="27853" xr:uid="{11A40A2C-9031-4615-AFE4-AD878578E984}"/>
    <cellStyle name="Normal 8 2 3 3 2 3 3" xfId="13914" xr:uid="{0F552ED1-C58B-4438-AFF4-017A42B457DF}"/>
    <cellStyle name="Normal 8 2 3 3 2 3 3 2" xfId="32345" xr:uid="{3B7C15FA-8704-40E2-9682-66AE064AD95D}"/>
    <cellStyle name="Normal 8 2 3 3 2 3 4" xfId="23131" xr:uid="{F429D0EB-82B4-431A-9D85-F25493BEB1A7}"/>
    <cellStyle name="Normal 8 2 3 3 2 4" xfId="7012" xr:uid="{2A110A90-F02C-4EDF-A77A-D1A5563E9AE0}"/>
    <cellStyle name="Normal 8 2 3 3 2 4 2" xfId="16229" xr:uid="{5A3F18D1-0E20-4ED9-B4E6-AFA6195582CA}"/>
    <cellStyle name="Normal 8 2 3 3 2 4 2 2" xfId="34660" xr:uid="{5D899481-273B-4842-B558-15D4FCCBB178}"/>
    <cellStyle name="Normal 8 2 3 3 2 4 3" xfId="25446" xr:uid="{C6FF9ACE-9C01-4EFC-BD6F-BDFEC0EA6BF4}"/>
    <cellStyle name="Normal 8 2 3 3 2 5" xfId="11728" xr:uid="{B907702D-DA66-4C28-8886-4B16BDB354EE}"/>
    <cellStyle name="Normal 8 2 3 3 2 5 2" xfId="30159" xr:uid="{75637630-0395-4656-9C94-55C43329BE24}"/>
    <cellStyle name="Normal 8 2 3 3 2 6" xfId="20945" xr:uid="{A763D74E-70EC-4ED1-A86E-774F1499211F}"/>
    <cellStyle name="Normal 8 2 3 3 3" xfId="3024" xr:uid="{5FABA250-B59D-4E8E-BCD1-BD7D9BE06D98}"/>
    <cellStyle name="Normal 8 2 3 3 3 2" xfId="5215" xr:uid="{B700DA6F-2030-464C-A66A-4A574D78C642}"/>
    <cellStyle name="Normal 8 2 3 3 3 2 2" xfId="9945" xr:uid="{4C609F32-E8A8-46C0-AD4B-C80805AA4B1F}"/>
    <cellStyle name="Normal 8 2 3 3 3 2 2 2" xfId="19161" xr:uid="{6EC1E79F-A913-4A31-A75F-E55246741ABA}"/>
    <cellStyle name="Normal 8 2 3 3 3 2 2 2 2" xfId="37592" xr:uid="{DABC4956-D1B3-40AF-B494-5BF544F11FDE}"/>
    <cellStyle name="Normal 8 2 3 3 3 2 2 3" xfId="28378" xr:uid="{774BCBD6-9CBD-4449-9D2C-7E3D752B6CA6}"/>
    <cellStyle name="Normal 8 2 3 3 3 2 3" xfId="14439" xr:uid="{7BC67140-E0BB-4E4B-B76D-562427912BDC}"/>
    <cellStyle name="Normal 8 2 3 3 3 2 3 2" xfId="32870" xr:uid="{0E01FD34-017F-4D06-A99D-E350C6F057ED}"/>
    <cellStyle name="Normal 8 2 3 3 3 2 4" xfId="23656" xr:uid="{9BBF2462-B3C0-4A35-B564-D3B6279F97D2}"/>
    <cellStyle name="Normal 8 2 3 3 3 3" xfId="7610" xr:uid="{4B9ABA6A-ADD1-444A-8ABA-B9A38C1357F2}"/>
    <cellStyle name="Normal 8 2 3 3 3 3 2" xfId="16827" xr:uid="{60836AB5-DB31-48AD-9D30-A19A19870D70}"/>
    <cellStyle name="Normal 8 2 3 3 3 3 2 2" xfId="35258" xr:uid="{C12C5572-8587-47CB-A21C-76227CD56479}"/>
    <cellStyle name="Normal 8 2 3 3 3 3 3" xfId="26044" xr:uid="{9A906962-A00C-45B3-991B-6C5FEE84F5FA}"/>
    <cellStyle name="Normal 8 2 3 3 3 4" xfId="12253" xr:uid="{822ACD2D-45B7-4D93-BBE6-9BA673C1E293}"/>
    <cellStyle name="Normal 8 2 3 3 3 4 2" xfId="30684" xr:uid="{7EDAF8DB-8E44-422C-A869-2A2B0C60FB5C}"/>
    <cellStyle name="Normal 8 2 3 3 3 5" xfId="21470" xr:uid="{63FB1264-E809-4073-98CC-C23F24765C40}"/>
    <cellStyle name="Normal 8 2 3 3 4" xfId="4165" xr:uid="{CF24A8DD-5658-48D7-B8F9-426F4D2230C8}"/>
    <cellStyle name="Normal 8 2 3 3 4 2" xfId="8895" xr:uid="{07769658-F872-4D94-A789-396A13FA3BE9}"/>
    <cellStyle name="Normal 8 2 3 3 4 2 2" xfId="18111" xr:uid="{3598E5D0-02A3-47BF-B5A9-CD931743CD90}"/>
    <cellStyle name="Normal 8 2 3 3 4 2 2 2" xfId="36542" xr:uid="{CF3089B4-23EA-4DF4-99C1-B429FAD091F3}"/>
    <cellStyle name="Normal 8 2 3 3 4 2 3" xfId="27328" xr:uid="{E531F762-C0D7-4F48-8EFE-3A77623A4403}"/>
    <cellStyle name="Normal 8 2 3 3 4 3" xfId="13389" xr:uid="{BB8EC1D4-5D43-43C4-B815-66A00FB31816}"/>
    <cellStyle name="Normal 8 2 3 3 4 3 2" xfId="31820" xr:uid="{36885555-28B5-4A86-8F4D-915D312D0BD0}"/>
    <cellStyle name="Normal 8 2 3 3 4 4" xfId="22606" xr:uid="{B04271DD-EF65-4236-A246-D935F1EAEC0A}"/>
    <cellStyle name="Normal 8 2 3 3 5" xfId="6472" xr:uid="{7548435F-6795-4C1D-82D2-96ED2C016836}"/>
    <cellStyle name="Normal 8 2 3 3 5 2" xfId="15689" xr:uid="{C529EEC6-00A7-42B7-BB30-C21E67CE7590}"/>
    <cellStyle name="Normal 8 2 3 3 5 2 2" xfId="34120" xr:uid="{BE20FB08-317D-4671-A994-B4E0B4704A2C}"/>
    <cellStyle name="Normal 8 2 3 3 5 3" xfId="24906" xr:uid="{CA970E89-0DDE-4B36-8D60-E083595E155C}"/>
    <cellStyle name="Normal 8 2 3 3 6" xfId="11203" xr:uid="{E531AAF0-C68F-4365-B691-F043518D81A0}"/>
    <cellStyle name="Normal 8 2 3 3 6 2" xfId="29634" xr:uid="{4E6B1681-1DA9-4BEE-9E63-EE76DE3C2DFC}"/>
    <cellStyle name="Normal 8 2 3 3 7" xfId="20420" xr:uid="{9C6FC496-24EE-480D-80C2-FE1A323C8505}"/>
    <cellStyle name="Normal 8 2 3 4" xfId="2167" xr:uid="{0D6D4CFF-20D5-4553-9365-41DC12C53583}"/>
    <cellStyle name="Normal 8 2 3 4 2" xfId="3215" xr:uid="{035E7D86-F9C5-4E66-BE08-C76E2B539850}"/>
    <cellStyle name="Normal 8 2 3 4 2 2" xfId="5406" xr:uid="{DD8929D1-6FF6-425D-83C6-EF71AE143A3D}"/>
    <cellStyle name="Normal 8 2 3 4 2 2 2" xfId="10136" xr:uid="{FF6E3990-217D-42D0-9D3E-5233BFB092AE}"/>
    <cellStyle name="Normal 8 2 3 4 2 2 2 2" xfId="19352" xr:uid="{E20C8D82-A71B-4EE1-831F-84A30E33D45C}"/>
    <cellStyle name="Normal 8 2 3 4 2 2 2 2 2" xfId="37783" xr:uid="{A13C358F-4C77-456D-AE94-0340CA0186FD}"/>
    <cellStyle name="Normal 8 2 3 4 2 2 2 3" xfId="28569" xr:uid="{29D1A208-F180-49CC-A1CB-72096A21660C}"/>
    <cellStyle name="Normal 8 2 3 4 2 2 3" xfId="14630" xr:uid="{F387F677-549E-448F-95B6-F2B71068E23D}"/>
    <cellStyle name="Normal 8 2 3 4 2 2 3 2" xfId="33061" xr:uid="{4F714C42-1282-4E6F-AEB8-49ECF1BB9667}"/>
    <cellStyle name="Normal 8 2 3 4 2 2 4" xfId="23847" xr:uid="{475700D9-5A2C-4C89-9CCF-7A8F8DA5C1ED}"/>
    <cellStyle name="Normal 8 2 3 4 2 3" xfId="7801" xr:uid="{1B8F3C25-F844-4C96-B99F-74B3B408175E}"/>
    <cellStyle name="Normal 8 2 3 4 2 3 2" xfId="17018" xr:uid="{CCEB20F0-34C2-4BE1-AAD0-955C4E0CF03A}"/>
    <cellStyle name="Normal 8 2 3 4 2 3 2 2" xfId="35449" xr:uid="{1417B73B-86F2-4DD1-917A-DAE89C465C85}"/>
    <cellStyle name="Normal 8 2 3 4 2 3 3" xfId="26235" xr:uid="{BE5D4249-D9E2-4B43-81CA-40EC31810F50}"/>
    <cellStyle name="Normal 8 2 3 4 2 4" xfId="12444" xr:uid="{28EF89A4-17BE-40E9-857C-7054533427F5}"/>
    <cellStyle name="Normal 8 2 3 4 2 4 2" xfId="30875" xr:uid="{A124539F-9B26-4392-83A7-2AB46A4820DD}"/>
    <cellStyle name="Normal 8 2 3 4 2 5" xfId="21661" xr:uid="{EAF37604-C508-437E-A01C-C7FCA27C4FCF}"/>
    <cellStyle name="Normal 8 2 3 4 3" xfId="4356" xr:uid="{FB7D9600-78AF-438B-B393-117E847C5647}"/>
    <cellStyle name="Normal 8 2 3 4 3 2" xfId="9086" xr:uid="{BF8EEC96-C46B-42AD-A62F-6C703961C3E9}"/>
    <cellStyle name="Normal 8 2 3 4 3 2 2" xfId="18302" xr:uid="{FEF899BC-E6C7-420D-8A5B-6313A813C964}"/>
    <cellStyle name="Normal 8 2 3 4 3 2 2 2" xfId="36733" xr:uid="{CBEB2C4B-8234-409E-968C-4876BBFFDAD0}"/>
    <cellStyle name="Normal 8 2 3 4 3 2 3" xfId="27519" xr:uid="{8227595E-9E97-4B7F-A3BB-2F0E903630EE}"/>
    <cellStyle name="Normal 8 2 3 4 3 3" xfId="13580" xr:uid="{7632C151-5746-46F4-A4AC-9C10F991394F}"/>
    <cellStyle name="Normal 8 2 3 4 3 3 2" xfId="32011" xr:uid="{A6DBF03F-0D06-4DC1-86AE-B5EAB2AE688E}"/>
    <cellStyle name="Normal 8 2 3 4 3 4" xfId="22797" xr:uid="{6F120738-EE2F-49B0-8C4D-532526E0033C}"/>
    <cellStyle name="Normal 8 2 3 4 4" xfId="6678" xr:uid="{2DA54B03-0518-48C8-9C23-DC1734637366}"/>
    <cellStyle name="Normal 8 2 3 4 4 2" xfId="15895" xr:uid="{156338B3-5400-4B1F-A234-848C7195F276}"/>
    <cellStyle name="Normal 8 2 3 4 4 2 2" xfId="34326" xr:uid="{C85850F2-FFB6-4CE8-8A8B-2A10B8148862}"/>
    <cellStyle name="Normal 8 2 3 4 4 3" xfId="25112" xr:uid="{7AB455D3-87C3-414A-93F1-57C969CDBB4D}"/>
    <cellStyle name="Normal 8 2 3 4 5" xfId="11394" xr:uid="{1F2CF171-9368-45A0-B8F0-D5AEBE4C4FA3}"/>
    <cellStyle name="Normal 8 2 3 4 5 2" xfId="29825" xr:uid="{6A3A79E7-D622-4543-B7DA-F01E9C1C22E8}"/>
    <cellStyle name="Normal 8 2 3 4 6" xfId="20611" xr:uid="{D95C730D-6C5C-451E-BFC7-9C96EAA70ABC}"/>
    <cellStyle name="Normal 8 2 3 5" xfId="2692" xr:uid="{6847CCE0-14CA-4F5C-A8CB-D28BA692F24E}"/>
    <cellStyle name="Normal 8 2 3 5 2" xfId="4881" xr:uid="{D0FAF45F-B058-4DCF-B8B2-72722934E9FB}"/>
    <cellStyle name="Normal 8 2 3 5 2 2" xfId="9611" xr:uid="{912A035C-CDC5-478F-B736-ACF791248D37}"/>
    <cellStyle name="Normal 8 2 3 5 2 2 2" xfId="18827" xr:uid="{9675744E-FDE5-45E6-8781-2F6DCBF2C779}"/>
    <cellStyle name="Normal 8 2 3 5 2 2 2 2" xfId="37258" xr:uid="{DA6DF50E-D205-4DAA-AD5F-60CF36BE1814}"/>
    <cellStyle name="Normal 8 2 3 5 2 2 3" xfId="28044" xr:uid="{C1356D02-A1EB-45F0-B186-5228D7A50658}"/>
    <cellStyle name="Normal 8 2 3 5 2 3" xfId="14105" xr:uid="{E0DFFEBB-08FA-4251-81E1-2E72D5A498CF}"/>
    <cellStyle name="Normal 8 2 3 5 2 3 2" xfId="32536" xr:uid="{768504DB-26A0-4DD9-BBE8-BCDF2AC7E297}"/>
    <cellStyle name="Normal 8 2 3 5 2 4" xfId="23322" xr:uid="{CA24428E-66B5-4737-AEDF-F7E8EAC1B9F3}"/>
    <cellStyle name="Normal 8 2 3 5 3" xfId="7276" xr:uid="{093D20F2-EB26-47AA-AA0A-30AB3917A226}"/>
    <cellStyle name="Normal 8 2 3 5 3 2" xfId="16493" xr:uid="{2E4E23F3-F106-44FA-8CD3-C82A0A8840DC}"/>
    <cellStyle name="Normal 8 2 3 5 3 2 2" xfId="34924" xr:uid="{99AE77A9-3D7B-44C5-904D-E60787394E00}"/>
    <cellStyle name="Normal 8 2 3 5 3 3" xfId="25710" xr:uid="{6D74C2D0-5EED-4552-826E-2BFD84874A94}"/>
    <cellStyle name="Normal 8 2 3 5 4" xfId="11919" xr:uid="{23E72C2C-4AC8-4D17-AC12-FAF9FA2C6E84}"/>
    <cellStyle name="Normal 8 2 3 5 4 2" xfId="30350" xr:uid="{BE3E4DC9-A3C0-4E37-ABB5-DAA4A29A6D46}"/>
    <cellStyle name="Normal 8 2 3 5 5" xfId="21136" xr:uid="{AF93CEF4-41D7-4306-801D-B74C02942B0A}"/>
    <cellStyle name="Normal 8 2 3 6" xfId="3832" xr:uid="{BEAFC05E-FC40-4792-9C16-62D38B3C4E8F}"/>
    <cellStyle name="Normal 8 2 3 6 2" xfId="8561" xr:uid="{99CCE9EE-BCD6-427B-BBDE-6D9A82FA01D3}"/>
    <cellStyle name="Normal 8 2 3 6 2 2" xfId="17777" xr:uid="{5DAF27BE-9C5B-4C49-A9CD-6BCB7A04704E}"/>
    <cellStyle name="Normal 8 2 3 6 2 2 2" xfId="36208" xr:uid="{8604CB59-134C-458D-9EC9-CE224084E33C}"/>
    <cellStyle name="Normal 8 2 3 6 2 3" xfId="26994" xr:uid="{24AB43EB-FC22-4043-9F6C-6C2F6DB3B633}"/>
    <cellStyle name="Normal 8 2 3 6 3" xfId="13055" xr:uid="{5351FDC7-E27D-4CEF-BE68-D5600AD0D453}"/>
    <cellStyle name="Normal 8 2 3 6 3 2" xfId="31486" xr:uid="{BEB61F4D-29D0-4D38-957D-BE259FDA16D2}"/>
    <cellStyle name="Normal 8 2 3 6 4" xfId="22272" xr:uid="{26B7D1F7-3E80-46DF-A1CB-0F2C392AF2A3}"/>
    <cellStyle name="Normal 8 2 3 7" xfId="6138" xr:uid="{72EA2A26-924A-4A4A-B890-CC81871371FB}"/>
    <cellStyle name="Normal 8 2 3 7 2" xfId="15355" xr:uid="{A6CAA0BC-132B-4119-9CBC-3D507E3F0461}"/>
    <cellStyle name="Normal 8 2 3 7 2 2" xfId="33786" xr:uid="{E1C8C147-CB66-432E-BD1C-524D0B432EF9}"/>
    <cellStyle name="Normal 8 2 3 7 3" xfId="24572" xr:uid="{43F138E9-78DA-422C-8DCA-2AD9ACB86333}"/>
    <cellStyle name="Normal 8 2 3 8" xfId="10869" xr:uid="{55729880-FD1D-4785-8106-C0DF63E0457C}"/>
    <cellStyle name="Normal 8 2 3 8 2" xfId="29300" xr:uid="{356CF7E4-7DB9-4230-86E1-2E37D3D4015A}"/>
    <cellStyle name="Normal 8 2 3 9" xfId="20086" xr:uid="{F57D8AE9-0B4A-4A1E-B3E2-1220879FBD61}"/>
    <cellStyle name="Normal 8 2 4" xfId="1698" xr:uid="{535EA06E-29A7-4ECF-B3F7-A6ECF53A5E1D}"/>
    <cellStyle name="Normal 8 2 4 2" xfId="1862" xr:uid="{B98885C3-2426-418D-B12A-D630950C1C4E}"/>
    <cellStyle name="Normal 8 2 4 2 2" xfId="2385" xr:uid="{3C2A55E1-74B4-46D1-AC8A-47E9F2803870}"/>
    <cellStyle name="Normal 8 2 4 2 2 2" xfId="3435" xr:uid="{7322A403-9543-4511-9025-EC6FD072FB36}"/>
    <cellStyle name="Normal 8 2 4 2 2 2 2" xfId="5626" xr:uid="{2231C5C3-678B-4FF9-8C91-B19736DC8EB0}"/>
    <cellStyle name="Normal 8 2 4 2 2 2 2 2" xfId="10356" xr:uid="{357768E5-14BB-4103-8410-2166EE24EDBA}"/>
    <cellStyle name="Normal 8 2 4 2 2 2 2 2 2" xfId="19572" xr:uid="{32155ECA-9B8B-428F-AD47-DEBE3FA1BFE3}"/>
    <cellStyle name="Normal 8 2 4 2 2 2 2 2 2 2" xfId="38003" xr:uid="{7FE6DB7F-06A9-4ACD-BBD0-3186DCFDB0E9}"/>
    <cellStyle name="Normal 8 2 4 2 2 2 2 2 3" xfId="28789" xr:uid="{127E9107-F3C7-410A-A2F4-E9666C957E64}"/>
    <cellStyle name="Normal 8 2 4 2 2 2 2 3" xfId="14850" xr:uid="{A2B0357F-721F-4546-AC5F-AD206F90A979}"/>
    <cellStyle name="Normal 8 2 4 2 2 2 2 3 2" xfId="33281" xr:uid="{17187EB3-3F1E-4B49-A0F0-D62AA4AF90A7}"/>
    <cellStyle name="Normal 8 2 4 2 2 2 2 4" xfId="24067" xr:uid="{1F2107BA-3D3A-4787-A41A-52506DE04D29}"/>
    <cellStyle name="Normal 8 2 4 2 2 2 3" xfId="8021" xr:uid="{46A2690E-4E26-4D06-88C7-0290ACA2AA7E}"/>
    <cellStyle name="Normal 8 2 4 2 2 2 3 2" xfId="17238" xr:uid="{A59C7BAC-0BD5-450E-AF92-7E2170CCE616}"/>
    <cellStyle name="Normal 8 2 4 2 2 2 3 2 2" xfId="35669" xr:uid="{D11088E3-DBAC-4EB5-8A87-75B1CBF9BCE2}"/>
    <cellStyle name="Normal 8 2 4 2 2 2 3 3" xfId="26455" xr:uid="{1C39BE1D-E7A0-432E-BFBE-94CF9BA46DF1}"/>
    <cellStyle name="Normal 8 2 4 2 2 2 4" xfId="12664" xr:uid="{CC082C8D-0D68-407C-A7F6-8740B2B23A0A}"/>
    <cellStyle name="Normal 8 2 4 2 2 2 4 2" xfId="31095" xr:uid="{B5D83836-9A0E-4A57-B760-C4C6CEF2FBC0}"/>
    <cellStyle name="Normal 8 2 4 2 2 2 5" xfId="21881" xr:uid="{ED752EAC-C0B5-4FA8-9B2C-725ACE987429}"/>
    <cellStyle name="Normal 8 2 4 2 2 3" xfId="4576" xr:uid="{C925A4B0-2887-4FE3-A351-639E1BEE7E50}"/>
    <cellStyle name="Normal 8 2 4 2 2 3 2" xfId="9306" xr:uid="{2FCA7F3E-4718-4138-A429-58ACC2F7646B}"/>
    <cellStyle name="Normal 8 2 4 2 2 3 2 2" xfId="18522" xr:uid="{0506AEEF-FD12-4B05-AA53-33806F57701D}"/>
    <cellStyle name="Normal 8 2 4 2 2 3 2 2 2" xfId="36953" xr:uid="{6A35B3B7-8395-4E75-ACED-1F347D47B1E3}"/>
    <cellStyle name="Normal 8 2 4 2 2 3 2 3" xfId="27739" xr:uid="{3ABC971F-4C5E-4CA5-A05B-8750F8191833}"/>
    <cellStyle name="Normal 8 2 4 2 2 3 3" xfId="13800" xr:uid="{2BCD3DCC-AA9E-4A42-8381-FB06CFB93B89}"/>
    <cellStyle name="Normal 8 2 4 2 2 3 3 2" xfId="32231" xr:uid="{E5853AE4-9C83-4605-AF45-C5322FD29FB4}"/>
    <cellStyle name="Normal 8 2 4 2 2 3 4" xfId="23017" xr:uid="{692DFDB9-6942-42D5-8A0E-501244197D28}"/>
    <cellStyle name="Normal 8 2 4 2 2 4" xfId="6898" xr:uid="{B28E0718-DCC6-440C-A28E-55592E85AB2F}"/>
    <cellStyle name="Normal 8 2 4 2 2 4 2" xfId="16115" xr:uid="{5511B8A6-B4BD-4E1F-BD4F-CB74C04DB050}"/>
    <cellStyle name="Normal 8 2 4 2 2 4 2 2" xfId="34546" xr:uid="{34FE6919-D382-4309-B90F-AA29542F8DF6}"/>
    <cellStyle name="Normal 8 2 4 2 2 4 3" xfId="25332" xr:uid="{E6D18256-E947-4BB4-A4F1-F7514E24A21C}"/>
    <cellStyle name="Normal 8 2 4 2 2 5" xfId="11614" xr:uid="{FE7946F1-14F3-48BB-8E94-BB2A8F14CA89}"/>
    <cellStyle name="Normal 8 2 4 2 2 5 2" xfId="30045" xr:uid="{6D276C94-1825-414F-911A-19E09546A224}"/>
    <cellStyle name="Normal 8 2 4 2 2 6" xfId="20831" xr:uid="{13A15179-2431-4E75-98E4-74718A63A678}"/>
    <cellStyle name="Normal 8 2 4 2 3" xfId="2910" xr:uid="{3257C7A5-04DF-48B8-8729-E119F8C9F37E}"/>
    <cellStyle name="Normal 8 2 4 2 3 2" xfId="5101" xr:uid="{CC05CB85-5C0D-4AED-B736-4E812EFBE7EC}"/>
    <cellStyle name="Normal 8 2 4 2 3 2 2" xfId="9831" xr:uid="{43DE777F-0790-43B5-BC01-9C163A02316A}"/>
    <cellStyle name="Normal 8 2 4 2 3 2 2 2" xfId="19047" xr:uid="{FDD4BB80-A276-44F9-8A5C-F198F4AB33CC}"/>
    <cellStyle name="Normal 8 2 4 2 3 2 2 2 2" xfId="37478" xr:uid="{463CB9A1-B719-4376-A148-18A85C8D3DF3}"/>
    <cellStyle name="Normal 8 2 4 2 3 2 2 3" xfId="28264" xr:uid="{33B7B5B7-A819-49DF-AD63-B06103545059}"/>
    <cellStyle name="Normal 8 2 4 2 3 2 3" xfId="14325" xr:uid="{D39F5FC5-3233-4A8B-AA88-6C557FF26CC8}"/>
    <cellStyle name="Normal 8 2 4 2 3 2 3 2" xfId="32756" xr:uid="{B32C70DD-B9E3-41A4-9BAA-2870C3B1044F}"/>
    <cellStyle name="Normal 8 2 4 2 3 2 4" xfId="23542" xr:uid="{708D9A7F-5849-4DF6-AE87-95B303093A3C}"/>
    <cellStyle name="Normal 8 2 4 2 3 3" xfId="7496" xr:uid="{C93EB489-DE39-473F-9605-9B250BDE066D}"/>
    <cellStyle name="Normal 8 2 4 2 3 3 2" xfId="16713" xr:uid="{4DED27D2-9449-423B-AF2F-0C60C12672C7}"/>
    <cellStyle name="Normal 8 2 4 2 3 3 2 2" xfId="35144" xr:uid="{EA5F89F3-EA6B-4594-8D34-618BE76F2987}"/>
    <cellStyle name="Normal 8 2 4 2 3 3 3" xfId="25930" xr:uid="{94A7725D-442C-421C-BA0A-5B50BE8FDF1A}"/>
    <cellStyle name="Normal 8 2 4 2 3 4" xfId="12139" xr:uid="{0D5761AF-3952-4381-951F-9CFFEB1F67C1}"/>
    <cellStyle name="Normal 8 2 4 2 3 4 2" xfId="30570" xr:uid="{BF425F12-AD6C-40AB-9F38-2FB24C8DCB75}"/>
    <cellStyle name="Normal 8 2 4 2 3 5" xfId="21356" xr:uid="{807E49DF-A71E-4553-BC9F-4EB46EF167F4}"/>
    <cellStyle name="Normal 8 2 4 2 4" xfId="4051" xr:uid="{74F20BED-F077-44B4-8F6C-C6331A005685}"/>
    <cellStyle name="Normal 8 2 4 2 4 2" xfId="8781" xr:uid="{78EFDDF4-D0E7-4C3F-9659-00753F6D9607}"/>
    <cellStyle name="Normal 8 2 4 2 4 2 2" xfId="17997" xr:uid="{EC43BE5E-79F4-4034-84CB-5574C3930B77}"/>
    <cellStyle name="Normal 8 2 4 2 4 2 2 2" xfId="36428" xr:uid="{10F321DE-98F6-480C-B566-C20329A8B907}"/>
    <cellStyle name="Normal 8 2 4 2 4 2 3" xfId="27214" xr:uid="{A41E4D43-6324-42FA-A540-92978C424785}"/>
    <cellStyle name="Normal 8 2 4 2 4 3" xfId="13275" xr:uid="{4020BB35-DF5C-4B72-8272-972D906BF7FD}"/>
    <cellStyle name="Normal 8 2 4 2 4 3 2" xfId="31706" xr:uid="{6DAACEEC-E849-428D-A220-9B187F29C39E}"/>
    <cellStyle name="Normal 8 2 4 2 4 4" xfId="22492" xr:uid="{6A2A597F-8796-4834-9084-C1416CB51648}"/>
    <cellStyle name="Normal 8 2 4 2 5" xfId="6358" xr:uid="{46163C16-9F65-47D2-86E1-EA3A18BE0C60}"/>
    <cellStyle name="Normal 8 2 4 2 5 2" xfId="15575" xr:uid="{A140FBF4-A4F8-4637-8E1B-CF390E153D84}"/>
    <cellStyle name="Normal 8 2 4 2 5 2 2" xfId="34006" xr:uid="{E1DA570E-D887-471D-81D2-0284E136A614}"/>
    <cellStyle name="Normal 8 2 4 2 5 3" xfId="24792" xr:uid="{DD7723DD-8E1D-4CCB-BE04-6ACF84BEDE5D}"/>
    <cellStyle name="Normal 8 2 4 2 6" xfId="11089" xr:uid="{71B28919-659C-40D6-B4EC-810D6DCE157E}"/>
    <cellStyle name="Normal 8 2 4 2 6 2" xfId="29520" xr:uid="{AF5E2634-A029-4C5A-9174-BC321B076307}"/>
    <cellStyle name="Normal 8 2 4 2 7" xfId="20306" xr:uid="{FF5354B2-2771-4E3A-ABC0-541E791C33CD}"/>
    <cellStyle name="Normal 8 2 4 3" xfId="2030" xr:uid="{C1B248EE-75C3-4017-BC51-8B1029DCD127}"/>
    <cellStyle name="Normal 8 2 4 3 2" xfId="2553" xr:uid="{06969FD1-5FF5-46F1-A9E0-0D4707D64413}"/>
    <cellStyle name="Normal 8 2 4 3 2 2" xfId="3603" xr:uid="{D271D29A-9977-4731-9EB0-0EBA455C8520}"/>
    <cellStyle name="Normal 8 2 4 3 2 2 2" xfId="5794" xr:uid="{A94A8312-D147-4D19-9D6E-7A26373B348A}"/>
    <cellStyle name="Normal 8 2 4 3 2 2 2 2" xfId="10524" xr:uid="{AE4622A9-24EE-4463-B69E-95CFC68F8025}"/>
    <cellStyle name="Normal 8 2 4 3 2 2 2 2 2" xfId="19740" xr:uid="{B9430F8F-C99F-4F4D-A376-8321A63C785A}"/>
    <cellStyle name="Normal 8 2 4 3 2 2 2 2 2 2" xfId="38171" xr:uid="{BE3E117C-801C-4E6D-BEA2-C62010F6AB98}"/>
    <cellStyle name="Normal 8 2 4 3 2 2 2 2 3" xfId="28957" xr:uid="{AF9C848F-29D8-423A-A36F-51AF73C9E1C8}"/>
    <cellStyle name="Normal 8 2 4 3 2 2 2 3" xfId="15018" xr:uid="{E7E3FA28-3AA6-488A-91FB-FD441AE37428}"/>
    <cellStyle name="Normal 8 2 4 3 2 2 2 3 2" xfId="33449" xr:uid="{0540252D-2B06-4EDA-8E15-6DCD0C63C0E5}"/>
    <cellStyle name="Normal 8 2 4 3 2 2 2 4" xfId="24235" xr:uid="{D0B7AC7C-6535-40E9-91B4-46BD2323CC3D}"/>
    <cellStyle name="Normal 8 2 4 3 2 2 3" xfId="8189" xr:uid="{A72ED642-FD8E-40BC-822E-B83CA5BF9637}"/>
    <cellStyle name="Normal 8 2 4 3 2 2 3 2" xfId="17406" xr:uid="{AB012234-9E1D-4A5C-A27C-A0854AD009D7}"/>
    <cellStyle name="Normal 8 2 4 3 2 2 3 2 2" xfId="35837" xr:uid="{63F7E6B8-B0AD-4549-859A-0A2A1BE16A2C}"/>
    <cellStyle name="Normal 8 2 4 3 2 2 3 3" xfId="26623" xr:uid="{A6490E3E-93BC-4954-BBB0-EB916BB02B38}"/>
    <cellStyle name="Normal 8 2 4 3 2 2 4" xfId="12832" xr:uid="{FB995B76-F38C-4C12-A11D-35C54ECD107B}"/>
    <cellStyle name="Normal 8 2 4 3 2 2 4 2" xfId="31263" xr:uid="{77052FEE-7E48-44B6-8494-1D59970BD232}"/>
    <cellStyle name="Normal 8 2 4 3 2 2 5" xfId="22049" xr:uid="{A62EF08A-DE8D-4A1E-B497-4D8F7664140E}"/>
    <cellStyle name="Normal 8 2 4 3 2 3" xfId="4744" xr:uid="{08EB3222-1322-4804-B2E5-AFBFC3FDA376}"/>
    <cellStyle name="Normal 8 2 4 3 2 3 2" xfId="9474" xr:uid="{FE44D3FE-E469-45EC-85EC-7BB4678E18A4}"/>
    <cellStyle name="Normal 8 2 4 3 2 3 2 2" xfId="18690" xr:uid="{74B5D1FB-FA62-4228-B469-63A17E540AD9}"/>
    <cellStyle name="Normal 8 2 4 3 2 3 2 2 2" xfId="37121" xr:uid="{C015D162-4202-4D2C-AB08-5D46D2B3C148}"/>
    <cellStyle name="Normal 8 2 4 3 2 3 2 3" xfId="27907" xr:uid="{554BF627-A0F3-4912-8C76-138950DEF07E}"/>
    <cellStyle name="Normal 8 2 4 3 2 3 3" xfId="13968" xr:uid="{093BC003-4C4A-4E43-994B-9629DD4DF4CC}"/>
    <cellStyle name="Normal 8 2 4 3 2 3 3 2" xfId="32399" xr:uid="{E8DF1410-6067-4AE2-9E36-088FB9FD4738}"/>
    <cellStyle name="Normal 8 2 4 3 2 3 4" xfId="23185" xr:uid="{223492C7-0696-4BC1-B471-2696B695F5BF}"/>
    <cellStyle name="Normal 8 2 4 3 2 4" xfId="7066" xr:uid="{0698D4A3-7D1F-4DE7-8664-6191BE030A65}"/>
    <cellStyle name="Normal 8 2 4 3 2 4 2" xfId="16283" xr:uid="{BB7566F4-EC43-4620-A244-B920EBAF9096}"/>
    <cellStyle name="Normal 8 2 4 3 2 4 2 2" xfId="34714" xr:uid="{1369B58D-4E4B-4048-ADA8-ECCCAF8F347A}"/>
    <cellStyle name="Normal 8 2 4 3 2 4 3" xfId="25500" xr:uid="{599B1A9F-33C5-4DB6-B9B5-61DF9F33C9BC}"/>
    <cellStyle name="Normal 8 2 4 3 2 5" xfId="11782" xr:uid="{EF15482F-65AD-453A-98B1-B4492D1D1D55}"/>
    <cellStyle name="Normal 8 2 4 3 2 5 2" xfId="30213" xr:uid="{6385A607-3CB0-4FDC-8458-6EBCF18888B0}"/>
    <cellStyle name="Normal 8 2 4 3 2 6" xfId="20999" xr:uid="{93F612B5-1103-4A07-AB8F-4D0B5CE83EC7}"/>
    <cellStyle name="Normal 8 2 4 3 3" xfId="3078" xr:uid="{74DC95BD-35CB-4CC5-90CF-4085D5015865}"/>
    <cellStyle name="Normal 8 2 4 3 3 2" xfId="5269" xr:uid="{9A1535D0-1D4F-4E63-96EC-CA37AA97F954}"/>
    <cellStyle name="Normal 8 2 4 3 3 2 2" xfId="9999" xr:uid="{F1AABDCA-29E3-4436-BEFF-DBFEFB9B227F}"/>
    <cellStyle name="Normal 8 2 4 3 3 2 2 2" xfId="19215" xr:uid="{0BCB99F1-7F62-4F52-99B0-C5FD0504B109}"/>
    <cellStyle name="Normal 8 2 4 3 3 2 2 2 2" xfId="37646" xr:uid="{32FF901E-22E0-4B9A-8A90-A47AE146ACE1}"/>
    <cellStyle name="Normal 8 2 4 3 3 2 2 3" xfId="28432" xr:uid="{535F30A5-2773-40B9-A95B-BE21235E3E32}"/>
    <cellStyle name="Normal 8 2 4 3 3 2 3" xfId="14493" xr:uid="{C826DA98-4C6A-4C32-B290-BAE317701B4C}"/>
    <cellStyle name="Normal 8 2 4 3 3 2 3 2" xfId="32924" xr:uid="{1474B885-E434-4F6E-AECE-1455EBDC72B2}"/>
    <cellStyle name="Normal 8 2 4 3 3 2 4" xfId="23710" xr:uid="{2EBECF92-60C3-4A6C-B781-E9B89341657E}"/>
    <cellStyle name="Normal 8 2 4 3 3 3" xfId="7664" xr:uid="{E89F2736-4EDD-423C-B4D3-BC832869C66F}"/>
    <cellStyle name="Normal 8 2 4 3 3 3 2" xfId="16881" xr:uid="{8D7FAA82-4E98-42D9-9182-A9488DAC0EB8}"/>
    <cellStyle name="Normal 8 2 4 3 3 3 2 2" xfId="35312" xr:uid="{6F712271-0D15-446A-B959-0A4B4C3A4349}"/>
    <cellStyle name="Normal 8 2 4 3 3 3 3" xfId="26098" xr:uid="{2E881FAA-C2E7-41E7-96F2-6D5EFEE9067C}"/>
    <cellStyle name="Normal 8 2 4 3 3 4" xfId="12307" xr:uid="{3990EC04-75FE-415E-87EC-001EB4E83F0E}"/>
    <cellStyle name="Normal 8 2 4 3 3 4 2" xfId="30738" xr:uid="{01B948D9-376C-4CD7-8C00-8EB09281DAAD}"/>
    <cellStyle name="Normal 8 2 4 3 3 5" xfId="21524" xr:uid="{A85EA0ED-B5E0-4379-9CE9-D5D0384FD655}"/>
    <cellStyle name="Normal 8 2 4 3 4" xfId="4219" xr:uid="{0052BF3F-AFDE-49C9-8B65-BA8DA257DB89}"/>
    <cellStyle name="Normal 8 2 4 3 4 2" xfId="8949" xr:uid="{741AA895-B72E-496F-8D27-27CAD344E329}"/>
    <cellStyle name="Normal 8 2 4 3 4 2 2" xfId="18165" xr:uid="{8651D9AE-7219-49C7-89DB-EF3E75F7A894}"/>
    <cellStyle name="Normal 8 2 4 3 4 2 2 2" xfId="36596" xr:uid="{AB7089EE-B303-47B1-9D6B-440C5CEDF85D}"/>
    <cellStyle name="Normal 8 2 4 3 4 2 3" xfId="27382" xr:uid="{E7DDE0AC-4369-4824-A31C-F12927C7B3D9}"/>
    <cellStyle name="Normal 8 2 4 3 4 3" xfId="13443" xr:uid="{742D9E1E-C82C-4A35-B0BE-DCA663FD47E5}"/>
    <cellStyle name="Normal 8 2 4 3 4 3 2" xfId="31874" xr:uid="{03E2CC75-7212-462E-BC7C-70CD4CC10570}"/>
    <cellStyle name="Normal 8 2 4 3 4 4" xfId="22660" xr:uid="{6DFA1B28-019A-4123-8346-0CAEF6ECB598}"/>
    <cellStyle name="Normal 8 2 4 3 5" xfId="6526" xr:uid="{2B90B1A7-9A88-44E5-8884-9B6FF2B9182F}"/>
    <cellStyle name="Normal 8 2 4 3 5 2" xfId="15743" xr:uid="{DF7908EE-D625-4BD1-9C24-2FCD7C59CAF8}"/>
    <cellStyle name="Normal 8 2 4 3 5 2 2" xfId="34174" xr:uid="{4A01B58E-9055-4984-8113-DFBEDF8C816B}"/>
    <cellStyle name="Normal 8 2 4 3 5 3" xfId="24960" xr:uid="{AC4991EA-B852-41E1-A0B0-A5BD4BAB4D59}"/>
    <cellStyle name="Normal 8 2 4 3 6" xfId="11257" xr:uid="{1348B75E-A08C-4652-94D5-644E876714ED}"/>
    <cellStyle name="Normal 8 2 4 3 6 2" xfId="29688" xr:uid="{0D3F0299-B8A8-42E2-82F8-D99EFDFC5651}"/>
    <cellStyle name="Normal 8 2 4 3 7" xfId="20474" xr:uid="{7CA0AED5-6929-40FB-848A-3880772E6D6B}"/>
    <cellStyle name="Normal 8 2 4 4" xfId="2221" xr:uid="{8246164F-2F71-4823-A872-D9C3CD03B001}"/>
    <cellStyle name="Normal 8 2 4 4 2" xfId="3269" xr:uid="{76FF5EA6-359F-4E72-AF8B-BC53E95CDD62}"/>
    <cellStyle name="Normal 8 2 4 4 2 2" xfId="5460" xr:uid="{8DCB2D63-08F5-43EB-AB67-AEA7CFEA0E1D}"/>
    <cellStyle name="Normal 8 2 4 4 2 2 2" xfId="10190" xr:uid="{B4AF11CA-CD76-4D5D-A230-B3584345BC4D}"/>
    <cellStyle name="Normal 8 2 4 4 2 2 2 2" xfId="19406" xr:uid="{ECA07029-4939-4F98-B5A7-8C8914EB3C29}"/>
    <cellStyle name="Normal 8 2 4 4 2 2 2 2 2" xfId="37837" xr:uid="{3CE6E884-C60D-49DC-A1D5-501B6E8AB4A0}"/>
    <cellStyle name="Normal 8 2 4 4 2 2 2 3" xfId="28623" xr:uid="{3164DFD9-7AE9-4E62-A711-0C6D76E569D2}"/>
    <cellStyle name="Normal 8 2 4 4 2 2 3" xfId="14684" xr:uid="{2FA77BDD-3D81-43FB-8796-8942C33E81EB}"/>
    <cellStyle name="Normal 8 2 4 4 2 2 3 2" xfId="33115" xr:uid="{A36E05EC-00E6-4473-BD1F-3AC8A46D7E61}"/>
    <cellStyle name="Normal 8 2 4 4 2 2 4" xfId="23901" xr:uid="{53A526D6-4A3D-4E8C-B0D9-342DC06574B7}"/>
    <cellStyle name="Normal 8 2 4 4 2 3" xfId="7855" xr:uid="{B56E7D99-B3A5-4987-91D6-EFAB67F67F64}"/>
    <cellStyle name="Normal 8 2 4 4 2 3 2" xfId="17072" xr:uid="{E3729B54-28BA-49AC-9AF8-95C38805F3D7}"/>
    <cellStyle name="Normal 8 2 4 4 2 3 2 2" xfId="35503" xr:uid="{DFD8F278-CF80-464C-B743-F7BC2DD4C305}"/>
    <cellStyle name="Normal 8 2 4 4 2 3 3" xfId="26289" xr:uid="{C3895981-ABEE-4304-9637-007055E07C4C}"/>
    <cellStyle name="Normal 8 2 4 4 2 4" xfId="12498" xr:uid="{05C7D050-32F7-43FD-A013-FD56185D38CB}"/>
    <cellStyle name="Normal 8 2 4 4 2 4 2" xfId="30929" xr:uid="{A34DAAF6-09C2-4C21-941F-1B4547A1B1C6}"/>
    <cellStyle name="Normal 8 2 4 4 2 5" xfId="21715" xr:uid="{6DAF087A-92F9-47C5-8A94-FE19D532CCD2}"/>
    <cellStyle name="Normal 8 2 4 4 3" xfId="4410" xr:uid="{39E71427-D938-42FB-B40B-A92ECB54E09D}"/>
    <cellStyle name="Normal 8 2 4 4 3 2" xfId="9140" xr:uid="{5E6C12C7-467F-4E66-8B39-3A76A72BA29B}"/>
    <cellStyle name="Normal 8 2 4 4 3 2 2" xfId="18356" xr:uid="{B4416F18-F7C8-41C1-97D8-32F3A11C26EA}"/>
    <cellStyle name="Normal 8 2 4 4 3 2 2 2" xfId="36787" xr:uid="{79886F29-0D63-48B4-8486-9B6516517B1B}"/>
    <cellStyle name="Normal 8 2 4 4 3 2 3" xfId="27573" xr:uid="{5ECE3B90-2457-4C5A-985B-11D1DF5595BB}"/>
    <cellStyle name="Normal 8 2 4 4 3 3" xfId="13634" xr:uid="{919DB686-179B-4A9D-9332-72CA750DACEC}"/>
    <cellStyle name="Normal 8 2 4 4 3 3 2" xfId="32065" xr:uid="{1C42A63F-4F1F-41B8-A3C0-86A6D6B0F4E3}"/>
    <cellStyle name="Normal 8 2 4 4 3 4" xfId="22851" xr:uid="{A988A28F-D9DB-460A-B987-496A234CCB6B}"/>
    <cellStyle name="Normal 8 2 4 4 4" xfId="6732" xr:uid="{6B6993C9-89B8-4EA9-9112-B357F9C4AE6A}"/>
    <cellStyle name="Normal 8 2 4 4 4 2" xfId="15949" xr:uid="{EA8776A8-F45A-457A-8A2B-8135A0514BF3}"/>
    <cellStyle name="Normal 8 2 4 4 4 2 2" xfId="34380" xr:uid="{632EC965-2D02-4716-83C1-2D97AABDC34C}"/>
    <cellStyle name="Normal 8 2 4 4 4 3" xfId="25166" xr:uid="{C08EE3D4-6AF1-4A68-8107-0DB81E1ED983}"/>
    <cellStyle name="Normal 8 2 4 4 5" xfId="11448" xr:uid="{D36A756F-B841-4149-B5DA-16B2DBEB3F29}"/>
    <cellStyle name="Normal 8 2 4 4 5 2" xfId="29879" xr:uid="{766F7DF2-B670-4363-A0FA-9FFCDB4C0C3F}"/>
    <cellStyle name="Normal 8 2 4 4 6" xfId="20665" xr:uid="{37B28E75-6066-4E7C-ACA7-D59824774A0A}"/>
    <cellStyle name="Normal 8 2 4 5" xfId="2746" xr:uid="{7ACA69D9-CE83-4AC0-A3B1-B914ED4F43EF}"/>
    <cellStyle name="Normal 8 2 4 5 2" xfId="4935" xr:uid="{10E536D9-6562-47BB-B3EA-7874D39F9FAE}"/>
    <cellStyle name="Normal 8 2 4 5 2 2" xfId="9665" xr:uid="{867B344B-C968-4893-B720-80B4B9C5D0D3}"/>
    <cellStyle name="Normal 8 2 4 5 2 2 2" xfId="18881" xr:uid="{702F6533-9AE3-4713-926F-C832BA26C912}"/>
    <cellStyle name="Normal 8 2 4 5 2 2 2 2" xfId="37312" xr:uid="{6138A4F0-B82F-4767-9C41-E2357CA88E65}"/>
    <cellStyle name="Normal 8 2 4 5 2 2 3" xfId="28098" xr:uid="{DAB2DD11-AE68-477E-8495-5CDF705A008A}"/>
    <cellStyle name="Normal 8 2 4 5 2 3" xfId="14159" xr:uid="{278A8038-2792-4C29-A9AA-AF879CEE790D}"/>
    <cellStyle name="Normal 8 2 4 5 2 3 2" xfId="32590" xr:uid="{D628AE03-3511-4853-92E7-4F754DA07288}"/>
    <cellStyle name="Normal 8 2 4 5 2 4" xfId="23376" xr:uid="{7F7256B3-0E11-49AE-858B-18AD735AC0D3}"/>
    <cellStyle name="Normal 8 2 4 5 3" xfId="7330" xr:uid="{D614EC51-9F0B-4F55-B176-FB232DB94CD9}"/>
    <cellStyle name="Normal 8 2 4 5 3 2" xfId="16547" xr:uid="{1ADFE158-86A5-4915-88B0-6951304FD810}"/>
    <cellStyle name="Normal 8 2 4 5 3 2 2" xfId="34978" xr:uid="{4B9B51D4-6661-4430-A2B9-F7F3CD4C1632}"/>
    <cellStyle name="Normal 8 2 4 5 3 3" xfId="25764" xr:uid="{59F80BD6-1B81-4437-80CC-D512429CD22B}"/>
    <cellStyle name="Normal 8 2 4 5 4" xfId="11973" xr:uid="{CDC5F7BA-08DB-4531-9AFC-D5ECECB14C49}"/>
    <cellStyle name="Normal 8 2 4 5 4 2" xfId="30404" xr:uid="{26E76E82-791B-4F9C-9BFF-350A29AFD843}"/>
    <cellStyle name="Normal 8 2 4 5 5" xfId="21190" xr:uid="{B35121F5-BFF3-4B9C-9B1D-39F716A71F20}"/>
    <cellStyle name="Normal 8 2 4 6" xfId="3886" xr:uid="{60279B85-E3A8-4366-91A9-6696E182FBF1}"/>
    <cellStyle name="Normal 8 2 4 6 2" xfId="8615" xr:uid="{F0731D90-4B91-4839-9C15-11237E0AA19F}"/>
    <cellStyle name="Normal 8 2 4 6 2 2" xfId="17831" xr:uid="{264A50EB-A1C7-4616-8B50-29DA2014157F}"/>
    <cellStyle name="Normal 8 2 4 6 2 2 2" xfId="36262" xr:uid="{A0CCFFCA-88B6-42FB-A7F8-8ECDB31C1398}"/>
    <cellStyle name="Normal 8 2 4 6 2 3" xfId="27048" xr:uid="{F6629588-5C68-49B1-8997-5D047F308E50}"/>
    <cellStyle name="Normal 8 2 4 6 3" xfId="13109" xr:uid="{D44AC021-4085-4788-B645-64C15DD73EB8}"/>
    <cellStyle name="Normal 8 2 4 6 3 2" xfId="31540" xr:uid="{92237998-C9F3-4730-AE56-4EFA5D0866AB}"/>
    <cellStyle name="Normal 8 2 4 6 4" xfId="22326" xr:uid="{7B5B1B4D-B723-4665-A3A2-1CF6564BD7CA}"/>
    <cellStyle name="Normal 8 2 4 7" xfId="6192" xr:uid="{B839EB17-56BF-4B4D-B7D0-007DB8FCF79D}"/>
    <cellStyle name="Normal 8 2 4 7 2" xfId="15409" xr:uid="{74260B47-845D-4FB0-BC7C-14CABDFD352F}"/>
    <cellStyle name="Normal 8 2 4 7 2 2" xfId="33840" xr:uid="{35C6F081-C7A8-4376-8DA8-19ECE270AC94}"/>
    <cellStyle name="Normal 8 2 4 7 3" xfId="24626" xr:uid="{8F82A569-EEC1-4B29-BC07-C564067D5195}"/>
    <cellStyle name="Normal 8 2 4 8" xfId="10923" xr:uid="{B13A127F-FBF6-4E45-B67B-098B077D1819}"/>
    <cellStyle name="Normal 8 2 4 8 2" xfId="29354" xr:uid="{B3D097ED-EEA9-494F-9AE2-A1D12BC3370D}"/>
    <cellStyle name="Normal 8 2 4 9" xfId="20140" xr:uid="{3198437A-C2AF-4D55-A55E-C896C6FB21B1}"/>
    <cellStyle name="Normal 8 2 5" xfId="1752" xr:uid="{137E6186-93B2-4FB4-A1CF-FF96186C5538}"/>
    <cellStyle name="Normal 8 2 5 2" xfId="2085" xr:uid="{8B01B992-CECA-467E-BD0D-7F83307B2EE6}"/>
    <cellStyle name="Normal 8 2 5 2 2" xfId="2608" xr:uid="{94D58BEF-EED5-4DB7-B518-7497E8BDD82F}"/>
    <cellStyle name="Normal 8 2 5 2 2 2" xfId="3659" xr:uid="{3C8F26BC-6662-4A91-B3F4-E5A919756B60}"/>
    <cellStyle name="Normal 8 2 5 2 2 2 2" xfId="5850" xr:uid="{644E499E-11AC-436D-9E99-8892F792271F}"/>
    <cellStyle name="Normal 8 2 5 2 2 2 2 2" xfId="10580" xr:uid="{123A9963-CF4A-431B-971F-A88E6941317F}"/>
    <cellStyle name="Normal 8 2 5 2 2 2 2 2 2" xfId="19796" xr:uid="{374221A0-0CD5-4B02-BD6B-66D74A8C665D}"/>
    <cellStyle name="Normal 8 2 5 2 2 2 2 2 2 2" xfId="38227" xr:uid="{D8B757D2-7133-4784-AF60-617E706FCF00}"/>
    <cellStyle name="Normal 8 2 5 2 2 2 2 2 3" xfId="29013" xr:uid="{FB4305D9-A5B3-4A4C-80A4-B6B9EF4A9FE4}"/>
    <cellStyle name="Normal 8 2 5 2 2 2 2 3" xfId="15074" xr:uid="{048412FA-3374-4AED-924D-45F85E227CEE}"/>
    <cellStyle name="Normal 8 2 5 2 2 2 2 3 2" xfId="33505" xr:uid="{AF880CE6-ED45-42A7-AE1A-6D4198A8F511}"/>
    <cellStyle name="Normal 8 2 5 2 2 2 2 4" xfId="24291" xr:uid="{885FB9F9-CAF3-494A-B8E5-B40D86F7A163}"/>
    <cellStyle name="Normal 8 2 5 2 2 2 3" xfId="8245" xr:uid="{127DA699-5C62-4AB8-AD4B-74757994C2F1}"/>
    <cellStyle name="Normal 8 2 5 2 2 2 3 2" xfId="17462" xr:uid="{042E75A9-FE90-48D6-B7F7-D1DC95D74445}"/>
    <cellStyle name="Normal 8 2 5 2 2 2 3 2 2" xfId="35893" xr:uid="{6C838227-AE59-4CB6-8054-B54D111FA146}"/>
    <cellStyle name="Normal 8 2 5 2 2 2 3 3" xfId="26679" xr:uid="{F4E5ED71-8110-4E6D-BD89-E16DC8871F3C}"/>
    <cellStyle name="Normal 8 2 5 2 2 2 4" xfId="12888" xr:uid="{4DAEB726-2DD1-4D7F-9BFF-84CBE3090682}"/>
    <cellStyle name="Normal 8 2 5 2 2 2 4 2" xfId="31319" xr:uid="{4924BA33-7539-41F9-A8EE-7B31CAEB06EC}"/>
    <cellStyle name="Normal 8 2 5 2 2 2 5" xfId="22105" xr:uid="{90D300BC-7321-424C-B299-D1594B8411CD}"/>
    <cellStyle name="Normal 8 2 5 2 2 3" xfId="4800" xr:uid="{9A276DCC-ABCF-4B12-B1A0-5FC637F33E04}"/>
    <cellStyle name="Normal 8 2 5 2 2 3 2" xfId="9530" xr:uid="{15EC7DF7-A667-4662-9EBC-F65EA26DBC99}"/>
    <cellStyle name="Normal 8 2 5 2 2 3 2 2" xfId="18746" xr:uid="{7F2017B7-FA13-47CD-8E41-D5550439153B}"/>
    <cellStyle name="Normal 8 2 5 2 2 3 2 2 2" xfId="37177" xr:uid="{09974BA1-C157-4821-B02C-AAE722FD23F5}"/>
    <cellStyle name="Normal 8 2 5 2 2 3 2 3" xfId="27963" xr:uid="{7E12AD8A-0958-4B6A-B408-84762676CA75}"/>
    <cellStyle name="Normal 8 2 5 2 2 3 3" xfId="14024" xr:uid="{8DCBB186-BFA8-415B-ADCA-DBDD939AD37E}"/>
    <cellStyle name="Normal 8 2 5 2 2 3 3 2" xfId="32455" xr:uid="{8EEB6324-F847-4C23-89FF-E30D0F8090C2}"/>
    <cellStyle name="Normal 8 2 5 2 2 3 4" xfId="23241" xr:uid="{585FD310-CAE0-4899-AB2F-8B7BAA4C6A22}"/>
    <cellStyle name="Normal 8 2 5 2 2 4" xfId="7122" xr:uid="{D17379E6-DB8D-4B66-8577-4188441A3AC6}"/>
    <cellStyle name="Normal 8 2 5 2 2 4 2" xfId="16339" xr:uid="{C3647F71-35BE-42EE-ACD0-9A71699E8480}"/>
    <cellStyle name="Normal 8 2 5 2 2 4 2 2" xfId="34770" xr:uid="{91A3702A-9B2A-4D89-B5B3-A1B40452563B}"/>
    <cellStyle name="Normal 8 2 5 2 2 4 3" xfId="25556" xr:uid="{7A84FEBB-5125-442D-89AB-9BB274104D7D}"/>
    <cellStyle name="Normal 8 2 5 2 2 5" xfId="11838" xr:uid="{4D1303C4-5AA7-49BE-8804-B17AF87E99F5}"/>
    <cellStyle name="Normal 8 2 5 2 2 5 2" xfId="30269" xr:uid="{2D3C7911-E0B2-468C-92EF-32F4E98709F1}"/>
    <cellStyle name="Normal 8 2 5 2 2 6" xfId="21055" xr:uid="{BC1BE0E4-A4E4-4238-A8A4-52D4F5C6DEC2}"/>
    <cellStyle name="Normal 8 2 5 2 3" xfId="3134" xr:uid="{B6058205-A438-4040-89E0-9591D56E597F}"/>
    <cellStyle name="Normal 8 2 5 2 3 2" xfId="5325" xr:uid="{DB53540D-8717-4E00-A285-FB09AFDEE794}"/>
    <cellStyle name="Normal 8 2 5 2 3 2 2" xfId="10055" xr:uid="{CE70CAF2-D348-469B-84F1-A35841B81516}"/>
    <cellStyle name="Normal 8 2 5 2 3 2 2 2" xfId="19271" xr:uid="{F1DCF56E-5002-470E-8082-571357B15E85}"/>
    <cellStyle name="Normal 8 2 5 2 3 2 2 2 2" xfId="37702" xr:uid="{2615BD9D-C988-4FA1-B00B-F72E729FAA59}"/>
    <cellStyle name="Normal 8 2 5 2 3 2 2 3" xfId="28488" xr:uid="{A2E61CF6-5B28-4E49-A427-DAED69349F2C}"/>
    <cellStyle name="Normal 8 2 5 2 3 2 3" xfId="14549" xr:uid="{87A50EF9-F381-400F-96DC-77E0BF551F9C}"/>
    <cellStyle name="Normal 8 2 5 2 3 2 3 2" xfId="32980" xr:uid="{4E82DBAC-F933-49C3-AEFE-9AC96E6D5A61}"/>
    <cellStyle name="Normal 8 2 5 2 3 2 4" xfId="23766" xr:uid="{E69FD0AE-00D5-4093-AF36-177CE5BD016B}"/>
    <cellStyle name="Normal 8 2 5 2 3 3" xfId="7720" xr:uid="{DF85220E-3941-4036-A235-FB80272979A6}"/>
    <cellStyle name="Normal 8 2 5 2 3 3 2" xfId="16937" xr:uid="{AC341F82-B476-4475-99E7-1E1843B7B648}"/>
    <cellStyle name="Normal 8 2 5 2 3 3 2 2" xfId="35368" xr:uid="{14D6554A-3C72-4036-BEA7-13B8EAEBF790}"/>
    <cellStyle name="Normal 8 2 5 2 3 3 3" xfId="26154" xr:uid="{467C1C6F-7411-4073-95A7-B07214E0F5BB}"/>
    <cellStyle name="Normal 8 2 5 2 3 4" xfId="12363" xr:uid="{B9F25A8B-197D-42FE-99DE-7BDA9333E8C1}"/>
    <cellStyle name="Normal 8 2 5 2 3 4 2" xfId="30794" xr:uid="{8F28751F-F069-455C-A1DD-09B6978DA65B}"/>
    <cellStyle name="Normal 8 2 5 2 3 5" xfId="21580" xr:uid="{33B19AD9-4809-4BA4-AF1D-120F3403772F}"/>
    <cellStyle name="Normal 8 2 5 2 4" xfId="4275" xr:uid="{35F9A073-BE6A-41D5-9B86-02E2AAA31154}"/>
    <cellStyle name="Normal 8 2 5 2 4 2" xfId="9005" xr:uid="{8C629B89-8649-48F3-99D8-E07F706B0109}"/>
    <cellStyle name="Normal 8 2 5 2 4 2 2" xfId="18221" xr:uid="{41B67B4F-3880-4907-87B7-38BD7BDD00CC}"/>
    <cellStyle name="Normal 8 2 5 2 4 2 2 2" xfId="36652" xr:uid="{C7D5A78B-2D72-468D-BA85-C114BF8BB541}"/>
    <cellStyle name="Normal 8 2 5 2 4 2 3" xfId="27438" xr:uid="{1C6DDF80-6F72-4A5B-B806-14B644D1831C}"/>
    <cellStyle name="Normal 8 2 5 2 4 3" xfId="13499" xr:uid="{FC19C5E5-5A14-4A08-AA53-54D59D27C71E}"/>
    <cellStyle name="Normal 8 2 5 2 4 3 2" xfId="31930" xr:uid="{4E897D46-EFD3-41A1-8FAA-BC6E8744EDDF}"/>
    <cellStyle name="Normal 8 2 5 2 4 4" xfId="22716" xr:uid="{2137140B-73C5-4F98-8B59-557EADA85628}"/>
    <cellStyle name="Normal 8 2 5 2 5" xfId="6582" xr:uid="{F7AB46E3-C0E4-4272-973B-339404328230}"/>
    <cellStyle name="Normal 8 2 5 2 5 2" xfId="15799" xr:uid="{55E547DA-EFD2-41DD-84B1-FDA20B538D3A}"/>
    <cellStyle name="Normal 8 2 5 2 5 2 2" xfId="34230" xr:uid="{38B0D96E-988D-4018-999E-76E28F1C5DA5}"/>
    <cellStyle name="Normal 8 2 5 2 5 3" xfId="25016" xr:uid="{2EF6E284-A697-4833-85D5-1CA864D814AC}"/>
    <cellStyle name="Normal 8 2 5 2 6" xfId="11313" xr:uid="{32B2CC09-109A-40D5-971B-2A68074E4E5C}"/>
    <cellStyle name="Normal 8 2 5 2 6 2" xfId="29744" xr:uid="{0E72DA37-6ADF-4535-A862-76BF242CA130}"/>
    <cellStyle name="Normal 8 2 5 2 7" xfId="20530" xr:uid="{20F048F9-78D1-4657-8CA0-91925989367E}"/>
    <cellStyle name="Normal 8 2 5 3" xfId="2276" xr:uid="{D4C4726E-4C89-4D49-8903-EEB58DC31D41}"/>
    <cellStyle name="Normal 8 2 5 3 2" xfId="3325" xr:uid="{DE9A9F96-9F04-43CE-BA09-700777D159CA}"/>
    <cellStyle name="Normal 8 2 5 3 2 2" xfId="5516" xr:uid="{0D56C17A-5432-4675-B460-23D6C9A9BAD2}"/>
    <cellStyle name="Normal 8 2 5 3 2 2 2" xfId="10246" xr:uid="{02CD3A72-988E-4FB7-B4A5-213F2174E220}"/>
    <cellStyle name="Normal 8 2 5 3 2 2 2 2" xfId="19462" xr:uid="{0F14F57C-69ED-444A-B99D-CEE6F7D612F3}"/>
    <cellStyle name="Normal 8 2 5 3 2 2 2 2 2" xfId="37893" xr:uid="{D271A21E-1C78-4CD6-A926-57510DC6F58A}"/>
    <cellStyle name="Normal 8 2 5 3 2 2 2 3" xfId="28679" xr:uid="{DE7F1A04-56D4-4BC2-8B68-AD5CA22C5162}"/>
    <cellStyle name="Normal 8 2 5 3 2 2 3" xfId="14740" xr:uid="{140DF146-096B-4ED7-8F75-6C3D6DD10EC7}"/>
    <cellStyle name="Normal 8 2 5 3 2 2 3 2" xfId="33171" xr:uid="{EAF8B4CA-E5A1-483E-9BB7-D471FD79E170}"/>
    <cellStyle name="Normal 8 2 5 3 2 2 4" xfId="23957" xr:uid="{3A1A3213-3607-4D77-9C87-D14628841BCB}"/>
    <cellStyle name="Normal 8 2 5 3 2 3" xfId="7911" xr:uid="{4D02CDB1-CBB5-42AD-9C5E-68D83EC61787}"/>
    <cellStyle name="Normal 8 2 5 3 2 3 2" xfId="17128" xr:uid="{CDF524C0-3BEA-4970-B65D-86324E96C744}"/>
    <cellStyle name="Normal 8 2 5 3 2 3 2 2" xfId="35559" xr:uid="{0D6A9D58-EA63-4A8D-A1C6-034890552FFD}"/>
    <cellStyle name="Normal 8 2 5 3 2 3 3" xfId="26345" xr:uid="{2158CBE8-4D0B-4F8F-9F81-7A932AF526E0}"/>
    <cellStyle name="Normal 8 2 5 3 2 4" xfId="12554" xr:uid="{48CCC894-FEF3-414D-8FFF-DA3FF7E8F5F5}"/>
    <cellStyle name="Normal 8 2 5 3 2 4 2" xfId="30985" xr:uid="{5F4A2496-5D51-4C71-9E44-5EB31AA18C85}"/>
    <cellStyle name="Normal 8 2 5 3 2 5" xfId="21771" xr:uid="{81FD46CD-0749-44D4-98E1-42BAB3A72C6A}"/>
    <cellStyle name="Normal 8 2 5 3 3" xfId="4466" xr:uid="{8742BF73-8667-499D-BC31-91B02E52B239}"/>
    <cellStyle name="Normal 8 2 5 3 3 2" xfId="9196" xr:uid="{17BB2D0B-FBF3-4F2B-AA56-2701DB8B7393}"/>
    <cellStyle name="Normal 8 2 5 3 3 2 2" xfId="18412" xr:uid="{F6845404-2079-453D-84E4-64DA8BAD2288}"/>
    <cellStyle name="Normal 8 2 5 3 3 2 2 2" xfId="36843" xr:uid="{2A6DE3ED-38BF-4A37-8927-E8B3D5746AA7}"/>
    <cellStyle name="Normal 8 2 5 3 3 2 3" xfId="27629" xr:uid="{DB573B21-4A62-4779-9826-63BE84209B35}"/>
    <cellStyle name="Normal 8 2 5 3 3 3" xfId="13690" xr:uid="{AF4A9E06-8B0F-43F2-95A6-AC067087140D}"/>
    <cellStyle name="Normal 8 2 5 3 3 3 2" xfId="32121" xr:uid="{8DD7E94D-A06C-4298-87E5-B6A96099E488}"/>
    <cellStyle name="Normal 8 2 5 3 3 4" xfId="22907" xr:uid="{58BF491B-58EC-4B38-8D86-92DF66F9CBF5}"/>
    <cellStyle name="Normal 8 2 5 3 4" xfId="6788" xr:uid="{F257A3AA-A668-48C9-88B2-83DAF76898E9}"/>
    <cellStyle name="Normal 8 2 5 3 4 2" xfId="16005" xr:uid="{966864FF-80D7-4D80-8E04-33D43E20AA9B}"/>
    <cellStyle name="Normal 8 2 5 3 4 2 2" xfId="34436" xr:uid="{BB6E8832-473A-4FDC-8BF3-1EE1A6846D7A}"/>
    <cellStyle name="Normal 8 2 5 3 4 3" xfId="25222" xr:uid="{5F790D89-3A96-4D75-B156-2CCEEB0FF199}"/>
    <cellStyle name="Normal 8 2 5 3 5" xfId="11504" xr:uid="{C4589136-8185-4567-858C-537505DB92D5}"/>
    <cellStyle name="Normal 8 2 5 3 5 2" xfId="29935" xr:uid="{90EE0EF3-87F6-43E6-8C67-70BF042C9A93}"/>
    <cellStyle name="Normal 8 2 5 3 6" xfId="20721" xr:uid="{D6EB2E6C-A45A-43E6-A986-9C24B321856D}"/>
    <cellStyle name="Normal 8 2 5 4" xfId="2801" xr:uid="{5A292C1A-1735-47A9-AB01-DA3033FF2E2D}"/>
    <cellStyle name="Normal 8 2 5 4 2" xfId="4991" xr:uid="{8473B7A2-BB39-4298-8100-664C1134941F}"/>
    <cellStyle name="Normal 8 2 5 4 2 2" xfId="9721" xr:uid="{41BD8F5B-1E12-4EC7-A77A-E26FCA3D2A8F}"/>
    <cellStyle name="Normal 8 2 5 4 2 2 2" xfId="18937" xr:uid="{00121D5C-E84C-4140-AF83-E93ACFFFF443}"/>
    <cellStyle name="Normal 8 2 5 4 2 2 2 2" xfId="37368" xr:uid="{FCE45036-2ED1-4A6F-B45D-ABA9F6409BE4}"/>
    <cellStyle name="Normal 8 2 5 4 2 2 3" xfId="28154" xr:uid="{1C7BEFF1-96C3-411A-898B-38E09B809C6E}"/>
    <cellStyle name="Normal 8 2 5 4 2 3" xfId="14215" xr:uid="{17FADE93-B219-4009-8FC5-71C9E004A336}"/>
    <cellStyle name="Normal 8 2 5 4 2 3 2" xfId="32646" xr:uid="{F27596EA-154A-4434-BAEC-9F51EAEAD03C}"/>
    <cellStyle name="Normal 8 2 5 4 2 4" xfId="23432" xr:uid="{ACD6820E-1D5A-40BA-A930-831DF9275331}"/>
    <cellStyle name="Normal 8 2 5 4 3" xfId="7386" xr:uid="{E0E15EB5-6010-4C7B-A1AF-48C05C03FC93}"/>
    <cellStyle name="Normal 8 2 5 4 3 2" xfId="16603" xr:uid="{A1FA8833-48CF-40FD-97C5-3CF0A8BD3B27}"/>
    <cellStyle name="Normal 8 2 5 4 3 2 2" xfId="35034" xr:uid="{6C5121AD-3122-4C84-917E-A478C1F3D7F9}"/>
    <cellStyle name="Normal 8 2 5 4 3 3" xfId="25820" xr:uid="{4E0BE6AE-BC8D-4016-AEE8-A1172DE42DD1}"/>
    <cellStyle name="Normal 8 2 5 4 4" xfId="12029" xr:uid="{7D2A138A-21CC-4042-9290-1333F964F51E}"/>
    <cellStyle name="Normal 8 2 5 4 4 2" xfId="30460" xr:uid="{57A48AD3-68F2-4D0C-BE88-6F775E328673}"/>
    <cellStyle name="Normal 8 2 5 4 5" xfId="21246" xr:uid="{B8C3C7E8-4E94-460D-A2FD-1916EA8B10DB}"/>
    <cellStyle name="Normal 8 2 5 5" xfId="3942" xr:uid="{365A6ACA-1DA6-49CC-A19A-0A2F8BCCD4B1}"/>
    <cellStyle name="Normal 8 2 5 5 2" xfId="8671" xr:uid="{CA52A4B8-26D4-41B3-BDAC-83CAF43BBC65}"/>
    <cellStyle name="Normal 8 2 5 5 2 2" xfId="17887" xr:uid="{40275655-156C-4457-A09C-974BE1FE6D97}"/>
    <cellStyle name="Normal 8 2 5 5 2 2 2" xfId="36318" xr:uid="{6C7F3E8D-3BE5-4791-825F-743DF0126037}"/>
    <cellStyle name="Normal 8 2 5 5 2 3" xfId="27104" xr:uid="{98D7A676-BA22-4A03-8843-66BEAB29817C}"/>
    <cellStyle name="Normal 8 2 5 5 3" xfId="13165" xr:uid="{99D84898-5DE0-4C97-B38C-A13842749678}"/>
    <cellStyle name="Normal 8 2 5 5 3 2" xfId="31596" xr:uid="{E1F0CEDA-79F1-4DE9-8D24-D83752482852}"/>
    <cellStyle name="Normal 8 2 5 5 4" xfId="22382" xr:uid="{3B46CCAA-C8F5-4850-A983-77E7BA99051D}"/>
    <cellStyle name="Normal 8 2 5 6" xfId="6248" xr:uid="{FB0C8540-4BBC-4EC2-A30C-8FA48984860A}"/>
    <cellStyle name="Normal 8 2 5 6 2" xfId="15465" xr:uid="{76E72A4A-2779-451C-AC27-E80A292FC80E}"/>
    <cellStyle name="Normal 8 2 5 6 2 2" xfId="33896" xr:uid="{E99CDAAA-16C7-4934-9BD6-89E49F7D0639}"/>
    <cellStyle name="Normal 8 2 5 6 3" xfId="24682" xr:uid="{F093C0E3-BD08-4EA2-9570-6294D8A09AC9}"/>
    <cellStyle name="Normal 8 2 5 7" xfId="10979" xr:uid="{C60BF80F-6372-4833-8E8F-579A8FF20523}"/>
    <cellStyle name="Normal 8 2 5 7 2" xfId="29410" xr:uid="{6637EC09-029B-4441-843A-37D5E4F166F6}"/>
    <cellStyle name="Normal 8 2 5 8" xfId="20196" xr:uid="{D9AD2757-7AFA-4ECD-8A50-6C7FE066E775}"/>
    <cellStyle name="Normal 8 2 6" xfId="1920" xr:uid="{E329DB5A-CEA6-4055-994B-ABED989BE0A8}"/>
    <cellStyle name="Normal 8 2 6 2" xfId="2443" xr:uid="{5D62DBFE-DC85-4FEE-A0BB-934AFE4F4FBA}"/>
    <cellStyle name="Normal 8 2 6 2 2" xfId="3493" xr:uid="{D359910B-79DB-436E-BFB3-8CDD358B7E54}"/>
    <cellStyle name="Normal 8 2 6 2 2 2" xfId="5684" xr:uid="{E9379984-4ED3-423E-B2CC-85B51F756BEA}"/>
    <cellStyle name="Normal 8 2 6 2 2 2 2" xfId="10414" xr:uid="{4084D57C-7E9B-4BD0-8BD6-D6E8CC745387}"/>
    <cellStyle name="Normal 8 2 6 2 2 2 2 2" xfId="19630" xr:uid="{0689A56E-C609-45D9-B5A8-96B0A87E7BE8}"/>
    <cellStyle name="Normal 8 2 6 2 2 2 2 2 2" xfId="38061" xr:uid="{AD34D78B-3726-42B1-AA63-91CC6A41B513}"/>
    <cellStyle name="Normal 8 2 6 2 2 2 2 3" xfId="28847" xr:uid="{0C29114E-AAE8-46C6-B680-8272FCD3CBDB}"/>
    <cellStyle name="Normal 8 2 6 2 2 2 3" xfId="14908" xr:uid="{BB979543-A9CA-4B26-AF57-E0C920AFBE99}"/>
    <cellStyle name="Normal 8 2 6 2 2 2 3 2" xfId="33339" xr:uid="{07C6629F-BF26-4CB5-8C9F-42D3D5BE5C79}"/>
    <cellStyle name="Normal 8 2 6 2 2 2 4" xfId="24125" xr:uid="{CF618AA5-7987-4DC3-B7C3-62824BD3B9F8}"/>
    <cellStyle name="Normal 8 2 6 2 2 3" xfId="8079" xr:uid="{176D66A3-FF1C-45D8-AFCA-B12F380EA000}"/>
    <cellStyle name="Normal 8 2 6 2 2 3 2" xfId="17296" xr:uid="{9D1C3F7D-8F33-4D9E-90B0-B1BEFE545C67}"/>
    <cellStyle name="Normal 8 2 6 2 2 3 2 2" xfId="35727" xr:uid="{A05204BC-9231-4F28-97A5-36256562DFD8}"/>
    <cellStyle name="Normal 8 2 6 2 2 3 3" xfId="26513" xr:uid="{AEF037CD-549C-4615-B743-84DE8CB783DA}"/>
    <cellStyle name="Normal 8 2 6 2 2 4" xfId="12722" xr:uid="{57502145-32A8-4810-A29E-74ADC19296E5}"/>
    <cellStyle name="Normal 8 2 6 2 2 4 2" xfId="31153" xr:uid="{29A645E1-554D-463C-8728-0C737A35D17F}"/>
    <cellStyle name="Normal 8 2 6 2 2 5" xfId="21939" xr:uid="{785534AE-B795-49C8-9248-EADCC1762DC4}"/>
    <cellStyle name="Normal 8 2 6 2 3" xfId="4634" xr:uid="{3019DAAB-902E-483A-93D8-C5829B93402B}"/>
    <cellStyle name="Normal 8 2 6 2 3 2" xfId="9364" xr:uid="{D6D03110-B3CC-47E4-9607-C0F4A934713C}"/>
    <cellStyle name="Normal 8 2 6 2 3 2 2" xfId="18580" xr:uid="{3408DEF5-BEFB-46D2-BF45-96B2A1FA8707}"/>
    <cellStyle name="Normal 8 2 6 2 3 2 2 2" xfId="37011" xr:uid="{1B295796-7476-442B-8A71-A21BF3DCD3F4}"/>
    <cellStyle name="Normal 8 2 6 2 3 2 3" xfId="27797" xr:uid="{252CBF15-3051-4412-8135-31BA5B83FF99}"/>
    <cellStyle name="Normal 8 2 6 2 3 3" xfId="13858" xr:uid="{711A1AAF-DC7F-49D7-BAF5-805CB1275BB2}"/>
    <cellStyle name="Normal 8 2 6 2 3 3 2" xfId="32289" xr:uid="{0488297E-BCF4-4E3F-94C6-AFAF55404C78}"/>
    <cellStyle name="Normal 8 2 6 2 3 4" xfId="23075" xr:uid="{DAC827F1-8DA0-4261-9C96-3A84C0CE4D7A}"/>
    <cellStyle name="Normal 8 2 6 2 4" xfId="6956" xr:uid="{E9D79D32-DD41-4B31-BEC3-0A543FE31334}"/>
    <cellStyle name="Normal 8 2 6 2 4 2" xfId="16173" xr:uid="{10473BC5-8452-4414-BB6D-F3354248FEDF}"/>
    <cellStyle name="Normal 8 2 6 2 4 2 2" xfId="34604" xr:uid="{AA4A3903-7C4A-40E6-8716-88F26681E87F}"/>
    <cellStyle name="Normal 8 2 6 2 4 3" xfId="25390" xr:uid="{E65EBD05-E677-4EA2-8CF2-627AF473C6B1}"/>
    <cellStyle name="Normal 8 2 6 2 5" xfId="11672" xr:uid="{1749A0D5-A4E7-4B05-8AB8-95D65F2AEF5C}"/>
    <cellStyle name="Normal 8 2 6 2 5 2" xfId="30103" xr:uid="{200EB284-4D18-4E99-A613-0FEBBFCBFA09}"/>
    <cellStyle name="Normal 8 2 6 2 6" xfId="20889" xr:uid="{4ADDF199-0961-4BF5-B733-81524AAE653B}"/>
    <cellStyle name="Normal 8 2 6 3" xfId="2968" xr:uid="{670C9E8B-5A53-48DC-BAAB-770B170F8CDA}"/>
    <cellStyle name="Normal 8 2 6 3 2" xfId="5159" xr:uid="{B37CC60B-9E5B-4DC2-88E6-4C11340A5A55}"/>
    <cellStyle name="Normal 8 2 6 3 2 2" xfId="9889" xr:uid="{85BBA01F-D384-4368-BFC1-2BAC473620A7}"/>
    <cellStyle name="Normal 8 2 6 3 2 2 2" xfId="19105" xr:uid="{389EE81C-54CB-4F55-BFE9-F96665B6E4E6}"/>
    <cellStyle name="Normal 8 2 6 3 2 2 2 2" xfId="37536" xr:uid="{22A73D0B-81F5-4946-AD21-6C847FA99EE5}"/>
    <cellStyle name="Normal 8 2 6 3 2 2 3" xfId="28322" xr:uid="{6D39909C-5283-458B-BBD7-B59D0061EDFA}"/>
    <cellStyle name="Normal 8 2 6 3 2 3" xfId="14383" xr:uid="{19A55950-B3EF-48F8-8DA6-B89273CBE00B}"/>
    <cellStyle name="Normal 8 2 6 3 2 3 2" xfId="32814" xr:uid="{96BA004B-CBEB-4ED1-8DBA-EE0A0EA233F3}"/>
    <cellStyle name="Normal 8 2 6 3 2 4" xfId="23600" xr:uid="{8190D818-7B30-4DD0-95E6-715F7A77ABCD}"/>
    <cellStyle name="Normal 8 2 6 3 3" xfId="7554" xr:uid="{D20FEDF3-8ECC-4C2A-A73A-F32FAEEC5128}"/>
    <cellStyle name="Normal 8 2 6 3 3 2" xfId="16771" xr:uid="{739D3469-EBF2-4721-8336-04C2C0DB4361}"/>
    <cellStyle name="Normal 8 2 6 3 3 2 2" xfId="35202" xr:uid="{D1E12E08-C88F-46D1-A8B8-B6E99EAF70AE}"/>
    <cellStyle name="Normal 8 2 6 3 3 3" xfId="25988" xr:uid="{3C0DC9C5-BF92-4E52-81CE-D7E44E281A5C}"/>
    <cellStyle name="Normal 8 2 6 3 4" xfId="12197" xr:uid="{18CAB698-ABF1-43FE-A3FD-BFE08D202EB8}"/>
    <cellStyle name="Normal 8 2 6 3 4 2" xfId="30628" xr:uid="{9D67B879-9D96-45FC-9C93-AEFB0664E911}"/>
    <cellStyle name="Normal 8 2 6 3 5" xfId="21414" xr:uid="{7D8CBFC1-F234-4B1A-8D56-88449733DB76}"/>
    <cellStyle name="Normal 8 2 6 4" xfId="4109" xr:uid="{CF34B5A7-4245-4D46-A6F9-B14D7AC39323}"/>
    <cellStyle name="Normal 8 2 6 4 2" xfId="8839" xr:uid="{292EA8E0-55E0-4B12-849D-A8F204AE2637}"/>
    <cellStyle name="Normal 8 2 6 4 2 2" xfId="18055" xr:uid="{0A6F7B97-2381-47D8-93D9-684CF18978C3}"/>
    <cellStyle name="Normal 8 2 6 4 2 2 2" xfId="36486" xr:uid="{2036AC68-F22D-449A-8503-084E62ADE652}"/>
    <cellStyle name="Normal 8 2 6 4 2 3" xfId="27272" xr:uid="{F5AD7F2C-A730-4604-9200-0E58A8F63378}"/>
    <cellStyle name="Normal 8 2 6 4 3" xfId="13333" xr:uid="{9C19ED2D-D60F-4207-8D3C-7929A049B0B4}"/>
    <cellStyle name="Normal 8 2 6 4 3 2" xfId="31764" xr:uid="{DB19955C-05CA-4D48-A476-B92C32EFE6EA}"/>
    <cellStyle name="Normal 8 2 6 4 4" xfId="22550" xr:uid="{C76F3498-C675-490A-87E2-9A2558DBF4DF}"/>
    <cellStyle name="Normal 8 2 6 5" xfId="6416" xr:uid="{164C65CD-F983-4C6C-B3F8-F75C1ED5B278}"/>
    <cellStyle name="Normal 8 2 6 5 2" xfId="15633" xr:uid="{BAC86F31-E384-4B68-8840-298665826216}"/>
    <cellStyle name="Normal 8 2 6 5 2 2" xfId="34064" xr:uid="{6089729C-987B-4284-8150-B6941ED5F0E5}"/>
    <cellStyle name="Normal 8 2 6 5 3" xfId="24850" xr:uid="{47A7873A-D95C-41DB-AF7E-760624811C65}"/>
    <cellStyle name="Normal 8 2 6 6" xfId="11147" xr:uid="{BD1323A6-5676-4AD0-A00A-7AD4A47CFA67}"/>
    <cellStyle name="Normal 8 2 6 6 2" xfId="29578" xr:uid="{20676B89-2DAC-4F2C-ACEF-3DC926879AC8}"/>
    <cellStyle name="Normal 8 2 6 7" xfId="20364" xr:uid="{4D71F5AE-E2E3-4F42-B5C4-BFA5853F6258}"/>
    <cellStyle name="Normal 8 2 7" xfId="2112" xr:uid="{86B1B713-1FA7-4D11-9697-ABA95DE88294}"/>
    <cellStyle name="Normal 8 2 7 2" xfId="3161" xr:uid="{5FFB1C55-03FC-498E-B9E5-B76FFCE87405}"/>
    <cellStyle name="Normal 8 2 7 2 2" xfId="5352" xr:uid="{39C96DB1-5664-44E1-BCCB-CA007C13449A}"/>
    <cellStyle name="Normal 8 2 7 2 2 2" xfId="10082" xr:uid="{7B69E74B-7923-45DD-B7B7-501A89BFB62B}"/>
    <cellStyle name="Normal 8 2 7 2 2 2 2" xfId="19298" xr:uid="{98B1F811-EBBF-4F08-907C-4B1DDEC17CF1}"/>
    <cellStyle name="Normal 8 2 7 2 2 2 2 2" xfId="37729" xr:uid="{F4526E77-C133-426A-8DED-FE86BBAA2571}"/>
    <cellStyle name="Normal 8 2 7 2 2 2 3" xfId="28515" xr:uid="{F75B0590-4187-4C5E-BDB9-50B4BEE75347}"/>
    <cellStyle name="Normal 8 2 7 2 2 3" xfId="14576" xr:uid="{B8C7F5F5-12F7-40C3-96E1-F7F142EC354D}"/>
    <cellStyle name="Normal 8 2 7 2 2 3 2" xfId="33007" xr:uid="{947E3CA4-00E1-49B5-8951-96774526615C}"/>
    <cellStyle name="Normal 8 2 7 2 2 4" xfId="23793" xr:uid="{3EB77A50-B035-43F0-BF2A-32A0B458F40A}"/>
    <cellStyle name="Normal 8 2 7 2 3" xfId="7747" xr:uid="{B617AA1B-8EAF-40C0-94F2-220BA8941A23}"/>
    <cellStyle name="Normal 8 2 7 2 3 2" xfId="16964" xr:uid="{759CF738-2704-4841-B781-23142884608D}"/>
    <cellStyle name="Normal 8 2 7 2 3 2 2" xfId="35395" xr:uid="{A6AC539D-8B76-4C67-AC7B-706C779BE842}"/>
    <cellStyle name="Normal 8 2 7 2 3 3" xfId="26181" xr:uid="{A88AB251-3C8B-4B15-A0F0-106D9B6BF7D8}"/>
    <cellStyle name="Normal 8 2 7 2 4" xfId="12390" xr:uid="{7681E0C6-F23C-455A-90F9-65DCE6EDF6EA}"/>
    <cellStyle name="Normal 8 2 7 2 4 2" xfId="30821" xr:uid="{F143BFBA-4158-4261-A5EC-E262F77A2C63}"/>
    <cellStyle name="Normal 8 2 7 2 5" xfId="21607" xr:uid="{73706BC9-9B98-42E9-A27A-64CC1A123884}"/>
    <cellStyle name="Normal 8 2 7 3" xfId="4302" xr:uid="{FD75F689-FBA0-4DC6-93A6-D2B8D51C25A6}"/>
    <cellStyle name="Normal 8 2 7 3 2" xfId="9032" xr:uid="{286E1917-342B-4848-8F37-0095552F864C}"/>
    <cellStyle name="Normal 8 2 7 3 2 2" xfId="18248" xr:uid="{75000A88-ABD0-4D11-ACCD-8498D18BC6AB}"/>
    <cellStyle name="Normal 8 2 7 3 2 2 2" xfId="36679" xr:uid="{24156C5B-9307-4F30-9411-7BB8E3F6ECEB}"/>
    <cellStyle name="Normal 8 2 7 3 2 3" xfId="27465" xr:uid="{8DB506F7-C543-4066-8544-6288EBAD50B8}"/>
    <cellStyle name="Normal 8 2 7 3 3" xfId="13526" xr:uid="{117CFDEA-F5BE-42BB-A92E-1D37911EE9B4}"/>
    <cellStyle name="Normal 8 2 7 3 3 2" xfId="31957" xr:uid="{58A191D1-F456-4A78-A1E5-61C5633D7230}"/>
    <cellStyle name="Normal 8 2 7 3 4" xfId="22743" xr:uid="{2500CD5E-A2C0-42D3-9CDB-E8474C765753}"/>
    <cellStyle name="Normal 8 2 7 4" xfId="6624" xr:uid="{01C487EF-CE7B-4458-BCE6-0D44D5CFD77B}"/>
    <cellStyle name="Normal 8 2 7 4 2" xfId="15841" xr:uid="{A5B0D62C-1CFB-40BE-A994-58407BD10571}"/>
    <cellStyle name="Normal 8 2 7 4 2 2" xfId="34272" xr:uid="{763D12C2-68E1-4D58-9E07-90E46340818C}"/>
    <cellStyle name="Normal 8 2 7 4 3" xfId="25058" xr:uid="{1ACF6220-E0FB-479E-BBD4-B22719D69946}"/>
    <cellStyle name="Normal 8 2 7 5" xfId="11340" xr:uid="{8F96459D-02A6-434A-B648-E339426BD7CA}"/>
    <cellStyle name="Normal 8 2 7 5 2" xfId="29771" xr:uid="{0C5D6725-C886-4E36-A5D7-5428567986DD}"/>
    <cellStyle name="Normal 8 2 7 6" xfId="20557" xr:uid="{C28A91C7-8638-4048-BE50-FD1F4043B56A}"/>
    <cellStyle name="Normal 8 2 8" xfId="2636" xr:uid="{C41C3BEE-6E5D-4620-A61F-D47296FCD8AA}"/>
    <cellStyle name="Normal 8 2 8 2" xfId="4827" xr:uid="{5EC4E2FC-67EC-4632-BCD3-E57D4E79C0CC}"/>
    <cellStyle name="Normal 8 2 8 2 2" xfId="9557" xr:uid="{451B3390-601C-4327-9C9C-53902D0A5CB2}"/>
    <cellStyle name="Normal 8 2 8 2 2 2" xfId="18773" xr:uid="{9EA11FDB-B027-44AB-A446-6E8A61EEA8E1}"/>
    <cellStyle name="Normal 8 2 8 2 2 2 2" xfId="37204" xr:uid="{7F67AF87-EA96-43DE-A2F3-66668F62BE39}"/>
    <cellStyle name="Normal 8 2 8 2 2 3" xfId="27990" xr:uid="{3A3C2095-BCD8-4AB1-B648-FB156E4832F1}"/>
    <cellStyle name="Normal 8 2 8 2 3" xfId="14051" xr:uid="{F8B1DBD1-5CC6-435C-8E2C-580F34D8EE74}"/>
    <cellStyle name="Normal 8 2 8 2 3 2" xfId="32482" xr:uid="{689730BB-9E54-4A5A-8079-C816A74F068F}"/>
    <cellStyle name="Normal 8 2 8 2 4" xfId="23268" xr:uid="{800DC91B-69F6-45C6-BA8F-1DD812D394D2}"/>
    <cellStyle name="Normal 8 2 8 3" xfId="7222" xr:uid="{F27E9CE1-1E34-44CD-B6BF-0B05640318AC}"/>
    <cellStyle name="Normal 8 2 8 3 2" xfId="16439" xr:uid="{AC4D7DBA-4CAB-4B34-9097-E7698729D77E}"/>
    <cellStyle name="Normal 8 2 8 3 2 2" xfId="34870" xr:uid="{BF6CA1EB-E7C1-4DD5-A339-1AC71C2518E7}"/>
    <cellStyle name="Normal 8 2 8 3 3" xfId="25656" xr:uid="{D8F66A2F-7798-4C4D-8955-A99595B6CA0F}"/>
    <cellStyle name="Normal 8 2 8 4" xfId="11865" xr:uid="{013D20CE-BA78-42FB-AF27-58B2325C4652}"/>
    <cellStyle name="Normal 8 2 8 4 2" xfId="30296" xr:uid="{2F3CC419-478A-4656-AE18-A079D0319A1B}"/>
    <cellStyle name="Normal 8 2 8 5" xfId="21082" xr:uid="{06DBA30D-5C92-409C-B22C-043D21CE4F4A}"/>
    <cellStyle name="Normal 8 2 9" xfId="3778" xr:uid="{514C2489-E107-43BC-BA8C-28E5BF3EF7D1}"/>
    <cellStyle name="Normal 8 2 9 2" xfId="8507" xr:uid="{19D9D32A-92D1-4044-99BC-18C366C6FF26}"/>
    <cellStyle name="Normal 8 2 9 2 2" xfId="17723" xr:uid="{20CFD7D7-E300-494F-A047-C353AE289937}"/>
    <cellStyle name="Normal 8 2 9 2 2 2" xfId="36154" xr:uid="{EF2C1F41-CE46-42A1-8C1A-27CFD0F9D0AF}"/>
    <cellStyle name="Normal 8 2 9 2 3" xfId="26940" xr:uid="{8EA3AF04-957E-4465-A80F-08420D5CAEF7}"/>
    <cellStyle name="Normal 8 2 9 3" xfId="13001" xr:uid="{0E8B9343-2E97-476D-B74A-2EB8F82A4E99}"/>
    <cellStyle name="Normal 8 2 9 3 2" xfId="31432" xr:uid="{071CCEC0-F31D-402A-9E1B-F93A14D0F875}"/>
    <cellStyle name="Normal 8 2 9 4" xfId="22218" xr:uid="{A3962BD0-4509-4D78-A160-DF53B95B21BE}"/>
    <cellStyle name="Normal 8 3" xfId="1619" xr:uid="{225793C2-8C04-461D-90D2-72D00C5CEADD}"/>
    <cellStyle name="Normal 8 3 10" xfId="10830" xr:uid="{6DDF465F-BFF7-4198-A59C-49919264E9E7}"/>
    <cellStyle name="Normal 8 3 10 2" xfId="29261" xr:uid="{E72B1F59-BB81-4504-860D-40F9CD6349C7}"/>
    <cellStyle name="Normal 8 3 11" xfId="20047" xr:uid="{F8A55986-8935-46F8-B484-DC7474FA977B}"/>
    <cellStyle name="Normal 8 3 2" xfId="1664" xr:uid="{4C77F703-D26F-47EE-8930-6F04D8166BB6}"/>
    <cellStyle name="Normal 8 3 2 2" xfId="1823" xr:uid="{CE43FE19-66A7-4F81-8763-7BE3059850AE}"/>
    <cellStyle name="Normal 8 3 2 2 2" xfId="2346" xr:uid="{431F81FE-764A-4F98-853B-405427BBD1B0}"/>
    <cellStyle name="Normal 8 3 2 2 2 2" xfId="3396" xr:uid="{2CE87D6B-816E-4CA4-9F41-72C864D688B5}"/>
    <cellStyle name="Normal 8 3 2 2 2 2 2" xfId="5587" xr:uid="{B6EAA346-86A7-458C-A0BF-FD28C2F80954}"/>
    <cellStyle name="Normal 8 3 2 2 2 2 2 2" xfId="10317" xr:uid="{96B0B381-29E6-481D-8F05-95E5103CBF07}"/>
    <cellStyle name="Normal 8 3 2 2 2 2 2 2 2" xfId="19533" xr:uid="{57AF3F8F-CCC1-4A98-93D3-A76AF745D5C8}"/>
    <cellStyle name="Normal 8 3 2 2 2 2 2 2 2 2" xfId="37964" xr:uid="{329B5297-4F58-4D80-A562-7AC9419BE85C}"/>
    <cellStyle name="Normal 8 3 2 2 2 2 2 2 3" xfId="28750" xr:uid="{76BBF868-C40E-45CD-BAD0-B19E2BB6BFDD}"/>
    <cellStyle name="Normal 8 3 2 2 2 2 2 3" xfId="14811" xr:uid="{7F2E473B-93C1-4037-8281-E1F7F44988F8}"/>
    <cellStyle name="Normal 8 3 2 2 2 2 2 3 2" xfId="33242" xr:uid="{799C288F-106C-4A5F-B75E-41079156EB2F}"/>
    <cellStyle name="Normal 8 3 2 2 2 2 2 4" xfId="24028" xr:uid="{C6D046B9-A212-48FA-A92E-B241B932E96D}"/>
    <cellStyle name="Normal 8 3 2 2 2 2 3" xfId="7982" xr:uid="{02448C8F-9399-4354-9E27-EC2487473408}"/>
    <cellStyle name="Normal 8 3 2 2 2 2 3 2" xfId="17199" xr:uid="{EA66539C-9DAD-44F4-9D31-309059F79CEF}"/>
    <cellStyle name="Normal 8 3 2 2 2 2 3 2 2" xfId="35630" xr:uid="{C519B8B1-A63F-46AE-8ACA-54B11526F4E0}"/>
    <cellStyle name="Normal 8 3 2 2 2 2 3 3" xfId="26416" xr:uid="{CC67831B-C82B-4439-8078-6297C4F6504F}"/>
    <cellStyle name="Normal 8 3 2 2 2 2 4" xfId="12625" xr:uid="{C6FBD450-091E-4556-9369-1C44820CC142}"/>
    <cellStyle name="Normal 8 3 2 2 2 2 4 2" xfId="31056" xr:uid="{C4190CE7-E677-40AB-921D-A28A1D4364D6}"/>
    <cellStyle name="Normal 8 3 2 2 2 2 5" xfId="21842" xr:uid="{F706E952-EF27-495D-9484-EE27DCB96007}"/>
    <cellStyle name="Normal 8 3 2 2 2 3" xfId="4537" xr:uid="{6DA40B63-A0AC-46B0-B23D-14815A14922B}"/>
    <cellStyle name="Normal 8 3 2 2 2 3 2" xfId="9267" xr:uid="{743774EA-546A-4C7E-839C-7B93C724756D}"/>
    <cellStyle name="Normal 8 3 2 2 2 3 2 2" xfId="18483" xr:uid="{050FF942-BF04-49DE-BDED-EFB3A03BEC4D}"/>
    <cellStyle name="Normal 8 3 2 2 2 3 2 2 2" xfId="36914" xr:uid="{62FB6329-E853-40DB-801F-AEBE97C668EA}"/>
    <cellStyle name="Normal 8 3 2 2 2 3 2 3" xfId="27700" xr:uid="{82D0A2C0-F9CF-4272-8324-40BAE823329E}"/>
    <cellStyle name="Normal 8 3 2 2 2 3 3" xfId="13761" xr:uid="{918D1E4F-291E-47D2-A969-AE489D2E961C}"/>
    <cellStyle name="Normal 8 3 2 2 2 3 3 2" xfId="32192" xr:uid="{D02E496D-07DD-4567-BC03-4D39F2CDFD1B}"/>
    <cellStyle name="Normal 8 3 2 2 2 3 4" xfId="22978" xr:uid="{98AA6F08-63D5-44AD-B36A-FBFA45BC9180}"/>
    <cellStyle name="Normal 8 3 2 2 2 4" xfId="6859" xr:uid="{BD5A02F3-1CAD-4334-A3E6-4DC80A4C794D}"/>
    <cellStyle name="Normal 8 3 2 2 2 4 2" xfId="16076" xr:uid="{6DB50113-D4D7-4CED-B4C5-7330198AA388}"/>
    <cellStyle name="Normal 8 3 2 2 2 4 2 2" xfId="34507" xr:uid="{8C7DFADD-275F-4344-AD26-5F2F2D0C0EC9}"/>
    <cellStyle name="Normal 8 3 2 2 2 4 3" xfId="25293" xr:uid="{1A436795-ADA8-48D5-9DCC-2050F06C48BE}"/>
    <cellStyle name="Normal 8 3 2 2 2 5" xfId="11575" xr:uid="{B06B535F-52E5-4F67-B62F-C20B4817C64D}"/>
    <cellStyle name="Normal 8 3 2 2 2 5 2" xfId="30006" xr:uid="{08E2A85C-2ECB-4857-850F-C8360A5634E6}"/>
    <cellStyle name="Normal 8 3 2 2 2 6" xfId="20792" xr:uid="{C91FD7F9-9F97-4E7E-9E7D-FA193CAEB3E0}"/>
    <cellStyle name="Normal 8 3 2 2 3" xfId="2871" xr:uid="{FAD32F2A-4600-42A3-ABB5-AE9BFE0FE0CC}"/>
    <cellStyle name="Normal 8 3 2 2 3 2" xfId="5062" xr:uid="{9BB32550-FCE6-430C-A93D-F5E62F10DFE1}"/>
    <cellStyle name="Normal 8 3 2 2 3 2 2" xfId="9792" xr:uid="{687C35A2-1FAA-49D0-AE3D-03020413B150}"/>
    <cellStyle name="Normal 8 3 2 2 3 2 2 2" xfId="19008" xr:uid="{632C4325-E1B3-48E0-B998-4E34A2A9E3E2}"/>
    <cellStyle name="Normal 8 3 2 2 3 2 2 2 2" xfId="37439" xr:uid="{81CC4B55-9583-4D12-A813-8465217FBF00}"/>
    <cellStyle name="Normal 8 3 2 2 3 2 2 3" xfId="28225" xr:uid="{BBC97E0D-A927-429D-BDE8-D8CE0A4CF086}"/>
    <cellStyle name="Normal 8 3 2 2 3 2 3" xfId="14286" xr:uid="{D8A23A3F-A9D4-448F-97D0-BF14F17D5069}"/>
    <cellStyle name="Normal 8 3 2 2 3 2 3 2" xfId="32717" xr:uid="{516874DD-7440-4308-93AD-B906301CCE2A}"/>
    <cellStyle name="Normal 8 3 2 2 3 2 4" xfId="23503" xr:uid="{0960F647-A1E4-40E4-9519-7CED1DD54D6A}"/>
    <cellStyle name="Normal 8 3 2 2 3 3" xfId="7457" xr:uid="{EBFB0F85-8935-42F5-9E7E-D150E2DD00BE}"/>
    <cellStyle name="Normal 8 3 2 2 3 3 2" xfId="16674" xr:uid="{C425A301-B0FD-437A-AE45-CD51CB148405}"/>
    <cellStyle name="Normal 8 3 2 2 3 3 2 2" xfId="35105" xr:uid="{6C23B41F-B880-4868-9214-751A85612258}"/>
    <cellStyle name="Normal 8 3 2 2 3 3 3" xfId="25891" xr:uid="{250857C1-8ED0-4441-9DE1-B05641C3EA66}"/>
    <cellStyle name="Normal 8 3 2 2 3 4" xfId="12100" xr:uid="{77818151-1FCE-43A0-9D4C-91B78B07CEAC}"/>
    <cellStyle name="Normal 8 3 2 2 3 4 2" xfId="30531" xr:uid="{0C90A3CC-22DD-40B1-9C36-286A88BFCA74}"/>
    <cellStyle name="Normal 8 3 2 2 3 5" xfId="21317" xr:uid="{6F2759D6-564B-44EC-9635-DA167A66927C}"/>
    <cellStyle name="Normal 8 3 2 2 4" xfId="4012" xr:uid="{BAD0DAC4-48A7-415F-9A63-A148B6424D63}"/>
    <cellStyle name="Normal 8 3 2 2 4 2" xfId="8742" xr:uid="{7DBD67DA-EEF2-4A86-891D-EC1E8F505FDC}"/>
    <cellStyle name="Normal 8 3 2 2 4 2 2" xfId="17958" xr:uid="{CF40C269-9AD3-4931-B9A6-A325DE9B77E8}"/>
    <cellStyle name="Normal 8 3 2 2 4 2 2 2" xfId="36389" xr:uid="{6623F2B6-5084-4B5F-A903-3CED40D8D857}"/>
    <cellStyle name="Normal 8 3 2 2 4 2 3" xfId="27175" xr:uid="{ED404C44-7116-4F5C-BDB7-8F6043DD564A}"/>
    <cellStyle name="Normal 8 3 2 2 4 3" xfId="13236" xr:uid="{735A02C7-0431-4ADB-BDA1-AED15FCB2FA3}"/>
    <cellStyle name="Normal 8 3 2 2 4 3 2" xfId="31667" xr:uid="{A2C1604A-9A00-479E-92B8-C598D3CA22A5}"/>
    <cellStyle name="Normal 8 3 2 2 4 4" xfId="22453" xr:uid="{06004A62-EBED-4708-9765-5C4DED559ACA}"/>
    <cellStyle name="Normal 8 3 2 2 5" xfId="6319" xr:uid="{69483D74-377F-41D6-BEAE-365004853732}"/>
    <cellStyle name="Normal 8 3 2 2 5 2" xfId="15536" xr:uid="{418AD1DC-B07A-4245-82A8-EFB9DC3B2EDB}"/>
    <cellStyle name="Normal 8 3 2 2 5 2 2" xfId="33967" xr:uid="{4B364BBA-47D8-483B-AFED-F7FEED143219}"/>
    <cellStyle name="Normal 8 3 2 2 5 3" xfId="24753" xr:uid="{651C3977-DFB0-4C84-8277-B31ADD3C12B2}"/>
    <cellStyle name="Normal 8 3 2 2 6" xfId="11050" xr:uid="{331A04ED-4210-4FC5-9E8E-48CC63850A5E}"/>
    <cellStyle name="Normal 8 3 2 2 6 2" xfId="29481" xr:uid="{0FBE1765-CCD9-447A-8B9F-3FFA0A0FAC14}"/>
    <cellStyle name="Normal 8 3 2 2 7" xfId="20267" xr:uid="{535017FD-B0F4-46EC-94A8-EE8CBDE4A3B1}"/>
    <cellStyle name="Normal 8 3 2 3" xfId="1991" xr:uid="{F381C1FE-46FC-4D86-9090-66BC5F179BCA}"/>
    <cellStyle name="Normal 8 3 2 3 2" xfId="2514" xr:uid="{935FF6AB-5909-4EED-9E1F-EA2222A717F1}"/>
    <cellStyle name="Normal 8 3 2 3 2 2" xfId="3564" xr:uid="{319CAA7B-F30A-466F-B4B5-E1C962872ECC}"/>
    <cellStyle name="Normal 8 3 2 3 2 2 2" xfId="5755" xr:uid="{DF6F6B5C-5F06-4CC4-9057-62EF368FE9ED}"/>
    <cellStyle name="Normal 8 3 2 3 2 2 2 2" xfId="10485" xr:uid="{43A4ED1F-B509-4549-945C-0F563B1A57B3}"/>
    <cellStyle name="Normal 8 3 2 3 2 2 2 2 2" xfId="19701" xr:uid="{F954C560-08EA-45B6-9D76-97D9465CCFD0}"/>
    <cellStyle name="Normal 8 3 2 3 2 2 2 2 2 2" xfId="38132" xr:uid="{9E1B68C4-DC0C-4D05-BCF1-4A4D19F2C3A6}"/>
    <cellStyle name="Normal 8 3 2 3 2 2 2 2 3" xfId="28918" xr:uid="{8B56A288-A2EA-4F65-8CE6-C5421F5B099D}"/>
    <cellStyle name="Normal 8 3 2 3 2 2 2 3" xfId="14979" xr:uid="{91376CC0-055B-40AC-9D97-2DF76F4DDF11}"/>
    <cellStyle name="Normal 8 3 2 3 2 2 2 3 2" xfId="33410" xr:uid="{4303BDF7-9A4A-4C5B-A0FF-20357232C482}"/>
    <cellStyle name="Normal 8 3 2 3 2 2 2 4" xfId="24196" xr:uid="{9AD4D839-4D53-4BD2-8602-E78E14D90F12}"/>
    <cellStyle name="Normal 8 3 2 3 2 2 3" xfId="8150" xr:uid="{AF58C7B0-D48D-4CE4-9B6C-AC431658A9EE}"/>
    <cellStyle name="Normal 8 3 2 3 2 2 3 2" xfId="17367" xr:uid="{E27BF04C-2B86-447D-BFD6-B2E32D5AAD96}"/>
    <cellStyle name="Normal 8 3 2 3 2 2 3 2 2" xfId="35798" xr:uid="{63703947-B954-4532-BC0D-5471FFE34371}"/>
    <cellStyle name="Normal 8 3 2 3 2 2 3 3" xfId="26584" xr:uid="{04711F1E-DE9F-4928-96AE-B115B107BC68}"/>
    <cellStyle name="Normal 8 3 2 3 2 2 4" xfId="12793" xr:uid="{7E0BFC42-3EE2-4CD0-840F-358550FA6C28}"/>
    <cellStyle name="Normal 8 3 2 3 2 2 4 2" xfId="31224" xr:uid="{AD60006F-A74C-4E16-8877-AF90CEF0D3E2}"/>
    <cellStyle name="Normal 8 3 2 3 2 2 5" xfId="22010" xr:uid="{65F76D82-442E-4219-81F1-5FEA3F380C74}"/>
    <cellStyle name="Normal 8 3 2 3 2 3" xfId="4705" xr:uid="{5A1D1F09-6345-48BA-AA25-C83213159464}"/>
    <cellStyle name="Normal 8 3 2 3 2 3 2" xfId="9435" xr:uid="{FBFBD82E-6CC9-44B9-9ACA-5AADADF9C072}"/>
    <cellStyle name="Normal 8 3 2 3 2 3 2 2" xfId="18651" xr:uid="{DBF369E2-47D8-48AA-AB58-365F39161B3E}"/>
    <cellStyle name="Normal 8 3 2 3 2 3 2 2 2" xfId="37082" xr:uid="{5B6B56A8-AB02-4DF8-A0DC-9AB870617479}"/>
    <cellStyle name="Normal 8 3 2 3 2 3 2 3" xfId="27868" xr:uid="{67E3E814-F8A2-4DA5-82B9-755A4905B1C2}"/>
    <cellStyle name="Normal 8 3 2 3 2 3 3" xfId="13929" xr:uid="{C3576093-45D2-4FC1-9FB4-7DDD8FDED484}"/>
    <cellStyle name="Normal 8 3 2 3 2 3 3 2" xfId="32360" xr:uid="{333D3256-3394-40E6-8934-BB71D7C1BA4E}"/>
    <cellStyle name="Normal 8 3 2 3 2 3 4" xfId="23146" xr:uid="{85828287-DA33-415B-B22C-748BC0480E83}"/>
    <cellStyle name="Normal 8 3 2 3 2 4" xfId="7027" xr:uid="{4CC6A087-7E7B-4063-BB84-CBE844F428E9}"/>
    <cellStyle name="Normal 8 3 2 3 2 4 2" xfId="16244" xr:uid="{9410CD2C-12FC-417F-979A-08EFB71E08DD}"/>
    <cellStyle name="Normal 8 3 2 3 2 4 2 2" xfId="34675" xr:uid="{1EADB844-1283-4F0F-B290-B197B10C68E2}"/>
    <cellStyle name="Normal 8 3 2 3 2 4 3" xfId="25461" xr:uid="{11F12F5C-D255-4A2B-9F73-1CAEBC120160}"/>
    <cellStyle name="Normal 8 3 2 3 2 5" xfId="11743" xr:uid="{42DB0B60-74B9-4BEC-B7DA-9827B0264E2C}"/>
    <cellStyle name="Normal 8 3 2 3 2 5 2" xfId="30174" xr:uid="{94024E7B-B6F1-461C-8FDA-38D92DD7C30D}"/>
    <cellStyle name="Normal 8 3 2 3 2 6" xfId="20960" xr:uid="{1D385CA4-811B-47A7-8D83-90C9F9C26BA0}"/>
    <cellStyle name="Normal 8 3 2 3 3" xfId="3039" xr:uid="{5B20749C-2093-45FA-A06F-9EEC90DF25B7}"/>
    <cellStyle name="Normal 8 3 2 3 3 2" xfId="5230" xr:uid="{0EE2732C-55D1-40B9-9D51-07E1DCC11BFC}"/>
    <cellStyle name="Normal 8 3 2 3 3 2 2" xfId="9960" xr:uid="{883A1063-7534-425E-B09B-CEFD2F0F6CAB}"/>
    <cellStyle name="Normal 8 3 2 3 3 2 2 2" xfId="19176" xr:uid="{C08FCD4B-031C-483C-B360-E737D866AD4C}"/>
    <cellStyle name="Normal 8 3 2 3 3 2 2 2 2" xfId="37607" xr:uid="{E6258F04-6BC4-4263-87FC-00A89B9E1AD7}"/>
    <cellStyle name="Normal 8 3 2 3 3 2 2 3" xfId="28393" xr:uid="{4C27A9EA-1BF6-417C-969F-FFA0487DA5CA}"/>
    <cellStyle name="Normal 8 3 2 3 3 2 3" xfId="14454" xr:uid="{C285D72A-E478-4AE4-9552-F8B2107C19EA}"/>
    <cellStyle name="Normal 8 3 2 3 3 2 3 2" xfId="32885" xr:uid="{0A7D9ED0-5023-49E3-A18A-6841B6A55690}"/>
    <cellStyle name="Normal 8 3 2 3 3 2 4" xfId="23671" xr:uid="{B8DA44C8-620C-42FF-B9D6-7857304C6D4B}"/>
    <cellStyle name="Normal 8 3 2 3 3 3" xfId="7625" xr:uid="{EB8FF746-E4AD-476E-82A1-1E5CDBE97A09}"/>
    <cellStyle name="Normal 8 3 2 3 3 3 2" xfId="16842" xr:uid="{26966A3D-F467-4368-BCC0-A4127CDB0222}"/>
    <cellStyle name="Normal 8 3 2 3 3 3 2 2" xfId="35273" xr:uid="{E22D1571-0BE4-4A29-9AB1-9D1C7084187A}"/>
    <cellStyle name="Normal 8 3 2 3 3 3 3" xfId="26059" xr:uid="{8AE473E9-854B-4A00-86E9-52350DCF7D13}"/>
    <cellStyle name="Normal 8 3 2 3 3 4" xfId="12268" xr:uid="{8268B181-5FD1-4ECA-A65B-7A52D46F2272}"/>
    <cellStyle name="Normal 8 3 2 3 3 4 2" xfId="30699" xr:uid="{E64E1368-48C9-46B2-9BCC-BDA94E8A1011}"/>
    <cellStyle name="Normal 8 3 2 3 3 5" xfId="21485" xr:uid="{820CC734-8510-4AF6-9602-18E18F2859C1}"/>
    <cellStyle name="Normal 8 3 2 3 4" xfId="4180" xr:uid="{FAED3970-3A31-4A07-A0AE-5FDA17C8E9A3}"/>
    <cellStyle name="Normal 8 3 2 3 4 2" xfId="8910" xr:uid="{8990DB23-A414-49E1-9A77-DEA3ED69F613}"/>
    <cellStyle name="Normal 8 3 2 3 4 2 2" xfId="18126" xr:uid="{19B3E1F6-0AD2-4DB9-BF0F-364633A12259}"/>
    <cellStyle name="Normal 8 3 2 3 4 2 2 2" xfId="36557" xr:uid="{90490058-FD7A-4D05-9009-826D969673A6}"/>
    <cellStyle name="Normal 8 3 2 3 4 2 3" xfId="27343" xr:uid="{9D2D3EAE-8249-466E-918E-A21D284BABBB}"/>
    <cellStyle name="Normal 8 3 2 3 4 3" xfId="13404" xr:uid="{CAF0F524-1D0A-4B3D-8B46-0358397FE4E5}"/>
    <cellStyle name="Normal 8 3 2 3 4 3 2" xfId="31835" xr:uid="{0D2B4DFF-690B-4D0A-BD87-C60DAE0658D1}"/>
    <cellStyle name="Normal 8 3 2 3 4 4" xfId="22621" xr:uid="{03C605E7-CCDA-4818-8E4D-F684AD5ECA55}"/>
    <cellStyle name="Normal 8 3 2 3 5" xfId="6487" xr:uid="{B5E20CEE-EC9B-4FA5-8413-DEB5A75ACCEC}"/>
    <cellStyle name="Normal 8 3 2 3 5 2" xfId="15704" xr:uid="{6A6EF419-1F82-4E53-B4CB-A669F306071B}"/>
    <cellStyle name="Normal 8 3 2 3 5 2 2" xfId="34135" xr:uid="{51E3EB15-2CB8-4D46-A914-27A6E2A09CDC}"/>
    <cellStyle name="Normal 8 3 2 3 5 3" xfId="24921" xr:uid="{933A68F5-16F9-4D2C-A62F-C23501437D4B}"/>
    <cellStyle name="Normal 8 3 2 3 6" xfId="11218" xr:uid="{C68B05CE-02BF-4205-AA41-FCDC6FE59592}"/>
    <cellStyle name="Normal 8 3 2 3 6 2" xfId="29649" xr:uid="{9EF653AC-D002-41C1-920E-0B33912DEA74}"/>
    <cellStyle name="Normal 8 3 2 3 7" xfId="20435" xr:uid="{5D0865DF-D36F-4169-9568-0FB44EEB1E5B}"/>
    <cellStyle name="Normal 8 3 2 4" xfId="2182" xr:uid="{0322ABE9-8ECB-4E52-A641-951FB7AF2410}"/>
    <cellStyle name="Normal 8 3 2 4 2" xfId="3230" xr:uid="{5F6DA947-DE86-47DD-B5B2-2B41E8C6B8A0}"/>
    <cellStyle name="Normal 8 3 2 4 2 2" xfId="5421" xr:uid="{795D5AD8-6323-4F00-922A-54800276DF14}"/>
    <cellStyle name="Normal 8 3 2 4 2 2 2" xfId="10151" xr:uid="{48A43AA3-C09C-48AC-AA25-3980D818F4C1}"/>
    <cellStyle name="Normal 8 3 2 4 2 2 2 2" xfId="19367" xr:uid="{EA00ADF1-E2DB-4875-9D59-9D8DC294D99C}"/>
    <cellStyle name="Normal 8 3 2 4 2 2 2 2 2" xfId="37798" xr:uid="{2E174A09-8207-48FF-A731-210CE3520D39}"/>
    <cellStyle name="Normal 8 3 2 4 2 2 2 3" xfId="28584" xr:uid="{AB8BCFDF-B8FB-4117-9E61-6233D2BF3BB6}"/>
    <cellStyle name="Normal 8 3 2 4 2 2 3" xfId="14645" xr:uid="{554AF9FA-8509-4B1E-A7C9-82E7D4C5CA43}"/>
    <cellStyle name="Normal 8 3 2 4 2 2 3 2" xfId="33076" xr:uid="{E01524F7-F1B2-4290-BC9E-B00E369AA676}"/>
    <cellStyle name="Normal 8 3 2 4 2 2 4" xfId="23862" xr:uid="{C9179406-E0C8-4E27-8ED9-1964C37C1401}"/>
    <cellStyle name="Normal 8 3 2 4 2 3" xfId="7816" xr:uid="{631F7626-0692-41F8-97E4-1BE6EADD6633}"/>
    <cellStyle name="Normal 8 3 2 4 2 3 2" xfId="17033" xr:uid="{5D05E52F-7377-45F9-83E5-13620C3EF892}"/>
    <cellStyle name="Normal 8 3 2 4 2 3 2 2" xfId="35464" xr:uid="{EADB55ED-3588-4C7F-9ABC-7C63EC288999}"/>
    <cellStyle name="Normal 8 3 2 4 2 3 3" xfId="26250" xr:uid="{1AEB21DC-C947-4E85-AB82-5BEA30F67837}"/>
    <cellStyle name="Normal 8 3 2 4 2 4" xfId="12459" xr:uid="{48406D2A-8A4D-4FA3-97C3-59A56E7D492D}"/>
    <cellStyle name="Normal 8 3 2 4 2 4 2" xfId="30890" xr:uid="{0181CB13-771C-43D2-A4E5-3DC7A91B53DD}"/>
    <cellStyle name="Normal 8 3 2 4 2 5" xfId="21676" xr:uid="{4711FE2F-A59D-4133-8C90-38A47048ADDA}"/>
    <cellStyle name="Normal 8 3 2 4 3" xfId="4371" xr:uid="{D15E9C92-B230-4E44-8D63-C2F273BC76CD}"/>
    <cellStyle name="Normal 8 3 2 4 3 2" xfId="9101" xr:uid="{55A5BCFE-1140-4158-B241-19B7C4AE802B}"/>
    <cellStyle name="Normal 8 3 2 4 3 2 2" xfId="18317" xr:uid="{7B2762E9-CC3B-444C-A2F9-F951B9B7D80D}"/>
    <cellStyle name="Normal 8 3 2 4 3 2 2 2" xfId="36748" xr:uid="{43F26BBB-0F00-4E70-A9EB-2BC0C3A32689}"/>
    <cellStyle name="Normal 8 3 2 4 3 2 3" xfId="27534" xr:uid="{84F7BD64-9161-48D6-BC41-C377233840C6}"/>
    <cellStyle name="Normal 8 3 2 4 3 3" xfId="13595" xr:uid="{FB586549-577D-4E5F-8A5C-2532ACE7AB3C}"/>
    <cellStyle name="Normal 8 3 2 4 3 3 2" xfId="32026" xr:uid="{231CEF6B-40FD-4D90-A13D-210A3F849BBF}"/>
    <cellStyle name="Normal 8 3 2 4 3 4" xfId="22812" xr:uid="{708D14DD-6B68-40AC-8DB6-C505FC8F170B}"/>
    <cellStyle name="Normal 8 3 2 4 4" xfId="6693" xr:uid="{50BA611C-EC07-4F07-B7A0-589B386BE337}"/>
    <cellStyle name="Normal 8 3 2 4 4 2" xfId="15910" xr:uid="{E85B9266-0CBD-4E3B-BDC9-CD85F67DAFFF}"/>
    <cellStyle name="Normal 8 3 2 4 4 2 2" xfId="34341" xr:uid="{8DE07EFC-0603-4AFD-A887-B99EC2C225A7}"/>
    <cellStyle name="Normal 8 3 2 4 4 3" xfId="25127" xr:uid="{6E4B33EA-B451-48FA-B006-BD301C779743}"/>
    <cellStyle name="Normal 8 3 2 4 5" xfId="11409" xr:uid="{EC564F70-DFE5-45BE-A40A-D019410BB023}"/>
    <cellStyle name="Normal 8 3 2 4 5 2" xfId="29840" xr:uid="{F2BD784E-CEDA-4870-B7B2-EC0E424ECFF8}"/>
    <cellStyle name="Normal 8 3 2 4 6" xfId="20626" xr:uid="{31D145F2-8BB7-4174-BD3A-694FE9DC1F58}"/>
    <cellStyle name="Normal 8 3 2 5" xfId="2707" xr:uid="{07B6B4BB-6BEF-40B3-BE2A-BC01C68717A8}"/>
    <cellStyle name="Normal 8 3 2 5 2" xfId="4896" xr:uid="{3782B3C0-A1A2-4620-A881-F9370FAE87BF}"/>
    <cellStyle name="Normal 8 3 2 5 2 2" xfId="9626" xr:uid="{DF907F8B-80AD-4438-86AD-D14663B1EC06}"/>
    <cellStyle name="Normal 8 3 2 5 2 2 2" xfId="18842" xr:uid="{813C1A1C-364D-4431-9A34-FD0B2395E889}"/>
    <cellStyle name="Normal 8 3 2 5 2 2 2 2" xfId="37273" xr:uid="{AEF2B935-54BE-422C-89EF-B085DF72A78D}"/>
    <cellStyle name="Normal 8 3 2 5 2 2 3" xfId="28059" xr:uid="{7779CE52-8C12-4668-8BD6-FF81D1388E97}"/>
    <cellStyle name="Normal 8 3 2 5 2 3" xfId="14120" xr:uid="{45BF74B0-3643-4475-A2CF-E1D46FF14487}"/>
    <cellStyle name="Normal 8 3 2 5 2 3 2" xfId="32551" xr:uid="{554ACCCA-0F48-4FFB-869C-4249B7496D4C}"/>
    <cellStyle name="Normal 8 3 2 5 2 4" xfId="23337" xr:uid="{38FACDB2-5C98-4DA5-94F3-E323A4EA35A6}"/>
    <cellStyle name="Normal 8 3 2 5 3" xfId="7291" xr:uid="{3B3FA427-7B36-4976-8AB7-704B255BE64B}"/>
    <cellStyle name="Normal 8 3 2 5 3 2" xfId="16508" xr:uid="{1FE9EA10-E360-4067-817D-18730B3536A4}"/>
    <cellStyle name="Normal 8 3 2 5 3 2 2" xfId="34939" xr:uid="{C176E257-993C-4DB3-8903-9DDF868BD740}"/>
    <cellStyle name="Normal 8 3 2 5 3 3" xfId="25725" xr:uid="{58C38506-E6C7-41A6-ADCE-75F9D472D352}"/>
    <cellStyle name="Normal 8 3 2 5 4" xfId="11934" xr:uid="{15DF280D-7C98-4E66-BF9E-00F0027DE129}"/>
    <cellStyle name="Normal 8 3 2 5 4 2" xfId="30365" xr:uid="{EE7F163C-3A17-4373-BFA3-F8C29D59D812}"/>
    <cellStyle name="Normal 8 3 2 5 5" xfId="21151" xr:uid="{314E8778-D417-49D7-84D9-4287F5DAF6B0}"/>
    <cellStyle name="Normal 8 3 2 6" xfId="3847" xr:uid="{789CA4E6-22CA-4C30-ADD9-E2FF89B2D479}"/>
    <cellStyle name="Normal 8 3 2 6 2" xfId="8576" xr:uid="{FA8446DC-5980-4463-9389-75295CB01D08}"/>
    <cellStyle name="Normal 8 3 2 6 2 2" xfId="17792" xr:uid="{7A6ECBDD-778F-4A89-ACB6-577C390F1366}"/>
    <cellStyle name="Normal 8 3 2 6 2 2 2" xfId="36223" xr:uid="{CF464587-FD21-4D72-8BCF-5052200CD54F}"/>
    <cellStyle name="Normal 8 3 2 6 2 3" xfId="27009" xr:uid="{C12B4464-F2D6-46F9-9464-9D3ED43FE29C}"/>
    <cellStyle name="Normal 8 3 2 6 3" xfId="13070" xr:uid="{DC11894E-0289-45FE-8F0B-D4F7C24E90AA}"/>
    <cellStyle name="Normal 8 3 2 6 3 2" xfId="31501" xr:uid="{369F3BCA-FA5A-4697-8879-B2EB51DE6A5F}"/>
    <cellStyle name="Normal 8 3 2 6 4" xfId="22287" xr:uid="{BD988F64-DEF4-4005-88B1-81554AE56CEB}"/>
    <cellStyle name="Normal 8 3 2 7" xfId="6153" xr:uid="{4B5A2CA6-EF67-4B63-87EC-8881CD6AA5A5}"/>
    <cellStyle name="Normal 8 3 2 7 2" xfId="15370" xr:uid="{55936C30-BED4-4CEB-A99C-75CA8206F089}"/>
    <cellStyle name="Normal 8 3 2 7 2 2" xfId="33801" xr:uid="{F75F8D19-AD54-4737-9C41-633F01FD93DA}"/>
    <cellStyle name="Normal 8 3 2 7 3" xfId="24587" xr:uid="{919C462A-8372-4D95-AEDA-2363A2F2D987}"/>
    <cellStyle name="Normal 8 3 2 8" xfId="10884" xr:uid="{97644A5D-D48F-4181-879E-35BA8862D304}"/>
    <cellStyle name="Normal 8 3 2 8 2" xfId="29315" xr:uid="{3C983E78-623A-4271-8B41-E9B107D2AEEC}"/>
    <cellStyle name="Normal 8 3 2 9" xfId="20101" xr:uid="{46B8AE60-60D2-49DA-B8B5-1E1697A5CAAF}"/>
    <cellStyle name="Normal 8 3 3" xfId="1712" xr:uid="{98785AFF-4DC1-4389-813D-AAD61BAFB150}"/>
    <cellStyle name="Normal 8 3 3 2" xfId="1877" xr:uid="{83FCB95A-34AC-48FB-B40A-3C5EC2BC7852}"/>
    <cellStyle name="Normal 8 3 3 2 2" xfId="2400" xr:uid="{678695A9-6478-4ED4-B160-74ECDD52D18E}"/>
    <cellStyle name="Normal 8 3 3 2 2 2" xfId="3450" xr:uid="{DFDD0A94-20C8-472B-BABF-A61FD1F98818}"/>
    <cellStyle name="Normal 8 3 3 2 2 2 2" xfId="5641" xr:uid="{B935A584-9A39-4C9F-8AA5-8E2BB233955F}"/>
    <cellStyle name="Normal 8 3 3 2 2 2 2 2" xfId="10371" xr:uid="{0B801F29-B8E0-4D5A-9720-A6AE4EC04F47}"/>
    <cellStyle name="Normal 8 3 3 2 2 2 2 2 2" xfId="19587" xr:uid="{2A2DA75C-5FF1-4E76-BDBC-624E62753AE5}"/>
    <cellStyle name="Normal 8 3 3 2 2 2 2 2 2 2" xfId="38018" xr:uid="{995432AB-732D-4C6B-B597-9D05784875E3}"/>
    <cellStyle name="Normal 8 3 3 2 2 2 2 2 3" xfId="28804" xr:uid="{59A9C65A-B365-493F-BF32-829600640F29}"/>
    <cellStyle name="Normal 8 3 3 2 2 2 2 3" xfId="14865" xr:uid="{A1671900-B86E-4492-895C-1098DAD87208}"/>
    <cellStyle name="Normal 8 3 3 2 2 2 2 3 2" xfId="33296" xr:uid="{8FB79BAB-E4E9-4570-9890-3E4761139608}"/>
    <cellStyle name="Normal 8 3 3 2 2 2 2 4" xfId="24082" xr:uid="{EF2B9C91-6AD4-4A5D-8954-4BD56D8AD24D}"/>
    <cellStyle name="Normal 8 3 3 2 2 2 3" xfId="8036" xr:uid="{0542AB00-7631-4E3D-A1D3-C8E5AD15D2E0}"/>
    <cellStyle name="Normal 8 3 3 2 2 2 3 2" xfId="17253" xr:uid="{3132C7B7-BFEE-4E5A-9BE2-89EFA66E94E3}"/>
    <cellStyle name="Normal 8 3 3 2 2 2 3 2 2" xfId="35684" xr:uid="{B8B93F7C-0EE0-4089-B629-0E7BCC7C3842}"/>
    <cellStyle name="Normal 8 3 3 2 2 2 3 3" xfId="26470" xr:uid="{45C03109-04BF-40DA-8A43-E3446A34A2AF}"/>
    <cellStyle name="Normal 8 3 3 2 2 2 4" xfId="12679" xr:uid="{03AB18E5-2E16-4E01-AC47-862475D6A807}"/>
    <cellStyle name="Normal 8 3 3 2 2 2 4 2" xfId="31110" xr:uid="{05231DC6-2905-4026-9493-33B1D56FBB36}"/>
    <cellStyle name="Normal 8 3 3 2 2 2 5" xfId="21896" xr:uid="{8D58491F-8232-41B0-8F62-ACCC9C41B315}"/>
    <cellStyle name="Normal 8 3 3 2 2 3" xfId="4591" xr:uid="{C624BF55-4279-41E8-A828-C2E90762AE84}"/>
    <cellStyle name="Normal 8 3 3 2 2 3 2" xfId="9321" xr:uid="{CB6D3E45-501E-42C6-A309-BD89EFA37CB9}"/>
    <cellStyle name="Normal 8 3 3 2 2 3 2 2" xfId="18537" xr:uid="{678ED1D7-A892-473D-BB85-5D76C8724FDA}"/>
    <cellStyle name="Normal 8 3 3 2 2 3 2 2 2" xfId="36968" xr:uid="{71B0442E-DF2D-4A0E-995F-0AD681CD1D9B}"/>
    <cellStyle name="Normal 8 3 3 2 2 3 2 3" xfId="27754" xr:uid="{327DE29C-0C2F-4FF3-BE6D-66236AAEB85B}"/>
    <cellStyle name="Normal 8 3 3 2 2 3 3" xfId="13815" xr:uid="{8BC19D81-FC47-4EE9-910D-2645148407F9}"/>
    <cellStyle name="Normal 8 3 3 2 2 3 3 2" xfId="32246" xr:uid="{1BA859A0-6FAC-4B2B-8EAD-DCD262016FF1}"/>
    <cellStyle name="Normal 8 3 3 2 2 3 4" xfId="23032" xr:uid="{EFDC0989-9A97-4DBD-A4A0-E042F8AE71DD}"/>
    <cellStyle name="Normal 8 3 3 2 2 4" xfId="6913" xr:uid="{474F5536-ABE4-4758-BD64-337BB1AF4247}"/>
    <cellStyle name="Normal 8 3 3 2 2 4 2" xfId="16130" xr:uid="{C358E925-0357-4A2B-B607-5D04FA9FDE04}"/>
    <cellStyle name="Normal 8 3 3 2 2 4 2 2" xfId="34561" xr:uid="{231AF0B6-BA4E-4884-B7E4-FD60BC1521F4}"/>
    <cellStyle name="Normal 8 3 3 2 2 4 3" xfId="25347" xr:uid="{9D21379F-B5A6-43FF-A634-5CDD0C0BA5FD}"/>
    <cellStyle name="Normal 8 3 3 2 2 5" xfId="11629" xr:uid="{C1498D0A-943A-40B1-AA92-9DDB3806FA5B}"/>
    <cellStyle name="Normal 8 3 3 2 2 5 2" xfId="30060" xr:uid="{6189AF87-25C5-4242-B605-E99F58C32C14}"/>
    <cellStyle name="Normal 8 3 3 2 2 6" xfId="20846" xr:uid="{9B380F85-3FD1-457D-9220-46BFCA33A623}"/>
    <cellStyle name="Normal 8 3 3 2 3" xfId="2925" xr:uid="{B601927D-0B3D-4EA6-AE5E-2875E76522BD}"/>
    <cellStyle name="Normal 8 3 3 2 3 2" xfId="5116" xr:uid="{8FA40A82-C86E-4716-A4ED-E9B91C1EE21C}"/>
    <cellStyle name="Normal 8 3 3 2 3 2 2" xfId="9846" xr:uid="{D5A6F9F5-AA6A-4B0F-9214-0EC5380E791D}"/>
    <cellStyle name="Normal 8 3 3 2 3 2 2 2" xfId="19062" xr:uid="{896AE961-E109-439E-81BC-DBF79CAF8822}"/>
    <cellStyle name="Normal 8 3 3 2 3 2 2 2 2" xfId="37493" xr:uid="{6BF8C3FB-361D-4520-96FC-069D754F6772}"/>
    <cellStyle name="Normal 8 3 3 2 3 2 2 3" xfId="28279" xr:uid="{78743F48-5314-46C9-A083-5E4FF3AA616B}"/>
    <cellStyle name="Normal 8 3 3 2 3 2 3" xfId="14340" xr:uid="{0355279B-C785-4B2E-B4A1-AE80B89982F0}"/>
    <cellStyle name="Normal 8 3 3 2 3 2 3 2" xfId="32771" xr:uid="{C3264203-CAF1-48B4-AEB2-89907A493E2F}"/>
    <cellStyle name="Normal 8 3 3 2 3 2 4" xfId="23557" xr:uid="{DB690A68-54E3-43F0-867F-C7D6898B12F3}"/>
    <cellStyle name="Normal 8 3 3 2 3 3" xfId="7511" xr:uid="{EE23C733-0B17-46D7-83EC-95E542C8A794}"/>
    <cellStyle name="Normal 8 3 3 2 3 3 2" xfId="16728" xr:uid="{D5AB9D4A-2764-4E9A-9763-C6A5895E852E}"/>
    <cellStyle name="Normal 8 3 3 2 3 3 2 2" xfId="35159" xr:uid="{626228A0-2AFE-4888-83AC-0DE810807A81}"/>
    <cellStyle name="Normal 8 3 3 2 3 3 3" xfId="25945" xr:uid="{EBAB9AA6-5BC3-4FA3-8507-C7E4EF0775FE}"/>
    <cellStyle name="Normal 8 3 3 2 3 4" xfId="12154" xr:uid="{8A0B3030-116D-4CBB-AEBC-867D1BDD413E}"/>
    <cellStyle name="Normal 8 3 3 2 3 4 2" xfId="30585" xr:uid="{6692F246-8C3B-4D79-BCAB-A63DD57141ED}"/>
    <cellStyle name="Normal 8 3 3 2 3 5" xfId="21371" xr:uid="{0A6D7156-9254-42D2-BA54-5B7157CE3616}"/>
    <cellStyle name="Normal 8 3 3 2 4" xfId="4066" xr:uid="{C898E79A-620B-4EA6-8276-0DD40E116289}"/>
    <cellStyle name="Normal 8 3 3 2 4 2" xfId="8796" xr:uid="{D132C06D-6D4A-4F5A-B08E-CB38528A483C}"/>
    <cellStyle name="Normal 8 3 3 2 4 2 2" xfId="18012" xr:uid="{F533E354-EEE8-4D15-A105-0226DB24A5B5}"/>
    <cellStyle name="Normal 8 3 3 2 4 2 2 2" xfId="36443" xr:uid="{5EBC3994-A8DA-4BEC-BF08-2A8553A50892}"/>
    <cellStyle name="Normal 8 3 3 2 4 2 3" xfId="27229" xr:uid="{0BDB64DD-8EA8-4EDD-9EF9-F9C228C81C04}"/>
    <cellStyle name="Normal 8 3 3 2 4 3" xfId="13290" xr:uid="{A9423C28-A29C-4B4D-9B36-92C4110D6E9C}"/>
    <cellStyle name="Normal 8 3 3 2 4 3 2" xfId="31721" xr:uid="{6FF26553-1AA1-4AF9-8671-0D4A3E467FB4}"/>
    <cellStyle name="Normal 8 3 3 2 4 4" xfId="22507" xr:uid="{35AFF76F-B57D-4AC9-A57D-51C644F4CB21}"/>
    <cellStyle name="Normal 8 3 3 2 5" xfId="6373" xr:uid="{8F23963B-4205-4CB0-912D-96CA3A035F7D}"/>
    <cellStyle name="Normal 8 3 3 2 5 2" xfId="15590" xr:uid="{E0CD66D6-8D2D-48F1-ABAB-F01783E4FAB7}"/>
    <cellStyle name="Normal 8 3 3 2 5 2 2" xfId="34021" xr:uid="{0158CB67-77EB-40D5-BCCC-7FBDF14EFCB9}"/>
    <cellStyle name="Normal 8 3 3 2 5 3" xfId="24807" xr:uid="{91B10435-4C27-46DB-B222-E0ED29A37CA8}"/>
    <cellStyle name="Normal 8 3 3 2 6" xfId="11104" xr:uid="{DD6C9054-3A2E-4CDE-AC7D-225331F04164}"/>
    <cellStyle name="Normal 8 3 3 2 6 2" xfId="29535" xr:uid="{966F7C70-3B70-49AD-9338-C86F9008EE61}"/>
    <cellStyle name="Normal 8 3 3 2 7" xfId="20321" xr:uid="{9B4CE357-D3C0-4FFA-A458-8A9F79CFA679}"/>
    <cellStyle name="Normal 8 3 3 3" xfId="2045" xr:uid="{D19EA73F-599E-4AED-AFB2-7525756222B1}"/>
    <cellStyle name="Normal 8 3 3 3 2" xfId="2568" xr:uid="{AE7BDCB2-F2E5-4435-8127-9B85F82B6FFF}"/>
    <cellStyle name="Normal 8 3 3 3 2 2" xfId="3618" xr:uid="{19C4A45B-6C57-474A-BE4C-041F668FEF80}"/>
    <cellStyle name="Normal 8 3 3 3 2 2 2" xfId="5809" xr:uid="{5D8B6A5E-7C2A-4E9D-93A0-35850006F311}"/>
    <cellStyle name="Normal 8 3 3 3 2 2 2 2" xfId="10539" xr:uid="{FE30CBEF-6E5E-4941-BECD-09E39E5F0B49}"/>
    <cellStyle name="Normal 8 3 3 3 2 2 2 2 2" xfId="19755" xr:uid="{B1A01083-1905-4998-A796-01C1DD341E08}"/>
    <cellStyle name="Normal 8 3 3 3 2 2 2 2 2 2" xfId="38186" xr:uid="{0CE3E35B-70BD-4CF9-ABF5-A46E413E781A}"/>
    <cellStyle name="Normal 8 3 3 3 2 2 2 2 3" xfId="28972" xr:uid="{289939DD-4FEA-494F-9315-A6C730FE02C7}"/>
    <cellStyle name="Normal 8 3 3 3 2 2 2 3" xfId="15033" xr:uid="{86930791-7CA1-47F9-8149-CCDE3A50C6FA}"/>
    <cellStyle name="Normal 8 3 3 3 2 2 2 3 2" xfId="33464" xr:uid="{C7A8A16C-82DD-4336-A433-F11DBDE4C500}"/>
    <cellStyle name="Normal 8 3 3 3 2 2 2 4" xfId="24250" xr:uid="{B27842B0-9F39-4277-A722-0718ACA552B5}"/>
    <cellStyle name="Normal 8 3 3 3 2 2 3" xfId="8204" xr:uid="{EAFBD6B0-D5DD-47D3-AA80-B6CBDDD33A58}"/>
    <cellStyle name="Normal 8 3 3 3 2 2 3 2" xfId="17421" xr:uid="{2EE48F52-9FB5-48DE-A056-5BD1E7B7A6C3}"/>
    <cellStyle name="Normal 8 3 3 3 2 2 3 2 2" xfId="35852" xr:uid="{8BE9D834-4668-446A-9DBF-E5E42592B0B7}"/>
    <cellStyle name="Normal 8 3 3 3 2 2 3 3" xfId="26638" xr:uid="{78C684FC-0EA8-4C19-81A9-098679B9D2C2}"/>
    <cellStyle name="Normal 8 3 3 3 2 2 4" xfId="12847" xr:uid="{E1122C16-EA02-4CE7-ADD9-E209DA8E4FEA}"/>
    <cellStyle name="Normal 8 3 3 3 2 2 4 2" xfId="31278" xr:uid="{29D41BD1-B106-485B-B24A-7ACD3D411931}"/>
    <cellStyle name="Normal 8 3 3 3 2 2 5" xfId="22064" xr:uid="{3C1F7EFE-2C32-4EA7-B60E-266DE6C940C4}"/>
    <cellStyle name="Normal 8 3 3 3 2 3" xfId="4759" xr:uid="{5B66296C-BC69-464A-B3A7-8CF3C69075F1}"/>
    <cellStyle name="Normal 8 3 3 3 2 3 2" xfId="9489" xr:uid="{EA207832-A8FC-4C9B-8CD6-CAACFF657B84}"/>
    <cellStyle name="Normal 8 3 3 3 2 3 2 2" xfId="18705" xr:uid="{E202FE9C-FAD6-4B48-BCB5-7A3922613D22}"/>
    <cellStyle name="Normal 8 3 3 3 2 3 2 2 2" xfId="37136" xr:uid="{92177793-B906-4E4A-8F83-17AF00B4A377}"/>
    <cellStyle name="Normal 8 3 3 3 2 3 2 3" xfId="27922" xr:uid="{D7BA8756-03FD-4ABE-9894-440DAB6FA9F3}"/>
    <cellStyle name="Normal 8 3 3 3 2 3 3" xfId="13983" xr:uid="{7871B3D2-871C-47D5-94AC-45AC3CFBFA86}"/>
    <cellStyle name="Normal 8 3 3 3 2 3 3 2" xfId="32414" xr:uid="{A2E52596-90EF-4A57-BDDF-73750620E48F}"/>
    <cellStyle name="Normal 8 3 3 3 2 3 4" xfId="23200" xr:uid="{5F2CAAE1-4C36-4128-AC18-ABFF027B4537}"/>
    <cellStyle name="Normal 8 3 3 3 2 4" xfId="7081" xr:uid="{A1F55935-287E-4994-88E5-4851757436A5}"/>
    <cellStyle name="Normal 8 3 3 3 2 4 2" xfId="16298" xr:uid="{642FC1C8-1E51-4571-8D72-E09008779DE2}"/>
    <cellStyle name="Normal 8 3 3 3 2 4 2 2" xfId="34729" xr:uid="{E1A8E76D-FB5A-4D5B-818F-10DD02D3B758}"/>
    <cellStyle name="Normal 8 3 3 3 2 4 3" xfId="25515" xr:uid="{EABABC39-BC70-4888-8399-4D0A34846584}"/>
    <cellStyle name="Normal 8 3 3 3 2 5" xfId="11797" xr:uid="{11EA85E3-0584-46D0-9C96-F1ECCDEA3C92}"/>
    <cellStyle name="Normal 8 3 3 3 2 5 2" xfId="30228" xr:uid="{CFC5CB09-0425-49F4-B947-7D6729A8DA51}"/>
    <cellStyle name="Normal 8 3 3 3 2 6" xfId="21014" xr:uid="{BEB8E685-8EB2-48E1-B484-7701A4B3703E}"/>
    <cellStyle name="Normal 8 3 3 3 3" xfId="3093" xr:uid="{D3432540-8CA1-4921-B661-4E8B48B576F8}"/>
    <cellStyle name="Normal 8 3 3 3 3 2" xfId="5284" xr:uid="{732AEEA5-3271-4BD9-89AD-1BB8875596CC}"/>
    <cellStyle name="Normal 8 3 3 3 3 2 2" xfId="10014" xr:uid="{6F20E7E3-A5B0-4590-A865-51CAC8CC3AFD}"/>
    <cellStyle name="Normal 8 3 3 3 3 2 2 2" xfId="19230" xr:uid="{6C2ECCD4-3E3E-41D8-BBF3-B178BAFF6DC7}"/>
    <cellStyle name="Normal 8 3 3 3 3 2 2 2 2" xfId="37661" xr:uid="{F788EF2A-2852-4830-9630-85FCCC585EFE}"/>
    <cellStyle name="Normal 8 3 3 3 3 2 2 3" xfId="28447" xr:uid="{EB1820F0-AFEE-4A77-9C9E-2B8E428A95E3}"/>
    <cellStyle name="Normal 8 3 3 3 3 2 3" xfId="14508" xr:uid="{D1884255-6585-41A9-BD7A-A61B261B12B5}"/>
    <cellStyle name="Normal 8 3 3 3 3 2 3 2" xfId="32939" xr:uid="{D1F1D48F-C7F1-42A5-85C0-F3D4B3A35E4B}"/>
    <cellStyle name="Normal 8 3 3 3 3 2 4" xfId="23725" xr:uid="{3B0BBFE0-0EF7-4B70-9461-A9BEE1DE89B3}"/>
    <cellStyle name="Normal 8 3 3 3 3 3" xfId="7679" xr:uid="{0A511C57-5B98-4851-B226-B6C346755F59}"/>
    <cellStyle name="Normal 8 3 3 3 3 3 2" xfId="16896" xr:uid="{E4356315-7254-4051-91B7-99013A768C20}"/>
    <cellStyle name="Normal 8 3 3 3 3 3 2 2" xfId="35327" xr:uid="{AF825D67-D29A-49E1-B7F5-C1EF178D6D8E}"/>
    <cellStyle name="Normal 8 3 3 3 3 3 3" xfId="26113" xr:uid="{F1A6BB73-D0F4-48F3-A0AA-55BAF7B70F32}"/>
    <cellStyle name="Normal 8 3 3 3 3 4" xfId="12322" xr:uid="{B216B2FF-AD5A-4D6A-9A9D-65317E25DDF3}"/>
    <cellStyle name="Normal 8 3 3 3 3 4 2" xfId="30753" xr:uid="{6907C5B1-A188-47CF-B672-505EC0591808}"/>
    <cellStyle name="Normal 8 3 3 3 3 5" xfId="21539" xr:uid="{93780120-2CDF-44C1-9A93-8CEEE97A4F1D}"/>
    <cellStyle name="Normal 8 3 3 3 4" xfId="4234" xr:uid="{F610E6DD-5FAF-4E27-BEB0-AD13900E80AB}"/>
    <cellStyle name="Normal 8 3 3 3 4 2" xfId="8964" xr:uid="{8645EF91-B0A5-438A-BC72-8A2E45A4E58A}"/>
    <cellStyle name="Normal 8 3 3 3 4 2 2" xfId="18180" xr:uid="{B3357A25-12A0-40F8-A9AA-FD507DEA7D6F}"/>
    <cellStyle name="Normal 8 3 3 3 4 2 2 2" xfId="36611" xr:uid="{0F3F7846-F9EA-4ECD-93A1-5CA4558271FE}"/>
    <cellStyle name="Normal 8 3 3 3 4 2 3" xfId="27397" xr:uid="{B35D39C3-F736-4811-8C98-D6992A8F62F3}"/>
    <cellStyle name="Normal 8 3 3 3 4 3" xfId="13458" xr:uid="{69C3496D-F305-464C-904D-B662A604BF27}"/>
    <cellStyle name="Normal 8 3 3 3 4 3 2" xfId="31889" xr:uid="{82BC299B-2729-4244-9670-3BAAABEE9FED}"/>
    <cellStyle name="Normal 8 3 3 3 4 4" xfId="22675" xr:uid="{C8873850-98D7-40F6-85CB-8BBFCCE02867}"/>
    <cellStyle name="Normal 8 3 3 3 5" xfId="6541" xr:uid="{EA8C1CF2-4E1B-4863-9A20-4FDD894CE852}"/>
    <cellStyle name="Normal 8 3 3 3 5 2" xfId="15758" xr:uid="{A25EBBD6-BA2C-40D1-BE7E-AC9CB5073638}"/>
    <cellStyle name="Normal 8 3 3 3 5 2 2" xfId="34189" xr:uid="{A45624DD-CD31-46D1-BD85-DEEF0F8CD7FB}"/>
    <cellStyle name="Normal 8 3 3 3 5 3" xfId="24975" xr:uid="{FFB70105-386C-4B1E-A685-AF22BD9C3EAB}"/>
    <cellStyle name="Normal 8 3 3 3 6" xfId="11272" xr:uid="{6CB1E6D8-59B8-4243-9A10-FEEBD05D66AD}"/>
    <cellStyle name="Normal 8 3 3 3 6 2" xfId="29703" xr:uid="{EF55843F-9AAC-4F37-A5C6-D17A4085A524}"/>
    <cellStyle name="Normal 8 3 3 3 7" xfId="20489" xr:uid="{0531C5D0-1224-430F-B4EB-F344867E196B}"/>
    <cellStyle name="Normal 8 3 3 4" xfId="2236" xr:uid="{B856127B-A86B-4C8F-BDD6-183370E7A2A0}"/>
    <cellStyle name="Normal 8 3 3 4 2" xfId="3284" xr:uid="{873AE083-1F8D-41B7-A359-76F539B07D2D}"/>
    <cellStyle name="Normal 8 3 3 4 2 2" xfId="5475" xr:uid="{2605F4DE-5F9D-41C0-BC04-18E468CF7A59}"/>
    <cellStyle name="Normal 8 3 3 4 2 2 2" xfId="10205" xr:uid="{3FDD06E1-3E29-43B2-B46C-99131072EDE5}"/>
    <cellStyle name="Normal 8 3 3 4 2 2 2 2" xfId="19421" xr:uid="{7983FA46-29FC-4D2D-A902-0D9F76822C4C}"/>
    <cellStyle name="Normal 8 3 3 4 2 2 2 2 2" xfId="37852" xr:uid="{4F2021EA-FC25-44EE-A3AD-076D3EE22BED}"/>
    <cellStyle name="Normal 8 3 3 4 2 2 2 3" xfId="28638" xr:uid="{66D75917-DB38-4C2F-BF70-AA84A27734CC}"/>
    <cellStyle name="Normal 8 3 3 4 2 2 3" xfId="14699" xr:uid="{D88DB4C6-7DAD-4CF2-A02A-3C76519A66A1}"/>
    <cellStyle name="Normal 8 3 3 4 2 2 3 2" xfId="33130" xr:uid="{BFE9A51E-B17A-4470-8D78-7F543D64BEF2}"/>
    <cellStyle name="Normal 8 3 3 4 2 2 4" xfId="23916" xr:uid="{9AFDF97A-051C-4BB1-9A54-AE40A96F9E7F}"/>
    <cellStyle name="Normal 8 3 3 4 2 3" xfId="7870" xr:uid="{C7C472F5-E9CE-45D9-999C-D8CF8462AA79}"/>
    <cellStyle name="Normal 8 3 3 4 2 3 2" xfId="17087" xr:uid="{9176E4AE-972C-4650-9A6E-9AE7EB66DA41}"/>
    <cellStyle name="Normal 8 3 3 4 2 3 2 2" xfId="35518" xr:uid="{4F977338-3036-4C92-8EA2-37D1805B42A0}"/>
    <cellStyle name="Normal 8 3 3 4 2 3 3" xfId="26304" xr:uid="{CC9C6D93-53A0-402B-88E1-804C55B598F8}"/>
    <cellStyle name="Normal 8 3 3 4 2 4" xfId="12513" xr:uid="{AA80481B-3FBD-4192-BC1F-06E6091ED3EC}"/>
    <cellStyle name="Normal 8 3 3 4 2 4 2" xfId="30944" xr:uid="{D53D4615-E1D3-4308-B198-BC56216DA849}"/>
    <cellStyle name="Normal 8 3 3 4 2 5" xfId="21730" xr:uid="{8CCCA3CB-6FC7-4632-BC0A-6062D2CB0138}"/>
    <cellStyle name="Normal 8 3 3 4 3" xfId="4425" xr:uid="{91ACEB89-F664-4483-B5F6-8E37B2235DED}"/>
    <cellStyle name="Normal 8 3 3 4 3 2" xfId="9155" xr:uid="{A08BA318-3A99-4909-8E26-EA5F169839E2}"/>
    <cellStyle name="Normal 8 3 3 4 3 2 2" xfId="18371" xr:uid="{09CADDC2-E25A-47D4-8FF3-12E60D9E454B}"/>
    <cellStyle name="Normal 8 3 3 4 3 2 2 2" xfId="36802" xr:uid="{1EABE68C-FA61-4F1E-A999-E162450059A3}"/>
    <cellStyle name="Normal 8 3 3 4 3 2 3" xfId="27588" xr:uid="{A88EABCB-6FC8-479E-8AB7-691E3A1982F0}"/>
    <cellStyle name="Normal 8 3 3 4 3 3" xfId="13649" xr:uid="{F250BA4D-35F5-439B-ACC4-751C059C1181}"/>
    <cellStyle name="Normal 8 3 3 4 3 3 2" xfId="32080" xr:uid="{DFDEE4B4-0A2B-453A-8EAF-A414A4A8ABB8}"/>
    <cellStyle name="Normal 8 3 3 4 3 4" xfId="22866" xr:uid="{3DB3DD65-A1DA-4E70-A15D-98ED4963F64D}"/>
    <cellStyle name="Normal 8 3 3 4 4" xfId="6747" xr:uid="{7B69EE93-5675-447D-9319-C163C3E6F06D}"/>
    <cellStyle name="Normal 8 3 3 4 4 2" xfId="15964" xr:uid="{483E0DBE-6DE8-4157-942D-C067339500E7}"/>
    <cellStyle name="Normal 8 3 3 4 4 2 2" xfId="34395" xr:uid="{BA8049DD-4F76-4CF2-A1F8-1FF844637B0E}"/>
    <cellStyle name="Normal 8 3 3 4 4 3" xfId="25181" xr:uid="{4F47E580-6F9E-4DE7-A275-7DFA073DA416}"/>
    <cellStyle name="Normal 8 3 3 4 5" xfId="11463" xr:uid="{48DF196E-C405-4722-A262-50B4D09D6EAB}"/>
    <cellStyle name="Normal 8 3 3 4 5 2" xfId="29894" xr:uid="{630C8A06-4CFF-45C4-BDDF-1ACCF76405A2}"/>
    <cellStyle name="Normal 8 3 3 4 6" xfId="20680" xr:uid="{FEF8AFDB-5B38-4DE9-95B4-72F7156B804A}"/>
    <cellStyle name="Normal 8 3 3 5" xfId="2761" xr:uid="{13A64F25-AC4C-4A6F-9330-0E855AC4876F}"/>
    <cellStyle name="Normal 8 3 3 5 2" xfId="4950" xr:uid="{55D68019-1CDE-45B1-AEA1-71B68C8467A3}"/>
    <cellStyle name="Normal 8 3 3 5 2 2" xfId="9680" xr:uid="{7AF3A56D-8E02-4F71-AD1F-96F2394CDF86}"/>
    <cellStyle name="Normal 8 3 3 5 2 2 2" xfId="18896" xr:uid="{20430707-67EC-48AD-A7F9-FC8731DEB816}"/>
    <cellStyle name="Normal 8 3 3 5 2 2 2 2" xfId="37327" xr:uid="{600C136A-F033-4D20-BDDB-05B458A9ED40}"/>
    <cellStyle name="Normal 8 3 3 5 2 2 3" xfId="28113" xr:uid="{9D04F0FC-1B59-4627-A78B-F47980468219}"/>
    <cellStyle name="Normal 8 3 3 5 2 3" xfId="14174" xr:uid="{925D5F9D-7A27-4A62-88F9-8DD4730D392A}"/>
    <cellStyle name="Normal 8 3 3 5 2 3 2" xfId="32605" xr:uid="{62E0C4D4-0C13-4683-A5DD-1C736AC15BF5}"/>
    <cellStyle name="Normal 8 3 3 5 2 4" xfId="23391" xr:uid="{36DF9DDE-BAD8-4239-977A-72EF9218896C}"/>
    <cellStyle name="Normal 8 3 3 5 3" xfId="7345" xr:uid="{F30D41F1-44B9-4EC2-A384-51A54EEEDE48}"/>
    <cellStyle name="Normal 8 3 3 5 3 2" xfId="16562" xr:uid="{9DE13A2E-8C9F-4CE6-9D06-3A0C51DC92A0}"/>
    <cellStyle name="Normal 8 3 3 5 3 2 2" xfId="34993" xr:uid="{44E60314-7DCB-4856-9D94-B5E71722B8F2}"/>
    <cellStyle name="Normal 8 3 3 5 3 3" xfId="25779" xr:uid="{F134DE22-E72F-458F-92F4-7E5458AB9869}"/>
    <cellStyle name="Normal 8 3 3 5 4" xfId="11988" xr:uid="{53AE131C-A75F-4271-8EAC-DC07B6760102}"/>
    <cellStyle name="Normal 8 3 3 5 4 2" xfId="30419" xr:uid="{9F26CFE3-2267-4F1D-8E2E-64CEC7CAD63E}"/>
    <cellStyle name="Normal 8 3 3 5 5" xfId="21205" xr:uid="{7FBD0C30-4E0E-426C-8380-411F8F715A64}"/>
    <cellStyle name="Normal 8 3 3 6" xfId="3901" xr:uid="{D9801A75-99A4-4BAC-92C0-8FA23414F296}"/>
    <cellStyle name="Normal 8 3 3 6 2" xfId="8630" xr:uid="{8B4896FF-62F3-4E60-B1CE-D8E65E61EABA}"/>
    <cellStyle name="Normal 8 3 3 6 2 2" xfId="17846" xr:uid="{8A2A3254-2DDD-426C-83DA-07F6485AD4C2}"/>
    <cellStyle name="Normal 8 3 3 6 2 2 2" xfId="36277" xr:uid="{335720EF-4F9D-432C-B68E-1E9AFE14E2CF}"/>
    <cellStyle name="Normal 8 3 3 6 2 3" xfId="27063" xr:uid="{0F3FC04D-C14C-4D72-944D-63849383357E}"/>
    <cellStyle name="Normal 8 3 3 6 3" xfId="13124" xr:uid="{528CF5D5-07C0-445C-90A5-59766F8ECC6F}"/>
    <cellStyle name="Normal 8 3 3 6 3 2" xfId="31555" xr:uid="{1CBCB5A0-4032-4E79-881F-931072ACB471}"/>
    <cellStyle name="Normal 8 3 3 6 4" xfId="22341" xr:uid="{516960D0-BCA2-4021-949A-5FAAE45AFBDC}"/>
    <cellStyle name="Normal 8 3 3 7" xfId="6207" xr:uid="{BF6CFDB5-58A6-4399-A566-ACE378065479}"/>
    <cellStyle name="Normal 8 3 3 7 2" xfId="15424" xr:uid="{1206A221-2664-46AC-BE99-A3D5120C98F8}"/>
    <cellStyle name="Normal 8 3 3 7 2 2" xfId="33855" xr:uid="{2DE8D875-FCE5-4200-9262-60E16A2594E2}"/>
    <cellStyle name="Normal 8 3 3 7 3" xfId="24641" xr:uid="{6D605720-E29C-4301-8E94-A209F1B4E293}"/>
    <cellStyle name="Normal 8 3 3 8" xfId="10938" xr:uid="{8C1452B0-982A-466B-9795-55C99FD3BB13}"/>
    <cellStyle name="Normal 8 3 3 8 2" xfId="29369" xr:uid="{5EDBE46F-093F-46BD-83CE-E38C8F3D865A}"/>
    <cellStyle name="Normal 8 3 3 9" xfId="20155" xr:uid="{6B416CB2-125F-4AEE-94D4-A8209CE87EA8}"/>
    <cellStyle name="Normal 8 3 4" xfId="1767" xr:uid="{3088D474-05B5-4559-8586-3FD95DC79DF3}"/>
    <cellStyle name="Normal 8 3 4 2" xfId="2291" xr:uid="{C461970D-39E7-49F1-A668-EF3C45B27541}"/>
    <cellStyle name="Normal 8 3 4 2 2" xfId="3340" xr:uid="{19F9F660-C7B1-48CB-82F9-F6BE304DDE29}"/>
    <cellStyle name="Normal 8 3 4 2 2 2" xfId="5531" xr:uid="{341664FD-4035-4BAE-A2C1-255AB811A330}"/>
    <cellStyle name="Normal 8 3 4 2 2 2 2" xfId="10261" xr:uid="{B5434843-44B4-4FE0-92FA-AF2587E08B74}"/>
    <cellStyle name="Normal 8 3 4 2 2 2 2 2" xfId="19477" xr:uid="{E48E563C-C064-4024-A803-871C061DBFAF}"/>
    <cellStyle name="Normal 8 3 4 2 2 2 2 2 2" xfId="37908" xr:uid="{A0AF081E-3584-469B-B13B-3D65520C00FB}"/>
    <cellStyle name="Normal 8 3 4 2 2 2 2 3" xfId="28694" xr:uid="{5510F01B-1305-4C6F-8A2E-9A45F2F1087B}"/>
    <cellStyle name="Normal 8 3 4 2 2 2 3" xfId="14755" xr:uid="{E721B4A2-D3BD-4A40-967F-8F0FFE218C74}"/>
    <cellStyle name="Normal 8 3 4 2 2 2 3 2" xfId="33186" xr:uid="{F860A791-53FF-40BB-B037-8DB70087542E}"/>
    <cellStyle name="Normal 8 3 4 2 2 2 4" xfId="23972" xr:uid="{A7C0C59E-DB1F-4506-8A5F-D310D663F37F}"/>
    <cellStyle name="Normal 8 3 4 2 2 3" xfId="7926" xr:uid="{FD1FB0B2-A9F2-4288-BA08-51D06BEE034A}"/>
    <cellStyle name="Normal 8 3 4 2 2 3 2" xfId="17143" xr:uid="{AFA0D1B9-6B8C-476E-B7F3-E052B0B76E86}"/>
    <cellStyle name="Normal 8 3 4 2 2 3 2 2" xfId="35574" xr:uid="{B3F88F9F-1260-4902-BD52-A6962CF49CB9}"/>
    <cellStyle name="Normal 8 3 4 2 2 3 3" xfId="26360" xr:uid="{184578A1-FB57-4F0A-9766-3024E6199AE1}"/>
    <cellStyle name="Normal 8 3 4 2 2 4" xfId="12569" xr:uid="{89D76D29-0214-4B0C-91ED-EBC34244709B}"/>
    <cellStyle name="Normal 8 3 4 2 2 4 2" xfId="31000" xr:uid="{6AC5C9EE-CE70-4079-BF6B-FBB67D6CCDC7}"/>
    <cellStyle name="Normal 8 3 4 2 2 5" xfId="21786" xr:uid="{E9C23ADF-7745-4489-B594-BBF46FACF004}"/>
    <cellStyle name="Normal 8 3 4 2 3" xfId="4481" xr:uid="{FEFDF6DF-6C24-4730-A20A-FAE62C06009B}"/>
    <cellStyle name="Normal 8 3 4 2 3 2" xfId="9211" xr:uid="{D1CA1630-5548-4EEF-81D2-E65B9DCFA61B}"/>
    <cellStyle name="Normal 8 3 4 2 3 2 2" xfId="18427" xr:uid="{066B0574-C43E-42E1-B5D7-4D03F93F6FA9}"/>
    <cellStyle name="Normal 8 3 4 2 3 2 2 2" xfId="36858" xr:uid="{5A1AA3CC-70E6-414F-A28D-DD49E19BE754}"/>
    <cellStyle name="Normal 8 3 4 2 3 2 3" xfId="27644" xr:uid="{13E2972D-2F27-43A2-83DA-A9B8D6267032}"/>
    <cellStyle name="Normal 8 3 4 2 3 3" xfId="13705" xr:uid="{10A3EB10-7E89-44A5-9D81-6B7337EFD0D4}"/>
    <cellStyle name="Normal 8 3 4 2 3 3 2" xfId="32136" xr:uid="{E0B0952F-89C9-444D-BB76-78E162EB85B1}"/>
    <cellStyle name="Normal 8 3 4 2 3 4" xfId="22922" xr:uid="{DA3ADF7A-8A6A-4F46-B67E-EC8D5E99D279}"/>
    <cellStyle name="Normal 8 3 4 2 4" xfId="6803" xr:uid="{B1E627D9-0FCC-4AF0-89A7-86E75F6E3D5E}"/>
    <cellStyle name="Normal 8 3 4 2 4 2" xfId="16020" xr:uid="{9F9A6D02-5F42-4514-ACAF-8D4BF102F7C2}"/>
    <cellStyle name="Normal 8 3 4 2 4 2 2" xfId="34451" xr:uid="{5F0A524E-617D-45AE-B684-35F21F04F050}"/>
    <cellStyle name="Normal 8 3 4 2 4 3" xfId="25237" xr:uid="{6BEDA206-252B-4C5D-9FCB-DA8AC3040990}"/>
    <cellStyle name="Normal 8 3 4 2 5" xfId="11519" xr:uid="{11D08A44-B309-499D-8874-1F1B372537E2}"/>
    <cellStyle name="Normal 8 3 4 2 5 2" xfId="29950" xr:uid="{38CE86CC-C465-4ABF-B887-8D7A650D6A5A}"/>
    <cellStyle name="Normal 8 3 4 2 6" xfId="20736" xr:uid="{533FCF09-3D74-47B8-A144-9C2A2C6D61EB}"/>
    <cellStyle name="Normal 8 3 4 3" xfId="2816" xr:uid="{2C4CF752-5A0F-4E16-9080-3B2001489945}"/>
    <cellStyle name="Normal 8 3 4 3 2" xfId="5006" xr:uid="{3593438C-A8D1-4CD6-875E-A8667A605D14}"/>
    <cellStyle name="Normal 8 3 4 3 2 2" xfId="9736" xr:uid="{BEB4A219-D643-48F5-85D4-DBB8C4C2201E}"/>
    <cellStyle name="Normal 8 3 4 3 2 2 2" xfId="18952" xr:uid="{AB7C68FC-F9B8-4C73-A95D-1867621C3419}"/>
    <cellStyle name="Normal 8 3 4 3 2 2 2 2" xfId="37383" xr:uid="{5A5D2A0C-D5A8-4304-A560-F79DBA1D8327}"/>
    <cellStyle name="Normal 8 3 4 3 2 2 3" xfId="28169" xr:uid="{A4765590-0BDC-4293-9E31-4A7775040110}"/>
    <cellStyle name="Normal 8 3 4 3 2 3" xfId="14230" xr:uid="{12955560-888C-4373-BD57-548D18CBE018}"/>
    <cellStyle name="Normal 8 3 4 3 2 3 2" xfId="32661" xr:uid="{60AFB4A9-E00D-4D6E-BFCC-EAEF3375C3BC}"/>
    <cellStyle name="Normal 8 3 4 3 2 4" xfId="23447" xr:uid="{C2EA89A8-BCB7-479B-99E7-6A60EEF9CC60}"/>
    <cellStyle name="Normal 8 3 4 3 3" xfId="7401" xr:uid="{A7563BF3-51B8-45CF-88DB-59DC3C9C9193}"/>
    <cellStyle name="Normal 8 3 4 3 3 2" xfId="16618" xr:uid="{EDAC333E-E95F-40F2-8436-54D929B950ED}"/>
    <cellStyle name="Normal 8 3 4 3 3 2 2" xfId="35049" xr:uid="{ED3FD8A7-64EE-4EB2-B20D-05EF230E5AB7}"/>
    <cellStyle name="Normal 8 3 4 3 3 3" xfId="25835" xr:uid="{F523DDE2-0F86-43DF-8377-84A4F48E9F90}"/>
    <cellStyle name="Normal 8 3 4 3 4" xfId="12044" xr:uid="{0E3F2E95-6BFC-42CA-A1C7-029D90164D8F}"/>
    <cellStyle name="Normal 8 3 4 3 4 2" xfId="30475" xr:uid="{ED4D3807-446F-4F49-ACAD-58507EADDC92}"/>
    <cellStyle name="Normal 8 3 4 3 5" xfId="21261" xr:uid="{3034034B-8C55-48C8-8257-AD38ABF476E1}"/>
    <cellStyle name="Normal 8 3 4 4" xfId="3957" xr:uid="{F4309220-BE13-4F17-A2D6-76AF0D941850}"/>
    <cellStyle name="Normal 8 3 4 4 2" xfId="8686" xr:uid="{EFF312B3-5BA0-4439-B963-39675F3007C7}"/>
    <cellStyle name="Normal 8 3 4 4 2 2" xfId="17902" xr:uid="{A5BF4207-F747-44EF-BBE6-1A357DB5C1C0}"/>
    <cellStyle name="Normal 8 3 4 4 2 2 2" xfId="36333" xr:uid="{0948C52E-1B0C-4DFC-AADA-7CBF9AC14BC7}"/>
    <cellStyle name="Normal 8 3 4 4 2 3" xfId="27119" xr:uid="{DDAEF7C8-E518-4452-A627-8F9188FCD5A8}"/>
    <cellStyle name="Normal 8 3 4 4 3" xfId="13180" xr:uid="{A4C288DC-DA86-4657-A3D4-E5C0288C633D}"/>
    <cellStyle name="Normal 8 3 4 4 3 2" xfId="31611" xr:uid="{D09A6369-A925-4F42-ADAB-CFD74CDDCBD2}"/>
    <cellStyle name="Normal 8 3 4 4 4" xfId="22397" xr:uid="{F27F02C3-3D8A-46D2-96E3-8BE2EE7794A9}"/>
    <cellStyle name="Normal 8 3 4 5" xfId="6263" xr:uid="{72459243-3A59-4F0F-94DC-F8C2902D7049}"/>
    <cellStyle name="Normal 8 3 4 5 2" xfId="15480" xr:uid="{0094B5C7-0889-4C15-9F90-E6BBBE8425EB}"/>
    <cellStyle name="Normal 8 3 4 5 2 2" xfId="33911" xr:uid="{C86E5B5E-0FB8-480D-8BE3-A4D9142CC60F}"/>
    <cellStyle name="Normal 8 3 4 5 3" xfId="24697" xr:uid="{9D127F08-F0AE-44F2-A5E8-02E3C9A5F51A}"/>
    <cellStyle name="Normal 8 3 4 6" xfId="10994" xr:uid="{6A14C0EA-26B2-4901-AAA3-8722EE2E8A3E}"/>
    <cellStyle name="Normal 8 3 4 6 2" xfId="29425" xr:uid="{E8BAFC7C-F252-4F92-AC29-FE7653F70B81}"/>
    <cellStyle name="Normal 8 3 4 7" xfId="20211" xr:uid="{59223611-B8D1-4289-8EE1-7ECE55958C5B}"/>
    <cellStyle name="Normal 8 3 5" xfId="1935" xr:uid="{DD9393D7-9AB0-4F72-BD15-2D2B9A61E525}"/>
    <cellStyle name="Normal 8 3 5 2" xfId="2458" xr:uid="{ED442191-D40E-4DF5-A025-81E9A82D03D7}"/>
    <cellStyle name="Normal 8 3 5 2 2" xfId="3508" xr:uid="{02739EEB-5AA1-4BAB-9E24-CA4E34319314}"/>
    <cellStyle name="Normal 8 3 5 2 2 2" xfId="5699" xr:uid="{4AC2E471-78B5-492D-806B-3E9B15B6DF04}"/>
    <cellStyle name="Normal 8 3 5 2 2 2 2" xfId="10429" xr:uid="{8AB5CDA3-3926-4E88-BBF3-8EB4B7CB895F}"/>
    <cellStyle name="Normal 8 3 5 2 2 2 2 2" xfId="19645" xr:uid="{5F3C1C10-1243-415A-A019-88FA2DAF2BDB}"/>
    <cellStyle name="Normal 8 3 5 2 2 2 2 2 2" xfId="38076" xr:uid="{E72006B1-3851-415E-AA25-B9526C47BF31}"/>
    <cellStyle name="Normal 8 3 5 2 2 2 2 3" xfId="28862" xr:uid="{301677B1-32E6-4C0C-ADFD-E2675D0EF3A7}"/>
    <cellStyle name="Normal 8 3 5 2 2 2 3" xfId="14923" xr:uid="{6A4B0BBC-2508-4408-B764-AD79DC723F7B}"/>
    <cellStyle name="Normal 8 3 5 2 2 2 3 2" xfId="33354" xr:uid="{323B1C95-6EC7-4864-A4BA-7FDFA7D767F4}"/>
    <cellStyle name="Normal 8 3 5 2 2 2 4" xfId="24140" xr:uid="{CC6CCFBB-CB54-4017-9C97-AF276BE95C22}"/>
    <cellStyle name="Normal 8 3 5 2 2 3" xfId="8094" xr:uid="{28076678-B208-4F13-8D4B-73510B11B5F0}"/>
    <cellStyle name="Normal 8 3 5 2 2 3 2" xfId="17311" xr:uid="{9F134560-02B5-4761-9F23-25990FDC7CF6}"/>
    <cellStyle name="Normal 8 3 5 2 2 3 2 2" xfId="35742" xr:uid="{8CC3A665-ACA9-481A-A54D-EDDCCB3FC90D}"/>
    <cellStyle name="Normal 8 3 5 2 2 3 3" xfId="26528" xr:uid="{E3004127-536F-41A9-B9E9-EDB867961479}"/>
    <cellStyle name="Normal 8 3 5 2 2 4" xfId="12737" xr:uid="{9467DF59-BB1D-4BEC-8FE9-972EAE8BA711}"/>
    <cellStyle name="Normal 8 3 5 2 2 4 2" xfId="31168" xr:uid="{46636CD3-9877-4BDA-A37F-66BBDA008E5E}"/>
    <cellStyle name="Normal 8 3 5 2 2 5" xfId="21954" xr:uid="{48AB4C8D-8C69-430F-9F1B-B17213EA5681}"/>
    <cellStyle name="Normal 8 3 5 2 3" xfId="4649" xr:uid="{225C419D-EBAD-46DD-9780-CDB3A90214A9}"/>
    <cellStyle name="Normal 8 3 5 2 3 2" xfId="9379" xr:uid="{CA8A0C3D-A436-4F2B-ADE4-F2EA91009D9E}"/>
    <cellStyle name="Normal 8 3 5 2 3 2 2" xfId="18595" xr:uid="{FDBAC0D8-B778-46F4-9549-21DB4BA16E8E}"/>
    <cellStyle name="Normal 8 3 5 2 3 2 2 2" xfId="37026" xr:uid="{3A6B8B4A-BA5F-43CB-99B7-9FB7141259AB}"/>
    <cellStyle name="Normal 8 3 5 2 3 2 3" xfId="27812" xr:uid="{D591BB13-D8E4-42FC-94F1-027350764F27}"/>
    <cellStyle name="Normal 8 3 5 2 3 3" xfId="13873" xr:uid="{9918E22F-FB56-4885-BD50-D1F6BD087D23}"/>
    <cellStyle name="Normal 8 3 5 2 3 3 2" xfId="32304" xr:uid="{F2F5C3D0-FD70-463C-A12A-1CA893AE7754}"/>
    <cellStyle name="Normal 8 3 5 2 3 4" xfId="23090" xr:uid="{DB188D9C-A73D-4604-83DE-C1E79E1FE5B0}"/>
    <cellStyle name="Normal 8 3 5 2 4" xfId="6971" xr:uid="{9E79031F-F54D-462D-94EC-3F3153A74BA5}"/>
    <cellStyle name="Normal 8 3 5 2 4 2" xfId="16188" xr:uid="{9917999A-5340-4B66-AB00-CFCAEFB0B313}"/>
    <cellStyle name="Normal 8 3 5 2 4 2 2" xfId="34619" xr:uid="{99EC06DA-F1A7-4BEB-85D2-FF021756163F}"/>
    <cellStyle name="Normal 8 3 5 2 4 3" xfId="25405" xr:uid="{EF8F5F6B-0361-44DB-A468-4FBB4A9FE995}"/>
    <cellStyle name="Normal 8 3 5 2 5" xfId="11687" xr:uid="{39869057-C143-4EA1-87B8-C56352708B2D}"/>
    <cellStyle name="Normal 8 3 5 2 5 2" xfId="30118" xr:uid="{0E99E084-9F3D-43C6-B829-36AD0DF4667E}"/>
    <cellStyle name="Normal 8 3 5 2 6" xfId="20904" xr:uid="{0E2B4EF0-11FD-478E-B6A4-A2B40F709FE4}"/>
    <cellStyle name="Normal 8 3 5 3" xfId="2983" xr:uid="{1F75EB0A-9EEE-42B4-85D7-D002A2273842}"/>
    <cellStyle name="Normal 8 3 5 3 2" xfId="5174" xr:uid="{5E863949-BA53-4A4F-85D7-655B4234A5CA}"/>
    <cellStyle name="Normal 8 3 5 3 2 2" xfId="9904" xr:uid="{D0249CF8-6FCD-488E-A5F5-30B96DD026A3}"/>
    <cellStyle name="Normal 8 3 5 3 2 2 2" xfId="19120" xr:uid="{B6C51B8E-625C-4D40-AE4C-D9FFCF8DBF43}"/>
    <cellStyle name="Normal 8 3 5 3 2 2 2 2" xfId="37551" xr:uid="{3C82B1CA-0406-44B4-906C-719A4484F391}"/>
    <cellStyle name="Normal 8 3 5 3 2 2 3" xfId="28337" xr:uid="{857D4FB6-4B6D-4F74-AE38-ACCBF9BD96C4}"/>
    <cellStyle name="Normal 8 3 5 3 2 3" xfId="14398" xr:uid="{9F2D94D9-1520-4EC8-B147-17868E2B287D}"/>
    <cellStyle name="Normal 8 3 5 3 2 3 2" xfId="32829" xr:uid="{8ADEEEEF-C19E-4E7C-A9A7-4E11AEE7F3A1}"/>
    <cellStyle name="Normal 8 3 5 3 2 4" xfId="23615" xr:uid="{E27D4342-3D2B-4D00-A10A-5E1942E05261}"/>
    <cellStyle name="Normal 8 3 5 3 3" xfId="7569" xr:uid="{F6D4567A-829A-4934-A96D-8335708B9068}"/>
    <cellStyle name="Normal 8 3 5 3 3 2" xfId="16786" xr:uid="{81AFCB2B-8855-415B-9C49-246767EBD6D0}"/>
    <cellStyle name="Normal 8 3 5 3 3 2 2" xfId="35217" xr:uid="{9A9FEC36-B367-4AC4-AC38-B1858B25390E}"/>
    <cellStyle name="Normal 8 3 5 3 3 3" xfId="26003" xr:uid="{980FC199-CC95-4AFE-9D68-DE1EE2E06923}"/>
    <cellStyle name="Normal 8 3 5 3 4" xfId="12212" xr:uid="{6E9554A4-10A2-402C-AE97-CAF661F68AA1}"/>
    <cellStyle name="Normal 8 3 5 3 4 2" xfId="30643" xr:uid="{30AB2723-0889-4720-9627-241C1B9ED415}"/>
    <cellStyle name="Normal 8 3 5 3 5" xfId="21429" xr:uid="{9EE331C2-B593-4989-90AB-2ED19D37F8B4}"/>
    <cellStyle name="Normal 8 3 5 4" xfId="4124" xr:uid="{3AE8653A-B205-4A78-B4F1-E9D182161E51}"/>
    <cellStyle name="Normal 8 3 5 4 2" xfId="8854" xr:uid="{CE44FB91-FED3-496E-B0F5-7795A633E68B}"/>
    <cellStyle name="Normal 8 3 5 4 2 2" xfId="18070" xr:uid="{CB85F86D-2178-4E7E-82CD-53FDD45A66C2}"/>
    <cellStyle name="Normal 8 3 5 4 2 2 2" xfId="36501" xr:uid="{D29E6837-1E1A-4675-8056-8421C9CA39A3}"/>
    <cellStyle name="Normal 8 3 5 4 2 3" xfId="27287" xr:uid="{EE1FE451-1363-4A51-9FF6-8D0C58904BFC}"/>
    <cellStyle name="Normal 8 3 5 4 3" xfId="13348" xr:uid="{98509951-1EAA-47A5-949A-71F5B77E4156}"/>
    <cellStyle name="Normal 8 3 5 4 3 2" xfId="31779" xr:uid="{14C7E9AC-1288-4A78-B0D6-C9E40A33680D}"/>
    <cellStyle name="Normal 8 3 5 4 4" xfId="22565" xr:uid="{BD47D22E-9CC7-404B-B466-FDD12BB5EC50}"/>
    <cellStyle name="Normal 8 3 5 5" xfId="6431" xr:uid="{573398AA-FF12-42E1-9C6C-8C478739BDA1}"/>
    <cellStyle name="Normal 8 3 5 5 2" xfId="15648" xr:uid="{367812FD-20A8-4E4F-88C3-24A1827533FB}"/>
    <cellStyle name="Normal 8 3 5 5 2 2" xfId="34079" xr:uid="{29F0C0C2-384A-49D5-9591-9D1239E81BAC}"/>
    <cellStyle name="Normal 8 3 5 5 3" xfId="24865" xr:uid="{48C8DD85-5DB0-4573-99B5-5A5E04837660}"/>
    <cellStyle name="Normal 8 3 5 6" xfId="11162" xr:uid="{C161A51A-230A-4AB9-964A-244BD2CE104C}"/>
    <cellStyle name="Normal 8 3 5 6 2" xfId="29593" xr:uid="{1ADA9606-E1FB-40C8-9EDE-50B5CAB4E6C5}"/>
    <cellStyle name="Normal 8 3 5 7" xfId="20379" xr:uid="{59DD846B-C5E1-4144-B479-AF8EAAFD4654}"/>
    <cellStyle name="Normal 8 3 6" xfId="2128" xr:uid="{0FFC3353-953E-4009-A602-DFA8904C268B}"/>
    <cellStyle name="Normal 8 3 6 2" xfId="3176" xr:uid="{97F0CF30-6FA8-4C3A-A122-703CBF34871D}"/>
    <cellStyle name="Normal 8 3 6 2 2" xfId="5367" xr:uid="{AE8F0185-56CA-4414-B9D6-81BEDD647F8A}"/>
    <cellStyle name="Normal 8 3 6 2 2 2" xfId="10097" xr:uid="{42B0DC4F-DEA5-46BD-A13D-D27FB15BE825}"/>
    <cellStyle name="Normal 8 3 6 2 2 2 2" xfId="19313" xr:uid="{E7B82024-207E-459E-A5AB-525F1C8209DA}"/>
    <cellStyle name="Normal 8 3 6 2 2 2 2 2" xfId="37744" xr:uid="{42B875E4-0A08-4C1E-8780-5A0A78BF7EE7}"/>
    <cellStyle name="Normal 8 3 6 2 2 2 3" xfId="28530" xr:uid="{0E2F441C-E796-41D6-983C-CEA16DF4460B}"/>
    <cellStyle name="Normal 8 3 6 2 2 3" xfId="14591" xr:uid="{3D2FCF46-1FD9-411A-833A-F04D58407400}"/>
    <cellStyle name="Normal 8 3 6 2 2 3 2" xfId="33022" xr:uid="{59614E54-A077-4C80-ACBE-0847C61EB0FC}"/>
    <cellStyle name="Normal 8 3 6 2 2 4" xfId="23808" xr:uid="{FD348692-646C-4307-A260-6DF3E8FCFFCD}"/>
    <cellStyle name="Normal 8 3 6 2 3" xfId="7762" xr:uid="{F743FB20-E8C1-46B3-8867-CC744D3DC5E4}"/>
    <cellStyle name="Normal 8 3 6 2 3 2" xfId="16979" xr:uid="{99BCC672-C7A1-4CBA-AE8F-24E6CD2056C9}"/>
    <cellStyle name="Normal 8 3 6 2 3 2 2" xfId="35410" xr:uid="{736341D8-33CB-4F62-AA38-F07018D9FBE4}"/>
    <cellStyle name="Normal 8 3 6 2 3 3" xfId="26196" xr:uid="{4A424019-EDF0-4780-99B5-A6ECBEBADEAF}"/>
    <cellStyle name="Normal 8 3 6 2 4" xfId="12405" xr:uid="{5F76C4AA-E217-4A38-B001-1F819F09D898}"/>
    <cellStyle name="Normal 8 3 6 2 4 2" xfId="30836" xr:uid="{5EEEC1E3-9289-472D-992E-67DF603DC0FC}"/>
    <cellStyle name="Normal 8 3 6 2 5" xfId="21622" xr:uid="{47198E23-B20D-4588-A4A6-AC43CA4A8C95}"/>
    <cellStyle name="Normal 8 3 6 3" xfId="4317" xr:uid="{76D7288F-4745-4C67-AA13-073334D6F2DF}"/>
    <cellStyle name="Normal 8 3 6 3 2" xfId="9047" xr:uid="{424CC42E-EEFF-4E93-99AA-347A4E5B7530}"/>
    <cellStyle name="Normal 8 3 6 3 2 2" xfId="18263" xr:uid="{0751FE45-DA35-4642-8307-EF63A9DD1F79}"/>
    <cellStyle name="Normal 8 3 6 3 2 2 2" xfId="36694" xr:uid="{E624D5B5-8CCB-48AD-9CFE-91993BF240DE}"/>
    <cellStyle name="Normal 8 3 6 3 2 3" xfId="27480" xr:uid="{B9C31331-EB78-4300-9068-EB575B4893FD}"/>
    <cellStyle name="Normal 8 3 6 3 3" xfId="13541" xr:uid="{BD0E92C9-1AD5-48C1-B56A-A919D0DD7415}"/>
    <cellStyle name="Normal 8 3 6 3 3 2" xfId="31972" xr:uid="{0C594AA8-E417-4A9F-8AD2-823222A5028B}"/>
    <cellStyle name="Normal 8 3 6 3 4" xfId="22758" xr:uid="{8D9B8DF5-2FDD-4010-8450-CA70E386B88F}"/>
    <cellStyle name="Normal 8 3 6 4" xfId="6639" xr:uid="{B7AE5659-35D3-45D8-BAB9-86599C6B2D10}"/>
    <cellStyle name="Normal 8 3 6 4 2" xfId="15856" xr:uid="{70B7D56F-6FEF-4D3F-B625-B7C83B320B08}"/>
    <cellStyle name="Normal 8 3 6 4 2 2" xfId="34287" xr:uid="{9A37079C-F5E5-44F9-A215-6A10CFD9498F}"/>
    <cellStyle name="Normal 8 3 6 4 3" xfId="25073" xr:uid="{CDCC10A2-6045-470C-AFDF-BA61299CDA09}"/>
    <cellStyle name="Normal 8 3 6 5" xfId="11355" xr:uid="{0564DBD3-BFBC-45D6-A576-12E903DFCF45}"/>
    <cellStyle name="Normal 8 3 6 5 2" xfId="29786" xr:uid="{A304A2F5-6FD8-48D7-9296-EF20DD319F0E}"/>
    <cellStyle name="Normal 8 3 6 6" xfId="20572" xr:uid="{83C85579-EC70-4D1E-8A46-BB71104E0431}"/>
    <cellStyle name="Normal 8 3 7" xfId="2652" xr:uid="{F7F63FFD-072F-46A9-97D3-D3365F2D712F}"/>
    <cellStyle name="Normal 8 3 7 2" xfId="4842" xr:uid="{B588A7BD-CF32-497B-A538-2BC73389BE43}"/>
    <cellStyle name="Normal 8 3 7 2 2" xfId="9572" xr:uid="{31B13576-FDDE-4908-B5D7-72D4D239259B}"/>
    <cellStyle name="Normal 8 3 7 2 2 2" xfId="18788" xr:uid="{0D812B77-5260-4A47-A327-C8AC59CDDDFC}"/>
    <cellStyle name="Normal 8 3 7 2 2 2 2" xfId="37219" xr:uid="{896148C1-BC78-4703-A3F6-E073A75AE447}"/>
    <cellStyle name="Normal 8 3 7 2 2 3" xfId="28005" xr:uid="{41605DD2-BB7E-4B10-A1E8-E937CB0B44D4}"/>
    <cellStyle name="Normal 8 3 7 2 3" xfId="14066" xr:uid="{61AC79DF-1214-43B5-B5AC-7B8868E2C3A0}"/>
    <cellStyle name="Normal 8 3 7 2 3 2" xfId="32497" xr:uid="{6224A023-19C0-470C-971F-8794BE89C0CC}"/>
    <cellStyle name="Normal 8 3 7 2 4" xfId="23283" xr:uid="{0C19F46D-8334-48FA-BBCE-FBC9E305B520}"/>
    <cellStyle name="Normal 8 3 7 3" xfId="7237" xr:uid="{6F5603D4-B6F7-4B4F-AB1D-32E1DF8C27A3}"/>
    <cellStyle name="Normal 8 3 7 3 2" xfId="16454" xr:uid="{E61C0BE7-7302-4ADC-B092-AC24C8CAA0AC}"/>
    <cellStyle name="Normal 8 3 7 3 2 2" xfId="34885" xr:uid="{27EBA3FB-29AC-4939-8A7F-60E655FC23E4}"/>
    <cellStyle name="Normal 8 3 7 3 3" xfId="25671" xr:uid="{E549052D-3A5F-41B3-BEDD-8B58EED32E51}"/>
    <cellStyle name="Normal 8 3 7 4" xfId="11880" xr:uid="{04E64179-C079-496E-90FC-BF601E4EBB1C}"/>
    <cellStyle name="Normal 8 3 7 4 2" xfId="30311" xr:uid="{7A14EEF3-B919-442A-A068-ADF3B3D1B7BE}"/>
    <cellStyle name="Normal 8 3 7 5" xfId="21097" xr:uid="{7F51D086-FC33-4320-AD19-A2CEF3004BA6}"/>
    <cellStyle name="Normal 8 3 8" xfId="3793" xr:uid="{7C140D4A-7C8E-4C7D-9572-8682C8E07162}"/>
    <cellStyle name="Normal 8 3 8 2" xfId="8522" xr:uid="{5C60F088-6AD9-447E-9418-A4CCCBD47618}"/>
    <cellStyle name="Normal 8 3 8 2 2" xfId="17738" xr:uid="{E134D2C0-3924-4706-BBA4-D76F9B58B48D}"/>
    <cellStyle name="Normal 8 3 8 2 2 2" xfId="36169" xr:uid="{36409C08-C625-47A6-B28A-A29915D8ED55}"/>
    <cellStyle name="Normal 8 3 8 2 3" xfId="26955" xr:uid="{AF6BDCAB-6BA5-4122-90A8-E82514A52729}"/>
    <cellStyle name="Normal 8 3 8 3" xfId="13016" xr:uid="{183B896A-6C50-40F4-8070-82D08177B8E0}"/>
    <cellStyle name="Normal 8 3 8 3 2" xfId="31447" xr:uid="{70260DB0-622D-436A-8899-0C44EF29B540}"/>
    <cellStyle name="Normal 8 3 8 4" xfId="22233" xr:uid="{15FE558D-868B-49A7-B662-C03552A397D1}"/>
    <cellStyle name="Normal 8 3 9" xfId="6099" xr:uid="{407AD6B0-6A2D-4509-801B-1CE814AF40C0}"/>
    <cellStyle name="Normal 8 3 9 2" xfId="15316" xr:uid="{729E9175-67E8-432E-9377-7203EC7852AA}"/>
    <cellStyle name="Normal 8 3 9 2 2" xfId="33747" xr:uid="{12737D4B-2EA1-4853-B44E-901C5BD43420}"/>
    <cellStyle name="Normal 8 3 9 3" xfId="24533" xr:uid="{02D30FC1-BCC7-4501-A6D7-EEC17CCBE7CD}"/>
    <cellStyle name="Normal 8 4" xfId="1641" xr:uid="{84290B0D-929E-4A80-A643-84535A71B25E}"/>
    <cellStyle name="Normal 8 4 2" xfId="1796" xr:uid="{617B70E1-FFDD-4022-9260-13C426898621}"/>
    <cellStyle name="Normal 8 4 2 2" xfId="2319" xr:uid="{EBAD9657-131A-4455-902E-AAA678DFD374}"/>
    <cellStyle name="Normal 8 4 2 2 2" xfId="3369" xr:uid="{B4C5E750-68AD-4618-A187-03CA44817BB3}"/>
    <cellStyle name="Normal 8 4 2 2 2 2" xfId="5560" xr:uid="{7978747F-3905-4900-B5CD-87810D526A12}"/>
    <cellStyle name="Normal 8 4 2 2 2 2 2" xfId="10290" xr:uid="{A50A66A2-7099-4C29-BCAC-48C2D6C500E2}"/>
    <cellStyle name="Normal 8 4 2 2 2 2 2 2" xfId="19506" xr:uid="{676AECD8-DA0B-4797-9DAE-D5A4023F4C03}"/>
    <cellStyle name="Normal 8 4 2 2 2 2 2 2 2" xfId="37937" xr:uid="{13B8000E-24D9-4C70-BF1F-14A8CE34786D}"/>
    <cellStyle name="Normal 8 4 2 2 2 2 2 3" xfId="28723" xr:uid="{0C03051F-BD8E-4850-A617-EF15AF97AD41}"/>
    <cellStyle name="Normal 8 4 2 2 2 2 3" xfId="14784" xr:uid="{25F24714-9B8D-4B22-83C5-840DADD25FCF}"/>
    <cellStyle name="Normal 8 4 2 2 2 2 3 2" xfId="33215" xr:uid="{894C9A85-D132-4ED7-866A-B7AF67151A8D}"/>
    <cellStyle name="Normal 8 4 2 2 2 2 4" xfId="24001" xr:uid="{2E7975BB-C351-47FB-95EF-D684150136D7}"/>
    <cellStyle name="Normal 8 4 2 2 2 3" xfId="7955" xr:uid="{A94B87E0-2B10-41D3-AC73-DB180149DD2E}"/>
    <cellStyle name="Normal 8 4 2 2 2 3 2" xfId="17172" xr:uid="{BE9F12C0-DD28-43DB-8526-FD4B21FB62FF}"/>
    <cellStyle name="Normal 8 4 2 2 2 3 2 2" xfId="35603" xr:uid="{A2C42FA8-7377-474F-87B1-69AA8E3FC6B1}"/>
    <cellStyle name="Normal 8 4 2 2 2 3 3" xfId="26389" xr:uid="{47F37E8D-7C7C-4138-9A4F-0D45064AAD7B}"/>
    <cellStyle name="Normal 8 4 2 2 2 4" xfId="12598" xr:uid="{6A138545-82F4-4599-BA66-28AED6BAF2A2}"/>
    <cellStyle name="Normal 8 4 2 2 2 4 2" xfId="31029" xr:uid="{56A4CC43-CAFA-4AD5-97FD-99837E2C7968}"/>
    <cellStyle name="Normal 8 4 2 2 2 5" xfId="21815" xr:uid="{CAEE157C-A1DF-4A15-991A-A30A9784EFA2}"/>
    <cellStyle name="Normal 8 4 2 2 3" xfId="4510" xr:uid="{767DDAB0-4B00-4792-82A7-D58CB65E1B6B}"/>
    <cellStyle name="Normal 8 4 2 2 3 2" xfId="9240" xr:uid="{0BE548B1-0DAD-47ED-B5A5-66B800139C96}"/>
    <cellStyle name="Normal 8 4 2 2 3 2 2" xfId="18456" xr:uid="{A6D87017-870F-4797-AD05-EF39A88C6C71}"/>
    <cellStyle name="Normal 8 4 2 2 3 2 2 2" xfId="36887" xr:uid="{8B02DD88-4159-4DA1-AB14-498D03C25BDD}"/>
    <cellStyle name="Normal 8 4 2 2 3 2 3" xfId="27673" xr:uid="{9688D0ED-2758-4583-BD6F-81EDBEC40B67}"/>
    <cellStyle name="Normal 8 4 2 2 3 3" xfId="13734" xr:uid="{1B548F47-68E6-485D-A180-05B4A17C8B57}"/>
    <cellStyle name="Normal 8 4 2 2 3 3 2" xfId="32165" xr:uid="{FA381F92-95B7-41F5-92C2-4CA661B5BB9C}"/>
    <cellStyle name="Normal 8 4 2 2 3 4" xfId="22951" xr:uid="{9E4BC43C-4A5B-44AF-9DBB-EFBBCE1F4FF9}"/>
    <cellStyle name="Normal 8 4 2 2 4" xfId="6832" xr:uid="{D62F1041-0A8A-456B-8A93-74491DD15F93}"/>
    <cellStyle name="Normal 8 4 2 2 4 2" xfId="16049" xr:uid="{B8CFCE4E-CA7B-4CE1-A422-12C515323A7D}"/>
    <cellStyle name="Normal 8 4 2 2 4 2 2" xfId="34480" xr:uid="{D37FF8AD-2B4C-4C16-BFA3-7F2119548481}"/>
    <cellStyle name="Normal 8 4 2 2 4 3" xfId="25266" xr:uid="{0CDCAC4B-6269-4F3E-892A-6202D4074F69}"/>
    <cellStyle name="Normal 8 4 2 2 5" xfId="11548" xr:uid="{EC0578B5-BE2E-4756-80DF-95CD27BA85AE}"/>
    <cellStyle name="Normal 8 4 2 2 5 2" xfId="29979" xr:uid="{107F03EE-E072-487E-B74C-7EFEC4821EF8}"/>
    <cellStyle name="Normal 8 4 2 2 6" xfId="20765" xr:uid="{1416E8C0-F183-497F-9589-548411D24671}"/>
    <cellStyle name="Normal 8 4 2 3" xfId="2844" xr:uid="{DED37D9D-93F4-4B24-8D90-0E52212E1647}"/>
    <cellStyle name="Normal 8 4 2 3 2" xfId="5035" xr:uid="{827C70FE-DA48-4B4C-9630-0291902B1761}"/>
    <cellStyle name="Normal 8 4 2 3 2 2" xfId="9765" xr:uid="{D93223BB-014A-47D8-BB3D-686768BB01E3}"/>
    <cellStyle name="Normal 8 4 2 3 2 2 2" xfId="18981" xr:uid="{AFEB0413-A68F-498C-911C-E660551426AC}"/>
    <cellStyle name="Normal 8 4 2 3 2 2 2 2" xfId="37412" xr:uid="{0952D4BF-AE77-4CB9-9AD7-B9BC71AFCE6F}"/>
    <cellStyle name="Normal 8 4 2 3 2 2 3" xfId="28198" xr:uid="{5834B710-4C04-4C43-B315-CBDB84668766}"/>
    <cellStyle name="Normal 8 4 2 3 2 3" xfId="14259" xr:uid="{E9DD7B0B-68CC-49B0-B29E-E6473940F772}"/>
    <cellStyle name="Normal 8 4 2 3 2 3 2" xfId="32690" xr:uid="{A402096A-979D-46E0-B120-EF18FDF0C78B}"/>
    <cellStyle name="Normal 8 4 2 3 2 4" xfId="23476" xr:uid="{06C6E8B4-90C4-4028-91EC-8C687ACBB27C}"/>
    <cellStyle name="Normal 8 4 2 3 3" xfId="7430" xr:uid="{C343B93B-4966-4D0E-B649-E70B24D1887F}"/>
    <cellStyle name="Normal 8 4 2 3 3 2" xfId="16647" xr:uid="{3B1F8DAE-5366-432F-85BD-14446BA2826B}"/>
    <cellStyle name="Normal 8 4 2 3 3 2 2" xfId="35078" xr:uid="{10093EBE-4C7D-4C18-A060-FFFFB369C4C3}"/>
    <cellStyle name="Normal 8 4 2 3 3 3" xfId="25864" xr:uid="{48847C52-926A-4040-9763-8B8AC25A298F}"/>
    <cellStyle name="Normal 8 4 2 3 4" xfId="12073" xr:uid="{1676B6AE-29A7-460B-8158-581C3686EE71}"/>
    <cellStyle name="Normal 8 4 2 3 4 2" xfId="30504" xr:uid="{25DE821B-FA68-4CA0-AA9F-0EBBC27DB068}"/>
    <cellStyle name="Normal 8 4 2 3 5" xfId="21290" xr:uid="{90D331A1-22D6-4AE5-928F-2ECBAAC5DC4E}"/>
    <cellStyle name="Normal 8 4 2 4" xfId="3985" xr:uid="{02BF08DA-8AEA-4BC6-90EE-B5F9B267E9CF}"/>
    <cellStyle name="Normal 8 4 2 4 2" xfId="8715" xr:uid="{7DBE4EE5-6133-473E-8E66-3E39B44BAB03}"/>
    <cellStyle name="Normal 8 4 2 4 2 2" xfId="17931" xr:uid="{59F94C79-774B-4A76-8046-85CE656D9DD3}"/>
    <cellStyle name="Normal 8 4 2 4 2 2 2" xfId="36362" xr:uid="{E39722EC-923F-4D9B-8ECA-C3CA6D941C00}"/>
    <cellStyle name="Normal 8 4 2 4 2 3" xfId="27148" xr:uid="{F579785B-6095-4AD6-8E68-DE6B4537F1CB}"/>
    <cellStyle name="Normal 8 4 2 4 3" xfId="13209" xr:uid="{244868F0-B101-478C-94E5-1BA197E9BE3D}"/>
    <cellStyle name="Normal 8 4 2 4 3 2" xfId="31640" xr:uid="{BAC8A4A0-6E4F-4CB9-93C2-E01B04B8D639}"/>
    <cellStyle name="Normal 8 4 2 4 4" xfId="22426" xr:uid="{2889E3A0-785F-4894-9803-8BAA08ADED7F}"/>
    <cellStyle name="Normal 8 4 2 5" xfId="6292" xr:uid="{77407E3D-5169-4725-BBCC-1BA65BB8E9BA}"/>
    <cellStyle name="Normal 8 4 2 5 2" xfId="15509" xr:uid="{4757FAC7-8F36-4107-AA70-B5A45DC9E735}"/>
    <cellStyle name="Normal 8 4 2 5 2 2" xfId="33940" xr:uid="{C1284762-9983-46BF-8875-11E9D8325012}"/>
    <cellStyle name="Normal 8 4 2 5 3" xfId="24726" xr:uid="{C1A0AD6A-4BF5-4BD1-A0F1-BD6154C33BE4}"/>
    <cellStyle name="Normal 8 4 2 6" xfId="11023" xr:uid="{90E043E7-FBF9-4313-94F9-65416408A8C4}"/>
    <cellStyle name="Normal 8 4 2 6 2" xfId="29454" xr:uid="{0842D02B-B13F-4222-85F8-82B01345533C}"/>
    <cellStyle name="Normal 8 4 2 7" xfId="20240" xr:uid="{88D03F66-6784-45F0-8C63-985E23FB9E4A}"/>
    <cellStyle name="Normal 8 4 3" xfId="1964" xr:uid="{BF3A9609-D16B-4905-BC29-667D550605FB}"/>
    <cellStyle name="Normal 8 4 3 2" xfId="2487" xr:uid="{22D48ECF-9D77-4279-A5C4-5CABF3A1656F}"/>
    <cellStyle name="Normal 8 4 3 2 2" xfId="3537" xr:uid="{5DD2481F-AF19-4BB3-8756-00D2C3400011}"/>
    <cellStyle name="Normal 8 4 3 2 2 2" xfId="5728" xr:uid="{5BA369FB-27D1-42CB-8790-061B687C42E1}"/>
    <cellStyle name="Normal 8 4 3 2 2 2 2" xfId="10458" xr:uid="{0D47FEEC-3276-4F30-8990-67CFDF502012}"/>
    <cellStyle name="Normal 8 4 3 2 2 2 2 2" xfId="19674" xr:uid="{8DAB944D-94CB-4583-BF5D-2D2D87D1C066}"/>
    <cellStyle name="Normal 8 4 3 2 2 2 2 2 2" xfId="38105" xr:uid="{42DD7C98-0D87-4248-9AB0-B9E628430696}"/>
    <cellStyle name="Normal 8 4 3 2 2 2 2 3" xfId="28891" xr:uid="{B7FA9480-0F61-4342-961D-2E9C204954AA}"/>
    <cellStyle name="Normal 8 4 3 2 2 2 3" xfId="14952" xr:uid="{0240CF5D-5B17-44D0-A1ED-7648984410E4}"/>
    <cellStyle name="Normal 8 4 3 2 2 2 3 2" xfId="33383" xr:uid="{5CCBA182-7FD4-433F-A2AA-CECC417504BC}"/>
    <cellStyle name="Normal 8 4 3 2 2 2 4" xfId="24169" xr:uid="{D8172F97-DB0B-4178-9533-3FDF062A334B}"/>
    <cellStyle name="Normal 8 4 3 2 2 3" xfId="8123" xr:uid="{758FCDEB-EABE-47AD-B159-BCC9E6E7C7EB}"/>
    <cellStyle name="Normal 8 4 3 2 2 3 2" xfId="17340" xr:uid="{8085DC06-271F-4B84-BC81-A1B688675D88}"/>
    <cellStyle name="Normal 8 4 3 2 2 3 2 2" xfId="35771" xr:uid="{7A9BFEF3-6821-4DC0-905F-FF31B7AC6938}"/>
    <cellStyle name="Normal 8 4 3 2 2 3 3" xfId="26557" xr:uid="{41F3F43B-4174-4987-96AA-A27589A6BEE7}"/>
    <cellStyle name="Normal 8 4 3 2 2 4" xfId="12766" xr:uid="{8CAD9919-76AD-41F2-959C-BD2D6D6190AB}"/>
    <cellStyle name="Normal 8 4 3 2 2 4 2" xfId="31197" xr:uid="{A5DE369C-BAF0-463A-9BAC-4724E5D080A4}"/>
    <cellStyle name="Normal 8 4 3 2 2 5" xfId="21983" xr:uid="{F9504EA4-F903-4037-8856-5746056D5557}"/>
    <cellStyle name="Normal 8 4 3 2 3" xfId="4678" xr:uid="{64A7CE58-6384-4D07-BA5E-4939A15810BE}"/>
    <cellStyle name="Normal 8 4 3 2 3 2" xfId="9408" xr:uid="{CD57CF06-D226-433D-A83C-CB1A08926511}"/>
    <cellStyle name="Normal 8 4 3 2 3 2 2" xfId="18624" xr:uid="{55870325-D2A5-45DF-9488-C8C63A94B97A}"/>
    <cellStyle name="Normal 8 4 3 2 3 2 2 2" xfId="37055" xr:uid="{F58D72DE-A9B4-42E4-A5A0-1FC713297A21}"/>
    <cellStyle name="Normal 8 4 3 2 3 2 3" xfId="27841" xr:uid="{C86BD626-53E7-4574-BFA3-9B6EFC61ECE2}"/>
    <cellStyle name="Normal 8 4 3 2 3 3" xfId="13902" xr:uid="{974C954C-0D3C-43FB-B12A-634F82C48F6A}"/>
    <cellStyle name="Normal 8 4 3 2 3 3 2" xfId="32333" xr:uid="{5E5EE3A1-E094-4665-9E50-38FF6764AD10}"/>
    <cellStyle name="Normal 8 4 3 2 3 4" xfId="23119" xr:uid="{8708D5BF-45FF-4011-BA4E-D5B6EB6697F1}"/>
    <cellStyle name="Normal 8 4 3 2 4" xfId="7000" xr:uid="{6FA0F97B-8402-42CA-A8E9-92BBAB0FDB7C}"/>
    <cellStyle name="Normal 8 4 3 2 4 2" xfId="16217" xr:uid="{A44D9D88-4651-4BB7-AC95-B5144FDE9AC9}"/>
    <cellStyle name="Normal 8 4 3 2 4 2 2" xfId="34648" xr:uid="{7E51A443-1E5E-47A4-9B2F-0D15953999D4}"/>
    <cellStyle name="Normal 8 4 3 2 4 3" xfId="25434" xr:uid="{61F0DD7A-CCA6-4EFB-93BD-17C44620F53C}"/>
    <cellStyle name="Normal 8 4 3 2 5" xfId="11716" xr:uid="{7CD8C881-A439-467D-9207-503B1BB0D045}"/>
    <cellStyle name="Normal 8 4 3 2 5 2" xfId="30147" xr:uid="{1FD7C52C-4B27-42F5-8066-69B4AE8B3113}"/>
    <cellStyle name="Normal 8 4 3 2 6" xfId="20933" xr:uid="{135789A3-2AF7-4940-9BD0-D7C205ADCABB}"/>
    <cellStyle name="Normal 8 4 3 3" xfId="3012" xr:uid="{07D05FD5-9A14-4D88-A146-7E83F4DCFCC1}"/>
    <cellStyle name="Normal 8 4 3 3 2" xfId="5203" xr:uid="{9D3FC7F4-9065-43F9-885F-BD1B94EFAB3C}"/>
    <cellStyle name="Normal 8 4 3 3 2 2" xfId="9933" xr:uid="{B85D2576-1664-4EBA-9724-F00E4E46FB4F}"/>
    <cellStyle name="Normal 8 4 3 3 2 2 2" xfId="19149" xr:uid="{4B05723F-5387-4640-B6F0-B001A6DEDD53}"/>
    <cellStyle name="Normal 8 4 3 3 2 2 2 2" xfId="37580" xr:uid="{9B3C45BF-602B-4EEA-A945-730E68622E92}"/>
    <cellStyle name="Normal 8 4 3 3 2 2 3" xfId="28366" xr:uid="{19FFAF58-279C-4A03-9E9F-F83F0962C6FC}"/>
    <cellStyle name="Normal 8 4 3 3 2 3" xfId="14427" xr:uid="{351D15EE-1726-40DE-9DDC-C2DF52AC4335}"/>
    <cellStyle name="Normal 8 4 3 3 2 3 2" xfId="32858" xr:uid="{8B551F7F-E957-4BEF-9C38-F100AE0BC67E}"/>
    <cellStyle name="Normal 8 4 3 3 2 4" xfId="23644" xr:uid="{AAFE4ADA-7E9B-4D62-B203-D2F51E056FEA}"/>
    <cellStyle name="Normal 8 4 3 3 3" xfId="7598" xr:uid="{FD82401A-AFC9-4FAB-874F-8E8CB2861EC3}"/>
    <cellStyle name="Normal 8 4 3 3 3 2" xfId="16815" xr:uid="{DF0E70A5-3834-42F4-B0C4-FC53B0639234}"/>
    <cellStyle name="Normal 8 4 3 3 3 2 2" xfId="35246" xr:uid="{F7034846-D85B-4817-8A8A-633EA8583A85}"/>
    <cellStyle name="Normal 8 4 3 3 3 3" xfId="26032" xr:uid="{CB4E9A67-AC3F-4C2A-8B22-801F80085AE0}"/>
    <cellStyle name="Normal 8 4 3 3 4" xfId="12241" xr:uid="{9C1EF26D-6595-4B16-86FC-4265B0240179}"/>
    <cellStyle name="Normal 8 4 3 3 4 2" xfId="30672" xr:uid="{8ACF5C0A-71C8-4A17-811A-F04FEC14F684}"/>
    <cellStyle name="Normal 8 4 3 3 5" xfId="21458" xr:uid="{11BA57FF-70DE-4143-82B9-DE32DD001B11}"/>
    <cellStyle name="Normal 8 4 3 4" xfId="4153" xr:uid="{CC4171BF-93C0-4E07-882B-EB4ACFAC7E8F}"/>
    <cellStyle name="Normal 8 4 3 4 2" xfId="8883" xr:uid="{770DC0FF-0910-4BC7-B7C2-B314329FD212}"/>
    <cellStyle name="Normal 8 4 3 4 2 2" xfId="18099" xr:uid="{2445AC23-9D5E-46BC-957E-CA37069A5A29}"/>
    <cellStyle name="Normal 8 4 3 4 2 2 2" xfId="36530" xr:uid="{93FEF75C-647F-42FC-9819-0F4D133F6DC0}"/>
    <cellStyle name="Normal 8 4 3 4 2 3" xfId="27316" xr:uid="{D05EACED-8651-4DD9-A6BA-9C12BE10D0FE}"/>
    <cellStyle name="Normal 8 4 3 4 3" xfId="13377" xr:uid="{C30118C8-6723-42AB-97BC-9DBEB0B2D1FA}"/>
    <cellStyle name="Normal 8 4 3 4 3 2" xfId="31808" xr:uid="{3FFD8354-1F42-49AC-8A6A-F8C15715952B}"/>
    <cellStyle name="Normal 8 4 3 4 4" xfId="22594" xr:uid="{7AFAAD40-D5C7-4E1E-99EF-61A77F74FB1D}"/>
    <cellStyle name="Normal 8 4 3 5" xfId="6460" xr:uid="{B6B7ED78-E803-4A67-903E-2765B32CF430}"/>
    <cellStyle name="Normal 8 4 3 5 2" xfId="15677" xr:uid="{A3DDC4BE-6508-4813-BDB6-6FCF8D81A3F1}"/>
    <cellStyle name="Normal 8 4 3 5 2 2" xfId="34108" xr:uid="{E8B0E90A-5F16-47DF-A63E-76575C675AD9}"/>
    <cellStyle name="Normal 8 4 3 5 3" xfId="24894" xr:uid="{07DB59A8-919F-4DB2-A24A-59229678AC40}"/>
    <cellStyle name="Normal 8 4 3 6" xfId="11191" xr:uid="{DEFC1A70-DF50-4DE1-9F7D-19706AD6DDA2}"/>
    <cellStyle name="Normal 8 4 3 6 2" xfId="29622" xr:uid="{ED9C8D11-F891-45BD-88C1-17ACF27C03BD}"/>
    <cellStyle name="Normal 8 4 3 7" xfId="20408" xr:uid="{2A0A3274-ECDB-484A-9738-C403244EAD2F}"/>
    <cellStyle name="Normal 8 4 4" xfId="2155" xr:uid="{07F41CF8-C9E0-4A5C-83DF-D493106AFEE7}"/>
    <cellStyle name="Normal 8 4 4 2" xfId="3203" xr:uid="{C374391C-C100-41ED-B62D-41D58D698C23}"/>
    <cellStyle name="Normal 8 4 4 2 2" xfId="5394" xr:uid="{425588E5-F673-4E5A-A279-587EDC796013}"/>
    <cellStyle name="Normal 8 4 4 2 2 2" xfId="10124" xr:uid="{BA32E50A-48CD-439F-AEFE-9F399270CF31}"/>
    <cellStyle name="Normal 8 4 4 2 2 2 2" xfId="19340" xr:uid="{754622F3-B7BF-40E1-BF74-282FEF5699E9}"/>
    <cellStyle name="Normal 8 4 4 2 2 2 2 2" xfId="37771" xr:uid="{0FFF74AC-7226-4CFF-B968-BF90B26EAF57}"/>
    <cellStyle name="Normal 8 4 4 2 2 2 3" xfId="28557" xr:uid="{78DBE041-D8DC-467A-840E-6A0DD9296FAF}"/>
    <cellStyle name="Normal 8 4 4 2 2 3" xfId="14618" xr:uid="{9CDF3A75-C243-43BD-A2A5-8ECB066B4C77}"/>
    <cellStyle name="Normal 8 4 4 2 2 3 2" xfId="33049" xr:uid="{4B34AC49-AE54-4750-B1FA-C0CD515946A9}"/>
    <cellStyle name="Normal 8 4 4 2 2 4" xfId="23835" xr:uid="{40A3A1A1-B752-4EF6-A90F-3C8889001F40}"/>
    <cellStyle name="Normal 8 4 4 2 3" xfId="7789" xr:uid="{519C9328-3FFA-41DE-98DA-5BA60B5B2297}"/>
    <cellStyle name="Normal 8 4 4 2 3 2" xfId="17006" xr:uid="{795D601A-F73A-41FA-A29E-A0F1048839FA}"/>
    <cellStyle name="Normal 8 4 4 2 3 2 2" xfId="35437" xr:uid="{CAEDF35F-932F-4D61-BB1C-D9EEBB43583E}"/>
    <cellStyle name="Normal 8 4 4 2 3 3" xfId="26223" xr:uid="{FBC2119A-449E-48F5-BCC7-B7DCD0E4D139}"/>
    <cellStyle name="Normal 8 4 4 2 4" xfId="12432" xr:uid="{E3CBC219-F296-4C78-9A1F-EA2BCC6A5165}"/>
    <cellStyle name="Normal 8 4 4 2 4 2" xfId="30863" xr:uid="{DF767A00-2CDA-4319-B8A7-D6A24C22533E}"/>
    <cellStyle name="Normal 8 4 4 2 5" xfId="21649" xr:uid="{814E1E76-5661-4D28-AA4C-84668149561E}"/>
    <cellStyle name="Normal 8 4 4 3" xfId="4344" xr:uid="{AF5B11B5-9624-4046-A914-10D37CF3F1A5}"/>
    <cellStyle name="Normal 8 4 4 3 2" xfId="9074" xr:uid="{CD6EC5E8-D985-4B2D-9B58-94AAD45B4534}"/>
    <cellStyle name="Normal 8 4 4 3 2 2" xfId="18290" xr:uid="{571FB35B-42E7-4C33-AB55-59DA52CE21C0}"/>
    <cellStyle name="Normal 8 4 4 3 2 2 2" xfId="36721" xr:uid="{C18228CB-388F-409E-B380-6D5096A6CC67}"/>
    <cellStyle name="Normal 8 4 4 3 2 3" xfId="27507" xr:uid="{9DD89FEA-B992-4DC6-BC00-1E24C736817C}"/>
    <cellStyle name="Normal 8 4 4 3 3" xfId="13568" xr:uid="{3BD3315C-7578-4555-BF93-B57716A44C8D}"/>
    <cellStyle name="Normal 8 4 4 3 3 2" xfId="31999" xr:uid="{B1991071-0ADC-479E-8C02-0ABD159E9935}"/>
    <cellStyle name="Normal 8 4 4 3 4" xfId="22785" xr:uid="{1E892FE4-F8EF-4569-90F8-E3C1812F27E1}"/>
    <cellStyle name="Normal 8 4 4 4" xfId="6666" xr:uid="{3A010D95-5C98-4855-B3D5-648F821B8F92}"/>
    <cellStyle name="Normal 8 4 4 4 2" xfId="15883" xr:uid="{B2237E72-6210-4F81-8A10-621AB7A10B35}"/>
    <cellStyle name="Normal 8 4 4 4 2 2" xfId="34314" xr:uid="{C9184FF0-6046-4D7C-A458-92BB97B4F636}"/>
    <cellStyle name="Normal 8 4 4 4 3" xfId="25100" xr:uid="{D91DEA43-94AE-43E3-9B46-157F852484B6}"/>
    <cellStyle name="Normal 8 4 4 5" xfId="11382" xr:uid="{789BE2E0-0EC7-4A2C-8A79-3CA16AF5FACF}"/>
    <cellStyle name="Normal 8 4 4 5 2" xfId="29813" xr:uid="{388CAA8C-F497-450A-909E-F2B66BD399F1}"/>
    <cellStyle name="Normal 8 4 4 6" xfId="20599" xr:uid="{9C494F59-1BFA-4148-8D50-61B4EAE871AE}"/>
    <cellStyle name="Normal 8 4 5" xfId="2680" xr:uid="{6216B4A0-CE9F-4E37-8DD0-F373BA736224}"/>
    <cellStyle name="Normal 8 4 5 2" xfId="4869" xr:uid="{C99191B2-B288-4E19-9045-6AA037028CCA}"/>
    <cellStyle name="Normal 8 4 5 2 2" xfId="9599" xr:uid="{3864C39F-DBE6-4EFB-B91E-5D8F2EA45A99}"/>
    <cellStyle name="Normal 8 4 5 2 2 2" xfId="18815" xr:uid="{F3C38D9E-55EA-43BC-8319-D0439B0EADA7}"/>
    <cellStyle name="Normal 8 4 5 2 2 2 2" xfId="37246" xr:uid="{2A0FDFFD-6D6B-46BF-A952-D0DC7DE272F0}"/>
    <cellStyle name="Normal 8 4 5 2 2 3" xfId="28032" xr:uid="{EA5F7AAF-FA72-460C-A3B3-553452140F92}"/>
    <cellStyle name="Normal 8 4 5 2 3" xfId="14093" xr:uid="{294B6116-438C-4B98-9E28-EF7874CEB4BF}"/>
    <cellStyle name="Normal 8 4 5 2 3 2" xfId="32524" xr:uid="{F52DD26D-E395-46DA-A7CC-BB9A73A6FFA0}"/>
    <cellStyle name="Normal 8 4 5 2 4" xfId="23310" xr:uid="{4AF407F6-951A-4EDF-AE76-44A5A0BC1D10}"/>
    <cellStyle name="Normal 8 4 5 3" xfId="7264" xr:uid="{A2DFE07C-2E37-44D3-B3B4-6E08E5007E74}"/>
    <cellStyle name="Normal 8 4 5 3 2" xfId="16481" xr:uid="{D2E17DB8-8C71-4993-9F13-F169B9F1A6AF}"/>
    <cellStyle name="Normal 8 4 5 3 2 2" xfId="34912" xr:uid="{A6CC1708-B5AC-47F6-85C2-27B830F59F0C}"/>
    <cellStyle name="Normal 8 4 5 3 3" xfId="25698" xr:uid="{A2F5FB41-BB02-4773-B200-F2388E8D5836}"/>
    <cellStyle name="Normal 8 4 5 4" xfId="11907" xr:uid="{DEA46AEA-F383-4F1C-A8BC-6173147F25AD}"/>
    <cellStyle name="Normal 8 4 5 4 2" xfId="30338" xr:uid="{47103677-FFA5-4372-B065-683FC65CFAF8}"/>
    <cellStyle name="Normal 8 4 5 5" xfId="21124" xr:uid="{2737663F-DFD9-4618-9D0B-D4F76A998CA2}"/>
    <cellStyle name="Normal 8 4 6" xfId="3820" xr:uid="{08F0FA4E-29DB-4085-8D4E-D3AA710B9B89}"/>
    <cellStyle name="Normal 8 4 6 2" xfId="8549" xr:uid="{3872F17D-8A47-4A69-8968-1781BBCB9B5C}"/>
    <cellStyle name="Normal 8 4 6 2 2" xfId="17765" xr:uid="{D5D1ECF1-6F50-4C41-8024-5A7D33B8A6D2}"/>
    <cellStyle name="Normal 8 4 6 2 2 2" xfId="36196" xr:uid="{7FA9E0F9-07B2-447B-A04A-331141884F20}"/>
    <cellStyle name="Normal 8 4 6 2 3" xfId="26982" xr:uid="{50B9FB18-77CB-4F29-A641-C80F8C5E33F9}"/>
    <cellStyle name="Normal 8 4 6 3" xfId="13043" xr:uid="{EEA3012D-C00E-46C9-AE62-A644A33D9406}"/>
    <cellStyle name="Normal 8 4 6 3 2" xfId="31474" xr:uid="{3305826B-6875-40C6-A156-6CA81CF12C1C}"/>
    <cellStyle name="Normal 8 4 6 4" xfId="22260" xr:uid="{AD626A6F-E145-4DA6-B5FE-452826C8CCB9}"/>
    <cellStyle name="Normal 8 4 7" xfId="6126" xr:uid="{29220A76-C047-400B-863C-C64E817331A3}"/>
    <cellStyle name="Normal 8 4 7 2" xfId="15343" xr:uid="{AB0F0CB7-B37F-46F7-93BC-00D5717F7466}"/>
    <cellStyle name="Normal 8 4 7 2 2" xfId="33774" xr:uid="{1D82AAEA-017C-4764-9E7E-650347FBB245}"/>
    <cellStyle name="Normal 8 4 7 3" xfId="24560" xr:uid="{64DEA685-53B5-4514-BCA5-E5AD8FB97D36}"/>
    <cellStyle name="Normal 8 4 8" xfId="10857" xr:uid="{E6459952-2B96-470D-883F-219D7950FD3A}"/>
    <cellStyle name="Normal 8 4 8 2" xfId="29288" xr:uid="{13A86C24-8735-4101-8142-DA2902D6D431}"/>
    <cellStyle name="Normal 8 4 9" xfId="20074" xr:uid="{EDE382C6-FBFF-4662-8C89-0B96DCC22DC7}"/>
    <cellStyle name="Normal 8 5" xfId="1687" xr:uid="{882D6D19-06AC-4C83-AA36-1415A925774D}"/>
    <cellStyle name="Normal 8 5 2" xfId="1850" xr:uid="{EC136DD6-0101-4535-BA4F-30BF34F61857}"/>
    <cellStyle name="Normal 8 5 2 2" xfId="2373" xr:uid="{C1C9B62C-4FF1-4B6B-B3C1-16DCF5B12429}"/>
    <cellStyle name="Normal 8 5 2 2 2" xfId="3423" xr:uid="{D9331790-418C-4FEF-A2DF-3770214BECDC}"/>
    <cellStyle name="Normal 8 5 2 2 2 2" xfId="5614" xr:uid="{6A7E4AC6-EA2A-47FF-A6FC-7CB7595C1DE0}"/>
    <cellStyle name="Normal 8 5 2 2 2 2 2" xfId="10344" xr:uid="{D3A685AB-03F7-4BCA-9181-8CF1AE7AA7C5}"/>
    <cellStyle name="Normal 8 5 2 2 2 2 2 2" xfId="19560" xr:uid="{C88FF911-F08B-4B05-A22C-37B59AB683AF}"/>
    <cellStyle name="Normal 8 5 2 2 2 2 2 2 2" xfId="37991" xr:uid="{34CD7951-4268-4017-ABD6-C08B2E4B51A0}"/>
    <cellStyle name="Normal 8 5 2 2 2 2 2 3" xfId="28777" xr:uid="{E4F1E97C-CB04-4EDE-B132-1FE672FD823F}"/>
    <cellStyle name="Normal 8 5 2 2 2 2 3" xfId="14838" xr:uid="{1827BDED-534D-4E61-B3F3-A9899B3896AC}"/>
    <cellStyle name="Normal 8 5 2 2 2 2 3 2" xfId="33269" xr:uid="{9D4F384C-249C-4B00-BFCD-8100587C9BB3}"/>
    <cellStyle name="Normal 8 5 2 2 2 2 4" xfId="24055" xr:uid="{39D3E405-72DC-449F-920D-A19A20736C68}"/>
    <cellStyle name="Normal 8 5 2 2 2 3" xfId="8009" xr:uid="{FC9DF7D0-8A11-4C67-9A60-13C7831D0FD5}"/>
    <cellStyle name="Normal 8 5 2 2 2 3 2" xfId="17226" xr:uid="{582C4EEC-B220-4CA3-9AE3-D4A97C41BD48}"/>
    <cellStyle name="Normal 8 5 2 2 2 3 2 2" xfId="35657" xr:uid="{5450937A-25D8-47D0-A91C-73CBBC22F08C}"/>
    <cellStyle name="Normal 8 5 2 2 2 3 3" xfId="26443" xr:uid="{2A227C3E-6043-47E3-8843-067FCEEBB233}"/>
    <cellStyle name="Normal 8 5 2 2 2 4" xfId="12652" xr:uid="{0986CFD3-F69E-425B-9784-0680F6AF788E}"/>
    <cellStyle name="Normal 8 5 2 2 2 4 2" xfId="31083" xr:uid="{7110F2F0-0630-46F4-9DEF-0DB8538A7A98}"/>
    <cellStyle name="Normal 8 5 2 2 2 5" xfId="21869" xr:uid="{1541F3E8-EA41-418C-B836-9AC197B3D8F6}"/>
    <cellStyle name="Normal 8 5 2 2 3" xfId="4564" xr:uid="{03539152-AC07-428A-884B-E1930C27524F}"/>
    <cellStyle name="Normal 8 5 2 2 3 2" xfId="9294" xr:uid="{CE6EEB4C-F68D-4511-BB30-80E876E49D58}"/>
    <cellStyle name="Normal 8 5 2 2 3 2 2" xfId="18510" xr:uid="{75BF5764-0BE8-433D-A872-699596ED3EC9}"/>
    <cellStyle name="Normal 8 5 2 2 3 2 2 2" xfId="36941" xr:uid="{F4DFD22F-61BC-4423-97AB-0B992BEEBE0A}"/>
    <cellStyle name="Normal 8 5 2 2 3 2 3" xfId="27727" xr:uid="{D8A048D9-F2EA-44E3-A1CF-1BFC27301169}"/>
    <cellStyle name="Normal 8 5 2 2 3 3" xfId="13788" xr:uid="{C5B1E020-0BDC-4CE2-8100-14BB807DC7CA}"/>
    <cellStyle name="Normal 8 5 2 2 3 3 2" xfId="32219" xr:uid="{10198BE2-157A-4673-BF5E-002F114824B1}"/>
    <cellStyle name="Normal 8 5 2 2 3 4" xfId="23005" xr:uid="{FD16ACA9-1BAC-4970-9CDB-5AB1A54E25E8}"/>
    <cellStyle name="Normal 8 5 2 2 4" xfId="6886" xr:uid="{2B016385-9933-4405-B726-876D5DCE8E15}"/>
    <cellStyle name="Normal 8 5 2 2 4 2" xfId="16103" xr:uid="{786A1374-8A5D-438B-A6C3-4AEE51DDCC00}"/>
    <cellStyle name="Normal 8 5 2 2 4 2 2" xfId="34534" xr:uid="{CF1EB69C-9691-4E93-9AF1-F709B3DB8A4D}"/>
    <cellStyle name="Normal 8 5 2 2 4 3" xfId="25320" xr:uid="{46273547-10C2-44B4-B77A-FF688028EAA5}"/>
    <cellStyle name="Normal 8 5 2 2 5" xfId="11602" xr:uid="{AA31619F-8D0B-4A10-903F-286AB0E8CDA6}"/>
    <cellStyle name="Normal 8 5 2 2 5 2" xfId="30033" xr:uid="{30F542ED-F394-41B4-B692-13815AE72A9A}"/>
    <cellStyle name="Normal 8 5 2 2 6" xfId="20819" xr:uid="{8DF909F6-734B-493F-A5AB-DC105CB54032}"/>
    <cellStyle name="Normal 8 5 2 3" xfId="2898" xr:uid="{A8FB5EE6-D9B5-4037-A901-A81B7BCC1155}"/>
    <cellStyle name="Normal 8 5 2 3 2" xfId="5089" xr:uid="{FC197663-1FC1-442D-A584-CEBE75853234}"/>
    <cellStyle name="Normal 8 5 2 3 2 2" xfId="9819" xr:uid="{407E57C9-8221-499D-90F5-478713A61E52}"/>
    <cellStyle name="Normal 8 5 2 3 2 2 2" xfId="19035" xr:uid="{6EDC85B7-121E-4DB4-88F1-4AF46B4BCADE}"/>
    <cellStyle name="Normal 8 5 2 3 2 2 2 2" xfId="37466" xr:uid="{017CF5DC-759A-4587-BD22-8C3F4299E1A2}"/>
    <cellStyle name="Normal 8 5 2 3 2 2 3" xfId="28252" xr:uid="{49C65318-7BD0-496F-BC32-6E496F7EC230}"/>
    <cellStyle name="Normal 8 5 2 3 2 3" xfId="14313" xr:uid="{E7866C52-CD49-4425-B0F2-7BCD0625B779}"/>
    <cellStyle name="Normal 8 5 2 3 2 3 2" xfId="32744" xr:uid="{3012C99D-0776-4E02-BCF3-61BFACA29A23}"/>
    <cellStyle name="Normal 8 5 2 3 2 4" xfId="23530" xr:uid="{86A978DA-6351-4017-BD34-25F067649549}"/>
    <cellStyle name="Normal 8 5 2 3 3" xfId="7484" xr:uid="{37959865-F89B-4A8B-A7B4-AFEB0865D1F3}"/>
    <cellStyle name="Normal 8 5 2 3 3 2" xfId="16701" xr:uid="{CFB5E19F-8B78-4D36-8BB4-ED8A24BF9462}"/>
    <cellStyle name="Normal 8 5 2 3 3 2 2" xfId="35132" xr:uid="{9F6C4B45-FBDF-49A0-B521-0A84B358149A}"/>
    <cellStyle name="Normal 8 5 2 3 3 3" xfId="25918" xr:uid="{BFFFF76C-876A-4244-939B-DDC17C9617FF}"/>
    <cellStyle name="Normal 8 5 2 3 4" xfId="12127" xr:uid="{6ACB48C7-5064-442F-B3AA-887AFE11FDAE}"/>
    <cellStyle name="Normal 8 5 2 3 4 2" xfId="30558" xr:uid="{2CE335EA-4B5D-42F8-BB48-2913CF6F2D1F}"/>
    <cellStyle name="Normal 8 5 2 3 5" xfId="21344" xr:uid="{44521F28-F26A-4ACD-98BA-4AD6B729943B}"/>
    <cellStyle name="Normal 8 5 2 4" xfId="4039" xr:uid="{31367682-1909-4697-88F9-05D668394220}"/>
    <cellStyle name="Normal 8 5 2 4 2" xfId="8769" xr:uid="{98E78F39-1D39-4AEC-905C-AB307B3574CD}"/>
    <cellStyle name="Normal 8 5 2 4 2 2" xfId="17985" xr:uid="{2E775B3F-0E16-4985-B1D5-67662C5CD912}"/>
    <cellStyle name="Normal 8 5 2 4 2 2 2" xfId="36416" xr:uid="{F689889F-9FDD-4AEA-852B-B14E9DCBFA7B}"/>
    <cellStyle name="Normal 8 5 2 4 2 3" xfId="27202" xr:uid="{D8344A3D-39A0-4779-B197-CA3A86EEBBF7}"/>
    <cellStyle name="Normal 8 5 2 4 3" xfId="13263" xr:uid="{3A38B29B-92CA-4164-B93F-D0DB996D1484}"/>
    <cellStyle name="Normal 8 5 2 4 3 2" xfId="31694" xr:uid="{F951D8D8-91AB-43BA-AFAF-491B04A54ACC}"/>
    <cellStyle name="Normal 8 5 2 4 4" xfId="22480" xr:uid="{3B44629D-6BC7-4F5D-B5CF-C5078073B6FA}"/>
    <cellStyle name="Normal 8 5 2 5" xfId="6346" xr:uid="{13482403-62C5-46B8-B665-491D594D94EA}"/>
    <cellStyle name="Normal 8 5 2 5 2" xfId="15563" xr:uid="{A57E2A28-8C72-4847-B845-C251CDC65D42}"/>
    <cellStyle name="Normal 8 5 2 5 2 2" xfId="33994" xr:uid="{74572D50-7D3A-4C80-AF68-8AC4A6441686}"/>
    <cellStyle name="Normal 8 5 2 5 3" xfId="24780" xr:uid="{221A8FD4-14BE-4085-809F-6CDD977E7AED}"/>
    <cellStyle name="Normal 8 5 2 6" xfId="11077" xr:uid="{DA4C13B0-853A-4AB1-AA42-432CDD2F4909}"/>
    <cellStyle name="Normal 8 5 2 6 2" xfId="29508" xr:uid="{8C1572D1-54F7-4F11-93B5-34EF9F733B13}"/>
    <cellStyle name="Normal 8 5 2 7" xfId="20294" xr:uid="{E78EF0C2-C33E-4299-929E-326F643242EC}"/>
    <cellStyle name="Normal 8 5 3" xfId="2018" xr:uid="{18B65D9E-B096-4653-AFF4-DD821E0594AA}"/>
    <cellStyle name="Normal 8 5 3 2" xfId="2541" xr:uid="{8DE71FD0-01B5-4161-8A81-F3AA1B4C45F0}"/>
    <cellStyle name="Normal 8 5 3 2 2" xfId="3591" xr:uid="{5FD2F15C-E265-428D-BC32-F5BE020E5FD2}"/>
    <cellStyle name="Normal 8 5 3 2 2 2" xfId="5782" xr:uid="{FDEAB305-0A13-4474-B218-95598577DC68}"/>
    <cellStyle name="Normal 8 5 3 2 2 2 2" xfId="10512" xr:uid="{9916A9FE-D562-480C-868E-599238C27075}"/>
    <cellStyle name="Normal 8 5 3 2 2 2 2 2" xfId="19728" xr:uid="{2E40CF91-21A4-4658-AAB7-8C15F0C92EBD}"/>
    <cellStyle name="Normal 8 5 3 2 2 2 2 2 2" xfId="38159" xr:uid="{61C4DF18-946C-41C0-9C73-6F77D227F50B}"/>
    <cellStyle name="Normal 8 5 3 2 2 2 2 3" xfId="28945" xr:uid="{E4113DDF-F154-497E-ADFB-0834F0F7E3B3}"/>
    <cellStyle name="Normal 8 5 3 2 2 2 3" xfId="15006" xr:uid="{11BDF328-03FA-4CDB-A5E1-A8B5A0D25774}"/>
    <cellStyle name="Normal 8 5 3 2 2 2 3 2" xfId="33437" xr:uid="{1BF5CC1A-B332-4ED9-9C5E-D2903FF8EE53}"/>
    <cellStyle name="Normal 8 5 3 2 2 2 4" xfId="24223" xr:uid="{EFA9D494-97E5-4566-B494-4F533B056D0E}"/>
    <cellStyle name="Normal 8 5 3 2 2 3" xfId="8177" xr:uid="{666BF7BC-32AF-4B36-9EF6-C59BE5E9A58A}"/>
    <cellStyle name="Normal 8 5 3 2 2 3 2" xfId="17394" xr:uid="{5087C0BB-9091-4F32-B18B-C5AE160167E1}"/>
    <cellStyle name="Normal 8 5 3 2 2 3 2 2" xfId="35825" xr:uid="{1924A215-6C2A-426B-910C-44914A2AC1D3}"/>
    <cellStyle name="Normal 8 5 3 2 2 3 3" xfId="26611" xr:uid="{2F8099FE-3B63-4AB0-B539-6CCC35070186}"/>
    <cellStyle name="Normal 8 5 3 2 2 4" xfId="12820" xr:uid="{29ABE9AE-82B0-4C50-B792-3D93AAAD35B6}"/>
    <cellStyle name="Normal 8 5 3 2 2 4 2" xfId="31251" xr:uid="{44F5417B-4379-41CF-8031-F910D83DD6C0}"/>
    <cellStyle name="Normal 8 5 3 2 2 5" xfId="22037" xr:uid="{558DE740-D59B-49DD-A01B-B142E03B6A62}"/>
    <cellStyle name="Normal 8 5 3 2 3" xfId="4732" xr:uid="{2429C391-6941-4FEE-85B9-9D44A256D328}"/>
    <cellStyle name="Normal 8 5 3 2 3 2" xfId="9462" xr:uid="{6FAEE163-6909-4743-B55E-A6E1AFB2D524}"/>
    <cellStyle name="Normal 8 5 3 2 3 2 2" xfId="18678" xr:uid="{FD43AF29-421F-4F02-9D92-C32A483AE0B0}"/>
    <cellStyle name="Normal 8 5 3 2 3 2 2 2" xfId="37109" xr:uid="{8D6237DD-44C6-435D-932F-04EDC14E0037}"/>
    <cellStyle name="Normal 8 5 3 2 3 2 3" xfId="27895" xr:uid="{6F4EE9B9-7DC7-4C38-9564-2E54BA01460C}"/>
    <cellStyle name="Normal 8 5 3 2 3 3" xfId="13956" xr:uid="{B992200C-079B-4100-A54A-6EE85BE67A3C}"/>
    <cellStyle name="Normal 8 5 3 2 3 3 2" xfId="32387" xr:uid="{90D84C9C-B70B-4CF6-BC4F-41ED95ABFF7B}"/>
    <cellStyle name="Normal 8 5 3 2 3 4" xfId="23173" xr:uid="{C611F27B-7279-4C11-874D-86BB633CA30D}"/>
    <cellStyle name="Normal 8 5 3 2 4" xfId="7054" xr:uid="{0E3D72B6-711C-4666-8E91-5FA1896DB4B8}"/>
    <cellStyle name="Normal 8 5 3 2 4 2" xfId="16271" xr:uid="{4D5A6C4D-7505-4F2E-92E2-0872DB19E5FF}"/>
    <cellStyle name="Normal 8 5 3 2 4 2 2" xfId="34702" xr:uid="{A695714D-E446-4EC2-8194-809A9CE44E2F}"/>
    <cellStyle name="Normal 8 5 3 2 4 3" xfId="25488" xr:uid="{8D720935-F9B9-4EC5-8EC7-1D6748D582EB}"/>
    <cellStyle name="Normal 8 5 3 2 5" xfId="11770" xr:uid="{CFDB2563-2CB7-449D-ADA5-851EE3AF0303}"/>
    <cellStyle name="Normal 8 5 3 2 5 2" xfId="30201" xr:uid="{44288E0B-F5BD-4530-8028-31D8E6701E31}"/>
    <cellStyle name="Normal 8 5 3 2 6" xfId="20987" xr:uid="{83D8417B-5FDB-432A-ACFE-2FB98C56523D}"/>
    <cellStyle name="Normal 8 5 3 3" xfId="3066" xr:uid="{B04D97C5-6DA1-434B-9522-6D3E2ABF2EBB}"/>
    <cellStyle name="Normal 8 5 3 3 2" xfId="5257" xr:uid="{5034BB1A-F98D-46DC-B737-4B32E1EEF388}"/>
    <cellStyle name="Normal 8 5 3 3 2 2" xfId="9987" xr:uid="{B18E4C16-E8B7-42B1-9D44-0222F953669C}"/>
    <cellStyle name="Normal 8 5 3 3 2 2 2" xfId="19203" xr:uid="{735C414C-2618-4A82-B4FF-42875C078BA9}"/>
    <cellStyle name="Normal 8 5 3 3 2 2 2 2" xfId="37634" xr:uid="{CDC705D2-23B3-42A7-8647-F5B6101A3EBF}"/>
    <cellStyle name="Normal 8 5 3 3 2 2 3" xfId="28420" xr:uid="{CBD06135-79ED-4594-8AB3-8D44FD795757}"/>
    <cellStyle name="Normal 8 5 3 3 2 3" xfId="14481" xr:uid="{8EE1A34C-4A8F-48E1-9E45-F9D8BCB51AD1}"/>
    <cellStyle name="Normal 8 5 3 3 2 3 2" xfId="32912" xr:uid="{A304A65A-EE44-49FE-B8CE-7D87185347FA}"/>
    <cellStyle name="Normal 8 5 3 3 2 4" xfId="23698" xr:uid="{766F6A70-F84C-4F42-AB85-EA52244848CA}"/>
    <cellStyle name="Normal 8 5 3 3 3" xfId="7652" xr:uid="{6F5F9777-D475-49CB-BA1D-62EC03E4CECA}"/>
    <cellStyle name="Normal 8 5 3 3 3 2" xfId="16869" xr:uid="{15420393-A2F4-4AF1-8D26-6C30C3FF814E}"/>
    <cellStyle name="Normal 8 5 3 3 3 2 2" xfId="35300" xr:uid="{204D0525-69A5-49AF-A8F6-6A823D3201FA}"/>
    <cellStyle name="Normal 8 5 3 3 3 3" xfId="26086" xr:uid="{70EC5A08-8EB2-4586-A035-46FD01191AE2}"/>
    <cellStyle name="Normal 8 5 3 3 4" xfId="12295" xr:uid="{9A5806D0-05C8-4975-A41F-D45305913ADB}"/>
    <cellStyle name="Normal 8 5 3 3 4 2" xfId="30726" xr:uid="{ECE3352C-FB7F-4409-9175-CED0AD994E8B}"/>
    <cellStyle name="Normal 8 5 3 3 5" xfId="21512" xr:uid="{7128A7F3-3AB9-4134-8F07-AD9663AD16E5}"/>
    <cellStyle name="Normal 8 5 3 4" xfId="4207" xr:uid="{3B9EBAEF-654A-4094-BE25-C27260E4134F}"/>
    <cellStyle name="Normal 8 5 3 4 2" xfId="8937" xr:uid="{D2812D66-118D-4D49-B2F0-4CAECBFBA6BD}"/>
    <cellStyle name="Normal 8 5 3 4 2 2" xfId="18153" xr:uid="{2DC9E910-FD8D-45C1-9737-7F89B4170914}"/>
    <cellStyle name="Normal 8 5 3 4 2 2 2" xfId="36584" xr:uid="{5C963113-7C92-4CD0-8327-8CF50585AE21}"/>
    <cellStyle name="Normal 8 5 3 4 2 3" xfId="27370" xr:uid="{B43B4D9B-692E-4281-AAF7-88EBFC2E4CEE}"/>
    <cellStyle name="Normal 8 5 3 4 3" xfId="13431" xr:uid="{3EAECAEE-691F-46EA-8C29-D48731CDE3EA}"/>
    <cellStyle name="Normal 8 5 3 4 3 2" xfId="31862" xr:uid="{1C372011-8963-4C6F-894B-91BA524B786E}"/>
    <cellStyle name="Normal 8 5 3 4 4" xfId="22648" xr:uid="{27CED743-232A-4C0C-B5AC-E172575F4E27}"/>
    <cellStyle name="Normal 8 5 3 5" xfId="6514" xr:uid="{73B63407-495D-4CAB-A495-2D4610954B8C}"/>
    <cellStyle name="Normal 8 5 3 5 2" xfId="15731" xr:uid="{E00F1C12-4227-425E-9ADB-E2CE159A6254}"/>
    <cellStyle name="Normal 8 5 3 5 2 2" xfId="34162" xr:uid="{72F3338C-2454-41AD-9EE8-405179407C15}"/>
    <cellStyle name="Normal 8 5 3 5 3" xfId="24948" xr:uid="{15B228B1-F808-44D2-AD9A-888C7C0C757B}"/>
    <cellStyle name="Normal 8 5 3 6" xfId="11245" xr:uid="{2630491E-4B26-492B-9394-25B51CF65483}"/>
    <cellStyle name="Normal 8 5 3 6 2" xfId="29676" xr:uid="{78881C4E-E42F-4942-9E5E-F47CEEA5B957}"/>
    <cellStyle name="Normal 8 5 3 7" xfId="20462" xr:uid="{C4FD19FC-52B4-42D5-B567-A58C792EBDCE}"/>
    <cellStyle name="Normal 8 5 4" xfId="2209" xr:uid="{6DD1B635-86CA-45D2-8638-5B934759E998}"/>
    <cellStyle name="Normal 8 5 4 2" xfId="3257" xr:uid="{0EB4A3D3-85D8-428D-AACA-E2EAEA7854FB}"/>
    <cellStyle name="Normal 8 5 4 2 2" xfId="5448" xr:uid="{FC6EB0F2-A65E-420B-9B0C-07DB868DBB30}"/>
    <cellStyle name="Normal 8 5 4 2 2 2" xfId="10178" xr:uid="{6EAF2127-827A-4278-8F50-24F34CAE45FC}"/>
    <cellStyle name="Normal 8 5 4 2 2 2 2" xfId="19394" xr:uid="{BA94B7A0-695F-49BA-A950-FA031FB21B00}"/>
    <cellStyle name="Normal 8 5 4 2 2 2 2 2" xfId="37825" xr:uid="{EF881616-6A17-4228-A430-3834A41B5DE4}"/>
    <cellStyle name="Normal 8 5 4 2 2 2 3" xfId="28611" xr:uid="{209CDAAA-E770-4E2B-A2DD-AABC6FF326E6}"/>
    <cellStyle name="Normal 8 5 4 2 2 3" xfId="14672" xr:uid="{995B2453-3986-4EBC-9E54-CABBCC3FC7C1}"/>
    <cellStyle name="Normal 8 5 4 2 2 3 2" xfId="33103" xr:uid="{79D3B6E5-ABDD-44EB-9E92-651079DC5FD6}"/>
    <cellStyle name="Normal 8 5 4 2 2 4" xfId="23889" xr:uid="{48BD3B51-C298-413C-BEF5-9DF1D3C361D9}"/>
    <cellStyle name="Normal 8 5 4 2 3" xfId="7843" xr:uid="{7A834BCC-3B35-4F33-983C-DF83C293AFAA}"/>
    <cellStyle name="Normal 8 5 4 2 3 2" xfId="17060" xr:uid="{882CE00D-7994-4DB0-9EAA-3C26C54985C8}"/>
    <cellStyle name="Normal 8 5 4 2 3 2 2" xfId="35491" xr:uid="{D59DDC95-4222-4DBA-ADF7-B0562FF93929}"/>
    <cellStyle name="Normal 8 5 4 2 3 3" xfId="26277" xr:uid="{B1619CB4-3313-4E65-8099-6C445B127260}"/>
    <cellStyle name="Normal 8 5 4 2 4" xfId="12486" xr:uid="{685AE727-FAC9-4C96-84AB-0A3149D0C266}"/>
    <cellStyle name="Normal 8 5 4 2 4 2" xfId="30917" xr:uid="{15D8EB8C-6D68-4684-8480-C736262D9C1D}"/>
    <cellStyle name="Normal 8 5 4 2 5" xfId="21703" xr:uid="{08B23829-59F9-4B48-BBEA-757CC4C1E773}"/>
    <cellStyle name="Normal 8 5 4 3" xfId="4398" xr:uid="{0FBDBFDB-0B25-4DDA-9132-FCE02DB3FB1E}"/>
    <cellStyle name="Normal 8 5 4 3 2" xfId="9128" xr:uid="{677C0F85-9C73-4FCF-AEEB-9C045BB97084}"/>
    <cellStyle name="Normal 8 5 4 3 2 2" xfId="18344" xr:uid="{42F1486C-B122-4681-B332-B8A071A4EC0B}"/>
    <cellStyle name="Normal 8 5 4 3 2 2 2" xfId="36775" xr:uid="{19A96C68-ADFA-4D2D-B967-2A7839126470}"/>
    <cellStyle name="Normal 8 5 4 3 2 3" xfId="27561" xr:uid="{B3E06B23-9692-455C-BA8C-F071CB82817A}"/>
    <cellStyle name="Normal 8 5 4 3 3" xfId="13622" xr:uid="{41DA010F-DEE0-4732-A5B5-B12045D27636}"/>
    <cellStyle name="Normal 8 5 4 3 3 2" xfId="32053" xr:uid="{555E4190-60E4-4653-A7F5-561E742CB3A5}"/>
    <cellStyle name="Normal 8 5 4 3 4" xfId="22839" xr:uid="{56249F66-B5E1-46AB-900A-0955990E0206}"/>
    <cellStyle name="Normal 8 5 4 4" xfId="6720" xr:uid="{A771810A-A34D-4D0B-8367-612D6CC2DF4C}"/>
    <cellStyle name="Normal 8 5 4 4 2" xfId="15937" xr:uid="{7D7F56F7-C1DA-4198-AE95-DD9FC560DE12}"/>
    <cellStyle name="Normal 8 5 4 4 2 2" xfId="34368" xr:uid="{40C2E812-0EDB-43B7-B9A6-FD2F10E479A8}"/>
    <cellStyle name="Normal 8 5 4 4 3" xfId="25154" xr:uid="{41D99478-4569-430B-9789-6F2588A479B2}"/>
    <cellStyle name="Normal 8 5 4 5" xfId="11436" xr:uid="{99A06FDA-236F-40CD-8B36-D1506690BEFA}"/>
    <cellStyle name="Normal 8 5 4 5 2" xfId="29867" xr:uid="{EB7D6B05-C9AE-431E-BAA2-0973B956455D}"/>
    <cellStyle name="Normal 8 5 4 6" xfId="20653" xr:uid="{6F5DD3EC-FF4F-4367-8B0F-2CAA48299711}"/>
    <cellStyle name="Normal 8 5 5" xfId="2734" xr:uid="{23297383-5F0F-477F-B95A-0C5B8FA6EDA9}"/>
    <cellStyle name="Normal 8 5 5 2" xfId="4923" xr:uid="{D97C4FF4-6858-4C7F-9C76-AA558A976E8E}"/>
    <cellStyle name="Normal 8 5 5 2 2" xfId="9653" xr:uid="{0A8A7827-1839-479C-836F-021C9105A839}"/>
    <cellStyle name="Normal 8 5 5 2 2 2" xfId="18869" xr:uid="{6B23A8D9-BCFB-4543-8B5B-CB68D1EB2555}"/>
    <cellStyle name="Normal 8 5 5 2 2 2 2" xfId="37300" xr:uid="{8B8A1627-D5C0-4E7C-AC0B-C3B266E950B2}"/>
    <cellStyle name="Normal 8 5 5 2 2 3" xfId="28086" xr:uid="{8ECB5C40-CCC0-4D32-8BFC-49ABAAF2943C}"/>
    <cellStyle name="Normal 8 5 5 2 3" xfId="14147" xr:uid="{0D22365B-DAB1-4234-ABF8-2BADD4F6B63C}"/>
    <cellStyle name="Normal 8 5 5 2 3 2" xfId="32578" xr:uid="{663056BC-0577-4869-94DF-52627E18EF1C}"/>
    <cellStyle name="Normal 8 5 5 2 4" xfId="23364" xr:uid="{EB562023-74A4-470D-9FC7-C767C1F0CCC3}"/>
    <cellStyle name="Normal 8 5 5 3" xfId="7318" xr:uid="{E98914F5-5517-411E-90AC-8FEC2A95ECF0}"/>
    <cellStyle name="Normal 8 5 5 3 2" xfId="16535" xr:uid="{4F62B6E9-C436-46E6-85E9-FE19694EBF5D}"/>
    <cellStyle name="Normal 8 5 5 3 2 2" xfId="34966" xr:uid="{59654C26-CDC8-440D-A1FF-8E5C7113EDA1}"/>
    <cellStyle name="Normal 8 5 5 3 3" xfId="25752" xr:uid="{724A1837-0393-4C19-9528-09F2FE2FEF82}"/>
    <cellStyle name="Normal 8 5 5 4" xfId="11961" xr:uid="{DE37C4F6-827C-4772-A519-B1C9121F5B87}"/>
    <cellStyle name="Normal 8 5 5 4 2" xfId="30392" xr:uid="{0C56E7F2-A8E9-4F3D-94B3-7AE29B98F6E2}"/>
    <cellStyle name="Normal 8 5 5 5" xfId="21178" xr:uid="{DCE9BC78-F5F2-4A5E-BE10-1E358B5D22FC}"/>
    <cellStyle name="Normal 8 5 6" xfId="3874" xr:uid="{6B99015A-F11C-45B9-9DA2-E208CB961A04}"/>
    <cellStyle name="Normal 8 5 6 2" xfId="8603" xr:uid="{CEE841F3-30ED-49BB-87CA-DC0C45D345C7}"/>
    <cellStyle name="Normal 8 5 6 2 2" xfId="17819" xr:uid="{C00E3803-B125-4ED7-AAA5-7DD1037F3A54}"/>
    <cellStyle name="Normal 8 5 6 2 2 2" xfId="36250" xr:uid="{B8AF883B-CD36-4C81-ACD6-9631D04BECEE}"/>
    <cellStyle name="Normal 8 5 6 2 3" xfId="27036" xr:uid="{3CA42616-0723-43E8-BD6F-F549013F0FC1}"/>
    <cellStyle name="Normal 8 5 6 3" xfId="13097" xr:uid="{D0236C63-44FA-4BCC-95C0-A1B28525B09F}"/>
    <cellStyle name="Normal 8 5 6 3 2" xfId="31528" xr:uid="{34F9C18B-B872-40EF-A11A-ED4518D58700}"/>
    <cellStyle name="Normal 8 5 6 4" xfId="22314" xr:uid="{4F9000F1-B328-494C-A018-B2019F213B7F}"/>
    <cellStyle name="Normal 8 5 7" xfId="6180" xr:uid="{4F0AF14B-6C51-4DD1-ADC4-7CACB399C6FC}"/>
    <cellStyle name="Normal 8 5 7 2" xfId="15397" xr:uid="{E401741D-6A8A-4F85-8236-6837141D8A45}"/>
    <cellStyle name="Normal 8 5 7 2 2" xfId="33828" xr:uid="{CBB94AFD-D69B-4DFA-B6B4-34D3DC093A59}"/>
    <cellStyle name="Normal 8 5 7 3" xfId="24614" xr:uid="{709AB470-BBB3-4A45-BD3A-E76C364653F0}"/>
    <cellStyle name="Normal 8 5 8" xfId="10911" xr:uid="{035AE2B7-1EE6-4197-A6D1-A07D9EEE5D12}"/>
    <cellStyle name="Normal 8 5 8 2" xfId="29342" xr:uid="{39FA07A8-BBA8-46B4-BC4F-112F4AED8BBB}"/>
    <cellStyle name="Normal 8 5 9" xfId="20128" xr:uid="{9C366FD9-175D-40C4-AED8-77355FBA2F2E}"/>
    <cellStyle name="Normal 8 6" xfId="1740" xr:uid="{9609D61A-A654-40BF-9C19-024075C18AE2}"/>
    <cellStyle name="Normal 8 6 2" xfId="2073" xr:uid="{C603B0BA-C37A-46C9-B280-09652C2FE36D}"/>
    <cellStyle name="Normal 8 6 2 2" xfId="2596" xr:uid="{5EC0C962-CF1B-494E-B51B-2EE41D11DC6D}"/>
    <cellStyle name="Normal 8 6 2 2 2" xfId="3647" xr:uid="{97D2B6BA-90DE-4E02-8907-737D1B2428D2}"/>
    <cellStyle name="Normal 8 6 2 2 2 2" xfId="5838" xr:uid="{49C35678-866F-41BC-B105-D45B0EA7D84F}"/>
    <cellStyle name="Normal 8 6 2 2 2 2 2" xfId="10568" xr:uid="{654519F0-E085-46CE-9EEB-93742293EC21}"/>
    <cellStyle name="Normal 8 6 2 2 2 2 2 2" xfId="19784" xr:uid="{8D244E23-624C-4080-A255-B167EF23A4EE}"/>
    <cellStyle name="Normal 8 6 2 2 2 2 2 2 2" xfId="38215" xr:uid="{0432C7C2-0DF9-4E34-A1A2-6B9986DEA998}"/>
    <cellStyle name="Normal 8 6 2 2 2 2 2 3" xfId="29001" xr:uid="{66186D12-35E6-4764-9F39-5EE1322C834A}"/>
    <cellStyle name="Normal 8 6 2 2 2 2 3" xfId="15062" xr:uid="{63E93E08-43DD-4EC5-A3DC-DA328994627D}"/>
    <cellStyle name="Normal 8 6 2 2 2 2 3 2" xfId="33493" xr:uid="{AEFF69D2-99AD-4FA4-AE7A-C849A64FC6A7}"/>
    <cellStyle name="Normal 8 6 2 2 2 2 4" xfId="24279" xr:uid="{6537078F-0F65-46B7-9791-AEB03A7ABD9A}"/>
    <cellStyle name="Normal 8 6 2 2 2 3" xfId="8233" xr:uid="{16253E93-8B96-4E87-9E3E-DCF706273BB0}"/>
    <cellStyle name="Normal 8 6 2 2 2 3 2" xfId="17450" xr:uid="{5966DF71-159C-42AA-A3AE-6BDABDA85918}"/>
    <cellStyle name="Normal 8 6 2 2 2 3 2 2" xfId="35881" xr:uid="{B620DC8E-E53C-4DE7-94D5-9468C1120FBD}"/>
    <cellStyle name="Normal 8 6 2 2 2 3 3" xfId="26667" xr:uid="{CB9609A3-7162-4458-B7E5-92F8D90758EC}"/>
    <cellStyle name="Normal 8 6 2 2 2 4" xfId="12876" xr:uid="{02148A4C-BD50-4189-B296-8D5C5D328FB7}"/>
    <cellStyle name="Normal 8 6 2 2 2 4 2" xfId="31307" xr:uid="{3EC87519-43BC-4196-BBC8-07CB0F305726}"/>
    <cellStyle name="Normal 8 6 2 2 2 5" xfId="22093" xr:uid="{8FAE8F64-38C1-4464-B2BD-792F5DD06B18}"/>
    <cellStyle name="Normal 8 6 2 2 3" xfId="4788" xr:uid="{4FCED298-3FE1-49E2-B09E-6C1721A0C2C8}"/>
    <cellStyle name="Normal 8 6 2 2 3 2" xfId="9518" xr:uid="{D3781DC2-3B9F-4041-91EF-32E8687B26EB}"/>
    <cellStyle name="Normal 8 6 2 2 3 2 2" xfId="18734" xr:uid="{82D35478-8E9F-430D-A45A-3A03BA4072C3}"/>
    <cellStyle name="Normal 8 6 2 2 3 2 2 2" xfId="37165" xr:uid="{25D0A9B8-CAE9-44DB-A52A-E8B71D364B7A}"/>
    <cellStyle name="Normal 8 6 2 2 3 2 3" xfId="27951" xr:uid="{198AFD06-4C7A-4FDB-B690-288D955E6C51}"/>
    <cellStyle name="Normal 8 6 2 2 3 3" xfId="14012" xr:uid="{050754C3-5FFB-44E6-B8B2-7F8F4326505A}"/>
    <cellStyle name="Normal 8 6 2 2 3 3 2" xfId="32443" xr:uid="{6F710D01-77AB-41B5-9A97-0170C86C72B2}"/>
    <cellStyle name="Normal 8 6 2 2 3 4" xfId="23229" xr:uid="{28477443-E974-4C9D-B54D-67FA28ADC10A}"/>
    <cellStyle name="Normal 8 6 2 2 4" xfId="7110" xr:uid="{6A5B1BE8-3365-47FD-A716-30076DECD374}"/>
    <cellStyle name="Normal 8 6 2 2 4 2" xfId="16327" xr:uid="{1AB0F17C-77E0-4DEC-ABC7-0CD1D3FD137E}"/>
    <cellStyle name="Normal 8 6 2 2 4 2 2" xfId="34758" xr:uid="{A4F55018-F6DD-4834-AD0C-2A0BF35C767E}"/>
    <cellStyle name="Normal 8 6 2 2 4 3" xfId="25544" xr:uid="{FE62F4A3-7438-4C4C-81F7-EA820FC20EEA}"/>
    <cellStyle name="Normal 8 6 2 2 5" xfId="11826" xr:uid="{8A5F40BD-4A61-41C4-AB87-A4EB93A530D0}"/>
    <cellStyle name="Normal 8 6 2 2 5 2" xfId="30257" xr:uid="{E96E3A2D-5F18-4A87-9B19-095E2ADEADF3}"/>
    <cellStyle name="Normal 8 6 2 2 6" xfId="21043" xr:uid="{CD58B436-617C-446B-BC9D-5FCE943E4B6F}"/>
    <cellStyle name="Normal 8 6 2 3" xfId="3122" xr:uid="{521E2BDB-1075-4FFB-B29C-BD6ABD100009}"/>
    <cellStyle name="Normal 8 6 2 3 2" xfId="5313" xr:uid="{E2819E71-D3DD-49B6-8C81-CA5F3191301A}"/>
    <cellStyle name="Normal 8 6 2 3 2 2" xfId="10043" xr:uid="{917FFDA0-6376-493E-ADCC-B3FA63E71584}"/>
    <cellStyle name="Normal 8 6 2 3 2 2 2" xfId="19259" xr:uid="{45D10FEB-7538-425C-9293-6366E0FD6D5A}"/>
    <cellStyle name="Normal 8 6 2 3 2 2 2 2" xfId="37690" xr:uid="{80F20BBC-BF93-4D74-8123-8DD965E34344}"/>
    <cellStyle name="Normal 8 6 2 3 2 2 3" xfId="28476" xr:uid="{4A326693-176D-4476-99EB-C7AF83C268EA}"/>
    <cellStyle name="Normal 8 6 2 3 2 3" xfId="14537" xr:uid="{DA5A4DBD-823E-4066-BCF3-C74EC2E1C2DA}"/>
    <cellStyle name="Normal 8 6 2 3 2 3 2" xfId="32968" xr:uid="{2E482DF8-7923-4663-8AAA-4E7E172366AA}"/>
    <cellStyle name="Normal 8 6 2 3 2 4" xfId="23754" xr:uid="{EF94CB4E-32B3-41B4-87DA-8493E7AEF056}"/>
    <cellStyle name="Normal 8 6 2 3 3" xfId="7708" xr:uid="{8F8E7CEF-3A2A-4F02-AA2C-02605D197487}"/>
    <cellStyle name="Normal 8 6 2 3 3 2" xfId="16925" xr:uid="{96562168-31A0-4DA7-BE4B-397BB6A7BDB3}"/>
    <cellStyle name="Normal 8 6 2 3 3 2 2" xfId="35356" xr:uid="{BA344894-C592-441E-8A0B-1EB2B5E50DD8}"/>
    <cellStyle name="Normal 8 6 2 3 3 3" xfId="26142" xr:uid="{92D7BD83-3C5A-4C74-8444-CDAE09E6E899}"/>
    <cellStyle name="Normal 8 6 2 3 4" xfId="12351" xr:uid="{1D1AA0D7-B060-4054-B959-9BF6ED0F3B76}"/>
    <cellStyle name="Normal 8 6 2 3 4 2" xfId="30782" xr:uid="{B4A50CEA-BBF7-411F-B03B-839F9EE0D1E6}"/>
    <cellStyle name="Normal 8 6 2 3 5" xfId="21568" xr:uid="{492729F7-F5BA-47AC-B4CD-C4A7E9076A27}"/>
    <cellStyle name="Normal 8 6 2 4" xfId="4263" xr:uid="{8CDAD237-9790-4873-9E1A-81EBF01EC3D9}"/>
    <cellStyle name="Normal 8 6 2 4 2" xfId="8993" xr:uid="{93FF469D-FD1B-43DF-9428-043729DDC976}"/>
    <cellStyle name="Normal 8 6 2 4 2 2" xfId="18209" xr:uid="{263C62EC-245C-433D-A952-F0E249BEFF33}"/>
    <cellStyle name="Normal 8 6 2 4 2 2 2" xfId="36640" xr:uid="{EC9F6263-D6F5-429F-8CF4-2616E54BFF37}"/>
    <cellStyle name="Normal 8 6 2 4 2 3" xfId="27426" xr:uid="{086EC62A-D171-4384-A2CB-2D412A8F2039}"/>
    <cellStyle name="Normal 8 6 2 4 3" xfId="13487" xr:uid="{F7DA92D8-A0ED-47E0-87B1-F1F4905CCD60}"/>
    <cellStyle name="Normal 8 6 2 4 3 2" xfId="31918" xr:uid="{EE7DE4AF-690B-4DDA-AE1C-0DDDD12C45D1}"/>
    <cellStyle name="Normal 8 6 2 4 4" xfId="22704" xr:uid="{2A4791F5-8276-4565-B08E-DD86CBF198B6}"/>
    <cellStyle name="Normal 8 6 2 5" xfId="6570" xr:uid="{B51BD8E9-0D6E-48E3-A50E-5D350CE3A09E}"/>
    <cellStyle name="Normal 8 6 2 5 2" xfId="15787" xr:uid="{B41A4565-86E6-43C9-A492-EF1A969F05B7}"/>
    <cellStyle name="Normal 8 6 2 5 2 2" xfId="34218" xr:uid="{D65004B2-EBBC-41B3-A4A1-9CF0B04C984D}"/>
    <cellStyle name="Normal 8 6 2 5 3" xfId="25004" xr:uid="{61D7CE47-950D-400A-8ADF-63759FF28B2B}"/>
    <cellStyle name="Normal 8 6 2 6" xfId="11301" xr:uid="{ED7BF029-0A93-4D2C-A074-C1B4EA1B301D}"/>
    <cellStyle name="Normal 8 6 2 6 2" xfId="29732" xr:uid="{F25EB67D-C988-46D5-B2A7-A2E4AB5EB476}"/>
    <cellStyle name="Normal 8 6 2 7" xfId="20518" xr:uid="{217D09C2-0FBD-4AD1-8B80-CCD8183A10C6}"/>
    <cellStyle name="Normal 8 6 3" xfId="2264" xr:uid="{B91DF58F-03DC-4B58-856E-E6CD230FA5C6}"/>
    <cellStyle name="Normal 8 6 3 2" xfId="3313" xr:uid="{BD5BD0E2-10CC-41D4-BC9A-83175983AF7D}"/>
    <cellStyle name="Normal 8 6 3 2 2" xfId="5504" xr:uid="{EDA41D8A-7F47-46B7-A000-EC1D2651DD9C}"/>
    <cellStyle name="Normal 8 6 3 2 2 2" xfId="10234" xr:uid="{6266BCF9-DA9D-4967-89E3-3E0C3714677B}"/>
    <cellStyle name="Normal 8 6 3 2 2 2 2" xfId="19450" xr:uid="{3A6A357D-5686-4454-97C5-2CE5BC491B1E}"/>
    <cellStyle name="Normal 8 6 3 2 2 2 2 2" xfId="37881" xr:uid="{7021E1EA-CB53-462C-B4AE-615ACFA232FB}"/>
    <cellStyle name="Normal 8 6 3 2 2 2 3" xfId="28667" xr:uid="{76E5A637-AFF0-4F5F-B41C-F670869B1706}"/>
    <cellStyle name="Normal 8 6 3 2 2 3" xfId="14728" xr:uid="{4E1E0516-EF75-4F23-8828-A00894997AC0}"/>
    <cellStyle name="Normal 8 6 3 2 2 3 2" xfId="33159" xr:uid="{C4757E13-F4A2-45CA-901E-BA7CCF70E56C}"/>
    <cellStyle name="Normal 8 6 3 2 2 4" xfId="23945" xr:uid="{6969243F-5F4E-412E-B2BB-EC2A507D738A}"/>
    <cellStyle name="Normal 8 6 3 2 3" xfId="7899" xr:uid="{A74B4A0A-3248-417E-B327-191177608BAC}"/>
    <cellStyle name="Normal 8 6 3 2 3 2" xfId="17116" xr:uid="{EF5A78D9-800D-4CB2-AAB3-D373AC6F71CE}"/>
    <cellStyle name="Normal 8 6 3 2 3 2 2" xfId="35547" xr:uid="{4CF250AC-B17B-45AF-8437-485BA146EE2C}"/>
    <cellStyle name="Normal 8 6 3 2 3 3" xfId="26333" xr:uid="{4A436816-BE9C-402C-B35B-261455374334}"/>
    <cellStyle name="Normal 8 6 3 2 4" xfId="12542" xr:uid="{F7FD9071-3C2D-450A-9195-07A150D93A82}"/>
    <cellStyle name="Normal 8 6 3 2 4 2" xfId="30973" xr:uid="{56837B06-CDD7-42C1-B9EC-B0580CE98FB8}"/>
    <cellStyle name="Normal 8 6 3 2 5" xfId="21759" xr:uid="{CA02A084-950A-4B77-8F23-0A23CA60A2D4}"/>
    <cellStyle name="Normal 8 6 3 3" xfId="4454" xr:uid="{26683703-D63A-427B-8565-FFDE4BE3062D}"/>
    <cellStyle name="Normal 8 6 3 3 2" xfId="9184" xr:uid="{BBA9C637-0D81-4F80-82AF-B3D41F234084}"/>
    <cellStyle name="Normal 8 6 3 3 2 2" xfId="18400" xr:uid="{9FC38682-205D-4411-A270-3E47A50E5223}"/>
    <cellStyle name="Normal 8 6 3 3 2 2 2" xfId="36831" xr:uid="{8CA8DF60-1A6F-4E94-989C-73B02D1A90EB}"/>
    <cellStyle name="Normal 8 6 3 3 2 3" xfId="27617" xr:uid="{F1543209-FFE0-4F90-8B60-F0564DB31231}"/>
    <cellStyle name="Normal 8 6 3 3 3" xfId="13678" xr:uid="{50B8B9AE-E561-45CC-8AC5-3D4FC3FF437D}"/>
    <cellStyle name="Normal 8 6 3 3 3 2" xfId="32109" xr:uid="{9B71D8FC-186D-4462-A05F-628E718A3A7E}"/>
    <cellStyle name="Normal 8 6 3 3 4" xfId="22895" xr:uid="{85255010-65FC-491C-A662-772F014A70D9}"/>
    <cellStyle name="Normal 8 6 3 4" xfId="6776" xr:uid="{FF8B8277-E3CA-425A-82A6-AF8B6E878976}"/>
    <cellStyle name="Normal 8 6 3 4 2" xfId="15993" xr:uid="{5F24E3B0-EC69-4B8B-8A8B-3481BCE427EF}"/>
    <cellStyle name="Normal 8 6 3 4 2 2" xfId="34424" xr:uid="{81258ADF-8CED-4662-BCE9-081CCFD48443}"/>
    <cellStyle name="Normal 8 6 3 4 3" xfId="25210" xr:uid="{6A4873AC-51D5-4E37-B370-E6F026A758BB}"/>
    <cellStyle name="Normal 8 6 3 5" xfId="11492" xr:uid="{21240ED9-761B-4133-AFFC-BDB3C6FAF9C9}"/>
    <cellStyle name="Normal 8 6 3 5 2" xfId="29923" xr:uid="{02EAD6BB-2DD2-4F25-9A53-BFD0AC30D275}"/>
    <cellStyle name="Normal 8 6 3 6" xfId="20709" xr:uid="{8E6B3BEB-11FA-4DFC-9DBD-3FBE289CACC5}"/>
    <cellStyle name="Normal 8 6 4" xfId="2789" xr:uid="{C943DDC2-76C9-4B90-B787-502BC75716EE}"/>
    <cellStyle name="Normal 8 6 4 2" xfId="4979" xr:uid="{1D326AD4-003C-4F49-BFB5-A6CE5B95E286}"/>
    <cellStyle name="Normal 8 6 4 2 2" xfId="9709" xr:uid="{85BE95ED-A279-4205-A72F-0E1CC26B2FA0}"/>
    <cellStyle name="Normal 8 6 4 2 2 2" xfId="18925" xr:uid="{56321470-ED20-43E7-91A8-AC46C153C529}"/>
    <cellStyle name="Normal 8 6 4 2 2 2 2" xfId="37356" xr:uid="{16CDE868-2BCE-4861-B824-A06AECC8BDD2}"/>
    <cellStyle name="Normal 8 6 4 2 2 3" xfId="28142" xr:uid="{BFC14938-DFD4-4AAB-8CFC-BE924CA4621E}"/>
    <cellStyle name="Normal 8 6 4 2 3" xfId="14203" xr:uid="{5E936075-8426-4B78-B703-2F4D10621E06}"/>
    <cellStyle name="Normal 8 6 4 2 3 2" xfId="32634" xr:uid="{2B0506FB-BF9B-470D-B94A-2C2BA15689A7}"/>
    <cellStyle name="Normal 8 6 4 2 4" xfId="23420" xr:uid="{7AED04F4-BB6B-491A-8848-BB4A9E5FB24D}"/>
    <cellStyle name="Normal 8 6 4 3" xfId="7374" xr:uid="{C3156B51-5EED-4BF8-8EF3-9D6FD616325D}"/>
    <cellStyle name="Normal 8 6 4 3 2" xfId="16591" xr:uid="{67ED03DF-4D1D-4F75-9BB4-2E26181C3FE4}"/>
    <cellStyle name="Normal 8 6 4 3 2 2" xfId="35022" xr:uid="{B8168986-0C79-4A52-BA82-4D4C0789E7BA}"/>
    <cellStyle name="Normal 8 6 4 3 3" xfId="25808" xr:uid="{60FF57BA-E371-4C93-A6E4-C26EF24C75BB}"/>
    <cellStyle name="Normal 8 6 4 4" xfId="12017" xr:uid="{793F43B6-CD56-4D89-B439-501BEF4E704F}"/>
    <cellStyle name="Normal 8 6 4 4 2" xfId="30448" xr:uid="{0378712F-55FE-4692-AE44-CFE05916EC97}"/>
    <cellStyle name="Normal 8 6 4 5" xfId="21234" xr:uid="{86F727BB-A8FE-43CE-A42B-084287C62627}"/>
    <cellStyle name="Normal 8 6 5" xfId="3930" xr:uid="{167A99E9-945E-48A2-9806-461EADA719BF}"/>
    <cellStyle name="Normal 8 6 5 2" xfId="8659" xr:uid="{EC9855BA-4C33-4464-9895-9D66CB02EB44}"/>
    <cellStyle name="Normal 8 6 5 2 2" xfId="17875" xr:uid="{1961B1E4-EAA9-497B-AF2E-61B8CFDFE361}"/>
    <cellStyle name="Normal 8 6 5 2 2 2" xfId="36306" xr:uid="{ADEF078C-0235-4FC8-A81B-BA830C9A61A2}"/>
    <cellStyle name="Normal 8 6 5 2 3" xfId="27092" xr:uid="{629ADFE4-75E2-498B-9DC6-874453D4DC3F}"/>
    <cellStyle name="Normal 8 6 5 3" xfId="13153" xr:uid="{67867859-C637-4852-A0B4-8CA2C6AD904A}"/>
    <cellStyle name="Normal 8 6 5 3 2" xfId="31584" xr:uid="{36BF3CE0-ACA1-4EC1-91B1-42F36C76C944}"/>
    <cellStyle name="Normal 8 6 5 4" xfId="22370" xr:uid="{42EDC66D-56CC-4DAE-B8DE-ED8A4CFC2D93}"/>
    <cellStyle name="Normal 8 6 6" xfId="6236" xr:uid="{9A985722-9F3A-4DB2-B034-354941AA496C}"/>
    <cellStyle name="Normal 8 6 6 2" xfId="15453" xr:uid="{347F32F8-3CDD-4E2D-A87A-88C61ED7F813}"/>
    <cellStyle name="Normal 8 6 6 2 2" xfId="33884" xr:uid="{66C8072E-8019-4419-A39E-B5EC9E220732}"/>
    <cellStyle name="Normal 8 6 6 3" xfId="24670" xr:uid="{63E776D6-843A-4D07-9B9D-4D080F4BBC39}"/>
    <cellStyle name="Normal 8 6 7" xfId="10967" xr:uid="{D025D2EE-FA36-48D5-B70C-033991C3A0CA}"/>
    <cellStyle name="Normal 8 6 7 2" xfId="29398" xr:uid="{8C17A1E8-F84C-4296-95E8-355105D6EAEA}"/>
    <cellStyle name="Normal 8 6 8" xfId="20184" xr:uid="{EDD0FEDA-EEBF-4258-AA1E-04A9AEE8A3AB}"/>
    <cellStyle name="Normal 8 7" xfId="1908" xr:uid="{E2CAE95D-6332-4082-A91E-3596F3081C56}"/>
    <cellStyle name="Normal 8 7 2" xfId="2431" xr:uid="{3EC8B2A7-68C6-4903-99D2-3874367FE882}"/>
    <cellStyle name="Normal 8 7 2 2" xfId="3481" xr:uid="{04C82C09-9548-471E-ABB1-2EEFFBB5D27B}"/>
    <cellStyle name="Normal 8 7 2 2 2" xfId="5672" xr:uid="{4479CE30-CC08-47C4-BF02-360914F552CE}"/>
    <cellStyle name="Normal 8 7 2 2 2 2" xfId="10402" xr:uid="{EE404F5F-90DD-4F1F-929B-37BC696CEA11}"/>
    <cellStyle name="Normal 8 7 2 2 2 2 2" xfId="19618" xr:uid="{23B64F86-3AB3-4EF4-A98F-C0A07312FE67}"/>
    <cellStyle name="Normal 8 7 2 2 2 2 2 2" xfId="38049" xr:uid="{144C7AD8-15C6-4150-A1D6-09C1FB0C6D0E}"/>
    <cellStyle name="Normal 8 7 2 2 2 2 3" xfId="28835" xr:uid="{AB693F75-3A08-4E70-BA5F-68FFB9077D3B}"/>
    <cellStyle name="Normal 8 7 2 2 2 3" xfId="14896" xr:uid="{10FF83D0-6F6F-4569-A62A-2E6DA508B8CE}"/>
    <cellStyle name="Normal 8 7 2 2 2 3 2" xfId="33327" xr:uid="{90903008-0E81-4F82-AFB6-8E260673C8F3}"/>
    <cellStyle name="Normal 8 7 2 2 2 4" xfId="24113" xr:uid="{F291F0A2-6ABC-4219-AD94-CC447579E67A}"/>
    <cellStyle name="Normal 8 7 2 2 3" xfId="8067" xr:uid="{F65F76B7-6B93-4FFE-A7FC-FADBF53F8C47}"/>
    <cellStyle name="Normal 8 7 2 2 3 2" xfId="17284" xr:uid="{05C5E8A8-CDA1-4D23-94CD-1D57432DE59A}"/>
    <cellStyle name="Normal 8 7 2 2 3 2 2" xfId="35715" xr:uid="{2D182F4C-108A-413E-B96C-BAC5C4C15102}"/>
    <cellStyle name="Normal 8 7 2 2 3 3" xfId="26501" xr:uid="{F5B262A0-C686-4491-810A-C13632855063}"/>
    <cellStyle name="Normal 8 7 2 2 4" xfId="12710" xr:uid="{427EFDA8-E82B-4F0B-8F31-45F8C7061A6E}"/>
    <cellStyle name="Normal 8 7 2 2 4 2" xfId="31141" xr:uid="{239F4209-087B-46DA-B230-AB64B678E6F5}"/>
    <cellStyle name="Normal 8 7 2 2 5" xfId="21927" xr:uid="{593685B4-3A81-4943-A4BC-E035D0EC0B20}"/>
    <cellStyle name="Normal 8 7 2 3" xfId="4622" xr:uid="{6F4539D8-B1AA-4A1C-B4D4-4DDFDC36FC2D}"/>
    <cellStyle name="Normal 8 7 2 3 2" xfId="9352" xr:uid="{F738BEC9-4C7A-48B2-8848-C06FE66150A1}"/>
    <cellStyle name="Normal 8 7 2 3 2 2" xfId="18568" xr:uid="{40781B10-3F8D-45E1-B874-F97558A16A82}"/>
    <cellStyle name="Normal 8 7 2 3 2 2 2" xfId="36999" xr:uid="{767C0957-C879-40FD-8AC8-E50E8FCB2CB4}"/>
    <cellStyle name="Normal 8 7 2 3 2 3" xfId="27785" xr:uid="{40ADED17-A27C-4AFE-BDA4-BDCF41648E2D}"/>
    <cellStyle name="Normal 8 7 2 3 3" xfId="13846" xr:uid="{5A5825D9-D45F-4C89-AAB5-BF7C8494C135}"/>
    <cellStyle name="Normal 8 7 2 3 3 2" xfId="32277" xr:uid="{D5F17390-23AC-48A7-A0DE-A367BD169922}"/>
    <cellStyle name="Normal 8 7 2 3 4" xfId="23063" xr:uid="{5A77BEE8-29B8-4A32-BB0C-56B37A57676A}"/>
    <cellStyle name="Normal 8 7 2 4" xfId="6944" xr:uid="{F1909B82-C797-48F3-AB01-1CF6C42342A0}"/>
    <cellStyle name="Normal 8 7 2 4 2" xfId="16161" xr:uid="{16A30D60-CD72-4A0A-AADF-7C942A9D5900}"/>
    <cellStyle name="Normal 8 7 2 4 2 2" xfId="34592" xr:uid="{16CDBCB8-BC3F-4758-B350-F9E174CA91CC}"/>
    <cellStyle name="Normal 8 7 2 4 3" xfId="25378" xr:uid="{F623E414-1E23-4B95-8DE9-FF7ECF26D38A}"/>
    <cellStyle name="Normal 8 7 2 5" xfId="11660" xr:uid="{89182D0E-CF27-4B91-9746-96EB7BA65C53}"/>
    <cellStyle name="Normal 8 7 2 5 2" xfId="30091" xr:uid="{A91950FD-8E33-44DF-99F6-1327440D7336}"/>
    <cellStyle name="Normal 8 7 2 6" xfId="20877" xr:uid="{4ABFF1B1-25B4-4F5A-B23D-353A1B5B3D9F}"/>
    <cellStyle name="Normal 8 7 3" xfId="2956" xr:uid="{6A4FCBBF-DA02-425C-8F21-B4A8FB44B145}"/>
    <cellStyle name="Normal 8 7 3 2" xfId="5147" xr:uid="{5C9174DF-61F9-4F71-8EB9-60740DAA9CBB}"/>
    <cellStyle name="Normal 8 7 3 2 2" xfId="9877" xr:uid="{FD58502D-2D22-4734-8C4E-2C38D12A597F}"/>
    <cellStyle name="Normal 8 7 3 2 2 2" xfId="19093" xr:uid="{75877B62-3E68-479C-8081-FA71184329EB}"/>
    <cellStyle name="Normal 8 7 3 2 2 2 2" xfId="37524" xr:uid="{7760298C-0B6D-4584-9642-90876F498330}"/>
    <cellStyle name="Normal 8 7 3 2 2 3" xfId="28310" xr:uid="{A89FC32B-70EE-46DF-861D-C2F60C3A91CF}"/>
    <cellStyle name="Normal 8 7 3 2 3" xfId="14371" xr:uid="{8C05DC6D-29EC-4ED0-AA73-3B09D5C1C06F}"/>
    <cellStyle name="Normal 8 7 3 2 3 2" xfId="32802" xr:uid="{8DD052AA-8046-4817-8C98-31E8CBC401F7}"/>
    <cellStyle name="Normal 8 7 3 2 4" xfId="23588" xr:uid="{148CDF0E-0C32-4D9E-86CD-CDCB1A9E527A}"/>
    <cellStyle name="Normal 8 7 3 3" xfId="7542" xr:uid="{B77E6F27-38D1-4DB6-9CEC-B5B2A9A5155B}"/>
    <cellStyle name="Normal 8 7 3 3 2" xfId="16759" xr:uid="{ED1AE75D-1330-4F5B-8BD5-B8CA62F7C166}"/>
    <cellStyle name="Normal 8 7 3 3 2 2" xfId="35190" xr:uid="{8D18D7EA-6B69-4484-8D89-3D536ADDB033}"/>
    <cellStyle name="Normal 8 7 3 3 3" xfId="25976" xr:uid="{E461F047-914E-4CA1-98B9-41984FE0F4B2}"/>
    <cellStyle name="Normal 8 7 3 4" xfId="12185" xr:uid="{EAA8EC94-0FB8-4D54-A573-DE1DAFDB666C}"/>
    <cellStyle name="Normal 8 7 3 4 2" xfId="30616" xr:uid="{EBC87B1D-D6D9-48AC-BABC-D223BE3686BE}"/>
    <cellStyle name="Normal 8 7 3 5" xfId="21402" xr:uid="{805BCA7B-5BE1-4C13-90A5-ACF3CFB65E4E}"/>
    <cellStyle name="Normal 8 7 4" xfId="4097" xr:uid="{23086082-9035-4BC1-A05B-055E80212C56}"/>
    <cellStyle name="Normal 8 7 4 2" xfId="8827" xr:uid="{62C82EEF-84CF-4538-9E8C-D9CC87DDB70B}"/>
    <cellStyle name="Normal 8 7 4 2 2" xfId="18043" xr:uid="{4298265A-EE02-4159-99FB-FEE453D89F37}"/>
    <cellStyle name="Normal 8 7 4 2 2 2" xfId="36474" xr:uid="{98D2BFD7-6A70-4002-A9A8-2073789DD3CB}"/>
    <cellStyle name="Normal 8 7 4 2 3" xfId="27260" xr:uid="{2C50504C-7EAC-4CF2-BF1B-010E61C47B86}"/>
    <cellStyle name="Normal 8 7 4 3" xfId="13321" xr:uid="{4D5EAEB6-11C7-4CE5-856F-E83DD790A780}"/>
    <cellStyle name="Normal 8 7 4 3 2" xfId="31752" xr:uid="{024BFBC1-40F4-4A26-8430-A1CD72F30504}"/>
    <cellStyle name="Normal 8 7 4 4" xfId="22538" xr:uid="{EED9A8A6-F7B2-433F-9326-E6B9E26383FC}"/>
    <cellStyle name="Normal 8 7 5" xfId="6404" xr:uid="{EB9F82F9-2CCA-488B-88C1-02EB893D5750}"/>
    <cellStyle name="Normal 8 7 5 2" xfId="15621" xr:uid="{2EFB3981-C076-4538-BE4A-2CB7C9D314B2}"/>
    <cellStyle name="Normal 8 7 5 2 2" xfId="34052" xr:uid="{08AED1AE-5B00-4D54-8E1A-40162A7F2FF9}"/>
    <cellStyle name="Normal 8 7 5 3" xfId="24838" xr:uid="{27CE3F88-4032-40BE-A64C-4A0604E2A405}"/>
    <cellStyle name="Normal 8 7 6" xfId="11135" xr:uid="{ED93B66A-5AD6-48F9-9702-075026E4C1F3}"/>
    <cellStyle name="Normal 8 7 6 2" xfId="29566" xr:uid="{D6F8875E-7C96-4342-B2E2-F00D2FE0A155}"/>
    <cellStyle name="Normal 8 7 7" xfId="20352" xr:uid="{275328D6-3235-428E-88D9-9F30AB682DBB}"/>
    <cellStyle name="Normal 8 8" xfId="2100" xr:uid="{311456B6-E62F-4F27-947B-536616FCB746}"/>
    <cellStyle name="Normal 8 8 2" xfId="3149" xr:uid="{ED7166A1-4B5A-4392-9BC5-CD76E112A6A4}"/>
    <cellStyle name="Normal 8 8 2 2" xfId="5340" xr:uid="{07FE25E0-86F5-4AEE-8125-503339DCA96B}"/>
    <cellStyle name="Normal 8 8 2 2 2" xfId="10070" xr:uid="{E167CD18-9144-4563-8CE0-84407C6F07B9}"/>
    <cellStyle name="Normal 8 8 2 2 2 2" xfId="19286" xr:uid="{9022A5FF-E1F2-4A0C-B305-44C4ABFF275F}"/>
    <cellStyle name="Normal 8 8 2 2 2 2 2" xfId="37717" xr:uid="{A29E227F-5993-4AAB-B2E6-DC5B16E6D362}"/>
    <cellStyle name="Normal 8 8 2 2 2 3" xfId="28503" xr:uid="{940A2897-12B3-4184-BFF5-944F31C9F3B7}"/>
    <cellStyle name="Normal 8 8 2 2 3" xfId="14564" xr:uid="{58CA321F-BFFA-4E82-BBF2-762800885C38}"/>
    <cellStyle name="Normal 8 8 2 2 3 2" xfId="32995" xr:uid="{866F1A42-1DCD-497B-B672-191A7C6343BA}"/>
    <cellStyle name="Normal 8 8 2 2 4" xfId="23781" xr:uid="{C0F2F342-82D2-47F2-877B-8AC54643DC0A}"/>
    <cellStyle name="Normal 8 8 2 3" xfId="7735" xr:uid="{A9E21D0B-DA1B-43DF-AE82-8379B60847F0}"/>
    <cellStyle name="Normal 8 8 2 3 2" xfId="16952" xr:uid="{E68C4DCD-4A56-421C-9E32-666ADF741D8C}"/>
    <cellStyle name="Normal 8 8 2 3 2 2" xfId="35383" xr:uid="{C3000B99-F73C-4AA2-AF3E-FDC13BE3CC1E}"/>
    <cellStyle name="Normal 8 8 2 3 3" xfId="26169" xr:uid="{5FD5C766-4111-496D-9438-7D1CDF2B9707}"/>
    <cellStyle name="Normal 8 8 2 4" xfId="12378" xr:uid="{BBB4FB7A-A50F-4802-9F88-B833ED8ED986}"/>
    <cellStyle name="Normal 8 8 2 4 2" xfId="30809" xr:uid="{3C251AAE-AB84-42C3-AADD-3B550A7141C5}"/>
    <cellStyle name="Normal 8 8 2 5" xfId="21595" xr:uid="{9A11A855-12CD-476D-B0F4-1C350508B5BC}"/>
    <cellStyle name="Normal 8 8 3" xfId="4290" xr:uid="{3FA903E5-79C8-4C57-8C67-C8056D01A376}"/>
    <cellStyle name="Normal 8 8 3 2" xfId="9020" xr:uid="{BAC62155-E2BE-41B8-BEFA-8D6D4CE759E4}"/>
    <cellStyle name="Normal 8 8 3 2 2" xfId="18236" xr:uid="{529E06B7-1761-4BED-B9CF-9928C41F3522}"/>
    <cellStyle name="Normal 8 8 3 2 2 2" xfId="36667" xr:uid="{BBA86EE1-E432-4718-A5E3-012D7380F75F}"/>
    <cellStyle name="Normal 8 8 3 2 3" xfId="27453" xr:uid="{C924ACFC-32A1-4E6F-B094-93F05A270ED6}"/>
    <cellStyle name="Normal 8 8 3 3" xfId="13514" xr:uid="{4C742954-BD5D-42C3-8BB1-22D8D62EA245}"/>
    <cellStyle name="Normal 8 8 3 3 2" xfId="31945" xr:uid="{4F9F35F8-DC46-4962-B2AA-CBBD9DDD33CD}"/>
    <cellStyle name="Normal 8 8 3 4" xfId="22731" xr:uid="{148E43F7-B232-4070-906B-C4DC07FBC071}"/>
    <cellStyle name="Normal 8 8 4" xfId="6612" xr:uid="{4D5FD308-6EE8-4AE2-BBCA-EB1ED6EBB9C8}"/>
    <cellStyle name="Normal 8 8 4 2" xfId="15829" xr:uid="{193C251C-C6A4-4696-8F0A-2589E9AACF26}"/>
    <cellStyle name="Normal 8 8 4 2 2" xfId="34260" xr:uid="{262BE00B-9E42-4583-B319-9AFDC8E057DD}"/>
    <cellStyle name="Normal 8 8 4 3" xfId="25046" xr:uid="{F6BA01C5-887C-4F26-8BB1-C1CBD9C0416F}"/>
    <cellStyle name="Normal 8 8 5" xfId="11328" xr:uid="{9F84A75C-C2D0-428A-A935-AE66294F241F}"/>
    <cellStyle name="Normal 8 8 5 2" xfId="29759" xr:uid="{1A973837-C55B-4ACC-B8B5-62F4FD0A0763}"/>
    <cellStyle name="Normal 8 8 6" xfId="20545" xr:uid="{B8A6933E-8AE1-40D1-A6F4-760D0A0C8364}"/>
    <cellStyle name="Normal 8 9" xfId="2624" xr:uid="{51931E54-F996-417F-94F1-4E894E3E6382}"/>
    <cellStyle name="Normal 8 9 2" xfId="4815" xr:uid="{56F82056-540F-4D83-B44F-E2343BB727AB}"/>
    <cellStyle name="Normal 8 9 2 2" xfId="9545" xr:uid="{64991A14-840E-4E84-9BD6-6FBCFC5070F3}"/>
    <cellStyle name="Normal 8 9 2 2 2" xfId="18761" xr:uid="{60641C7A-98CA-4CB2-84C9-1700224F88A6}"/>
    <cellStyle name="Normal 8 9 2 2 2 2" xfId="37192" xr:uid="{3ABB26C7-5D9F-4A1B-A9C2-112F575DEE15}"/>
    <cellStyle name="Normal 8 9 2 2 3" xfId="27978" xr:uid="{C8EEDECE-673D-4D3F-BA98-6D87854E1CBE}"/>
    <cellStyle name="Normal 8 9 2 3" xfId="14039" xr:uid="{0628277C-A118-4098-A0CE-FA160BA6BC80}"/>
    <cellStyle name="Normal 8 9 2 3 2" xfId="32470" xr:uid="{8AF31296-D4B6-45FF-998A-F0C2E5ECFC5A}"/>
    <cellStyle name="Normal 8 9 2 4" xfId="23256" xr:uid="{EB566756-DF44-4719-914B-6F184A90D2EE}"/>
    <cellStyle name="Normal 8 9 3" xfId="7210" xr:uid="{EB17B56C-B6C7-4029-A9A5-F08A95DFA092}"/>
    <cellStyle name="Normal 8 9 3 2" xfId="16427" xr:uid="{EB9BF253-3AF7-43AD-A0C4-136291C921D2}"/>
    <cellStyle name="Normal 8 9 3 2 2" xfId="34858" xr:uid="{DB6539F4-C1FE-42B3-B55B-ACAD6AAD0CD8}"/>
    <cellStyle name="Normal 8 9 3 3" xfId="25644" xr:uid="{FFB08FCB-C9B3-480C-9A25-B3EDF2821A4B}"/>
    <cellStyle name="Normal 8 9 4" xfId="11853" xr:uid="{AF739796-C20E-479B-AC46-9C922A1BA7EB}"/>
    <cellStyle name="Normal 8 9 4 2" xfId="30284" xr:uid="{AA5EBF9E-400C-4D33-8D77-5CD61983239B}"/>
    <cellStyle name="Normal 8 9 5" xfId="21070" xr:uid="{C8F2361F-DA3B-4837-BBE1-15BEB51B19E5}"/>
    <cellStyle name="Normal 802" xfId="634" xr:uid="{5DD6681D-84DC-4CAE-B687-F3DC085255DB}"/>
    <cellStyle name="Normal 9" xfId="915" xr:uid="{7FF4C1A0-8EB0-4D9C-9F91-9CE0A9ABD20F}"/>
    <cellStyle name="Normal 9 10" xfId="3768" xr:uid="{1FFFF0BA-88D5-4D1E-A2D3-FF79667C898E}"/>
    <cellStyle name="Normal 9 10 2" xfId="8497" xr:uid="{0436DA80-24D6-45ED-90A8-12A20AE48B6D}"/>
    <cellStyle name="Normal 9 10 2 2" xfId="17713" xr:uid="{EFFB3BDE-2891-4523-BF97-A06EE603BFF8}"/>
    <cellStyle name="Normal 9 10 2 2 2" xfId="36144" xr:uid="{2CED9233-4796-4706-9245-CAC09ABB667F}"/>
    <cellStyle name="Normal 9 10 2 3" xfId="26930" xr:uid="{8F51F3F7-9EDB-46B1-8F61-142BE8B4CD36}"/>
    <cellStyle name="Normal 9 10 3" xfId="12991" xr:uid="{07EF7083-07D3-43D8-B7B2-E698DE21B880}"/>
    <cellStyle name="Normal 9 10 3 2" xfId="31422" xr:uid="{49D5DBDA-E8A4-463C-AD2A-BCAA9B2B893D}"/>
    <cellStyle name="Normal 9 10 4" xfId="22208" xr:uid="{CDDB09B1-B12B-404F-BAA8-AA373017C66F}"/>
    <cellStyle name="Normal 9 11" xfId="6073" xr:uid="{69DC6D7D-769D-4D9C-9989-51A835E2DC7B}"/>
    <cellStyle name="Normal 9 11 2" xfId="15290" xr:uid="{2BEFCECA-D891-444A-957F-F86CF688770E}"/>
    <cellStyle name="Normal 9 11 2 2" xfId="33721" xr:uid="{3556A1E2-9626-4A9A-8D54-368B08FEBC02}"/>
    <cellStyle name="Normal 9 11 3" xfId="24507" xr:uid="{F59845BF-8AE5-4CF6-9745-9CE00CD6967E}"/>
    <cellStyle name="Normal 9 12" xfId="10804" xr:uid="{F35532EE-0421-43CD-8D13-13F8244E25F4}"/>
    <cellStyle name="Normal 9 12 2" xfId="29235" xr:uid="{BEA35CCC-6F29-4A2A-BCAA-11E422065358}"/>
    <cellStyle name="Normal 9 13" xfId="20021" xr:uid="{D0251601-D9F2-4793-BBE5-F64863D78DEA}"/>
    <cellStyle name="Normal 9 14" xfId="1600" xr:uid="{1DD8BB1F-20D4-48DB-B060-C0D1359EFD2D}"/>
    <cellStyle name="Normal 9 2" xfId="1607" xr:uid="{A5B17AA0-FEA6-433C-9A24-B4BF6A527684}"/>
    <cellStyle name="Normal 9 2 10" xfId="6085" xr:uid="{2F9ADF92-9630-4FFE-A631-33C07805AD52}"/>
    <cellStyle name="Normal 9 2 10 2" xfId="15302" xr:uid="{2D97A18D-A029-4CDF-8142-83C5A5718198}"/>
    <cellStyle name="Normal 9 2 10 2 2" xfId="33733" xr:uid="{4AAF1630-AAAD-4BAA-91A5-D0621F648C50}"/>
    <cellStyle name="Normal 9 2 10 3" xfId="24519" xr:uid="{58486653-C205-4C9F-8A77-241F5CE48BF4}"/>
    <cellStyle name="Normal 9 2 11" xfId="10816" xr:uid="{42AB28C8-DBA4-431F-A83B-049DCA1D114C}"/>
    <cellStyle name="Normal 9 2 11 2" xfId="29247" xr:uid="{4917D40D-97FE-41BA-8F71-C041CAA89A5E}"/>
    <cellStyle name="Normal 9 2 12" xfId="20033" xr:uid="{CEF3FF5C-E184-459C-BB1C-C94F728A3FDA}"/>
    <cellStyle name="Normal 9 2 2" xfId="1630" xr:uid="{67CEE052-A7F6-4B06-AD6A-C661B94145BF}"/>
    <cellStyle name="Normal 9 2 2 10" xfId="10844" xr:uid="{004E193F-8A44-424C-8396-B65D4B3A9F1F}"/>
    <cellStyle name="Normal 9 2 2 10 2" xfId="29275" xr:uid="{AE67BF4C-A583-440C-AAF1-66C3923D629B}"/>
    <cellStyle name="Normal 9 2 2 11" xfId="20061" xr:uid="{97C94575-6FA5-4B7B-9F71-DCBFFD8388B2}"/>
    <cellStyle name="Normal 9 2 2 2" xfId="1677" xr:uid="{7E9FEDD1-D5AA-4E53-A415-CA4E0756DA8A}"/>
    <cellStyle name="Normal 9 2 2 2 2" xfId="1837" xr:uid="{D43C678A-7E8F-48C1-AFDA-E22556E11D0E}"/>
    <cellStyle name="Normal 9 2 2 2 2 2" xfId="2360" xr:uid="{2650CF5B-EB8C-4C0F-BAC9-B75CA0FA77F9}"/>
    <cellStyle name="Normal 9 2 2 2 2 2 2" xfId="3410" xr:uid="{6773E0C7-B8D9-4F92-9724-9AEA152735A5}"/>
    <cellStyle name="Normal 9 2 2 2 2 2 2 2" xfId="5601" xr:uid="{21AF5A71-78FD-4BF3-B2A1-65348CE1EE4B}"/>
    <cellStyle name="Normal 9 2 2 2 2 2 2 2 2" xfId="10331" xr:uid="{B153DFD3-1139-40A5-A2DB-DE8ADA79E3FC}"/>
    <cellStyle name="Normal 9 2 2 2 2 2 2 2 2 2" xfId="19547" xr:uid="{4A11826F-FC7D-4CE3-93B9-8680176386DD}"/>
    <cellStyle name="Normal 9 2 2 2 2 2 2 2 2 2 2" xfId="37978" xr:uid="{F226288F-FA95-422F-8BBF-253344B7AFDA}"/>
    <cellStyle name="Normal 9 2 2 2 2 2 2 2 2 3" xfId="28764" xr:uid="{DDF55AE1-1272-4C44-9D67-E6D5CBD14E72}"/>
    <cellStyle name="Normal 9 2 2 2 2 2 2 2 3" xfId="14825" xr:uid="{0CEB1FF6-F319-45E6-8C54-5FCBD91A874B}"/>
    <cellStyle name="Normal 9 2 2 2 2 2 2 2 3 2" xfId="33256" xr:uid="{CAC89E80-9185-4D2C-85A9-238904CB413C}"/>
    <cellStyle name="Normal 9 2 2 2 2 2 2 2 4" xfId="24042" xr:uid="{0FF072DE-3C6E-419E-9E08-D450DCEA11C3}"/>
    <cellStyle name="Normal 9 2 2 2 2 2 2 3" xfId="7996" xr:uid="{5A997A7D-BAC8-4DCE-AEB9-3E83E27E208C}"/>
    <cellStyle name="Normal 9 2 2 2 2 2 2 3 2" xfId="17213" xr:uid="{83EEE4EA-FFB6-422C-A078-1BEA14CA0C4B}"/>
    <cellStyle name="Normal 9 2 2 2 2 2 2 3 2 2" xfId="35644" xr:uid="{661891CA-9C17-41B4-94DF-744CD9FCD551}"/>
    <cellStyle name="Normal 9 2 2 2 2 2 2 3 3" xfId="26430" xr:uid="{9834D59B-CD1C-47D6-B11C-CDE3F511C8E7}"/>
    <cellStyle name="Normal 9 2 2 2 2 2 2 4" xfId="12639" xr:uid="{8DCE36CC-BE32-4478-A1F4-AD82319E388C}"/>
    <cellStyle name="Normal 9 2 2 2 2 2 2 4 2" xfId="31070" xr:uid="{E97796E5-339D-4B41-87E1-AC9A03B219E4}"/>
    <cellStyle name="Normal 9 2 2 2 2 2 2 5" xfId="21856" xr:uid="{E45038F2-8E38-4B9E-A373-11EFBDA3B2FB}"/>
    <cellStyle name="Normal 9 2 2 2 2 2 3" xfId="4551" xr:uid="{4CF6CF90-4582-475F-9B22-F2D773A3D685}"/>
    <cellStyle name="Normal 9 2 2 2 2 2 3 2" xfId="9281" xr:uid="{82F65068-E6F9-472E-B4EF-97D9C4B769A9}"/>
    <cellStyle name="Normal 9 2 2 2 2 2 3 2 2" xfId="18497" xr:uid="{FC6843ED-F2B6-409E-B06A-DCA589722B52}"/>
    <cellStyle name="Normal 9 2 2 2 2 2 3 2 2 2" xfId="36928" xr:uid="{F32E3892-1867-41A8-8595-18378C768896}"/>
    <cellStyle name="Normal 9 2 2 2 2 2 3 2 3" xfId="27714" xr:uid="{BA791B68-F05A-4F72-8C8E-FFA948EAF076}"/>
    <cellStyle name="Normal 9 2 2 2 2 2 3 3" xfId="13775" xr:uid="{8A732F2E-6C32-4C9D-A75C-F3F7BF0F852A}"/>
    <cellStyle name="Normal 9 2 2 2 2 2 3 3 2" xfId="32206" xr:uid="{0637D61A-46DD-4C27-BB8E-B9EE9FF215B9}"/>
    <cellStyle name="Normal 9 2 2 2 2 2 3 4" xfId="22992" xr:uid="{570AC206-3C18-4BF6-ACD9-6C532416FA6C}"/>
    <cellStyle name="Normal 9 2 2 2 2 2 4" xfId="6873" xr:uid="{FA6576B8-DCB3-4EFA-A942-2A149EC0F86A}"/>
    <cellStyle name="Normal 9 2 2 2 2 2 4 2" xfId="16090" xr:uid="{6A52C6B9-0FD4-4BE5-83DF-2F36DA7651FF}"/>
    <cellStyle name="Normal 9 2 2 2 2 2 4 2 2" xfId="34521" xr:uid="{02536A5D-FE36-4E1F-AA2F-F65180B0AF24}"/>
    <cellStyle name="Normal 9 2 2 2 2 2 4 3" xfId="25307" xr:uid="{B259D071-0A1F-4D98-9F4D-8E26EB35B20C}"/>
    <cellStyle name="Normal 9 2 2 2 2 2 5" xfId="11589" xr:uid="{E5B3AC00-F46A-42D2-9D7A-F111B22FEF65}"/>
    <cellStyle name="Normal 9 2 2 2 2 2 5 2" xfId="30020" xr:uid="{A558349A-2415-4021-BEF9-E2C97951AECE}"/>
    <cellStyle name="Normal 9 2 2 2 2 2 6" xfId="20806" xr:uid="{46D094DF-E5F5-4C84-B313-A08CD64D13D1}"/>
    <cellStyle name="Normal 9 2 2 2 2 3" xfId="2885" xr:uid="{5DAE2F26-E278-4864-8767-D5C90EFC2E27}"/>
    <cellStyle name="Normal 9 2 2 2 2 3 2" xfId="5076" xr:uid="{83FAF46E-0129-4120-A82C-78C9CE3C5C82}"/>
    <cellStyle name="Normal 9 2 2 2 2 3 2 2" xfId="9806" xr:uid="{D6BCDAF2-8862-480B-8F07-1EDC715D2362}"/>
    <cellStyle name="Normal 9 2 2 2 2 3 2 2 2" xfId="19022" xr:uid="{70130FB3-B0CD-4A11-B836-DC680A38DA01}"/>
    <cellStyle name="Normal 9 2 2 2 2 3 2 2 2 2" xfId="37453" xr:uid="{F57C2379-9E83-4DD2-B811-0911169AB679}"/>
    <cellStyle name="Normal 9 2 2 2 2 3 2 2 3" xfId="28239" xr:uid="{858EF6D0-CF4F-4FE5-A76B-B909410056FB}"/>
    <cellStyle name="Normal 9 2 2 2 2 3 2 3" xfId="14300" xr:uid="{6224BF57-B877-4C02-9AFC-CBEE0272D883}"/>
    <cellStyle name="Normal 9 2 2 2 2 3 2 3 2" xfId="32731" xr:uid="{6B3DF6F2-D8B3-46DA-AB52-07BA6DA5D062}"/>
    <cellStyle name="Normal 9 2 2 2 2 3 2 4" xfId="23517" xr:uid="{6B7A1A64-6CBF-458B-A13D-C716E26B53DE}"/>
    <cellStyle name="Normal 9 2 2 2 2 3 3" xfId="7471" xr:uid="{AB146B7F-7452-42FA-9883-255554ED9B47}"/>
    <cellStyle name="Normal 9 2 2 2 2 3 3 2" xfId="16688" xr:uid="{FD4A61B8-7D7B-441A-AE01-9A8D8A23C9ED}"/>
    <cellStyle name="Normal 9 2 2 2 2 3 3 2 2" xfId="35119" xr:uid="{19F522F3-B578-4828-8D51-610B93A31476}"/>
    <cellStyle name="Normal 9 2 2 2 2 3 3 3" xfId="25905" xr:uid="{002C9194-3E3B-4AC5-B4E3-5ED8BB769723}"/>
    <cellStyle name="Normal 9 2 2 2 2 3 4" xfId="12114" xr:uid="{CF54BDFB-FD05-4BC7-B60D-ED8DD80B4A0B}"/>
    <cellStyle name="Normal 9 2 2 2 2 3 4 2" xfId="30545" xr:uid="{3BB55C40-0096-43DE-AE3E-3AAE5A452640}"/>
    <cellStyle name="Normal 9 2 2 2 2 3 5" xfId="21331" xr:uid="{29A91F99-82AF-45B6-B71C-F5F1ED1D1628}"/>
    <cellStyle name="Normal 9 2 2 2 2 4" xfId="4026" xr:uid="{D5F4EB12-FA64-43B1-93CF-281A58E24BC2}"/>
    <cellStyle name="Normal 9 2 2 2 2 4 2" xfId="8756" xr:uid="{0C306DF7-A7F4-493D-8791-DC1388E6CFB9}"/>
    <cellStyle name="Normal 9 2 2 2 2 4 2 2" xfId="17972" xr:uid="{F9E56509-C02F-4AAF-AD5A-70C625C378CC}"/>
    <cellStyle name="Normal 9 2 2 2 2 4 2 2 2" xfId="36403" xr:uid="{59B6853C-C918-407F-8E4A-C358124475F5}"/>
    <cellStyle name="Normal 9 2 2 2 2 4 2 3" xfId="27189" xr:uid="{9CB27C2D-5D39-4854-90A6-535D3F78C328}"/>
    <cellStyle name="Normal 9 2 2 2 2 4 3" xfId="13250" xr:uid="{1DEBC993-5CC7-43D3-92CC-AA515E97B4E5}"/>
    <cellStyle name="Normal 9 2 2 2 2 4 3 2" xfId="31681" xr:uid="{EB701713-FB1D-4AD7-9699-50466C49DDE5}"/>
    <cellStyle name="Normal 9 2 2 2 2 4 4" xfId="22467" xr:uid="{1778D895-485A-43F8-A2B9-06AF69776BE3}"/>
    <cellStyle name="Normal 9 2 2 2 2 5" xfId="6333" xr:uid="{5826C324-F3C0-4CDB-BCE3-09C70EF32907}"/>
    <cellStyle name="Normal 9 2 2 2 2 5 2" xfId="15550" xr:uid="{A4A38310-705A-487D-AB94-852D8135D4AD}"/>
    <cellStyle name="Normal 9 2 2 2 2 5 2 2" xfId="33981" xr:uid="{E4DDBABA-FB55-4856-9C66-70297927D641}"/>
    <cellStyle name="Normal 9 2 2 2 2 5 3" xfId="24767" xr:uid="{1C6DCD86-AEC2-4BF3-B9BE-CEFED2BB86BD}"/>
    <cellStyle name="Normal 9 2 2 2 2 6" xfId="11064" xr:uid="{7BD55D82-E81D-4A5F-A13A-C35DBAE5BAFA}"/>
    <cellStyle name="Normal 9 2 2 2 2 6 2" xfId="29495" xr:uid="{C5B13307-9210-46EE-B7C5-F0AE9E0A6637}"/>
    <cellStyle name="Normal 9 2 2 2 2 7" xfId="20281" xr:uid="{219D0351-54DA-48C0-B494-93C65EA3820C}"/>
    <cellStyle name="Normal 9 2 2 2 3" xfId="2005" xr:uid="{00074EC3-7A58-4FA8-8B0D-0DE4087ADE63}"/>
    <cellStyle name="Normal 9 2 2 2 3 2" xfId="2528" xr:uid="{8968334E-589E-4547-AC7C-48CF5333C1A1}"/>
    <cellStyle name="Normal 9 2 2 2 3 2 2" xfId="3578" xr:uid="{B43C939F-C032-4A61-82D7-4F7A8D7E8BC2}"/>
    <cellStyle name="Normal 9 2 2 2 3 2 2 2" xfId="5769" xr:uid="{8AAA3FBF-6AEC-45FD-A89A-C884830B1476}"/>
    <cellStyle name="Normal 9 2 2 2 3 2 2 2 2" xfId="10499" xr:uid="{DBB5904A-2955-420A-91F2-08CDD51E79BE}"/>
    <cellStyle name="Normal 9 2 2 2 3 2 2 2 2 2" xfId="19715" xr:uid="{E99072D8-B42A-464D-95DC-5C56E28303C6}"/>
    <cellStyle name="Normal 9 2 2 2 3 2 2 2 2 2 2" xfId="38146" xr:uid="{48AD0A3F-E2A3-4CC3-98BD-9D7F117C0115}"/>
    <cellStyle name="Normal 9 2 2 2 3 2 2 2 2 3" xfId="28932" xr:uid="{8053088E-2316-4AC7-BDE6-42A1F95D584C}"/>
    <cellStyle name="Normal 9 2 2 2 3 2 2 2 3" xfId="14993" xr:uid="{503C1E65-7F86-4DCF-8E14-74AED20A3B89}"/>
    <cellStyle name="Normal 9 2 2 2 3 2 2 2 3 2" xfId="33424" xr:uid="{26EEB333-D769-4606-98D8-419021199762}"/>
    <cellStyle name="Normal 9 2 2 2 3 2 2 2 4" xfId="24210" xr:uid="{BCF3E64A-E958-4F97-9FD2-17A4BC3237A0}"/>
    <cellStyle name="Normal 9 2 2 2 3 2 2 3" xfId="8164" xr:uid="{E249FE45-A57F-481A-835F-706441D96E2B}"/>
    <cellStyle name="Normal 9 2 2 2 3 2 2 3 2" xfId="17381" xr:uid="{05579BD6-7A36-4D4B-B279-DF33B453572A}"/>
    <cellStyle name="Normal 9 2 2 2 3 2 2 3 2 2" xfId="35812" xr:uid="{D2155826-7E03-4C75-B4E7-835F093EFD02}"/>
    <cellStyle name="Normal 9 2 2 2 3 2 2 3 3" xfId="26598" xr:uid="{3462EFA3-3511-4691-9786-2EA51DD39DDC}"/>
    <cellStyle name="Normal 9 2 2 2 3 2 2 4" xfId="12807" xr:uid="{957E8BC8-28CD-4E38-8486-73FFD6117812}"/>
    <cellStyle name="Normal 9 2 2 2 3 2 2 4 2" xfId="31238" xr:uid="{D95C48C9-181D-475E-8211-84B0DE6D0AFB}"/>
    <cellStyle name="Normal 9 2 2 2 3 2 2 5" xfId="22024" xr:uid="{986117FF-E03C-4BA9-855F-4AFC25CE9990}"/>
    <cellStyle name="Normal 9 2 2 2 3 2 3" xfId="4719" xr:uid="{D0CE75BF-DE1A-4487-9E66-1F641BC4CCB7}"/>
    <cellStyle name="Normal 9 2 2 2 3 2 3 2" xfId="9449" xr:uid="{3E772507-FEB4-4EBB-AE12-ECB35ED0C2A1}"/>
    <cellStyle name="Normal 9 2 2 2 3 2 3 2 2" xfId="18665" xr:uid="{33CC1CB5-6B35-4F89-AEDC-F05B655C39DA}"/>
    <cellStyle name="Normal 9 2 2 2 3 2 3 2 2 2" xfId="37096" xr:uid="{5B4E0448-41FA-4B87-9DFA-E7D1AE936921}"/>
    <cellStyle name="Normal 9 2 2 2 3 2 3 2 3" xfId="27882" xr:uid="{AD306AD6-AA74-4522-8E8B-939B052D7EA3}"/>
    <cellStyle name="Normal 9 2 2 2 3 2 3 3" xfId="13943" xr:uid="{0618CD3E-4BD2-41B4-80C2-CD68835E1672}"/>
    <cellStyle name="Normal 9 2 2 2 3 2 3 3 2" xfId="32374" xr:uid="{A43561BB-4604-4F9E-907F-D0354639FA69}"/>
    <cellStyle name="Normal 9 2 2 2 3 2 3 4" xfId="23160" xr:uid="{7649E7C8-6D99-49C2-8C69-B596AB29F122}"/>
    <cellStyle name="Normal 9 2 2 2 3 2 4" xfId="7041" xr:uid="{4F013DF1-69E5-425B-B7B7-EE310F9227D8}"/>
    <cellStyle name="Normal 9 2 2 2 3 2 4 2" xfId="16258" xr:uid="{C1726AE0-99F1-4FF1-A7D1-692BE76371BA}"/>
    <cellStyle name="Normal 9 2 2 2 3 2 4 2 2" xfId="34689" xr:uid="{A7E0CC8F-0F52-4F65-8B8F-C5FB55A9FD7B}"/>
    <cellStyle name="Normal 9 2 2 2 3 2 4 3" xfId="25475" xr:uid="{93C32D92-EC73-4870-84B5-71B9B08A70A9}"/>
    <cellStyle name="Normal 9 2 2 2 3 2 5" xfId="11757" xr:uid="{3C713A3C-72B5-4E9D-AD25-101D14D3353B}"/>
    <cellStyle name="Normal 9 2 2 2 3 2 5 2" xfId="30188" xr:uid="{77742480-57C7-4658-B65D-A90CAC78F1B7}"/>
    <cellStyle name="Normal 9 2 2 2 3 2 6" xfId="20974" xr:uid="{37FA9203-C35B-421A-973C-D717C2CE8248}"/>
    <cellStyle name="Normal 9 2 2 2 3 3" xfId="3053" xr:uid="{F8219DA9-CCE4-424A-B862-EAD3791B9FA6}"/>
    <cellStyle name="Normal 9 2 2 2 3 3 2" xfId="5244" xr:uid="{C6CD6739-E885-4AE7-BCFB-AD0732D3C6F1}"/>
    <cellStyle name="Normal 9 2 2 2 3 3 2 2" xfId="9974" xr:uid="{F32F351E-7418-4FF1-8B8A-09B1FEE462E5}"/>
    <cellStyle name="Normal 9 2 2 2 3 3 2 2 2" xfId="19190" xr:uid="{7C1A8CE8-9046-4268-A01E-18291F19FD96}"/>
    <cellStyle name="Normal 9 2 2 2 3 3 2 2 2 2" xfId="37621" xr:uid="{FDF29A39-A1EF-41B6-9C41-FD23CE326B3F}"/>
    <cellStyle name="Normal 9 2 2 2 3 3 2 2 3" xfId="28407" xr:uid="{0D8EAF92-309D-4916-B668-71EF442616AC}"/>
    <cellStyle name="Normal 9 2 2 2 3 3 2 3" xfId="14468" xr:uid="{EB04C25C-D15D-463A-9B37-6E614ECFB7E1}"/>
    <cellStyle name="Normal 9 2 2 2 3 3 2 3 2" xfId="32899" xr:uid="{39FB81EA-FF50-4DDA-A9B4-38F3C8120CB8}"/>
    <cellStyle name="Normal 9 2 2 2 3 3 2 4" xfId="23685" xr:uid="{496E8291-D42F-43DC-8A78-3882482ABA65}"/>
    <cellStyle name="Normal 9 2 2 2 3 3 3" xfId="7639" xr:uid="{34C73597-AD3A-45B3-AAD8-72F1407AE750}"/>
    <cellStyle name="Normal 9 2 2 2 3 3 3 2" xfId="16856" xr:uid="{782D5EDB-B2E2-48FB-93D7-9158B188C348}"/>
    <cellStyle name="Normal 9 2 2 2 3 3 3 2 2" xfId="35287" xr:uid="{1495CDD2-76D8-4581-91ED-A73689780190}"/>
    <cellStyle name="Normal 9 2 2 2 3 3 3 3" xfId="26073" xr:uid="{01741AB8-2F55-4923-A479-C16E32C8CD17}"/>
    <cellStyle name="Normal 9 2 2 2 3 3 4" xfId="12282" xr:uid="{1DB7D621-DE27-4F38-A43B-00ACB512E95C}"/>
    <cellStyle name="Normal 9 2 2 2 3 3 4 2" xfId="30713" xr:uid="{C32E18B5-2FA6-47A3-9EDA-48F2245F8C86}"/>
    <cellStyle name="Normal 9 2 2 2 3 3 5" xfId="21499" xr:uid="{9050ED4E-A327-4279-8DA4-F736B9448461}"/>
    <cellStyle name="Normal 9 2 2 2 3 4" xfId="4194" xr:uid="{8FC497BA-AECE-4AB0-8A13-D8E30A3309AE}"/>
    <cellStyle name="Normal 9 2 2 2 3 4 2" xfId="8924" xr:uid="{68513165-ED43-4050-A101-5AE9EF3D6EC7}"/>
    <cellStyle name="Normal 9 2 2 2 3 4 2 2" xfId="18140" xr:uid="{2DEB7CCF-69FF-4DFE-9B9C-3CFFB6B196C3}"/>
    <cellStyle name="Normal 9 2 2 2 3 4 2 2 2" xfId="36571" xr:uid="{1F09BFCE-FE7B-4909-AE60-113CF911DA55}"/>
    <cellStyle name="Normal 9 2 2 2 3 4 2 3" xfId="27357" xr:uid="{18095EA5-D881-4117-AE8B-3805B2472652}"/>
    <cellStyle name="Normal 9 2 2 2 3 4 3" xfId="13418" xr:uid="{CC8B06D7-9979-44B8-A9CC-BF7D0255A7CE}"/>
    <cellStyle name="Normal 9 2 2 2 3 4 3 2" xfId="31849" xr:uid="{8DF12ED9-E6E8-4799-924C-EC41E82FE702}"/>
    <cellStyle name="Normal 9 2 2 2 3 4 4" xfId="22635" xr:uid="{2F5BAC84-9411-4B3D-8CA1-08B0C5FC3CE2}"/>
    <cellStyle name="Normal 9 2 2 2 3 5" xfId="6501" xr:uid="{895AE48B-D1B5-4E60-BF78-5274CC1AAD1D}"/>
    <cellStyle name="Normal 9 2 2 2 3 5 2" xfId="15718" xr:uid="{D6B792B7-930E-4743-AA18-CEF00942391B}"/>
    <cellStyle name="Normal 9 2 2 2 3 5 2 2" xfId="34149" xr:uid="{3D1A6240-D5DC-4FE8-A024-2437B59C31CA}"/>
    <cellStyle name="Normal 9 2 2 2 3 5 3" xfId="24935" xr:uid="{42007A79-DF51-4B54-BF35-5CCB68538E67}"/>
    <cellStyle name="Normal 9 2 2 2 3 6" xfId="11232" xr:uid="{63D64C88-DF26-452B-A478-090ECEE89094}"/>
    <cellStyle name="Normal 9 2 2 2 3 6 2" xfId="29663" xr:uid="{BBB4DD36-34F1-47C7-8A0D-8CAD8A3E997F}"/>
    <cellStyle name="Normal 9 2 2 2 3 7" xfId="20449" xr:uid="{FEB15D69-99AD-4EBF-A36E-78630437CF4D}"/>
    <cellStyle name="Normal 9 2 2 2 4" xfId="2196" xr:uid="{901476D1-7E66-4C8D-A7E7-F2A9B52EF259}"/>
    <cellStyle name="Normal 9 2 2 2 4 2" xfId="3244" xr:uid="{E0187709-6780-4F86-9382-4EA587B238FD}"/>
    <cellStyle name="Normal 9 2 2 2 4 2 2" xfId="5435" xr:uid="{203A71C1-46AF-475C-990F-2DBE11FB48E9}"/>
    <cellStyle name="Normal 9 2 2 2 4 2 2 2" xfId="10165" xr:uid="{DF95DCEF-7210-4A06-926A-A19E5986DCFF}"/>
    <cellStyle name="Normal 9 2 2 2 4 2 2 2 2" xfId="19381" xr:uid="{96BF8320-CABA-4617-AEFA-37702B6905F3}"/>
    <cellStyle name="Normal 9 2 2 2 4 2 2 2 2 2" xfId="37812" xr:uid="{88FAA51E-D44F-44DA-99CB-6AF01E82D6C4}"/>
    <cellStyle name="Normal 9 2 2 2 4 2 2 2 3" xfId="28598" xr:uid="{75C6E827-1EF0-4FF8-9AF2-E67DDEC0E446}"/>
    <cellStyle name="Normal 9 2 2 2 4 2 2 3" xfId="14659" xr:uid="{643862CC-4547-46F4-9491-B890B74D30B8}"/>
    <cellStyle name="Normal 9 2 2 2 4 2 2 3 2" xfId="33090" xr:uid="{DE6D438A-F0E1-49AD-98F4-9E0D0FB41D1A}"/>
    <cellStyle name="Normal 9 2 2 2 4 2 2 4" xfId="23876" xr:uid="{B5EE94E9-667A-499C-ADF7-2C4FA8E6B3AF}"/>
    <cellStyle name="Normal 9 2 2 2 4 2 3" xfId="7830" xr:uid="{EE28FAB0-6C04-4218-A2DB-3C650F72F3FF}"/>
    <cellStyle name="Normal 9 2 2 2 4 2 3 2" xfId="17047" xr:uid="{AB746D6C-EE1E-49F2-B596-FA4FDE54F17E}"/>
    <cellStyle name="Normal 9 2 2 2 4 2 3 2 2" xfId="35478" xr:uid="{99B06194-F86E-424E-89E4-6200A22FEF4D}"/>
    <cellStyle name="Normal 9 2 2 2 4 2 3 3" xfId="26264" xr:uid="{CE4CF4C8-213A-444C-8115-BD7EEB5E7CBA}"/>
    <cellStyle name="Normal 9 2 2 2 4 2 4" xfId="12473" xr:uid="{81985984-79F2-4EDE-AA4D-501DF2635543}"/>
    <cellStyle name="Normal 9 2 2 2 4 2 4 2" xfId="30904" xr:uid="{7847A3B5-0B37-45BB-86B8-8C87C0EBCBF6}"/>
    <cellStyle name="Normal 9 2 2 2 4 2 5" xfId="21690" xr:uid="{F71F232C-9A08-4108-99C1-0C4FAC0EF090}"/>
    <cellStyle name="Normal 9 2 2 2 4 3" xfId="4385" xr:uid="{C59143BD-9CF0-4A7C-863E-F0F69B4B9002}"/>
    <cellStyle name="Normal 9 2 2 2 4 3 2" xfId="9115" xr:uid="{3CAF8459-6479-455D-B7BB-4774277FA5B6}"/>
    <cellStyle name="Normal 9 2 2 2 4 3 2 2" xfId="18331" xr:uid="{AA9971D2-5DED-49AF-823A-694242CD9BB7}"/>
    <cellStyle name="Normal 9 2 2 2 4 3 2 2 2" xfId="36762" xr:uid="{EB3AEE84-A412-4472-9986-36361C6A54EE}"/>
    <cellStyle name="Normal 9 2 2 2 4 3 2 3" xfId="27548" xr:uid="{7EB9A71D-370D-4AB3-899E-22CC1D471236}"/>
    <cellStyle name="Normal 9 2 2 2 4 3 3" xfId="13609" xr:uid="{A98C4E80-4B14-4F43-8166-B3168225EDD6}"/>
    <cellStyle name="Normal 9 2 2 2 4 3 3 2" xfId="32040" xr:uid="{7F65221B-D0FD-4B05-A32C-F1A68A3424D4}"/>
    <cellStyle name="Normal 9 2 2 2 4 3 4" xfId="22826" xr:uid="{204EC125-BDD8-47DC-A075-383B5C5786FD}"/>
    <cellStyle name="Normal 9 2 2 2 4 4" xfId="6707" xr:uid="{9F49CEDF-9003-40C2-8E19-54D75F6E0AF2}"/>
    <cellStyle name="Normal 9 2 2 2 4 4 2" xfId="15924" xr:uid="{B2B8DB1A-786B-424C-857F-F2D646BD344B}"/>
    <cellStyle name="Normal 9 2 2 2 4 4 2 2" xfId="34355" xr:uid="{C1091023-A37A-42E3-ADD2-03FE57ABBF1F}"/>
    <cellStyle name="Normal 9 2 2 2 4 4 3" xfId="25141" xr:uid="{D6917612-56E0-4922-A0B8-65A43E127080}"/>
    <cellStyle name="Normal 9 2 2 2 4 5" xfId="11423" xr:uid="{BF4DC913-A3CF-4F3B-A888-6089F867BF42}"/>
    <cellStyle name="Normal 9 2 2 2 4 5 2" xfId="29854" xr:uid="{A22A0792-CBDA-4232-9BCA-6994922C8035}"/>
    <cellStyle name="Normal 9 2 2 2 4 6" xfId="20640" xr:uid="{0D92A80A-AE00-421B-BD9B-D3CA160CCD06}"/>
    <cellStyle name="Normal 9 2 2 2 5" xfId="2721" xr:uid="{57C64357-969E-418B-8E49-A10D5A7E25D3}"/>
    <cellStyle name="Normal 9 2 2 2 5 2" xfId="4910" xr:uid="{EBC7E337-DDDC-4EF4-BD12-83133E211421}"/>
    <cellStyle name="Normal 9 2 2 2 5 2 2" xfId="9640" xr:uid="{39935E4F-18CA-4E5B-BA9C-CF9C683ECDFC}"/>
    <cellStyle name="Normal 9 2 2 2 5 2 2 2" xfId="18856" xr:uid="{13946734-E3AF-4694-927E-1130CA02473C}"/>
    <cellStyle name="Normal 9 2 2 2 5 2 2 2 2" xfId="37287" xr:uid="{64061EDC-BD69-4EED-9C3D-3FECD6C26340}"/>
    <cellStyle name="Normal 9 2 2 2 5 2 2 3" xfId="28073" xr:uid="{24996E10-17CA-424B-AAD4-9CCE7419123B}"/>
    <cellStyle name="Normal 9 2 2 2 5 2 3" xfId="14134" xr:uid="{3D44C352-89AE-4027-A8C3-EFCB135DC4B0}"/>
    <cellStyle name="Normal 9 2 2 2 5 2 3 2" xfId="32565" xr:uid="{55496AC0-57EB-4752-8BDA-D63A221DBBAF}"/>
    <cellStyle name="Normal 9 2 2 2 5 2 4" xfId="23351" xr:uid="{4435C47C-0519-4F13-B67B-C42D4F7DAD4B}"/>
    <cellStyle name="Normal 9 2 2 2 5 3" xfId="7305" xr:uid="{D84C635C-3BE8-482D-9107-1AF55D8E0574}"/>
    <cellStyle name="Normal 9 2 2 2 5 3 2" xfId="16522" xr:uid="{56315040-6851-4D07-B148-CAC7762202F0}"/>
    <cellStyle name="Normal 9 2 2 2 5 3 2 2" xfId="34953" xr:uid="{08F70697-4DEC-4741-B9D7-EB0110359B9A}"/>
    <cellStyle name="Normal 9 2 2 2 5 3 3" xfId="25739" xr:uid="{6F56481D-188B-4C28-AB6E-122A798ED158}"/>
    <cellStyle name="Normal 9 2 2 2 5 4" xfId="11948" xr:uid="{BEA52266-81C9-440F-BADD-13F9FB832BD6}"/>
    <cellStyle name="Normal 9 2 2 2 5 4 2" xfId="30379" xr:uid="{CF3B7CC0-441C-4BBE-894E-3EFB78752654}"/>
    <cellStyle name="Normal 9 2 2 2 5 5" xfId="21165" xr:uid="{0B560948-180D-40EB-B424-2179644FE747}"/>
    <cellStyle name="Normal 9 2 2 2 6" xfId="3861" xr:uid="{E1D116E3-B567-4916-ACCA-35F1D587A4B3}"/>
    <cellStyle name="Normal 9 2 2 2 6 2" xfId="8590" xr:uid="{2F3869A1-23D5-4115-AF9A-CE91BE78C989}"/>
    <cellStyle name="Normal 9 2 2 2 6 2 2" xfId="17806" xr:uid="{ABD30353-E528-4B4E-A0CB-95BB189E7EEB}"/>
    <cellStyle name="Normal 9 2 2 2 6 2 2 2" xfId="36237" xr:uid="{76A28F79-E588-4FA5-B5F9-5C9FC8750DD9}"/>
    <cellStyle name="Normal 9 2 2 2 6 2 3" xfId="27023" xr:uid="{1713BB93-7BA0-46A6-84C6-7E9DE129CC2A}"/>
    <cellStyle name="Normal 9 2 2 2 6 3" xfId="13084" xr:uid="{4078EC9D-A79D-4336-BA19-AE57C7DBA42C}"/>
    <cellStyle name="Normal 9 2 2 2 6 3 2" xfId="31515" xr:uid="{38A62CB8-9D80-4B1F-892D-822E38BCC1BF}"/>
    <cellStyle name="Normal 9 2 2 2 6 4" xfId="22301" xr:uid="{CD9D29AF-F7BC-4DA5-9456-038F31E50558}"/>
    <cellStyle name="Normal 9 2 2 2 7" xfId="6167" xr:uid="{B4610886-518A-4A50-B3BB-EBEEE1532C30}"/>
    <cellStyle name="Normal 9 2 2 2 7 2" xfId="15384" xr:uid="{7666D66A-CFC2-4506-B395-61967DD5B528}"/>
    <cellStyle name="Normal 9 2 2 2 7 2 2" xfId="33815" xr:uid="{DA41CE48-03BE-407C-A1BC-EE8FA61373EE}"/>
    <cellStyle name="Normal 9 2 2 2 7 3" xfId="24601" xr:uid="{73ACAF0C-85B6-4E9B-BD6F-AEF24ACE6D9F}"/>
    <cellStyle name="Normal 9 2 2 2 8" xfId="10898" xr:uid="{99A624E8-B8AE-4AD5-AC1D-B764218579E0}"/>
    <cellStyle name="Normal 9 2 2 2 8 2" xfId="29329" xr:uid="{DC3EAF0D-B5F8-4DD4-A74D-51C71E74A93E}"/>
    <cellStyle name="Normal 9 2 2 2 9" xfId="20115" xr:uid="{020D5522-EFAC-42B3-A619-EDEA894468CA}"/>
    <cellStyle name="Normal 9 2 2 3" xfId="1726" xr:uid="{D199C274-3329-4ECE-B59A-2F6EA76EB1B4}"/>
    <cellStyle name="Normal 9 2 2 3 2" xfId="1891" xr:uid="{3A2B26CF-31D7-4427-999D-5805D6CE1CBA}"/>
    <cellStyle name="Normal 9 2 2 3 2 2" xfId="2414" xr:uid="{BB492062-309F-47B2-925D-F748D3E5D004}"/>
    <cellStyle name="Normal 9 2 2 3 2 2 2" xfId="3464" xr:uid="{EBB7B568-8021-4052-80F1-BC3BC61E2DC2}"/>
    <cellStyle name="Normal 9 2 2 3 2 2 2 2" xfId="5655" xr:uid="{335B1195-97B1-457B-9BE7-56DD44A6FC6C}"/>
    <cellStyle name="Normal 9 2 2 3 2 2 2 2 2" xfId="10385" xr:uid="{3A028207-F860-431B-B58D-4101457C3D96}"/>
    <cellStyle name="Normal 9 2 2 3 2 2 2 2 2 2" xfId="19601" xr:uid="{D04DDCF2-7386-4CA2-89F3-EDED8601851D}"/>
    <cellStyle name="Normal 9 2 2 3 2 2 2 2 2 2 2" xfId="38032" xr:uid="{24FA1BAE-0547-47D8-829B-4CB12023F4D4}"/>
    <cellStyle name="Normal 9 2 2 3 2 2 2 2 2 3" xfId="28818" xr:uid="{5D0E8AEF-EB41-4C54-A4BD-23402AED2577}"/>
    <cellStyle name="Normal 9 2 2 3 2 2 2 2 3" xfId="14879" xr:uid="{89E295A6-36B4-4E0B-8166-58D58E5F877E}"/>
    <cellStyle name="Normal 9 2 2 3 2 2 2 2 3 2" xfId="33310" xr:uid="{D997FB7A-3949-4775-BB87-CD5A841BEE3C}"/>
    <cellStyle name="Normal 9 2 2 3 2 2 2 2 4" xfId="24096" xr:uid="{0E303585-0A15-4841-AD8E-FBB46FCED765}"/>
    <cellStyle name="Normal 9 2 2 3 2 2 2 3" xfId="8050" xr:uid="{331135D1-8F42-4BE2-85D9-F2EBDA2937F3}"/>
    <cellStyle name="Normal 9 2 2 3 2 2 2 3 2" xfId="17267" xr:uid="{AF217901-E6DB-4420-8D0B-7757DA175586}"/>
    <cellStyle name="Normal 9 2 2 3 2 2 2 3 2 2" xfId="35698" xr:uid="{2C76473D-0C68-4469-8703-C4DC2C8538F7}"/>
    <cellStyle name="Normal 9 2 2 3 2 2 2 3 3" xfId="26484" xr:uid="{DB83131F-8440-4D3A-8FFB-3236FB0CFA6A}"/>
    <cellStyle name="Normal 9 2 2 3 2 2 2 4" xfId="12693" xr:uid="{1067223A-8A17-4EB0-A4C0-CD36050E510F}"/>
    <cellStyle name="Normal 9 2 2 3 2 2 2 4 2" xfId="31124" xr:uid="{9D7B2609-016F-4C89-9914-56CD954B48E1}"/>
    <cellStyle name="Normal 9 2 2 3 2 2 2 5" xfId="21910" xr:uid="{F116F8C4-845A-4DB6-A83D-C30BCF63EE3B}"/>
    <cellStyle name="Normal 9 2 2 3 2 2 3" xfId="4605" xr:uid="{D516264F-AA88-40C3-9EC6-799FC1BD91C9}"/>
    <cellStyle name="Normal 9 2 2 3 2 2 3 2" xfId="9335" xr:uid="{31088A04-3D4E-4C4C-BC30-BCFFB0F6DC04}"/>
    <cellStyle name="Normal 9 2 2 3 2 2 3 2 2" xfId="18551" xr:uid="{8B4BEB44-3C66-4674-8B0A-73638072D590}"/>
    <cellStyle name="Normal 9 2 2 3 2 2 3 2 2 2" xfId="36982" xr:uid="{F10772F7-04E7-4858-8CE9-A98CD3DA4721}"/>
    <cellStyle name="Normal 9 2 2 3 2 2 3 2 3" xfId="27768" xr:uid="{3DCE283E-EDFD-4222-AC98-C284D4234006}"/>
    <cellStyle name="Normal 9 2 2 3 2 2 3 3" xfId="13829" xr:uid="{AF4FE874-56FE-4A47-82AA-76CCBF7E7B5B}"/>
    <cellStyle name="Normal 9 2 2 3 2 2 3 3 2" xfId="32260" xr:uid="{AF1D0561-833C-4A95-929D-518C6F7832CC}"/>
    <cellStyle name="Normal 9 2 2 3 2 2 3 4" xfId="23046" xr:uid="{AE314693-1C1C-4DF9-AF73-B01B9DB595B1}"/>
    <cellStyle name="Normal 9 2 2 3 2 2 4" xfId="6927" xr:uid="{440B111D-1013-4E45-BF05-C4884BC0B817}"/>
    <cellStyle name="Normal 9 2 2 3 2 2 4 2" xfId="16144" xr:uid="{07B73B1F-09DE-487E-AB66-A299A79CFA28}"/>
    <cellStyle name="Normal 9 2 2 3 2 2 4 2 2" xfId="34575" xr:uid="{AB01FF66-4806-4F3E-8409-9DBEB2EA2F08}"/>
    <cellStyle name="Normal 9 2 2 3 2 2 4 3" xfId="25361" xr:uid="{CD819342-F3CA-47F9-84B0-5AC91A22F80C}"/>
    <cellStyle name="Normal 9 2 2 3 2 2 5" xfId="11643" xr:uid="{5536159F-4BE3-47BB-81CF-AAD1EE751D9E}"/>
    <cellStyle name="Normal 9 2 2 3 2 2 5 2" xfId="30074" xr:uid="{05A78971-474E-421E-BD6B-34E37CE70E40}"/>
    <cellStyle name="Normal 9 2 2 3 2 2 6" xfId="20860" xr:uid="{9EC6DD1C-4112-4E51-A5AB-A6366356D00C}"/>
    <cellStyle name="Normal 9 2 2 3 2 3" xfId="2939" xr:uid="{2074911E-C846-469B-AC84-9F4F3BCC66CC}"/>
    <cellStyle name="Normal 9 2 2 3 2 3 2" xfId="5130" xr:uid="{3CA91B18-B6C7-41CF-9274-BC3C163056EC}"/>
    <cellStyle name="Normal 9 2 2 3 2 3 2 2" xfId="9860" xr:uid="{0814DEA3-1EE3-4E8F-A802-8BA05037A4C4}"/>
    <cellStyle name="Normal 9 2 2 3 2 3 2 2 2" xfId="19076" xr:uid="{4602EBD1-F4F7-4C83-9DAA-22F9C3D1EB8C}"/>
    <cellStyle name="Normal 9 2 2 3 2 3 2 2 2 2" xfId="37507" xr:uid="{3787C761-36F3-42E7-BE62-93811C56F0CC}"/>
    <cellStyle name="Normal 9 2 2 3 2 3 2 2 3" xfId="28293" xr:uid="{D22E3DC9-B685-451E-B57E-2A2B55A65331}"/>
    <cellStyle name="Normal 9 2 2 3 2 3 2 3" xfId="14354" xr:uid="{0DA886D5-1B38-4535-9EA6-1694E7F74C38}"/>
    <cellStyle name="Normal 9 2 2 3 2 3 2 3 2" xfId="32785" xr:uid="{BA5B2516-E6A0-4868-BFC7-79CF8B9A0638}"/>
    <cellStyle name="Normal 9 2 2 3 2 3 2 4" xfId="23571" xr:uid="{976232B1-A7A8-4B9D-87A9-099F490D6FA1}"/>
    <cellStyle name="Normal 9 2 2 3 2 3 3" xfId="7525" xr:uid="{B5FF6683-E68A-4976-AB26-F1850705CC66}"/>
    <cellStyle name="Normal 9 2 2 3 2 3 3 2" xfId="16742" xr:uid="{85A23A4C-BD1F-4F1D-8764-9B0A71F263EB}"/>
    <cellStyle name="Normal 9 2 2 3 2 3 3 2 2" xfId="35173" xr:uid="{FE783E26-931D-47A3-AF31-4C3D82A7120B}"/>
    <cellStyle name="Normal 9 2 2 3 2 3 3 3" xfId="25959" xr:uid="{76185D11-FE2A-454F-8145-20ED468ABA05}"/>
    <cellStyle name="Normal 9 2 2 3 2 3 4" xfId="12168" xr:uid="{44E1F225-61E9-43EB-8F47-A00900D914E6}"/>
    <cellStyle name="Normal 9 2 2 3 2 3 4 2" xfId="30599" xr:uid="{FF69EAB6-B13F-4DC0-9732-9AF4DE509C66}"/>
    <cellStyle name="Normal 9 2 2 3 2 3 5" xfId="21385" xr:uid="{C17C0137-2485-4FBF-B33D-E79B762566C4}"/>
    <cellStyle name="Normal 9 2 2 3 2 4" xfId="4080" xr:uid="{A9ED1528-5EAA-4E9E-B802-8F4EACD72ADD}"/>
    <cellStyle name="Normal 9 2 2 3 2 4 2" xfId="8810" xr:uid="{4F9E30F8-B268-461C-A863-6DBDAB4DE0C9}"/>
    <cellStyle name="Normal 9 2 2 3 2 4 2 2" xfId="18026" xr:uid="{9E583E07-91AC-4094-A561-CB77FCDC7CF6}"/>
    <cellStyle name="Normal 9 2 2 3 2 4 2 2 2" xfId="36457" xr:uid="{D427E722-C449-42AA-955F-48AA4A756DB7}"/>
    <cellStyle name="Normal 9 2 2 3 2 4 2 3" xfId="27243" xr:uid="{177D042E-154A-4FA0-975E-D4D5F8AAF4B5}"/>
    <cellStyle name="Normal 9 2 2 3 2 4 3" xfId="13304" xr:uid="{55FBCCE7-33BC-417C-8DFB-0E7552E01008}"/>
    <cellStyle name="Normal 9 2 2 3 2 4 3 2" xfId="31735" xr:uid="{655CBFF9-E42D-4490-A5EB-2C4DA7B4F947}"/>
    <cellStyle name="Normal 9 2 2 3 2 4 4" xfId="22521" xr:uid="{70FDB1E0-E2BB-4E3F-99B5-CC3A0097C9F7}"/>
    <cellStyle name="Normal 9 2 2 3 2 5" xfId="6387" xr:uid="{3A64DC89-4AE9-448B-B3FC-5C2B2179F23A}"/>
    <cellStyle name="Normal 9 2 2 3 2 5 2" xfId="15604" xr:uid="{A76878B9-28A4-458B-9DEE-4D9587CBBB99}"/>
    <cellStyle name="Normal 9 2 2 3 2 5 2 2" xfId="34035" xr:uid="{DC7DB35F-6989-4282-8D07-6613E72665E3}"/>
    <cellStyle name="Normal 9 2 2 3 2 5 3" xfId="24821" xr:uid="{363EA8B3-9830-41AB-BC85-DFDE4AB69573}"/>
    <cellStyle name="Normal 9 2 2 3 2 6" xfId="11118" xr:uid="{105B2DB6-EF50-4797-9293-72B14A99BAAC}"/>
    <cellStyle name="Normal 9 2 2 3 2 6 2" xfId="29549" xr:uid="{9E0DC7F4-B1CF-4996-8A06-6D4509515214}"/>
    <cellStyle name="Normal 9 2 2 3 2 7" xfId="20335" xr:uid="{0CA2816B-A166-4E16-8973-0D23538F5E12}"/>
    <cellStyle name="Normal 9 2 2 3 3" xfId="2059" xr:uid="{AA2BA0D6-EE16-4855-B2A7-B6449CB2C179}"/>
    <cellStyle name="Normal 9 2 2 3 3 2" xfId="2582" xr:uid="{2EFD576F-7294-48DD-974F-151180F47210}"/>
    <cellStyle name="Normal 9 2 2 3 3 2 2" xfId="3632" xr:uid="{824440C8-9F35-4A17-B78A-A58B937E2B65}"/>
    <cellStyle name="Normal 9 2 2 3 3 2 2 2" xfId="5823" xr:uid="{D9731263-E655-4629-A2DF-BB86CAB46B72}"/>
    <cellStyle name="Normal 9 2 2 3 3 2 2 2 2" xfId="10553" xr:uid="{037227DE-0C65-4823-9A2F-1D13DE6CBD26}"/>
    <cellStyle name="Normal 9 2 2 3 3 2 2 2 2 2" xfId="19769" xr:uid="{BDB641E1-9D4C-4449-8524-4F92CD85D20B}"/>
    <cellStyle name="Normal 9 2 2 3 3 2 2 2 2 2 2" xfId="38200" xr:uid="{D1E0A750-73CD-455F-BD73-E31B17C6DCE5}"/>
    <cellStyle name="Normal 9 2 2 3 3 2 2 2 2 3" xfId="28986" xr:uid="{CE4A4C22-E6ED-4933-B81C-639A5F6FC8EE}"/>
    <cellStyle name="Normal 9 2 2 3 3 2 2 2 3" xfId="15047" xr:uid="{2AAF8D22-22FA-48D1-BCD3-AC6E39D53401}"/>
    <cellStyle name="Normal 9 2 2 3 3 2 2 2 3 2" xfId="33478" xr:uid="{3448C3DE-38DC-4778-85EF-FB736250DCFE}"/>
    <cellStyle name="Normal 9 2 2 3 3 2 2 2 4" xfId="24264" xr:uid="{CFA74B30-5127-485C-A967-D840DB2A8420}"/>
    <cellStyle name="Normal 9 2 2 3 3 2 2 3" xfId="8218" xr:uid="{148C0B79-8AEF-4038-B93E-EEC4B9277338}"/>
    <cellStyle name="Normal 9 2 2 3 3 2 2 3 2" xfId="17435" xr:uid="{2BD40F46-E30B-47B0-8E1D-BFDCF802F2B1}"/>
    <cellStyle name="Normal 9 2 2 3 3 2 2 3 2 2" xfId="35866" xr:uid="{E420B72B-AA7E-44B3-B767-E1CB1A24E7A3}"/>
    <cellStyle name="Normal 9 2 2 3 3 2 2 3 3" xfId="26652" xr:uid="{BB2B93E4-EFD5-4C5E-82D1-FB778012A206}"/>
    <cellStyle name="Normal 9 2 2 3 3 2 2 4" xfId="12861" xr:uid="{EE4AFD51-CF6D-4D7C-B838-FF54F49633F0}"/>
    <cellStyle name="Normal 9 2 2 3 3 2 2 4 2" xfId="31292" xr:uid="{CC563BF1-EF25-4856-9E06-A0B628DA97CB}"/>
    <cellStyle name="Normal 9 2 2 3 3 2 2 5" xfId="22078" xr:uid="{34BBAA79-859C-4A39-9580-517DF2A138A2}"/>
    <cellStyle name="Normal 9 2 2 3 3 2 3" xfId="4773" xr:uid="{89183D69-91F7-49F0-A227-CAF51D73D41A}"/>
    <cellStyle name="Normal 9 2 2 3 3 2 3 2" xfId="9503" xr:uid="{62444C34-3CB9-457B-BF7D-52A2E14260AC}"/>
    <cellStyle name="Normal 9 2 2 3 3 2 3 2 2" xfId="18719" xr:uid="{62DD293B-9438-49E9-AB9F-80AC58F229B8}"/>
    <cellStyle name="Normal 9 2 2 3 3 2 3 2 2 2" xfId="37150" xr:uid="{CBAA69BE-2DB6-414F-A40E-D6FA3C254B0C}"/>
    <cellStyle name="Normal 9 2 2 3 3 2 3 2 3" xfId="27936" xr:uid="{49A28017-0438-48F2-8206-5FC6023262BA}"/>
    <cellStyle name="Normal 9 2 2 3 3 2 3 3" xfId="13997" xr:uid="{B3F5712F-6876-446A-B998-288561C122AE}"/>
    <cellStyle name="Normal 9 2 2 3 3 2 3 3 2" xfId="32428" xr:uid="{8DFB8706-7198-40E0-B598-21264E10D480}"/>
    <cellStyle name="Normal 9 2 2 3 3 2 3 4" xfId="23214" xr:uid="{1D096C04-F243-4BEB-8A10-4CCF4D9700B3}"/>
    <cellStyle name="Normal 9 2 2 3 3 2 4" xfId="7095" xr:uid="{E72982A2-D7DA-485A-B44D-ACEA40544A77}"/>
    <cellStyle name="Normal 9 2 2 3 3 2 4 2" xfId="16312" xr:uid="{3F45DBE0-4259-4FD6-8521-2FAB5C1B70DE}"/>
    <cellStyle name="Normal 9 2 2 3 3 2 4 2 2" xfId="34743" xr:uid="{CC141CAD-DEC2-470E-AFCF-2059D16221A6}"/>
    <cellStyle name="Normal 9 2 2 3 3 2 4 3" xfId="25529" xr:uid="{FC3713A1-8764-4F93-B809-B10F1F0F1D93}"/>
    <cellStyle name="Normal 9 2 2 3 3 2 5" xfId="11811" xr:uid="{97C92E95-113F-4A80-8BC4-4A3A11CC3DF9}"/>
    <cellStyle name="Normal 9 2 2 3 3 2 5 2" xfId="30242" xr:uid="{3EB37902-3BAC-4697-A455-B23E61D4F9AC}"/>
    <cellStyle name="Normal 9 2 2 3 3 2 6" xfId="21028" xr:uid="{BA9673CF-03B2-4242-A3C5-17F2B63F7001}"/>
    <cellStyle name="Normal 9 2 2 3 3 3" xfId="3107" xr:uid="{77F925F1-5572-4322-A49C-B780B47C4A47}"/>
    <cellStyle name="Normal 9 2 2 3 3 3 2" xfId="5298" xr:uid="{BFCB2EAE-D203-48B9-A7CB-780773BF304D}"/>
    <cellStyle name="Normal 9 2 2 3 3 3 2 2" xfId="10028" xr:uid="{E665E168-2BD8-4D1F-8C9C-55A5904639C4}"/>
    <cellStyle name="Normal 9 2 2 3 3 3 2 2 2" xfId="19244" xr:uid="{1198CBF3-82F0-4105-AA47-B31A9D5BD239}"/>
    <cellStyle name="Normal 9 2 2 3 3 3 2 2 2 2" xfId="37675" xr:uid="{53244532-6639-46D9-87B0-112C24E4454B}"/>
    <cellStyle name="Normal 9 2 2 3 3 3 2 2 3" xfId="28461" xr:uid="{54C18936-8C81-4C2D-8C81-039EA79603D2}"/>
    <cellStyle name="Normal 9 2 2 3 3 3 2 3" xfId="14522" xr:uid="{29CF44C3-FF14-4161-AC20-344D8A6CC47E}"/>
    <cellStyle name="Normal 9 2 2 3 3 3 2 3 2" xfId="32953" xr:uid="{6B15C968-9644-43FF-B37D-7B62842ED864}"/>
    <cellStyle name="Normal 9 2 2 3 3 3 2 4" xfId="23739" xr:uid="{9B9202A6-3B0D-44A2-A55A-0F586CB1C1DF}"/>
    <cellStyle name="Normal 9 2 2 3 3 3 3" xfId="7693" xr:uid="{727B731A-1E67-4220-B39D-080706061342}"/>
    <cellStyle name="Normal 9 2 2 3 3 3 3 2" xfId="16910" xr:uid="{D846A2CF-37FF-4381-B5B6-E197309C38ED}"/>
    <cellStyle name="Normal 9 2 2 3 3 3 3 2 2" xfId="35341" xr:uid="{A8A82ECC-CB9A-451C-BABA-DDDCDA9D9D36}"/>
    <cellStyle name="Normal 9 2 2 3 3 3 3 3" xfId="26127" xr:uid="{4F35EDC7-B75D-4566-834D-9D3B25BB5EC4}"/>
    <cellStyle name="Normal 9 2 2 3 3 3 4" xfId="12336" xr:uid="{CF23C8DD-3380-4F6A-8D96-C720F98F1D79}"/>
    <cellStyle name="Normal 9 2 2 3 3 3 4 2" xfId="30767" xr:uid="{FF17FD45-4572-4B7D-8699-8AF903C20B3F}"/>
    <cellStyle name="Normal 9 2 2 3 3 3 5" xfId="21553" xr:uid="{1C8825D9-90ED-4817-ABA1-C64A8EB6DBEF}"/>
    <cellStyle name="Normal 9 2 2 3 3 4" xfId="4248" xr:uid="{E96C6293-B2DC-4E10-B462-071293991354}"/>
    <cellStyle name="Normal 9 2 2 3 3 4 2" xfId="8978" xr:uid="{46E8F76E-0A67-41B7-A6E3-99C42CB2E8D5}"/>
    <cellStyle name="Normal 9 2 2 3 3 4 2 2" xfId="18194" xr:uid="{0896EFD4-632D-4605-99D3-27F3DD38C0D1}"/>
    <cellStyle name="Normal 9 2 2 3 3 4 2 2 2" xfId="36625" xr:uid="{D4E9B870-7D04-4995-9B3B-D937BC1E3F61}"/>
    <cellStyle name="Normal 9 2 2 3 3 4 2 3" xfId="27411" xr:uid="{4962ABFB-B9AC-430C-9B33-B93A5453D917}"/>
    <cellStyle name="Normal 9 2 2 3 3 4 3" xfId="13472" xr:uid="{16D0F560-44B0-4DEA-981E-AC026EC85805}"/>
    <cellStyle name="Normal 9 2 2 3 3 4 3 2" xfId="31903" xr:uid="{FC40E708-0AC1-43A3-A12C-B0F54605886C}"/>
    <cellStyle name="Normal 9 2 2 3 3 4 4" xfId="22689" xr:uid="{EF1D7459-9531-4120-96B5-8BA2A9732C82}"/>
    <cellStyle name="Normal 9 2 2 3 3 5" xfId="6555" xr:uid="{64EA7443-94E1-458C-A878-4857464B4A50}"/>
    <cellStyle name="Normal 9 2 2 3 3 5 2" xfId="15772" xr:uid="{CA4DE41E-A7AE-43A9-BF8B-A8001EF455C7}"/>
    <cellStyle name="Normal 9 2 2 3 3 5 2 2" xfId="34203" xr:uid="{AF573A7F-B774-45A3-A656-8F75F1E931F2}"/>
    <cellStyle name="Normal 9 2 2 3 3 5 3" xfId="24989" xr:uid="{C0EA3337-02E8-4A31-B1DE-165FBAD1A4E0}"/>
    <cellStyle name="Normal 9 2 2 3 3 6" xfId="11286" xr:uid="{A4C1258B-CB95-4D04-B20D-863A202EEA8D}"/>
    <cellStyle name="Normal 9 2 2 3 3 6 2" xfId="29717" xr:uid="{1284865D-5D59-46C2-BC3A-42CD796E7E8B}"/>
    <cellStyle name="Normal 9 2 2 3 3 7" xfId="20503" xr:uid="{8D3C70F5-F141-46C1-AF3F-34CFD07778CF}"/>
    <cellStyle name="Normal 9 2 2 3 4" xfId="2250" xr:uid="{7865E327-5515-4CA5-9A46-D5BB4182A1BA}"/>
    <cellStyle name="Normal 9 2 2 3 4 2" xfId="3298" xr:uid="{08063E1B-DEC2-4F5E-BF90-8742F299F173}"/>
    <cellStyle name="Normal 9 2 2 3 4 2 2" xfId="5489" xr:uid="{C95C2CB4-D212-4F5D-8B75-3F53908BB541}"/>
    <cellStyle name="Normal 9 2 2 3 4 2 2 2" xfId="10219" xr:uid="{1FC3418A-EB9B-44D6-9A4C-335F6B2FEC69}"/>
    <cellStyle name="Normal 9 2 2 3 4 2 2 2 2" xfId="19435" xr:uid="{09107B5D-83B6-40A3-92B8-5908EC8B589C}"/>
    <cellStyle name="Normal 9 2 2 3 4 2 2 2 2 2" xfId="37866" xr:uid="{D66F6AF8-F2E1-422A-BEF9-60454174C611}"/>
    <cellStyle name="Normal 9 2 2 3 4 2 2 2 3" xfId="28652" xr:uid="{4BA02F73-3CCA-4D22-B419-E18201661073}"/>
    <cellStyle name="Normal 9 2 2 3 4 2 2 3" xfId="14713" xr:uid="{91F8C2EF-746A-4E6E-A921-704ED9711E9B}"/>
    <cellStyle name="Normal 9 2 2 3 4 2 2 3 2" xfId="33144" xr:uid="{1A989D11-D3B3-4FE2-B9FE-D02439BA9899}"/>
    <cellStyle name="Normal 9 2 2 3 4 2 2 4" xfId="23930" xr:uid="{A0488453-E584-49F2-B87A-715BE2E51E14}"/>
    <cellStyle name="Normal 9 2 2 3 4 2 3" xfId="7884" xr:uid="{63177FAF-5F41-43EA-81F1-6AF90994E17B}"/>
    <cellStyle name="Normal 9 2 2 3 4 2 3 2" xfId="17101" xr:uid="{9C420566-3726-4FCB-BCB9-BC199433DFD8}"/>
    <cellStyle name="Normal 9 2 2 3 4 2 3 2 2" xfId="35532" xr:uid="{C6D575D7-E2B9-407D-A0D4-1F8D5834D06F}"/>
    <cellStyle name="Normal 9 2 2 3 4 2 3 3" xfId="26318" xr:uid="{56F453F8-8912-47E8-8731-97E983BC8BEB}"/>
    <cellStyle name="Normal 9 2 2 3 4 2 4" xfId="12527" xr:uid="{45854D67-0A51-4E35-BAEC-CFA151C25B20}"/>
    <cellStyle name="Normal 9 2 2 3 4 2 4 2" xfId="30958" xr:uid="{C88932F3-D9E8-4808-8ED3-BBF4F8417763}"/>
    <cellStyle name="Normal 9 2 2 3 4 2 5" xfId="21744" xr:uid="{91AAFA13-7F55-4F3C-BB54-E0722228FB79}"/>
    <cellStyle name="Normal 9 2 2 3 4 3" xfId="4439" xr:uid="{287BC9BA-80D4-4407-9FF2-48DD75A7B8E0}"/>
    <cellStyle name="Normal 9 2 2 3 4 3 2" xfId="9169" xr:uid="{83C6D424-3261-48F7-9857-26DA55D44211}"/>
    <cellStyle name="Normal 9 2 2 3 4 3 2 2" xfId="18385" xr:uid="{618964D5-5EAB-491E-A682-447152DE9C3F}"/>
    <cellStyle name="Normal 9 2 2 3 4 3 2 2 2" xfId="36816" xr:uid="{58A138B8-F291-4250-9AF5-20A0568C831D}"/>
    <cellStyle name="Normal 9 2 2 3 4 3 2 3" xfId="27602" xr:uid="{F5628E9D-8652-4012-BF06-CDF86260DAB1}"/>
    <cellStyle name="Normal 9 2 2 3 4 3 3" xfId="13663" xr:uid="{29A872F2-B095-4304-A61F-878397243198}"/>
    <cellStyle name="Normal 9 2 2 3 4 3 3 2" xfId="32094" xr:uid="{88ECF8EB-496F-4865-A5F9-C17A9676A969}"/>
    <cellStyle name="Normal 9 2 2 3 4 3 4" xfId="22880" xr:uid="{91A423B1-DE1A-4A3B-BE24-84FED10A1C91}"/>
    <cellStyle name="Normal 9 2 2 3 4 4" xfId="6761" xr:uid="{6CF13E08-F2DC-40F2-9C4E-3BB260D7B6CF}"/>
    <cellStyle name="Normal 9 2 2 3 4 4 2" xfId="15978" xr:uid="{86612FA6-8CBC-4F6F-88EE-C67786E1AD6B}"/>
    <cellStyle name="Normal 9 2 2 3 4 4 2 2" xfId="34409" xr:uid="{3FB166E7-3F7E-400A-B287-621FF6350983}"/>
    <cellStyle name="Normal 9 2 2 3 4 4 3" xfId="25195" xr:uid="{E55D7D69-5D3C-4596-A5A9-CCCA7277826F}"/>
    <cellStyle name="Normal 9 2 2 3 4 5" xfId="11477" xr:uid="{CF15AA37-F292-4169-939F-5677C714C867}"/>
    <cellStyle name="Normal 9 2 2 3 4 5 2" xfId="29908" xr:uid="{0396C583-01BB-4A37-9E24-D142A86479C9}"/>
    <cellStyle name="Normal 9 2 2 3 4 6" xfId="20694" xr:uid="{BA653B68-1057-4414-9BE9-E596A77CCE7A}"/>
    <cellStyle name="Normal 9 2 2 3 5" xfId="2775" xr:uid="{F98A32E1-90F5-44BA-9E1A-C038D0A017B0}"/>
    <cellStyle name="Normal 9 2 2 3 5 2" xfId="4964" xr:uid="{C998E30B-EF62-4440-B0BD-919B20323D25}"/>
    <cellStyle name="Normal 9 2 2 3 5 2 2" xfId="9694" xr:uid="{4B56F6B1-DD49-46A0-8274-182A0B9EEF27}"/>
    <cellStyle name="Normal 9 2 2 3 5 2 2 2" xfId="18910" xr:uid="{08A837CF-575F-46FA-B526-FC5E763AC944}"/>
    <cellStyle name="Normal 9 2 2 3 5 2 2 2 2" xfId="37341" xr:uid="{388F1213-CB92-471D-8DD8-0E956983191E}"/>
    <cellStyle name="Normal 9 2 2 3 5 2 2 3" xfId="28127" xr:uid="{12ECBD1F-9A35-4954-AF02-22F17D420A3C}"/>
    <cellStyle name="Normal 9 2 2 3 5 2 3" xfId="14188" xr:uid="{B6902335-F430-4F38-864E-EA8368A8B325}"/>
    <cellStyle name="Normal 9 2 2 3 5 2 3 2" xfId="32619" xr:uid="{91424D36-3E0F-4DC8-B55C-DEAF6DD1F91F}"/>
    <cellStyle name="Normal 9 2 2 3 5 2 4" xfId="23405" xr:uid="{CAF0AAE1-8120-499C-A1C5-72DB0AA747B4}"/>
    <cellStyle name="Normal 9 2 2 3 5 3" xfId="7359" xr:uid="{75B25AD5-53C9-4AAE-B411-9ADDF35CF646}"/>
    <cellStyle name="Normal 9 2 2 3 5 3 2" xfId="16576" xr:uid="{D6D4670C-E7E3-471B-B5AE-FC6993D37967}"/>
    <cellStyle name="Normal 9 2 2 3 5 3 2 2" xfId="35007" xr:uid="{04B60454-C007-4A92-9FFE-FAF6ECCA8D69}"/>
    <cellStyle name="Normal 9 2 2 3 5 3 3" xfId="25793" xr:uid="{00EE40A2-6C73-4BA5-B3E7-A99CD84DE86A}"/>
    <cellStyle name="Normal 9 2 2 3 5 4" xfId="12002" xr:uid="{D5FB5802-6C6A-497F-92A5-820FB5685B8F}"/>
    <cellStyle name="Normal 9 2 2 3 5 4 2" xfId="30433" xr:uid="{15867188-D55A-4D6E-8F15-6991A54C34EE}"/>
    <cellStyle name="Normal 9 2 2 3 5 5" xfId="21219" xr:uid="{4ED2FB92-053B-4B37-8D8E-DA91F9AFF531}"/>
    <cellStyle name="Normal 9 2 2 3 6" xfId="3915" xr:uid="{1AAEE622-EDEA-4E9C-B641-3ECDD132F93A}"/>
    <cellStyle name="Normal 9 2 2 3 6 2" xfId="8644" xr:uid="{4AAE4B38-12CF-45C0-AAAD-2840EA457E67}"/>
    <cellStyle name="Normal 9 2 2 3 6 2 2" xfId="17860" xr:uid="{ECB98C1D-60EE-4CE1-A670-5C5F2E1C34C4}"/>
    <cellStyle name="Normal 9 2 2 3 6 2 2 2" xfId="36291" xr:uid="{2DD1F926-073C-42D9-9506-501003C42CA8}"/>
    <cellStyle name="Normal 9 2 2 3 6 2 3" xfId="27077" xr:uid="{4F6456C8-26A9-45D1-816A-4D8E192524FE}"/>
    <cellStyle name="Normal 9 2 2 3 6 3" xfId="13138" xr:uid="{FD01F0CB-253D-4A77-8E84-B3A9C9961DE5}"/>
    <cellStyle name="Normal 9 2 2 3 6 3 2" xfId="31569" xr:uid="{D9A9E2AE-AF7E-41E7-8B0E-E8E2D3F5616D}"/>
    <cellStyle name="Normal 9 2 2 3 6 4" xfId="22355" xr:uid="{FF953C37-0045-4BF5-B3F4-6ABCC9B77532}"/>
    <cellStyle name="Normal 9 2 2 3 7" xfId="6221" xr:uid="{06A7BF55-5F84-4865-B6A4-6DAB9DDFF77A}"/>
    <cellStyle name="Normal 9 2 2 3 7 2" xfId="15438" xr:uid="{B0F43326-D765-4BFF-957B-07C5D5022E89}"/>
    <cellStyle name="Normal 9 2 2 3 7 2 2" xfId="33869" xr:uid="{2D12C0A5-4CAF-4A0D-85C6-69DBD91DB306}"/>
    <cellStyle name="Normal 9 2 2 3 7 3" xfId="24655" xr:uid="{F49B5706-F0CF-4BA6-8DA4-AB3456120E7F}"/>
    <cellStyle name="Normal 9 2 2 3 8" xfId="10952" xr:uid="{52861533-889A-4E95-B97D-31D65D788362}"/>
    <cellStyle name="Normal 9 2 2 3 8 2" xfId="29383" xr:uid="{833E2EA9-7738-4B83-83E4-AC29C16E2FF6}"/>
    <cellStyle name="Normal 9 2 2 3 9" xfId="20169" xr:uid="{D6F2B558-036E-4B44-A3AA-9408BCF4F1F6}"/>
    <cellStyle name="Normal 9 2 2 4" xfId="1781" xr:uid="{8A36C3D7-8222-441A-821D-926E64E8C122}"/>
    <cellStyle name="Normal 9 2 2 4 2" xfId="2305" xr:uid="{936F8C79-9047-4169-9F3B-F4289B6B9B0B}"/>
    <cellStyle name="Normal 9 2 2 4 2 2" xfId="3354" xr:uid="{784EE77F-3DE9-4620-8B78-1DC4EABC13E9}"/>
    <cellStyle name="Normal 9 2 2 4 2 2 2" xfId="5545" xr:uid="{F23938E6-68FD-4E92-8332-213BBC2B6A54}"/>
    <cellStyle name="Normal 9 2 2 4 2 2 2 2" xfId="10275" xr:uid="{74A819B9-9008-48F6-BD86-2835D7A2A504}"/>
    <cellStyle name="Normal 9 2 2 4 2 2 2 2 2" xfId="19491" xr:uid="{9602FA33-75B5-4C1E-9410-117AA0728869}"/>
    <cellStyle name="Normal 9 2 2 4 2 2 2 2 2 2" xfId="37922" xr:uid="{0C8906ED-B282-484E-AFE1-89FEBF2AFFC1}"/>
    <cellStyle name="Normal 9 2 2 4 2 2 2 2 3" xfId="28708" xr:uid="{A154D5AB-BC6F-4A73-B476-F4AABF4F06E9}"/>
    <cellStyle name="Normal 9 2 2 4 2 2 2 3" xfId="14769" xr:uid="{7DDBBCC4-C839-4FC6-A38E-2F71453BB969}"/>
    <cellStyle name="Normal 9 2 2 4 2 2 2 3 2" xfId="33200" xr:uid="{B2F7811C-9114-4576-A869-882652C0D3D2}"/>
    <cellStyle name="Normal 9 2 2 4 2 2 2 4" xfId="23986" xr:uid="{6AF5CE6F-E2DE-410E-889A-79A5BA4C2802}"/>
    <cellStyle name="Normal 9 2 2 4 2 2 3" xfId="7940" xr:uid="{6A8CAD3D-1863-4BB7-8C4A-D8A31BD1CC58}"/>
    <cellStyle name="Normal 9 2 2 4 2 2 3 2" xfId="17157" xr:uid="{299DAB10-B0AC-4EB0-931D-B61C43B5A705}"/>
    <cellStyle name="Normal 9 2 2 4 2 2 3 2 2" xfId="35588" xr:uid="{C0F04B7F-2D6F-403B-AD59-C80221DA8BEC}"/>
    <cellStyle name="Normal 9 2 2 4 2 2 3 3" xfId="26374" xr:uid="{23AC034E-2120-47CF-A959-7F0B13AC08C2}"/>
    <cellStyle name="Normal 9 2 2 4 2 2 4" xfId="12583" xr:uid="{DD18EB76-4102-405C-AC9C-CAFE9B83EE15}"/>
    <cellStyle name="Normal 9 2 2 4 2 2 4 2" xfId="31014" xr:uid="{DF736A22-4981-4EB5-B4D1-587790D25776}"/>
    <cellStyle name="Normal 9 2 2 4 2 2 5" xfId="21800" xr:uid="{7EE9EC5F-69AB-45E8-93D5-F3051D1886AA}"/>
    <cellStyle name="Normal 9 2 2 4 2 3" xfId="4495" xr:uid="{3C213B01-D7B3-45AD-8A9F-09022320A29F}"/>
    <cellStyle name="Normal 9 2 2 4 2 3 2" xfId="9225" xr:uid="{D7C19670-ABEE-498F-AE34-23FFB6F14259}"/>
    <cellStyle name="Normal 9 2 2 4 2 3 2 2" xfId="18441" xr:uid="{ED7DB3BA-0B40-4529-A7A9-1B3C0E75C4AF}"/>
    <cellStyle name="Normal 9 2 2 4 2 3 2 2 2" xfId="36872" xr:uid="{EC3413A6-BB09-4B3E-B9FB-F2453B6303C1}"/>
    <cellStyle name="Normal 9 2 2 4 2 3 2 3" xfId="27658" xr:uid="{BCA2C342-EDA0-4DFA-9022-C99DD42F55AD}"/>
    <cellStyle name="Normal 9 2 2 4 2 3 3" xfId="13719" xr:uid="{5DA4BFF2-D52F-40B5-867B-7FD5129434FD}"/>
    <cellStyle name="Normal 9 2 2 4 2 3 3 2" xfId="32150" xr:uid="{8BA706C4-06A2-42AB-9559-0BE17A9D2E25}"/>
    <cellStyle name="Normal 9 2 2 4 2 3 4" xfId="22936" xr:uid="{2F1DE5C5-1DA3-4A2E-AB1A-41D18AFADCCF}"/>
    <cellStyle name="Normal 9 2 2 4 2 4" xfId="6817" xr:uid="{4E133C48-25B1-4017-BF9F-49C9B9BB50EC}"/>
    <cellStyle name="Normal 9 2 2 4 2 4 2" xfId="16034" xr:uid="{A97259FC-DDE2-44AE-B679-902EF07D7484}"/>
    <cellStyle name="Normal 9 2 2 4 2 4 2 2" xfId="34465" xr:uid="{24DAF20B-2746-42EB-82F2-69EF6B7036C3}"/>
    <cellStyle name="Normal 9 2 2 4 2 4 3" xfId="25251" xr:uid="{9895CDD8-2B13-4750-A326-E4136C820984}"/>
    <cellStyle name="Normal 9 2 2 4 2 5" xfId="11533" xr:uid="{2A892765-629C-4954-8083-50F7DA434544}"/>
    <cellStyle name="Normal 9 2 2 4 2 5 2" xfId="29964" xr:uid="{13828EA5-7CC3-4B9B-9FD0-0AEAD6EDA0E0}"/>
    <cellStyle name="Normal 9 2 2 4 2 6" xfId="20750" xr:uid="{AD274353-CCCC-4478-A03C-F129AA90266C}"/>
    <cellStyle name="Normal 9 2 2 4 3" xfId="2830" xr:uid="{AD479943-46AA-4899-B3BB-D6970008F3CD}"/>
    <cellStyle name="Normal 9 2 2 4 3 2" xfId="5020" xr:uid="{E55DA5B3-678F-4490-B56B-4EF144C6C803}"/>
    <cellStyle name="Normal 9 2 2 4 3 2 2" xfId="9750" xr:uid="{70BE3E3C-2AC8-4060-A1B1-5AACDEFEE355}"/>
    <cellStyle name="Normal 9 2 2 4 3 2 2 2" xfId="18966" xr:uid="{2A16C712-A496-4D8B-8171-43FEC2C6E201}"/>
    <cellStyle name="Normal 9 2 2 4 3 2 2 2 2" xfId="37397" xr:uid="{26821C83-DD39-492D-AF16-0D0D2ECC5C97}"/>
    <cellStyle name="Normal 9 2 2 4 3 2 2 3" xfId="28183" xr:uid="{88B6BCEA-032F-4185-BA63-6AF521CBC8B9}"/>
    <cellStyle name="Normal 9 2 2 4 3 2 3" xfId="14244" xr:uid="{755AAD3B-FBE4-45D3-869F-FF026B3AB9B0}"/>
    <cellStyle name="Normal 9 2 2 4 3 2 3 2" xfId="32675" xr:uid="{93274DB1-DE48-4564-B005-1C073EE9AFF5}"/>
    <cellStyle name="Normal 9 2 2 4 3 2 4" xfId="23461" xr:uid="{CDBD8B6E-7A7D-4A25-9183-193FEF0D73C9}"/>
    <cellStyle name="Normal 9 2 2 4 3 3" xfId="7415" xr:uid="{992DC394-409E-4450-8541-DC5BE2705764}"/>
    <cellStyle name="Normal 9 2 2 4 3 3 2" xfId="16632" xr:uid="{F9C23019-544E-43B6-8226-1A7A4D0DCF3E}"/>
    <cellStyle name="Normal 9 2 2 4 3 3 2 2" xfId="35063" xr:uid="{04335A33-B32A-46FC-9A17-49F47DCA78BE}"/>
    <cellStyle name="Normal 9 2 2 4 3 3 3" xfId="25849" xr:uid="{FCD691C4-0315-486B-B832-9F5033A58AE1}"/>
    <cellStyle name="Normal 9 2 2 4 3 4" xfId="12058" xr:uid="{AC729745-03CD-41BE-BB65-89F386EBCBB5}"/>
    <cellStyle name="Normal 9 2 2 4 3 4 2" xfId="30489" xr:uid="{B0116731-0BA7-4532-8FED-11C960B2C518}"/>
    <cellStyle name="Normal 9 2 2 4 3 5" xfId="21275" xr:uid="{94F037A2-FFC3-41D4-BCF9-729E00FBF304}"/>
    <cellStyle name="Normal 9 2 2 4 4" xfId="3971" xr:uid="{A37CEFC6-3A05-43BF-95AD-59A5B39262DC}"/>
    <cellStyle name="Normal 9 2 2 4 4 2" xfId="8700" xr:uid="{EC02C1FC-060C-4B95-94BA-22B45207C697}"/>
    <cellStyle name="Normal 9 2 2 4 4 2 2" xfId="17916" xr:uid="{E79EA264-778F-4E1B-87BE-FB1DDEA0440F}"/>
    <cellStyle name="Normal 9 2 2 4 4 2 2 2" xfId="36347" xr:uid="{4C25AB19-E6EE-46FE-9104-C641B32719A5}"/>
    <cellStyle name="Normal 9 2 2 4 4 2 3" xfId="27133" xr:uid="{F10CC3DD-60FE-4081-8FFB-F47CFCCD7395}"/>
    <cellStyle name="Normal 9 2 2 4 4 3" xfId="13194" xr:uid="{87B1CD28-79F7-4615-BEF2-5A11E18743D5}"/>
    <cellStyle name="Normal 9 2 2 4 4 3 2" xfId="31625" xr:uid="{F33BDC5A-89E3-4349-A727-507BBD9CF3A3}"/>
    <cellStyle name="Normal 9 2 2 4 4 4" xfId="22411" xr:uid="{C276C4A4-E9FD-4C3F-993F-91D9B812C3EC}"/>
    <cellStyle name="Normal 9 2 2 4 5" xfId="6277" xr:uid="{4C4CB211-DC80-4A83-A161-58A80D52D500}"/>
    <cellStyle name="Normal 9 2 2 4 5 2" xfId="15494" xr:uid="{D1F494A8-EE79-41AE-958D-E299D0F93A76}"/>
    <cellStyle name="Normal 9 2 2 4 5 2 2" xfId="33925" xr:uid="{5A36BEDA-B381-467A-BAE5-6FF79078CEC1}"/>
    <cellStyle name="Normal 9 2 2 4 5 3" xfId="24711" xr:uid="{F3BE73C4-CF2E-47E2-BF4E-B980BE5A2000}"/>
    <cellStyle name="Normal 9 2 2 4 6" xfId="11008" xr:uid="{413B95F7-3810-4AFA-8DF2-C9F571FF553C}"/>
    <cellStyle name="Normal 9 2 2 4 6 2" xfId="29439" xr:uid="{45EBFE94-AE22-45E1-A74F-816F0301526C}"/>
    <cellStyle name="Normal 9 2 2 4 7" xfId="20225" xr:uid="{A01891CD-9228-4BC6-BBD5-B37288A3FD47}"/>
    <cellStyle name="Normal 9 2 2 5" xfId="1949" xr:uid="{24B5F6A7-57FE-4D10-A2F1-77B9DA72CE1E}"/>
    <cellStyle name="Normal 9 2 2 5 2" xfId="2472" xr:uid="{97FCD225-D041-4146-9586-F1C534A751FA}"/>
    <cellStyle name="Normal 9 2 2 5 2 2" xfId="3522" xr:uid="{FD8E9081-6C54-4E42-A34F-AE9D74EDA6D3}"/>
    <cellStyle name="Normal 9 2 2 5 2 2 2" xfId="5713" xr:uid="{CBA3DF27-063D-4C39-AD61-51AA10F0A35C}"/>
    <cellStyle name="Normal 9 2 2 5 2 2 2 2" xfId="10443" xr:uid="{E0A2903F-631C-4856-837E-29E1DC7A7CE0}"/>
    <cellStyle name="Normal 9 2 2 5 2 2 2 2 2" xfId="19659" xr:uid="{2DF4E53C-AEB3-4819-AA45-C48CBF64339A}"/>
    <cellStyle name="Normal 9 2 2 5 2 2 2 2 2 2" xfId="38090" xr:uid="{3578DC7F-7DC9-4C28-844E-C3B8A95F3365}"/>
    <cellStyle name="Normal 9 2 2 5 2 2 2 2 3" xfId="28876" xr:uid="{7F64AF9F-E3AA-4D7E-8B6A-D5972CEEB5C6}"/>
    <cellStyle name="Normal 9 2 2 5 2 2 2 3" xfId="14937" xr:uid="{BEE9EC1E-1B10-459B-A79D-92664F77585C}"/>
    <cellStyle name="Normal 9 2 2 5 2 2 2 3 2" xfId="33368" xr:uid="{5E61B133-8D19-4CFA-9CEA-C40DD3A397B6}"/>
    <cellStyle name="Normal 9 2 2 5 2 2 2 4" xfId="24154" xr:uid="{165E8A30-DD09-40F5-BA42-E0A5C62C97AB}"/>
    <cellStyle name="Normal 9 2 2 5 2 2 3" xfId="8108" xr:uid="{348E1A09-3D36-4863-9358-7728487EEF34}"/>
    <cellStyle name="Normal 9 2 2 5 2 2 3 2" xfId="17325" xr:uid="{D0015DD3-4A76-4F78-A76C-59FBDD734F3E}"/>
    <cellStyle name="Normal 9 2 2 5 2 2 3 2 2" xfId="35756" xr:uid="{39A42DBA-941E-4785-8276-F415303EC03B}"/>
    <cellStyle name="Normal 9 2 2 5 2 2 3 3" xfId="26542" xr:uid="{1ED29820-1886-4890-B3C5-F0F9377601C5}"/>
    <cellStyle name="Normal 9 2 2 5 2 2 4" xfId="12751" xr:uid="{A3FB7C3E-9F61-4817-BE93-A2DA5F1A84E1}"/>
    <cellStyle name="Normal 9 2 2 5 2 2 4 2" xfId="31182" xr:uid="{6FEC5327-E766-444B-A120-0C7FA6CCC0E4}"/>
    <cellStyle name="Normal 9 2 2 5 2 2 5" xfId="21968" xr:uid="{8DB79EAA-A232-472D-9506-8CB858186F38}"/>
    <cellStyle name="Normal 9 2 2 5 2 3" xfId="4663" xr:uid="{D99C9BF7-E1DA-43BB-9BDD-1BD2A35500EB}"/>
    <cellStyle name="Normal 9 2 2 5 2 3 2" xfId="9393" xr:uid="{35D00749-2910-4102-94CA-DFD815161D14}"/>
    <cellStyle name="Normal 9 2 2 5 2 3 2 2" xfId="18609" xr:uid="{EFB52E72-40A2-42BC-8713-EF24B7B365A3}"/>
    <cellStyle name="Normal 9 2 2 5 2 3 2 2 2" xfId="37040" xr:uid="{B5A9659A-DEE3-4073-9C42-68C96D711FDB}"/>
    <cellStyle name="Normal 9 2 2 5 2 3 2 3" xfId="27826" xr:uid="{F17AA84F-F31B-498F-8954-CC03BC112EFD}"/>
    <cellStyle name="Normal 9 2 2 5 2 3 3" xfId="13887" xr:uid="{E0D86429-C98A-4856-91EC-F666ABB23122}"/>
    <cellStyle name="Normal 9 2 2 5 2 3 3 2" xfId="32318" xr:uid="{0B61325F-D59B-4BDD-BF02-51E8957FE84D}"/>
    <cellStyle name="Normal 9 2 2 5 2 3 4" xfId="23104" xr:uid="{5F280663-3E0A-4988-9BA6-84AFBC6A8278}"/>
    <cellStyle name="Normal 9 2 2 5 2 4" xfId="6985" xr:uid="{7FC76056-290D-400D-BB07-0B9FD36CE29E}"/>
    <cellStyle name="Normal 9 2 2 5 2 4 2" xfId="16202" xr:uid="{6F7AFF40-EA12-419D-91B2-993B2EE39F50}"/>
    <cellStyle name="Normal 9 2 2 5 2 4 2 2" xfId="34633" xr:uid="{E841AAEE-F5EC-4EE1-95B9-808AFD84C435}"/>
    <cellStyle name="Normal 9 2 2 5 2 4 3" xfId="25419" xr:uid="{4AA6D992-0B73-4103-95C0-F78B00B93650}"/>
    <cellStyle name="Normal 9 2 2 5 2 5" xfId="11701" xr:uid="{202291BC-124C-4F02-B556-87F51D8A71BE}"/>
    <cellStyle name="Normal 9 2 2 5 2 5 2" xfId="30132" xr:uid="{FF3F33FA-3478-470F-BA88-971D9CB39D8F}"/>
    <cellStyle name="Normal 9 2 2 5 2 6" xfId="20918" xr:uid="{E9784AFC-72B7-447E-87C7-58120767B44D}"/>
    <cellStyle name="Normal 9 2 2 5 3" xfId="2997" xr:uid="{066E0438-4D83-4CDF-A648-7BE2C4D20F40}"/>
    <cellStyle name="Normal 9 2 2 5 3 2" xfId="5188" xr:uid="{B29B1D86-061F-4E4B-AF25-DA1772A2B1F5}"/>
    <cellStyle name="Normal 9 2 2 5 3 2 2" xfId="9918" xr:uid="{80E13457-17F8-48D4-9828-141D3CC922D7}"/>
    <cellStyle name="Normal 9 2 2 5 3 2 2 2" xfId="19134" xr:uid="{D26B9C18-D843-4C64-9BB3-0A6DD27E8707}"/>
    <cellStyle name="Normal 9 2 2 5 3 2 2 2 2" xfId="37565" xr:uid="{02762445-4A55-4078-A634-47D62158CC1F}"/>
    <cellStyle name="Normal 9 2 2 5 3 2 2 3" xfId="28351" xr:uid="{E3FA2D7E-0393-444D-8268-1DAAFF133E5D}"/>
    <cellStyle name="Normal 9 2 2 5 3 2 3" xfId="14412" xr:uid="{3EB4FC73-9266-4196-949A-D49CAA39104D}"/>
    <cellStyle name="Normal 9 2 2 5 3 2 3 2" xfId="32843" xr:uid="{6E94D406-422C-403F-A294-6D6D0DEC5495}"/>
    <cellStyle name="Normal 9 2 2 5 3 2 4" xfId="23629" xr:uid="{D02534F4-9456-40EF-BE4A-E5E0ACF68D32}"/>
    <cellStyle name="Normal 9 2 2 5 3 3" xfId="7583" xr:uid="{C0D72849-99FE-4920-B875-A6ACF63236ED}"/>
    <cellStyle name="Normal 9 2 2 5 3 3 2" xfId="16800" xr:uid="{8CB9FFB6-7B3A-4445-A73A-476A4CEBC9CB}"/>
    <cellStyle name="Normal 9 2 2 5 3 3 2 2" xfId="35231" xr:uid="{97C7FA44-BEBB-446F-8334-5EEEA2F50961}"/>
    <cellStyle name="Normal 9 2 2 5 3 3 3" xfId="26017" xr:uid="{C7C3C91C-5430-4C89-848D-847E561619F8}"/>
    <cellStyle name="Normal 9 2 2 5 3 4" xfId="12226" xr:uid="{01E0D769-9FA2-4DF9-9C65-B151F8AD908A}"/>
    <cellStyle name="Normal 9 2 2 5 3 4 2" xfId="30657" xr:uid="{AB393F14-8193-4A41-80D7-4796B6F2BFF2}"/>
    <cellStyle name="Normal 9 2 2 5 3 5" xfId="21443" xr:uid="{FBF2DE97-93BD-447C-B038-BBB250067F6F}"/>
    <cellStyle name="Normal 9 2 2 5 4" xfId="4138" xr:uid="{7937273D-50D5-4D20-944A-A2B91275679E}"/>
    <cellStyle name="Normal 9 2 2 5 4 2" xfId="8868" xr:uid="{8038E4D5-B072-4C08-B455-EAA4405B35CD}"/>
    <cellStyle name="Normal 9 2 2 5 4 2 2" xfId="18084" xr:uid="{FDFFB5F9-210A-486B-BCD5-9E3DF65BAB93}"/>
    <cellStyle name="Normal 9 2 2 5 4 2 2 2" xfId="36515" xr:uid="{DB2EF1A7-514F-4FFC-9D8B-3525BA0CDF02}"/>
    <cellStyle name="Normal 9 2 2 5 4 2 3" xfId="27301" xr:uid="{EB370AE3-24C1-4C26-8592-82CBC3B4BED9}"/>
    <cellStyle name="Normal 9 2 2 5 4 3" xfId="13362" xr:uid="{C191E492-CB95-4BAC-9808-66FDEDADB79C}"/>
    <cellStyle name="Normal 9 2 2 5 4 3 2" xfId="31793" xr:uid="{3523B61A-51A2-47A2-9547-23BD5053FA1E}"/>
    <cellStyle name="Normal 9 2 2 5 4 4" xfId="22579" xr:uid="{A16E9968-4218-41B1-B9B5-879A841CE5E7}"/>
    <cellStyle name="Normal 9 2 2 5 5" xfId="6445" xr:uid="{CBB4FF3E-7CB7-4505-9357-EC610B7E57D6}"/>
    <cellStyle name="Normal 9 2 2 5 5 2" xfId="15662" xr:uid="{64EBDEDF-8F51-4FF8-B367-FA75D4308BA9}"/>
    <cellStyle name="Normal 9 2 2 5 5 2 2" xfId="34093" xr:uid="{D414248E-9673-4948-8E24-36EA4AA4ACD9}"/>
    <cellStyle name="Normal 9 2 2 5 5 3" xfId="24879" xr:uid="{47B15602-0836-463E-B996-0669656A67FB}"/>
    <cellStyle name="Normal 9 2 2 5 6" xfId="11176" xr:uid="{F3FC9289-32FF-4597-A830-5CB5380758A6}"/>
    <cellStyle name="Normal 9 2 2 5 6 2" xfId="29607" xr:uid="{D26BFAD9-BF71-4AF1-80C1-055B8516127F}"/>
    <cellStyle name="Normal 9 2 2 5 7" xfId="20393" xr:uid="{E1629099-0CCA-4CF5-A598-95287EB8284B}"/>
    <cellStyle name="Normal 9 2 2 6" xfId="2142" xr:uid="{DA2B73CE-11FA-4985-81A4-9DCBCED235A8}"/>
    <cellStyle name="Normal 9 2 2 6 2" xfId="3190" xr:uid="{816C793F-D693-43B9-9A68-DE575BF8B86E}"/>
    <cellStyle name="Normal 9 2 2 6 2 2" xfId="5381" xr:uid="{0CFE5A50-B7B2-4824-8E8D-2628561C123C}"/>
    <cellStyle name="Normal 9 2 2 6 2 2 2" xfId="10111" xr:uid="{62703B67-A197-4DA4-8CE7-B38308B010FB}"/>
    <cellStyle name="Normal 9 2 2 6 2 2 2 2" xfId="19327" xr:uid="{E04AF842-E932-4B43-9192-7AEEB8923080}"/>
    <cellStyle name="Normal 9 2 2 6 2 2 2 2 2" xfId="37758" xr:uid="{881249A2-53AD-49F6-8C3A-07973877264E}"/>
    <cellStyle name="Normal 9 2 2 6 2 2 2 3" xfId="28544" xr:uid="{36957C9C-4DCB-43A5-8C51-B4976D9C19E9}"/>
    <cellStyle name="Normal 9 2 2 6 2 2 3" xfId="14605" xr:uid="{F81AF704-E72E-460B-9E44-A0113A18035E}"/>
    <cellStyle name="Normal 9 2 2 6 2 2 3 2" xfId="33036" xr:uid="{89DAFBC7-90F4-43DC-A78B-BEFD010E85EF}"/>
    <cellStyle name="Normal 9 2 2 6 2 2 4" xfId="23822" xr:uid="{97F500C3-FA9F-4448-902C-79F195957D7C}"/>
    <cellStyle name="Normal 9 2 2 6 2 3" xfId="7776" xr:uid="{928FD698-7EB1-4A81-AF94-357279A3ED9A}"/>
    <cellStyle name="Normal 9 2 2 6 2 3 2" xfId="16993" xr:uid="{79A5480F-C22F-4271-9F8B-BF8FB3901A8C}"/>
    <cellStyle name="Normal 9 2 2 6 2 3 2 2" xfId="35424" xr:uid="{91C6A5CA-5851-424A-B5A3-101FDAB3F3AA}"/>
    <cellStyle name="Normal 9 2 2 6 2 3 3" xfId="26210" xr:uid="{329A4B3A-C067-4DE0-AF8C-94DED482A011}"/>
    <cellStyle name="Normal 9 2 2 6 2 4" xfId="12419" xr:uid="{2FDC2B2F-3B60-43BB-B4B2-10D823542F88}"/>
    <cellStyle name="Normal 9 2 2 6 2 4 2" xfId="30850" xr:uid="{09C38AE7-61EA-4E63-B5E4-3B88CA877D12}"/>
    <cellStyle name="Normal 9 2 2 6 2 5" xfId="21636" xr:uid="{DFED6437-E952-43FD-8460-DABA4A4A3FAA}"/>
    <cellStyle name="Normal 9 2 2 6 3" xfId="4331" xr:uid="{AE36378D-A149-4FBB-B89E-2F8D5E30F973}"/>
    <cellStyle name="Normal 9 2 2 6 3 2" xfId="9061" xr:uid="{3CBE2B6B-6750-48AA-B62C-C62A9427D6B6}"/>
    <cellStyle name="Normal 9 2 2 6 3 2 2" xfId="18277" xr:uid="{F4D9B01C-A3BD-4D4E-91DF-D1F3F40BB2CE}"/>
    <cellStyle name="Normal 9 2 2 6 3 2 2 2" xfId="36708" xr:uid="{73581CCD-EA5E-4E58-A039-2F95DFE111AC}"/>
    <cellStyle name="Normal 9 2 2 6 3 2 3" xfId="27494" xr:uid="{5C9457C1-8E93-4D52-A209-8CFA69C8B10A}"/>
    <cellStyle name="Normal 9 2 2 6 3 3" xfId="13555" xr:uid="{C3642C24-A0E8-4C5C-992F-0BDE53D401EC}"/>
    <cellStyle name="Normal 9 2 2 6 3 3 2" xfId="31986" xr:uid="{B44CE451-F445-4E68-97AC-1DE102B6ECF9}"/>
    <cellStyle name="Normal 9 2 2 6 3 4" xfId="22772" xr:uid="{E2246E69-B33F-4E72-88F5-4A7F978A3268}"/>
    <cellStyle name="Normal 9 2 2 6 4" xfId="6653" xr:uid="{C6E9961F-5AA7-49AA-9655-6E67BF7A8A27}"/>
    <cellStyle name="Normal 9 2 2 6 4 2" xfId="15870" xr:uid="{BA4575C1-BD1E-4706-91D0-B6D431B4278A}"/>
    <cellStyle name="Normal 9 2 2 6 4 2 2" xfId="34301" xr:uid="{A96439BC-C21F-44D6-94C5-6DB775AC1873}"/>
    <cellStyle name="Normal 9 2 2 6 4 3" xfId="25087" xr:uid="{0C7E3FA8-2A52-4A80-8186-88D08AF62286}"/>
    <cellStyle name="Normal 9 2 2 6 5" xfId="11369" xr:uid="{5C77C31D-1D6D-4223-ADAE-21C77B80837F}"/>
    <cellStyle name="Normal 9 2 2 6 5 2" xfId="29800" xr:uid="{35ED3228-FB59-4AC3-9277-B405E3931E10}"/>
    <cellStyle name="Normal 9 2 2 6 6" xfId="20586" xr:uid="{F094BB1C-4EED-4E94-AD1E-99C55A485F74}"/>
    <cellStyle name="Normal 9 2 2 7" xfId="2666" xr:uid="{79D41C11-7DD4-4E9D-A593-9475A5BD0365}"/>
    <cellStyle name="Normal 9 2 2 7 2" xfId="4856" xr:uid="{06064CD2-978D-489D-8C05-014F20A7A991}"/>
    <cellStyle name="Normal 9 2 2 7 2 2" xfId="9586" xr:uid="{9798DA1A-D795-4BC2-9DC4-453521EB8CE2}"/>
    <cellStyle name="Normal 9 2 2 7 2 2 2" xfId="18802" xr:uid="{E7259408-F971-4BDB-A675-47034153B906}"/>
    <cellStyle name="Normal 9 2 2 7 2 2 2 2" xfId="37233" xr:uid="{0E78694D-DD2C-4E11-87B3-CAEEC7F4146A}"/>
    <cellStyle name="Normal 9 2 2 7 2 2 3" xfId="28019" xr:uid="{3EE885E2-77CA-4C0B-AB62-C0F6F89745B8}"/>
    <cellStyle name="Normal 9 2 2 7 2 3" xfId="14080" xr:uid="{E7777375-622F-48D2-9619-E154D0200A3D}"/>
    <cellStyle name="Normal 9 2 2 7 2 3 2" xfId="32511" xr:uid="{3D4E2F3D-947B-497D-85CB-6ECFAD83CA0C}"/>
    <cellStyle name="Normal 9 2 2 7 2 4" xfId="23297" xr:uid="{E58115FC-9E8A-4D32-8255-CC2C2A315A8D}"/>
    <cellStyle name="Normal 9 2 2 7 3" xfId="7251" xr:uid="{6452615E-F9A3-4BD8-B79E-6973EE7B49E3}"/>
    <cellStyle name="Normal 9 2 2 7 3 2" xfId="16468" xr:uid="{C88CE98F-4E45-4A8B-819D-B601664FC542}"/>
    <cellStyle name="Normal 9 2 2 7 3 2 2" xfId="34899" xr:uid="{0592F71C-4C23-454D-8267-22EA6512E0F2}"/>
    <cellStyle name="Normal 9 2 2 7 3 3" xfId="25685" xr:uid="{10C732CC-F949-4815-B648-513867A29B38}"/>
    <cellStyle name="Normal 9 2 2 7 4" xfId="11894" xr:uid="{3EFBD7F7-01E0-4492-B243-5A4854D1D975}"/>
    <cellStyle name="Normal 9 2 2 7 4 2" xfId="30325" xr:uid="{E971F9D1-2628-4254-A963-72CDF65BB2B1}"/>
    <cellStyle name="Normal 9 2 2 7 5" xfId="21111" xr:uid="{16BF5443-9FB0-4060-BE55-D2A97B12F8A4}"/>
    <cellStyle name="Normal 9 2 2 8" xfId="3807" xr:uid="{E9A4BDF9-8657-45E2-AB9A-B5F252426F59}"/>
    <cellStyle name="Normal 9 2 2 8 2" xfId="8536" xr:uid="{2B488BE9-FEBD-4932-B8D6-C5312EC12289}"/>
    <cellStyle name="Normal 9 2 2 8 2 2" xfId="17752" xr:uid="{CC89897C-D5E8-48C2-8015-95850F5941A5}"/>
    <cellStyle name="Normal 9 2 2 8 2 2 2" xfId="36183" xr:uid="{A5C8B18C-2608-48BE-B04C-FE6598B01718}"/>
    <cellStyle name="Normal 9 2 2 8 2 3" xfId="26969" xr:uid="{CB6CDF5E-94E6-433B-A1A1-36D8A1E3CC51}"/>
    <cellStyle name="Normal 9 2 2 8 3" xfId="13030" xr:uid="{9871BD92-DE44-4B53-920E-E87899E388FD}"/>
    <cellStyle name="Normal 9 2 2 8 3 2" xfId="31461" xr:uid="{4720B614-9E71-4CCA-82D8-59B8FDEB5BE1}"/>
    <cellStyle name="Normal 9 2 2 8 4" xfId="22247" xr:uid="{1DC923E4-0875-4581-BCC3-5D51F1944A2A}"/>
    <cellStyle name="Normal 9 2 2 9" xfId="6113" xr:uid="{A091A299-8099-43EA-B0DB-6CBB3F274B76}"/>
    <cellStyle name="Normal 9 2 2 9 2" xfId="15330" xr:uid="{4B96EB6A-72C3-4364-9919-F4D870823233}"/>
    <cellStyle name="Normal 9 2 2 9 2 2" xfId="33761" xr:uid="{AC62C1AD-5168-4413-9A00-C5C3BB0F160B}"/>
    <cellStyle name="Normal 9 2 2 9 3" xfId="24547" xr:uid="{79AEE552-B107-40C4-9B16-D651645904F4}"/>
    <cellStyle name="Normal 9 2 3" xfId="1652" xr:uid="{779E9471-68BB-4FA8-907F-3333A6FA49F3}"/>
    <cellStyle name="Normal 9 2 3 2" xfId="1809" xr:uid="{1DA6A50E-2605-4C34-8E5A-FFD1E93890D1}"/>
    <cellStyle name="Normal 9 2 3 2 2" xfId="2332" xr:uid="{A8EB5528-3A10-4202-AB17-E03C19DBCD6D}"/>
    <cellStyle name="Normal 9 2 3 2 2 2" xfId="3382" xr:uid="{E21085CD-3FF8-4B10-A6AF-302BF77FB592}"/>
    <cellStyle name="Normal 9 2 3 2 2 2 2" xfId="5573" xr:uid="{CC42D8E1-E27B-40F5-B04C-BED5CB5BBF9E}"/>
    <cellStyle name="Normal 9 2 3 2 2 2 2 2" xfId="10303" xr:uid="{36E46A97-018D-4EE3-8FE4-CEFEF63DADBC}"/>
    <cellStyle name="Normal 9 2 3 2 2 2 2 2 2" xfId="19519" xr:uid="{66F83BB6-229A-4CC1-B5F5-7C359AC5553F}"/>
    <cellStyle name="Normal 9 2 3 2 2 2 2 2 2 2" xfId="37950" xr:uid="{0523626B-AB5A-4EF6-BE7F-CC67223C2133}"/>
    <cellStyle name="Normal 9 2 3 2 2 2 2 2 3" xfId="28736" xr:uid="{FDF0E700-75C6-4CDF-9B97-0DF6ED30AC7A}"/>
    <cellStyle name="Normal 9 2 3 2 2 2 2 3" xfId="14797" xr:uid="{BE12344B-43CD-4A18-B950-DABE692FACCE}"/>
    <cellStyle name="Normal 9 2 3 2 2 2 2 3 2" xfId="33228" xr:uid="{2AB3552A-774C-43C8-BCD7-DFFDD89456B5}"/>
    <cellStyle name="Normal 9 2 3 2 2 2 2 4" xfId="24014" xr:uid="{870AFDF3-5ECD-4C83-A62D-1E31D2262A3D}"/>
    <cellStyle name="Normal 9 2 3 2 2 2 3" xfId="7968" xr:uid="{7C0E8A0C-11DF-4380-AF0F-C6938DE1BDDD}"/>
    <cellStyle name="Normal 9 2 3 2 2 2 3 2" xfId="17185" xr:uid="{BE09B443-A2A9-40E6-B3D9-F9941E7BDE1B}"/>
    <cellStyle name="Normal 9 2 3 2 2 2 3 2 2" xfId="35616" xr:uid="{68EC5E8F-1E2F-45EC-8778-79F1E3FA5EBA}"/>
    <cellStyle name="Normal 9 2 3 2 2 2 3 3" xfId="26402" xr:uid="{0ADD08C6-135A-49E0-9805-54184070AC31}"/>
    <cellStyle name="Normal 9 2 3 2 2 2 4" xfId="12611" xr:uid="{0F8A630E-34C5-4B3F-8322-8FCC52736552}"/>
    <cellStyle name="Normal 9 2 3 2 2 2 4 2" xfId="31042" xr:uid="{E8EBB586-A113-4D1A-B054-C7F69235A968}"/>
    <cellStyle name="Normal 9 2 3 2 2 2 5" xfId="21828" xr:uid="{6D157FFB-40B0-424B-BA17-CB9C36C56FC0}"/>
    <cellStyle name="Normal 9 2 3 2 2 3" xfId="4523" xr:uid="{7C602A49-B9BF-4D66-86C4-7FAE507CB9F6}"/>
    <cellStyle name="Normal 9 2 3 2 2 3 2" xfId="9253" xr:uid="{9758BE9C-866B-4F9E-9555-60C7BA745F60}"/>
    <cellStyle name="Normal 9 2 3 2 2 3 2 2" xfId="18469" xr:uid="{D58ECEF0-FBD2-4200-96C9-3DE7C08BE300}"/>
    <cellStyle name="Normal 9 2 3 2 2 3 2 2 2" xfId="36900" xr:uid="{2CA598DC-1050-4156-AE51-11EC0C750565}"/>
    <cellStyle name="Normal 9 2 3 2 2 3 2 3" xfId="27686" xr:uid="{655F8643-A6D2-4CA6-A9D6-103FCCA8BA06}"/>
    <cellStyle name="Normal 9 2 3 2 2 3 3" xfId="13747" xr:uid="{899EF586-D658-4612-9A8C-42D3AAFCF781}"/>
    <cellStyle name="Normal 9 2 3 2 2 3 3 2" xfId="32178" xr:uid="{3AC0ECA3-8106-4CA9-9600-CBE5F1AB7168}"/>
    <cellStyle name="Normal 9 2 3 2 2 3 4" xfId="22964" xr:uid="{34E17B48-FF55-4FD2-9A65-2C9B22DEB08E}"/>
    <cellStyle name="Normal 9 2 3 2 2 4" xfId="6845" xr:uid="{DDD3DB19-F76D-4445-9DE3-F1809A8A034D}"/>
    <cellStyle name="Normal 9 2 3 2 2 4 2" xfId="16062" xr:uid="{D34B0C68-7F1D-422A-AD90-60B26C84B197}"/>
    <cellStyle name="Normal 9 2 3 2 2 4 2 2" xfId="34493" xr:uid="{26616A77-20F1-4AEA-A06A-08DF5DD559D3}"/>
    <cellStyle name="Normal 9 2 3 2 2 4 3" xfId="25279" xr:uid="{47109D37-0FB6-4E6A-8365-CDC011D0A9A7}"/>
    <cellStyle name="Normal 9 2 3 2 2 5" xfId="11561" xr:uid="{30E4D138-68A3-489D-BADC-738F335E1446}"/>
    <cellStyle name="Normal 9 2 3 2 2 5 2" xfId="29992" xr:uid="{32F542BB-4564-4995-B2A1-8319D9858B59}"/>
    <cellStyle name="Normal 9 2 3 2 2 6" xfId="20778" xr:uid="{677BD424-B49B-4EA2-A863-B29CC079CFC4}"/>
    <cellStyle name="Normal 9 2 3 2 3" xfId="2857" xr:uid="{96FEA11F-FAB1-4816-8898-2C98E4163419}"/>
    <cellStyle name="Normal 9 2 3 2 3 2" xfId="5048" xr:uid="{8103DA0B-5C25-44B3-87AD-698266BE5783}"/>
    <cellStyle name="Normal 9 2 3 2 3 2 2" xfId="9778" xr:uid="{932E8851-9699-4C03-90D2-A9B8168D5B52}"/>
    <cellStyle name="Normal 9 2 3 2 3 2 2 2" xfId="18994" xr:uid="{05281D96-9B44-4493-B36F-E5E38BE71E78}"/>
    <cellStyle name="Normal 9 2 3 2 3 2 2 2 2" xfId="37425" xr:uid="{F134A440-5482-41BC-B468-3941CC68FFAC}"/>
    <cellStyle name="Normal 9 2 3 2 3 2 2 3" xfId="28211" xr:uid="{7A1ABB10-CA4D-4492-8636-5631B6A183D6}"/>
    <cellStyle name="Normal 9 2 3 2 3 2 3" xfId="14272" xr:uid="{411B8125-FE0A-4608-BCDA-D498A4AA8981}"/>
    <cellStyle name="Normal 9 2 3 2 3 2 3 2" xfId="32703" xr:uid="{D219684B-5CA1-4328-BDD8-763FD5E5EE4C}"/>
    <cellStyle name="Normal 9 2 3 2 3 2 4" xfId="23489" xr:uid="{56187972-4855-40A9-B4C8-A4BC0DFF96F7}"/>
    <cellStyle name="Normal 9 2 3 2 3 3" xfId="7443" xr:uid="{F5563AFF-C6A6-441D-A5FF-A77E45A6BB63}"/>
    <cellStyle name="Normal 9 2 3 2 3 3 2" xfId="16660" xr:uid="{5DF162C8-61FF-45ED-865E-B71B60A530A9}"/>
    <cellStyle name="Normal 9 2 3 2 3 3 2 2" xfId="35091" xr:uid="{F38446F3-852D-4A92-B106-1393FCAA165D}"/>
    <cellStyle name="Normal 9 2 3 2 3 3 3" xfId="25877" xr:uid="{F7E30350-3D30-48A7-9418-3E6D6ADAE962}"/>
    <cellStyle name="Normal 9 2 3 2 3 4" xfId="12086" xr:uid="{400084F7-E688-4DBA-B954-F5BFD276F591}"/>
    <cellStyle name="Normal 9 2 3 2 3 4 2" xfId="30517" xr:uid="{A421D6B7-EC09-48E8-8952-40F97DE9755F}"/>
    <cellStyle name="Normal 9 2 3 2 3 5" xfId="21303" xr:uid="{B395F950-10A3-478E-AEBD-E5C908D73893}"/>
    <cellStyle name="Normal 9 2 3 2 4" xfId="3998" xr:uid="{9F1D993B-D9FB-4099-89D2-FF00C795B3F0}"/>
    <cellStyle name="Normal 9 2 3 2 4 2" xfId="8728" xr:uid="{97CE63D9-A2AE-42CF-B672-66F6069F1897}"/>
    <cellStyle name="Normal 9 2 3 2 4 2 2" xfId="17944" xr:uid="{6F891393-214D-474F-A142-CD7901EC56A3}"/>
    <cellStyle name="Normal 9 2 3 2 4 2 2 2" xfId="36375" xr:uid="{06FA39DA-F3FC-49B8-AA1C-E16F718C689C}"/>
    <cellStyle name="Normal 9 2 3 2 4 2 3" xfId="27161" xr:uid="{656E6697-FF2D-4D8B-B75D-71FE423F54DA}"/>
    <cellStyle name="Normal 9 2 3 2 4 3" xfId="13222" xr:uid="{786A3041-368B-4DE7-856B-7C28014A1C26}"/>
    <cellStyle name="Normal 9 2 3 2 4 3 2" xfId="31653" xr:uid="{9A9D8C86-F81A-4542-B1A1-99BC0655C402}"/>
    <cellStyle name="Normal 9 2 3 2 4 4" xfId="22439" xr:uid="{964C31DE-16D0-4304-860B-186A6804B864}"/>
    <cellStyle name="Normal 9 2 3 2 5" xfId="6305" xr:uid="{E4EE36D1-7B7C-4252-A7E7-849B9F402930}"/>
    <cellStyle name="Normal 9 2 3 2 5 2" xfId="15522" xr:uid="{8D645F03-D777-4183-A586-6A27CD99CB8B}"/>
    <cellStyle name="Normal 9 2 3 2 5 2 2" xfId="33953" xr:uid="{537E136B-A4C4-4A2C-AD69-246E0055A172}"/>
    <cellStyle name="Normal 9 2 3 2 5 3" xfId="24739" xr:uid="{BFE79AC5-3A6D-4DF7-AC28-716B384C305C}"/>
    <cellStyle name="Normal 9 2 3 2 6" xfId="11036" xr:uid="{D418F768-83D2-4BFE-8048-10539ABC9604}"/>
    <cellStyle name="Normal 9 2 3 2 6 2" xfId="29467" xr:uid="{B4D754A6-0B09-46F5-A352-3A689FE559EF}"/>
    <cellStyle name="Normal 9 2 3 2 7" xfId="20253" xr:uid="{530BF9B8-0852-4243-A4A6-3F96BC3179FA}"/>
    <cellStyle name="Normal 9 2 3 3" xfId="1977" xr:uid="{A84B95C5-1424-45AA-ABCA-621DCD29535E}"/>
    <cellStyle name="Normal 9 2 3 3 2" xfId="2500" xr:uid="{CE946176-CA05-4C8C-8EFD-D08015E24347}"/>
    <cellStyle name="Normal 9 2 3 3 2 2" xfId="3550" xr:uid="{07B1D55F-909E-4404-A2D2-160DC4AE14A5}"/>
    <cellStyle name="Normal 9 2 3 3 2 2 2" xfId="5741" xr:uid="{302898CD-CBE0-442F-BD91-28E7873E29C3}"/>
    <cellStyle name="Normal 9 2 3 3 2 2 2 2" xfId="10471" xr:uid="{4B1A9D07-57D6-4B53-8DF9-A0FDA0FA61D1}"/>
    <cellStyle name="Normal 9 2 3 3 2 2 2 2 2" xfId="19687" xr:uid="{5A689236-565A-4EDE-B808-1723B948C503}"/>
    <cellStyle name="Normal 9 2 3 3 2 2 2 2 2 2" xfId="38118" xr:uid="{1735DBED-A504-40CA-A913-B2AEFBE51065}"/>
    <cellStyle name="Normal 9 2 3 3 2 2 2 2 3" xfId="28904" xr:uid="{B15FC5AE-53C7-45C2-AA68-66C9A094BF5D}"/>
    <cellStyle name="Normal 9 2 3 3 2 2 2 3" xfId="14965" xr:uid="{1E51E191-EB26-4BC4-91A8-6FDD9E1786EE}"/>
    <cellStyle name="Normal 9 2 3 3 2 2 2 3 2" xfId="33396" xr:uid="{AD6D586E-FC46-4883-B2D3-044493CF083E}"/>
    <cellStyle name="Normal 9 2 3 3 2 2 2 4" xfId="24182" xr:uid="{09BAEDA3-DEEE-4F15-B0DD-05D671A4DBC7}"/>
    <cellStyle name="Normal 9 2 3 3 2 2 3" xfId="8136" xr:uid="{D0C4F7A7-4314-41B0-865A-A78B32CFAEF4}"/>
    <cellStyle name="Normal 9 2 3 3 2 2 3 2" xfId="17353" xr:uid="{59C13D9B-E983-4BD8-911B-0038AA9DCCD7}"/>
    <cellStyle name="Normal 9 2 3 3 2 2 3 2 2" xfId="35784" xr:uid="{FE9983A7-D8B4-448D-94E1-7C66C3C82C7F}"/>
    <cellStyle name="Normal 9 2 3 3 2 2 3 3" xfId="26570" xr:uid="{EAEAFED5-54A4-47C7-AFEA-31F94A847590}"/>
    <cellStyle name="Normal 9 2 3 3 2 2 4" xfId="12779" xr:uid="{1300748E-7E8C-43D4-ADAA-6A5B79972D92}"/>
    <cellStyle name="Normal 9 2 3 3 2 2 4 2" xfId="31210" xr:uid="{8B4A76F5-E388-4E1E-9757-B09FEE51D75A}"/>
    <cellStyle name="Normal 9 2 3 3 2 2 5" xfId="21996" xr:uid="{03DDAB3F-BDCA-4172-B36F-66E3498E4914}"/>
    <cellStyle name="Normal 9 2 3 3 2 3" xfId="4691" xr:uid="{478444E3-A21A-4DC3-9974-3A29F39BBA74}"/>
    <cellStyle name="Normal 9 2 3 3 2 3 2" xfId="9421" xr:uid="{AB48F531-B569-4877-957F-EBE83803B6ED}"/>
    <cellStyle name="Normal 9 2 3 3 2 3 2 2" xfId="18637" xr:uid="{41C5A3D4-D3D7-47DB-B954-D321987DCB9A}"/>
    <cellStyle name="Normal 9 2 3 3 2 3 2 2 2" xfId="37068" xr:uid="{A0BCA522-B6CC-49EB-ACF6-2339BD4EB7B2}"/>
    <cellStyle name="Normal 9 2 3 3 2 3 2 3" xfId="27854" xr:uid="{00D8A105-05C5-4257-A7A3-D416E90F5573}"/>
    <cellStyle name="Normal 9 2 3 3 2 3 3" xfId="13915" xr:uid="{120CA1BB-6FD0-45AC-AF7B-F4FE9D4AEE6B}"/>
    <cellStyle name="Normal 9 2 3 3 2 3 3 2" xfId="32346" xr:uid="{2F4D3162-715D-48CE-8397-011DC2E16601}"/>
    <cellStyle name="Normal 9 2 3 3 2 3 4" xfId="23132" xr:uid="{BCFAD2A7-91F8-4B30-B364-8EAB93D1037B}"/>
    <cellStyle name="Normal 9 2 3 3 2 4" xfId="7013" xr:uid="{D6D4096D-0ADC-4CE8-80FF-4286CA690B77}"/>
    <cellStyle name="Normal 9 2 3 3 2 4 2" xfId="16230" xr:uid="{D8FAB7BE-C851-4D71-8480-D81FC26A29FF}"/>
    <cellStyle name="Normal 9 2 3 3 2 4 2 2" xfId="34661" xr:uid="{D6FE0A62-C9ED-46E4-B60B-3A1A335619BD}"/>
    <cellStyle name="Normal 9 2 3 3 2 4 3" xfId="25447" xr:uid="{1EF25FF3-CAFF-4F4D-8495-2FC2FC832219}"/>
    <cellStyle name="Normal 9 2 3 3 2 5" xfId="11729" xr:uid="{CDFEB840-74EB-405D-A722-7849163D73F5}"/>
    <cellStyle name="Normal 9 2 3 3 2 5 2" xfId="30160" xr:uid="{3C5CA0AC-E221-4AD7-B5BA-FE2FA2C652B0}"/>
    <cellStyle name="Normal 9 2 3 3 2 6" xfId="20946" xr:uid="{C5642BAC-CD8A-482E-880B-3A3B2CE7D814}"/>
    <cellStyle name="Normal 9 2 3 3 3" xfId="3025" xr:uid="{A0F03FD0-A467-4EB0-B62A-9A42B2D2E83B}"/>
    <cellStyle name="Normal 9 2 3 3 3 2" xfId="5216" xr:uid="{8C4EED3F-1317-4F27-924D-1016E5755445}"/>
    <cellStyle name="Normal 9 2 3 3 3 2 2" xfId="9946" xr:uid="{3C315C5C-A66F-4D7F-84F4-4423468CBBEA}"/>
    <cellStyle name="Normal 9 2 3 3 3 2 2 2" xfId="19162" xr:uid="{47254C8E-F734-4E99-AE43-784E4B4FC809}"/>
    <cellStyle name="Normal 9 2 3 3 3 2 2 2 2" xfId="37593" xr:uid="{E75065EC-98CA-4FA0-BA16-5FE7F71F07A2}"/>
    <cellStyle name="Normal 9 2 3 3 3 2 2 3" xfId="28379" xr:uid="{62949B03-5C97-46D0-8F8E-E40FD2262355}"/>
    <cellStyle name="Normal 9 2 3 3 3 2 3" xfId="14440" xr:uid="{5776BCEA-8322-4CE7-9C59-0F6906912812}"/>
    <cellStyle name="Normal 9 2 3 3 3 2 3 2" xfId="32871" xr:uid="{7C9F1674-033F-4E41-8D3A-A7EAE6B67568}"/>
    <cellStyle name="Normal 9 2 3 3 3 2 4" xfId="23657" xr:uid="{A01147B8-F63C-4FEC-92B7-E35D196E0743}"/>
    <cellStyle name="Normal 9 2 3 3 3 3" xfId="7611" xr:uid="{86CD20D1-4EA5-40A0-8ECB-9AC9AD83342D}"/>
    <cellStyle name="Normal 9 2 3 3 3 3 2" xfId="16828" xr:uid="{A7799EB9-D764-4C56-AA91-5907E8ED367C}"/>
    <cellStyle name="Normal 9 2 3 3 3 3 2 2" xfId="35259" xr:uid="{0CD866B8-8C51-4B90-ADF9-8E738DB15F77}"/>
    <cellStyle name="Normal 9 2 3 3 3 3 3" xfId="26045" xr:uid="{5054999B-C664-47A7-BF89-3A38CE861699}"/>
    <cellStyle name="Normal 9 2 3 3 3 4" xfId="12254" xr:uid="{FD06CB5F-F49C-4BDE-A7EF-46F1512042BB}"/>
    <cellStyle name="Normal 9 2 3 3 3 4 2" xfId="30685" xr:uid="{8F68C7F1-0807-464A-97A1-2679129792FF}"/>
    <cellStyle name="Normal 9 2 3 3 3 5" xfId="21471" xr:uid="{2F836A20-C74D-4426-BB1C-1F9098195292}"/>
    <cellStyle name="Normal 9 2 3 3 4" xfId="4166" xr:uid="{67D1A604-86E5-4D98-8415-23EF4A3F8564}"/>
    <cellStyle name="Normal 9 2 3 3 4 2" xfId="8896" xr:uid="{4E566CC3-5BD4-481F-A067-153819A474F2}"/>
    <cellStyle name="Normal 9 2 3 3 4 2 2" xfId="18112" xr:uid="{46FFE038-F55E-4EF7-B851-B3432F361018}"/>
    <cellStyle name="Normal 9 2 3 3 4 2 2 2" xfId="36543" xr:uid="{BED692CE-22EC-4550-AEAF-2A3284232210}"/>
    <cellStyle name="Normal 9 2 3 3 4 2 3" xfId="27329" xr:uid="{36EA3CF0-621E-439C-911B-55FAD14F61C4}"/>
    <cellStyle name="Normal 9 2 3 3 4 3" xfId="13390" xr:uid="{922FE8B6-0551-4869-8F59-DC4D8CCD2159}"/>
    <cellStyle name="Normal 9 2 3 3 4 3 2" xfId="31821" xr:uid="{E77C9FD4-2E6A-48BD-853E-E5BA4FC928EB}"/>
    <cellStyle name="Normal 9 2 3 3 4 4" xfId="22607" xr:uid="{D27E5449-2A14-4A0B-A75A-3C65E372BEDE}"/>
    <cellStyle name="Normal 9 2 3 3 5" xfId="6473" xr:uid="{71E33D50-5F51-48DD-921E-EE93F1D7AC3B}"/>
    <cellStyle name="Normal 9 2 3 3 5 2" xfId="15690" xr:uid="{2BEA362B-D343-4B47-9D5F-F008087E679B}"/>
    <cellStyle name="Normal 9 2 3 3 5 2 2" xfId="34121" xr:uid="{8593D84C-53BF-4921-A304-68E4B5B0692E}"/>
    <cellStyle name="Normal 9 2 3 3 5 3" xfId="24907" xr:uid="{E0AF454D-DF29-4E31-95F7-50C7B00E8D43}"/>
    <cellStyle name="Normal 9 2 3 3 6" xfId="11204" xr:uid="{CBC09863-23A6-4B62-BEBF-8B03FAA95C04}"/>
    <cellStyle name="Normal 9 2 3 3 6 2" xfId="29635" xr:uid="{CFC87BDC-88B0-43C3-8E63-776F7D71659C}"/>
    <cellStyle name="Normal 9 2 3 3 7" xfId="20421" xr:uid="{EBD7698C-B4ED-45AC-B8C6-CD85798F8471}"/>
    <cellStyle name="Normal 9 2 3 4" xfId="2168" xr:uid="{C1DAD36E-7844-4A18-AA8A-91242A44A370}"/>
    <cellStyle name="Normal 9 2 3 4 2" xfId="3216" xr:uid="{B51461FA-964B-46E2-8329-2F971712D03B}"/>
    <cellStyle name="Normal 9 2 3 4 2 2" xfId="5407" xr:uid="{BC6C52FE-0773-427F-AFDD-9B78C9C39B3B}"/>
    <cellStyle name="Normal 9 2 3 4 2 2 2" xfId="10137" xr:uid="{693D5079-4BE1-4073-8CE5-4617A9EF7511}"/>
    <cellStyle name="Normal 9 2 3 4 2 2 2 2" xfId="19353" xr:uid="{181717D3-CE9E-42C0-A460-7067DCAC4F4D}"/>
    <cellStyle name="Normal 9 2 3 4 2 2 2 2 2" xfId="37784" xr:uid="{B734D97E-DB8C-4FFB-8BC1-1FB9C9EA1E2C}"/>
    <cellStyle name="Normal 9 2 3 4 2 2 2 3" xfId="28570" xr:uid="{AD324D36-5E6B-4265-918A-204E2129AE08}"/>
    <cellStyle name="Normal 9 2 3 4 2 2 3" xfId="14631" xr:uid="{E24B0443-3703-464F-986A-8783194C0A93}"/>
    <cellStyle name="Normal 9 2 3 4 2 2 3 2" xfId="33062" xr:uid="{9CD09F86-9531-4AFC-BA47-2BFD339F84A2}"/>
    <cellStyle name="Normal 9 2 3 4 2 2 4" xfId="23848" xr:uid="{2B7CC8B7-7165-4BE7-9923-19D784085601}"/>
    <cellStyle name="Normal 9 2 3 4 2 3" xfId="7802" xr:uid="{C43134C1-2201-404B-8C1E-A16416C66B20}"/>
    <cellStyle name="Normal 9 2 3 4 2 3 2" xfId="17019" xr:uid="{017BCCB7-D0C4-4E22-94DB-B897E8406CFA}"/>
    <cellStyle name="Normal 9 2 3 4 2 3 2 2" xfId="35450" xr:uid="{C7A2BF38-6B71-4C51-95A1-709AF592B70F}"/>
    <cellStyle name="Normal 9 2 3 4 2 3 3" xfId="26236" xr:uid="{B5D03779-ED47-4A27-9651-A5F5740BC8A2}"/>
    <cellStyle name="Normal 9 2 3 4 2 4" xfId="12445" xr:uid="{C09CDB23-BEBB-49CD-BA1B-2466993D94E8}"/>
    <cellStyle name="Normal 9 2 3 4 2 4 2" xfId="30876" xr:uid="{4DA559EC-E515-4FA0-87D6-919FF21ACCE4}"/>
    <cellStyle name="Normal 9 2 3 4 2 5" xfId="21662" xr:uid="{19F4A6EA-8E11-49D3-B947-7806E1AEB820}"/>
    <cellStyle name="Normal 9 2 3 4 3" xfId="4357" xr:uid="{3C0534FD-9177-4E52-A140-94988BF88560}"/>
    <cellStyle name="Normal 9 2 3 4 3 2" xfId="9087" xr:uid="{8C2B4C1D-0A52-4598-B4AF-2F0D1601EDB9}"/>
    <cellStyle name="Normal 9 2 3 4 3 2 2" xfId="18303" xr:uid="{730E1C70-0DED-4C0C-A7AC-F6278EFA9C3C}"/>
    <cellStyle name="Normal 9 2 3 4 3 2 2 2" xfId="36734" xr:uid="{A951933D-97A6-4B55-930A-9E2DCB761CCB}"/>
    <cellStyle name="Normal 9 2 3 4 3 2 3" xfId="27520" xr:uid="{1678BCC9-9889-4109-9F8D-056ABEBF9713}"/>
    <cellStyle name="Normal 9 2 3 4 3 3" xfId="13581" xr:uid="{1E697715-5949-4FB9-BF03-ACE3C359DC52}"/>
    <cellStyle name="Normal 9 2 3 4 3 3 2" xfId="32012" xr:uid="{AF3B512B-EAB1-487A-98E5-B1C2CEE9BC05}"/>
    <cellStyle name="Normal 9 2 3 4 3 4" xfId="22798" xr:uid="{47EF3DD9-21DB-45DC-B363-340A52F1C68D}"/>
    <cellStyle name="Normal 9 2 3 4 4" xfId="6679" xr:uid="{D4FF521D-8AD0-40CC-B649-538405AA7696}"/>
    <cellStyle name="Normal 9 2 3 4 4 2" xfId="15896" xr:uid="{8A1FC667-8594-4503-BDD9-8E33C5E33CC9}"/>
    <cellStyle name="Normal 9 2 3 4 4 2 2" xfId="34327" xr:uid="{FB1F23DA-F277-449E-99F0-8D27CB9B4A05}"/>
    <cellStyle name="Normal 9 2 3 4 4 3" xfId="25113" xr:uid="{F7E27456-1099-4E15-8212-421A8F225062}"/>
    <cellStyle name="Normal 9 2 3 4 5" xfId="11395" xr:uid="{EFF53255-D436-458A-AEE4-66A6993ED5CE}"/>
    <cellStyle name="Normal 9 2 3 4 5 2" xfId="29826" xr:uid="{4FDB2195-8F27-436F-B2C8-C0692F3725E7}"/>
    <cellStyle name="Normal 9 2 3 4 6" xfId="20612" xr:uid="{176C4836-A9F6-44E0-87AD-21A8D9D4F3D6}"/>
    <cellStyle name="Normal 9 2 3 5" xfId="2693" xr:uid="{86B8349E-9A8C-43EA-A38A-F742C8E75543}"/>
    <cellStyle name="Normal 9 2 3 5 2" xfId="4882" xr:uid="{9D4D47F7-19BF-4F27-9FBB-4FC0CB01784D}"/>
    <cellStyle name="Normal 9 2 3 5 2 2" xfId="9612" xr:uid="{20C467EA-1D7D-41E4-AF31-F13B3A361CB4}"/>
    <cellStyle name="Normal 9 2 3 5 2 2 2" xfId="18828" xr:uid="{7A074F04-36D1-4CAE-8766-31B511FBF015}"/>
    <cellStyle name="Normal 9 2 3 5 2 2 2 2" xfId="37259" xr:uid="{B58C1F03-AC64-43CF-BCCF-60CBF2962A60}"/>
    <cellStyle name="Normal 9 2 3 5 2 2 3" xfId="28045" xr:uid="{FF305970-B77A-4574-B4AE-24661DFA61FF}"/>
    <cellStyle name="Normal 9 2 3 5 2 3" xfId="14106" xr:uid="{FC56B5C0-737B-4BF3-9AB9-EF7AD3A9D6F9}"/>
    <cellStyle name="Normal 9 2 3 5 2 3 2" xfId="32537" xr:uid="{D3D59E41-7FC8-433E-8DA5-CFEEF9DE3A9F}"/>
    <cellStyle name="Normal 9 2 3 5 2 4" xfId="23323" xr:uid="{D953B5B8-B494-4028-8AE2-F9A6CB78D1A0}"/>
    <cellStyle name="Normal 9 2 3 5 3" xfId="7277" xr:uid="{2B244FE6-69E1-461E-A54F-289CE52E9235}"/>
    <cellStyle name="Normal 9 2 3 5 3 2" xfId="16494" xr:uid="{EC0E3BF8-A2F4-449E-9890-578EF4229411}"/>
    <cellStyle name="Normal 9 2 3 5 3 2 2" xfId="34925" xr:uid="{310DE6D5-391C-434B-AA10-EF724E77A361}"/>
    <cellStyle name="Normal 9 2 3 5 3 3" xfId="25711" xr:uid="{E3679BBA-4CF3-4CE1-9601-A27CBD9FF42C}"/>
    <cellStyle name="Normal 9 2 3 5 4" xfId="11920" xr:uid="{39F2FA60-3A08-43ED-A758-BD586BA45977}"/>
    <cellStyle name="Normal 9 2 3 5 4 2" xfId="30351" xr:uid="{33DE120C-758F-4843-986D-51140657B1E5}"/>
    <cellStyle name="Normal 9 2 3 5 5" xfId="21137" xr:uid="{BB92B265-D0F0-44F2-8F9A-8EF60E4EBB58}"/>
    <cellStyle name="Normal 9 2 3 6" xfId="3833" xr:uid="{71ACE86E-39E9-4D60-8289-BF7E96BE8225}"/>
    <cellStyle name="Normal 9 2 3 6 2" xfId="8562" xr:uid="{D7B57338-50E1-4AE2-B11B-E9579D62AA4A}"/>
    <cellStyle name="Normal 9 2 3 6 2 2" xfId="17778" xr:uid="{4F38F3BE-38BD-4C9C-80AB-E6F811EF1ACC}"/>
    <cellStyle name="Normal 9 2 3 6 2 2 2" xfId="36209" xr:uid="{4E9A31E1-AA08-47A7-ACBA-78637FF955F4}"/>
    <cellStyle name="Normal 9 2 3 6 2 3" xfId="26995" xr:uid="{5A0AF5D1-655A-498C-964A-D2EE94E19EF2}"/>
    <cellStyle name="Normal 9 2 3 6 3" xfId="13056" xr:uid="{470D83F8-CF8B-43A3-A7A5-3655C681A6A0}"/>
    <cellStyle name="Normal 9 2 3 6 3 2" xfId="31487" xr:uid="{8CC5647A-432D-494C-AC18-28C2F7DFB5C6}"/>
    <cellStyle name="Normal 9 2 3 6 4" xfId="22273" xr:uid="{A19D4CF1-9AF8-4324-B1F6-E51156D23635}"/>
    <cellStyle name="Normal 9 2 3 7" xfId="6139" xr:uid="{9656992C-4BF4-47DE-AC9F-E2D16CC1AB16}"/>
    <cellStyle name="Normal 9 2 3 7 2" xfId="15356" xr:uid="{11EFC8C5-D4D4-439C-8458-9D6D4E10F5DC}"/>
    <cellStyle name="Normal 9 2 3 7 2 2" xfId="33787" xr:uid="{C6148EC3-E738-4BE6-990E-5DB4137DFDC2}"/>
    <cellStyle name="Normal 9 2 3 7 3" xfId="24573" xr:uid="{DDA73722-3522-4105-9386-9FB6FFD66F95}"/>
    <cellStyle name="Normal 9 2 3 8" xfId="10870" xr:uid="{1CCF0B66-0026-447F-A0C5-7FDE0D7496E8}"/>
    <cellStyle name="Normal 9 2 3 8 2" xfId="29301" xr:uid="{2B809B1B-26EA-4B36-9CC0-C586CB0697A9}"/>
    <cellStyle name="Normal 9 2 3 9" xfId="20087" xr:uid="{5DA3A3C2-31A5-4EE6-96F9-CF6D092599FF}"/>
    <cellStyle name="Normal 9 2 4" xfId="1699" xr:uid="{DF8BB6BA-0D92-4D24-A394-D56C3A8193C0}"/>
    <cellStyle name="Normal 9 2 4 2" xfId="1863" xr:uid="{99573544-369D-45D0-BE1C-B003A1AE71EB}"/>
    <cellStyle name="Normal 9 2 4 2 2" xfId="2386" xr:uid="{08ACCF43-3F0F-40A9-BA33-1E3B30F47C57}"/>
    <cellStyle name="Normal 9 2 4 2 2 2" xfId="3436" xr:uid="{5927186D-D2D7-4AE2-B859-90483CE10666}"/>
    <cellStyle name="Normal 9 2 4 2 2 2 2" xfId="5627" xr:uid="{C2963C45-FCAC-4221-BA13-055A15439FAD}"/>
    <cellStyle name="Normal 9 2 4 2 2 2 2 2" xfId="10357" xr:uid="{85916013-2C67-421A-9D4A-E29595559358}"/>
    <cellStyle name="Normal 9 2 4 2 2 2 2 2 2" xfId="19573" xr:uid="{F6D7C975-6614-490C-B73F-99B0BAFB70A3}"/>
    <cellStyle name="Normal 9 2 4 2 2 2 2 2 2 2" xfId="38004" xr:uid="{73FC307E-EA10-420D-948A-EED2D3323E4F}"/>
    <cellStyle name="Normal 9 2 4 2 2 2 2 2 3" xfId="28790" xr:uid="{CAA08B92-B0DC-46BF-9009-362E143C9A5E}"/>
    <cellStyle name="Normal 9 2 4 2 2 2 2 3" xfId="14851" xr:uid="{6BF0FB84-39F6-436E-95F3-D0C4D481F97C}"/>
    <cellStyle name="Normal 9 2 4 2 2 2 2 3 2" xfId="33282" xr:uid="{C2C0D0ED-B824-4AE4-B33A-0E73078D6E42}"/>
    <cellStyle name="Normal 9 2 4 2 2 2 2 4" xfId="24068" xr:uid="{1CBA2AA8-FA62-4E83-AB12-7C16BA6BCF6A}"/>
    <cellStyle name="Normal 9 2 4 2 2 2 3" xfId="8022" xr:uid="{73C7AB3B-027C-42EB-B93C-1BEEF3A5D622}"/>
    <cellStyle name="Normal 9 2 4 2 2 2 3 2" xfId="17239" xr:uid="{A766D428-AB92-4EA9-B4BA-C6C39F79BD77}"/>
    <cellStyle name="Normal 9 2 4 2 2 2 3 2 2" xfId="35670" xr:uid="{424C94E0-B4E5-400C-91AB-4550F4F970FC}"/>
    <cellStyle name="Normal 9 2 4 2 2 2 3 3" xfId="26456" xr:uid="{421908E9-A455-4117-BC2A-34A020EBC3B4}"/>
    <cellStyle name="Normal 9 2 4 2 2 2 4" xfId="12665" xr:uid="{C66252E0-45C0-4BDC-BE81-B6A6EE5C5984}"/>
    <cellStyle name="Normal 9 2 4 2 2 2 4 2" xfId="31096" xr:uid="{F1B084BB-F143-4559-B340-11D3336C71F5}"/>
    <cellStyle name="Normal 9 2 4 2 2 2 5" xfId="21882" xr:uid="{0E3369EB-C079-41C6-BF23-FAB15A118552}"/>
    <cellStyle name="Normal 9 2 4 2 2 3" xfId="4577" xr:uid="{A882D4B3-8810-405B-AEC2-E064C814EC11}"/>
    <cellStyle name="Normal 9 2 4 2 2 3 2" xfId="9307" xr:uid="{9D795260-990F-4232-982D-6E2A924086AE}"/>
    <cellStyle name="Normal 9 2 4 2 2 3 2 2" xfId="18523" xr:uid="{C0F87233-6B41-4FA6-A676-3B688D1F4D9D}"/>
    <cellStyle name="Normal 9 2 4 2 2 3 2 2 2" xfId="36954" xr:uid="{970C1537-26E8-4AED-BEE9-6E4EC4AF6F11}"/>
    <cellStyle name="Normal 9 2 4 2 2 3 2 3" xfId="27740" xr:uid="{6C072B0D-732E-41DF-AA4B-6CEDB814AD14}"/>
    <cellStyle name="Normal 9 2 4 2 2 3 3" xfId="13801" xr:uid="{EA5A8209-8691-46F5-9FE5-1669B9BEFEA7}"/>
    <cellStyle name="Normal 9 2 4 2 2 3 3 2" xfId="32232" xr:uid="{262FE8E6-C5BC-4AAD-BE86-69E2F461D581}"/>
    <cellStyle name="Normal 9 2 4 2 2 3 4" xfId="23018" xr:uid="{BB4F1716-2406-4374-88FB-70480822000F}"/>
    <cellStyle name="Normal 9 2 4 2 2 4" xfId="6899" xr:uid="{F3846B13-0C47-4E7F-A4EA-C211B2CFBAD9}"/>
    <cellStyle name="Normal 9 2 4 2 2 4 2" xfId="16116" xr:uid="{D80EA396-936D-4773-8963-7FE9EC68AFFC}"/>
    <cellStyle name="Normal 9 2 4 2 2 4 2 2" xfId="34547" xr:uid="{06EC988D-FF2F-435D-81E6-DF6B223B74CB}"/>
    <cellStyle name="Normal 9 2 4 2 2 4 3" xfId="25333" xr:uid="{524DD4B2-8497-4060-9FB5-547B8554100D}"/>
    <cellStyle name="Normal 9 2 4 2 2 5" xfId="11615" xr:uid="{D367BA59-5211-4869-A267-79E2D529F683}"/>
    <cellStyle name="Normal 9 2 4 2 2 5 2" xfId="30046" xr:uid="{D10CEAE6-9604-4F6E-94F1-3C2FC3EEC637}"/>
    <cellStyle name="Normal 9 2 4 2 2 6" xfId="20832" xr:uid="{D512A759-01B5-4D27-98A7-97FCE86E5BF3}"/>
    <cellStyle name="Normal 9 2 4 2 3" xfId="2911" xr:uid="{8A3FC75B-1273-426E-8A97-856FA3C9F157}"/>
    <cellStyle name="Normal 9 2 4 2 3 2" xfId="5102" xr:uid="{112960F9-FDBF-433D-B5B3-6B90E50C4A41}"/>
    <cellStyle name="Normal 9 2 4 2 3 2 2" xfId="9832" xr:uid="{92EF46A7-8631-4E55-ABF2-2953140DBBF2}"/>
    <cellStyle name="Normal 9 2 4 2 3 2 2 2" xfId="19048" xr:uid="{74A31242-B6B7-43B5-9191-E10BF3E96A78}"/>
    <cellStyle name="Normal 9 2 4 2 3 2 2 2 2" xfId="37479" xr:uid="{9F22AE16-D34F-4CD2-9F11-4F99414B6CCF}"/>
    <cellStyle name="Normal 9 2 4 2 3 2 2 3" xfId="28265" xr:uid="{92D23526-0316-43D1-BC92-419165623B6C}"/>
    <cellStyle name="Normal 9 2 4 2 3 2 3" xfId="14326" xr:uid="{FAD6DD08-E616-4BCF-BD23-4EFC917790AB}"/>
    <cellStyle name="Normal 9 2 4 2 3 2 3 2" xfId="32757" xr:uid="{21CC2532-EFA3-4E04-A5B3-89DBD24E8582}"/>
    <cellStyle name="Normal 9 2 4 2 3 2 4" xfId="23543" xr:uid="{983A9CAA-84C8-434F-9A0A-8C23CDC741EF}"/>
    <cellStyle name="Normal 9 2 4 2 3 3" xfId="7497" xr:uid="{1CF54946-5CBC-40C7-82DC-BDC91AB9B4A3}"/>
    <cellStyle name="Normal 9 2 4 2 3 3 2" xfId="16714" xr:uid="{1028125A-DD0A-4A33-88A7-09A2C093DB0B}"/>
    <cellStyle name="Normal 9 2 4 2 3 3 2 2" xfId="35145" xr:uid="{1BB868BC-16BF-40D3-AD12-6902FB94D017}"/>
    <cellStyle name="Normal 9 2 4 2 3 3 3" xfId="25931" xr:uid="{B5CB55D7-FC5A-418B-A43D-47B6C8F0BA76}"/>
    <cellStyle name="Normal 9 2 4 2 3 4" xfId="12140" xr:uid="{AA64D5F4-6D67-4B7F-8065-D20D39E8DC2D}"/>
    <cellStyle name="Normal 9 2 4 2 3 4 2" xfId="30571" xr:uid="{F7265038-3942-4805-8BFB-5A5CD24A3CD4}"/>
    <cellStyle name="Normal 9 2 4 2 3 5" xfId="21357" xr:uid="{300B1E09-848B-4523-81E8-2497A96D50BF}"/>
    <cellStyle name="Normal 9 2 4 2 4" xfId="4052" xr:uid="{05753578-6CE5-4AD6-92DC-9EBCAF05A740}"/>
    <cellStyle name="Normal 9 2 4 2 4 2" xfId="8782" xr:uid="{FA9C6E7D-31A1-436F-9442-3AC2750122AF}"/>
    <cellStyle name="Normal 9 2 4 2 4 2 2" xfId="17998" xr:uid="{19FDE5ED-EC0F-40AF-B2FA-A3AB32CA9DF3}"/>
    <cellStyle name="Normal 9 2 4 2 4 2 2 2" xfId="36429" xr:uid="{78D94B4B-C7B5-4FA6-B810-9337219ABB47}"/>
    <cellStyle name="Normal 9 2 4 2 4 2 3" xfId="27215" xr:uid="{9B963D39-65C0-4D6F-90D9-E4C4EEEB67E5}"/>
    <cellStyle name="Normal 9 2 4 2 4 3" xfId="13276" xr:uid="{273664D0-0038-47BE-956B-FF0E9E29BC24}"/>
    <cellStyle name="Normal 9 2 4 2 4 3 2" xfId="31707" xr:uid="{FEB61388-F56E-4E0A-9B7C-F96BAEEC2C07}"/>
    <cellStyle name="Normal 9 2 4 2 4 4" xfId="22493" xr:uid="{0754D0E9-BDFB-4453-87AE-B66189DE31FC}"/>
    <cellStyle name="Normal 9 2 4 2 5" xfId="6359" xr:uid="{B215B70D-EBE2-4BFF-8C64-A2565DAAD97C}"/>
    <cellStyle name="Normal 9 2 4 2 5 2" xfId="15576" xr:uid="{40E2BBD3-4D53-483B-9368-7EF18C941599}"/>
    <cellStyle name="Normal 9 2 4 2 5 2 2" xfId="34007" xr:uid="{4CD61F37-5CE9-432B-B8D5-DED7B1E2B241}"/>
    <cellStyle name="Normal 9 2 4 2 5 3" xfId="24793" xr:uid="{23CA6775-70FD-424B-BF1F-D0A13BB55158}"/>
    <cellStyle name="Normal 9 2 4 2 6" xfId="11090" xr:uid="{D05F3F54-840D-4E0A-85D6-75F9D37384FC}"/>
    <cellStyle name="Normal 9 2 4 2 6 2" xfId="29521" xr:uid="{6553F2F7-C80A-468D-B013-54D2FFB52D18}"/>
    <cellStyle name="Normal 9 2 4 2 7" xfId="20307" xr:uid="{CB5F7A85-3544-4C05-B7B4-8FFA38BE134B}"/>
    <cellStyle name="Normal 9 2 4 3" xfId="2031" xr:uid="{3C58DD4A-A293-49E1-91E7-8759BC8717B4}"/>
    <cellStyle name="Normal 9 2 4 3 2" xfId="2554" xr:uid="{F1B01B11-F6B5-49F1-8B4B-1935A21AF137}"/>
    <cellStyle name="Normal 9 2 4 3 2 2" xfId="3604" xr:uid="{100DCD5C-0E4F-456A-8712-03F391D5878E}"/>
    <cellStyle name="Normal 9 2 4 3 2 2 2" xfId="5795" xr:uid="{87C23EB8-1165-4820-9DD4-84F32FAEAE4E}"/>
    <cellStyle name="Normal 9 2 4 3 2 2 2 2" xfId="10525" xr:uid="{CE437309-C562-4189-A558-7CDB331B0C63}"/>
    <cellStyle name="Normal 9 2 4 3 2 2 2 2 2" xfId="19741" xr:uid="{E1141667-56B0-456B-9843-6C715C18E924}"/>
    <cellStyle name="Normal 9 2 4 3 2 2 2 2 2 2" xfId="38172" xr:uid="{74BBECF5-1B79-4C07-86F5-7C3ED37B69F3}"/>
    <cellStyle name="Normal 9 2 4 3 2 2 2 2 3" xfId="28958" xr:uid="{95B35D47-54AF-458F-AFEF-DC0F9B91092E}"/>
    <cellStyle name="Normal 9 2 4 3 2 2 2 3" xfId="15019" xr:uid="{63BC04A9-02BD-41A5-9BCC-2261CCE01AE5}"/>
    <cellStyle name="Normal 9 2 4 3 2 2 2 3 2" xfId="33450" xr:uid="{6957D87D-9A44-48A5-9EE3-DF65F79DD973}"/>
    <cellStyle name="Normal 9 2 4 3 2 2 2 4" xfId="24236" xr:uid="{795854C9-259A-4526-B131-CC5F945AFF32}"/>
    <cellStyle name="Normal 9 2 4 3 2 2 3" xfId="8190" xr:uid="{B88E7822-7573-4436-9071-12551B82E084}"/>
    <cellStyle name="Normal 9 2 4 3 2 2 3 2" xfId="17407" xr:uid="{0C5A2AD2-4713-49D2-AD55-B47EC1F62AE1}"/>
    <cellStyle name="Normal 9 2 4 3 2 2 3 2 2" xfId="35838" xr:uid="{EA61EED1-E19E-42A3-9ECB-4E360D8FF48C}"/>
    <cellStyle name="Normal 9 2 4 3 2 2 3 3" xfId="26624" xr:uid="{A968747A-CEAA-40DD-8E99-5F293C72FC97}"/>
    <cellStyle name="Normal 9 2 4 3 2 2 4" xfId="12833" xr:uid="{2F13D6CB-F616-4417-996F-FF84D67050AB}"/>
    <cellStyle name="Normal 9 2 4 3 2 2 4 2" xfId="31264" xr:uid="{B7143E3A-C488-4B85-8DC3-7E8D9DD36E5B}"/>
    <cellStyle name="Normal 9 2 4 3 2 2 5" xfId="22050" xr:uid="{913197FB-6F0B-49CD-A1DA-AB9C0DCF6EFE}"/>
    <cellStyle name="Normal 9 2 4 3 2 3" xfId="4745" xr:uid="{E5D3F134-09DF-4283-B7BF-9D1DCDED385B}"/>
    <cellStyle name="Normal 9 2 4 3 2 3 2" xfId="9475" xr:uid="{33E5A0F8-84DB-416F-8419-EA6C1D396E07}"/>
    <cellStyle name="Normal 9 2 4 3 2 3 2 2" xfId="18691" xr:uid="{6FD477CE-76C8-4717-922C-58BFB92FCD97}"/>
    <cellStyle name="Normal 9 2 4 3 2 3 2 2 2" xfId="37122" xr:uid="{86F29F07-217F-453B-8B08-657EEF059905}"/>
    <cellStyle name="Normal 9 2 4 3 2 3 2 3" xfId="27908" xr:uid="{85F25187-1682-4E60-983C-A5C0BAB1B534}"/>
    <cellStyle name="Normal 9 2 4 3 2 3 3" xfId="13969" xr:uid="{1393A906-794B-41DD-9A93-9351A95912DA}"/>
    <cellStyle name="Normal 9 2 4 3 2 3 3 2" xfId="32400" xr:uid="{663512D9-D338-4BEE-BDD1-AF4DC37133D1}"/>
    <cellStyle name="Normal 9 2 4 3 2 3 4" xfId="23186" xr:uid="{839DF6D6-E6AB-4969-A4B6-429EA23E740D}"/>
    <cellStyle name="Normal 9 2 4 3 2 4" xfId="7067" xr:uid="{E5F7766A-09D8-42F9-B1DC-6C1AD2503B39}"/>
    <cellStyle name="Normal 9 2 4 3 2 4 2" xfId="16284" xr:uid="{1C881A2F-2A7A-4911-AD9F-4945400EB904}"/>
    <cellStyle name="Normal 9 2 4 3 2 4 2 2" xfId="34715" xr:uid="{DDE57FCC-2A1F-46F7-8BFE-696F0A3E66F9}"/>
    <cellStyle name="Normal 9 2 4 3 2 4 3" xfId="25501" xr:uid="{DE55B80E-7BEE-48A0-A055-976F930FF146}"/>
    <cellStyle name="Normal 9 2 4 3 2 5" xfId="11783" xr:uid="{9050DBC0-EC65-46E4-873A-6CFD27701B9B}"/>
    <cellStyle name="Normal 9 2 4 3 2 5 2" xfId="30214" xr:uid="{F8FD3092-D514-4DD1-ACBE-5C0F07FD8DC3}"/>
    <cellStyle name="Normal 9 2 4 3 2 6" xfId="21000" xr:uid="{E607F10A-DDE8-4443-AA63-A0C1B98A5540}"/>
    <cellStyle name="Normal 9 2 4 3 3" xfId="3079" xr:uid="{A695EB67-E55E-4D41-A7CC-17805A4539C7}"/>
    <cellStyle name="Normal 9 2 4 3 3 2" xfId="5270" xr:uid="{2E6C3856-65A0-4E8F-95E2-7CCAD14A86B5}"/>
    <cellStyle name="Normal 9 2 4 3 3 2 2" xfId="10000" xr:uid="{396A60FD-0382-40BC-B979-E10E8BF0CAF1}"/>
    <cellStyle name="Normal 9 2 4 3 3 2 2 2" xfId="19216" xr:uid="{4BF308E5-436D-4FB7-8225-189A0A6508A3}"/>
    <cellStyle name="Normal 9 2 4 3 3 2 2 2 2" xfId="37647" xr:uid="{6B7D868B-807A-4883-AEFF-4CCBB7E77125}"/>
    <cellStyle name="Normal 9 2 4 3 3 2 2 3" xfId="28433" xr:uid="{9E2A9B01-D452-46E9-82AB-DB13D0143C5F}"/>
    <cellStyle name="Normal 9 2 4 3 3 2 3" xfId="14494" xr:uid="{7C55FCC1-E898-43E0-92AC-C1C3AC4322C8}"/>
    <cellStyle name="Normal 9 2 4 3 3 2 3 2" xfId="32925" xr:uid="{25B1108E-8778-4CD4-95E1-AAA07D6CF95B}"/>
    <cellStyle name="Normal 9 2 4 3 3 2 4" xfId="23711" xr:uid="{939976C3-2178-4209-AEE6-44C12CF68808}"/>
    <cellStyle name="Normal 9 2 4 3 3 3" xfId="7665" xr:uid="{595E28E8-8AF4-49BD-B0BF-4AA0C3972AAC}"/>
    <cellStyle name="Normal 9 2 4 3 3 3 2" xfId="16882" xr:uid="{11CE8ADD-7CB6-458B-97A7-D8C2859699E7}"/>
    <cellStyle name="Normal 9 2 4 3 3 3 2 2" xfId="35313" xr:uid="{2D4D4BC0-BBCE-4818-9945-75500220023D}"/>
    <cellStyle name="Normal 9 2 4 3 3 3 3" xfId="26099" xr:uid="{6F055ABB-4145-424E-BC76-41D9EF38B1A6}"/>
    <cellStyle name="Normal 9 2 4 3 3 4" xfId="12308" xr:uid="{741CC1F0-F628-4C15-97B6-E924F434779D}"/>
    <cellStyle name="Normal 9 2 4 3 3 4 2" xfId="30739" xr:uid="{D0728228-D4B3-4031-91C0-1FCD1E9D7DBC}"/>
    <cellStyle name="Normal 9 2 4 3 3 5" xfId="21525" xr:uid="{CE66CE68-6FDB-490A-9A1A-7CF0FB923A1C}"/>
    <cellStyle name="Normal 9 2 4 3 4" xfId="4220" xr:uid="{3ACA848C-474A-4C36-AACB-4D24C5D3A574}"/>
    <cellStyle name="Normal 9 2 4 3 4 2" xfId="8950" xr:uid="{C60264E9-656C-47D5-866F-4ECA3F17D244}"/>
    <cellStyle name="Normal 9 2 4 3 4 2 2" xfId="18166" xr:uid="{D98E213E-98AB-4F11-9D1D-C957CAB4B69B}"/>
    <cellStyle name="Normal 9 2 4 3 4 2 2 2" xfId="36597" xr:uid="{C1B9C602-5FF6-4E39-AA81-9A3B59448BEF}"/>
    <cellStyle name="Normal 9 2 4 3 4 2 3" xfId="27383" xr:uid="{B58538FE-66F8-4E0A-9895-6C7EF563015E}"/>
    <cellStyle name="Normal 9 2 4 3 4 3" xfId="13444" xr:uid="{82ECC625-766B-4FAD-A327-8BD5F9EB222C}"/>
    <cellStyle name="Normal 9 2 4 3 4 3 2" xfId="31875" xr:uid="{8909440F-CC8F-4F48-B2DF-C01E9B04736B}"/>
    <cellStyle name="Normal 9 2 4 3 4 4" xfId="22661" xr:uid="{D1498ABE-5D1D-4A2F-87C7-96101EF10D6A}"/>
    <cellStyle name="Normal 9 2 4 3 5" xfId="6527" xr:uid="{4B369816-01FE-4567-878D-76E18C9DC5F4}"/>
    <cellStyle name="Normal 9 2 4 3 5 2" xfId="15744" xr:uid="{C963B3AA-0ABF-4F51-A82A-F541BA790F0B}"/>
    <cellStyle name="Normal 9 2 4 3 5 2 2" xfId="34175" xr:uid="{1DF1D64F-C75E-4202-8AF2-58A3CD91DE6C}"/>
    <cellStyle name="Normal 9 2 4 3 5 3" xfId="24961" xr:uid="{01497EE0-02D7-4627-AAF8-AD6C6B7F0BB2}"/>
    <cellStyle name="Normal 9 2 4 3 6" xfId="11258" xr:uid="{09DA7C5D-EE27-4AE5-BEEC-CB2C738C0B16}"/>
    <cellStyle name="Normal 9 2 4 3 6 2" xfId="29689" xr:uid="{1BCC0DAB-A7A0-49D4-AFE0-00ED8F87EEAF}"/>
    <cellStyle name="Normal 9 2 4 3 7" xfId="20475" xr:uid="{16569F97-6505-480F-BFD6-31C26F0F45C8}"/>
    <cellStyle name="Normal 9 2 4 4" xfId="2222" xr:uid="{B27E8AA9-63F1-4FEB-97E6-A240EC2D9332}"/>
    <cellStyle name="Normal 9 2 4 4 2" xfId="3270" xr:uid="{92998BC2-EC09-4FCF-A38E-7C8664D6D279}"/>
    <cellStyle name="Normal 9 2 4 4 2 2" xfId="5461" xr:uid="{0B1DB52B-3F61-48F1-82E7-87B0A88B1729}"/>
    <cellStyle name="Normal 9 2 4 4 2 2 2" xfId="10191" xr:uid="{E071BE03-154C-43FD-B8CB-D5CCB6362720}"/>
    <cellStyle name="Normal 9 2 4 4 2 2 2 2" xfId="19407" xr:uid="{4D70CA5A-C6D4-45AA-8E4D-4ACA4D2BAA5F}"/>
    <cellStyle name="Normal 9 2 4 4 2 2 2 2 2" xfId="37838" xr:uid="{939958A3-755C-4C75-89C8-62E6B36CC913}"/>
    <cellStyle name="Normal 9 2 4 4 2 2 2 3" xfId="28624" xr:uid="{A1BB5E8F-B41C-4F1C-8B66-3784096EFB29}"/>
    <cellStyle name="Normal 9 2 4 4 2 2 3" xfId="14685" xr:uid="{5B67F1F5-CF83-4D1F-98F1-A58F4E3B8063}"/>
    <cellStyle name="Normal 9 2 4 4 2 2 3 2" xfId="33116" xr:uid="{F1A620F2-8516-4272-948B-D47FF7BECCDF}"/>
    <cellStyle name="Normal 9 2 4 4 2 2 4" xfId="23902" xr:uid="{C9D8C801-7C85-4224-9613-A6FB937967D9}"/>
    <cellStyle name="Normal 9 2 4 4 2 3" xfId="7856" xr:uid="{FD0B2E2B-4E0E-457D-9C21-2D95DDA02DBD}"/>
    <cellStyle name="Normal 9 2 4 4 2 3 2" xfId="17073" xr:uid="{0542F6AC-0377-4011-85C9-7D8924998C74}"/>
    <cellStyle name="Normal 9 2 4 4 2 3 2 2" xfId="35504" xr:uid="{3FE86D11-96E7-4E13-BB27-F43378B34B01}"/>
    <cellStyle name="Normal 9 2 4 4 2 3 3" xfId="26290" xr:uid="{58A73366-12C2-447B-A07D-C7AD8F47F915}"/>
    <cellStyle name="Normal 9 2 4 4 2 4" xfId="12499" xr:uid="{69540C30-661C-4445-8B3A-35A14FBAFCF4}"/>
    <cellStyle name="Normal 9 2 4 4 2 4 2" xfId="30930" xr:uid="{04281C01-71C5-411E-A0CA-28816B028C82}"/>
    <cellStyle name="Normal 9 2 4 4 2 5" xfId="21716" xr:uid="{886473DF-5CFA-4012-8FF0-930398765569}"/>
    <cellStyle name="Normal 9 2 4 4 3" xfId="4411" xr:uid="{D9CDF536-5AC5-4401-8FF1-9F2410BFA61A}"/>
    <cellStyle name="Normal 9 2 4 4 3 2" xfId="9141" xr:uid="{50119FDC-0597-4C53-8273-572C640A6916}"/>
    <cellStyle name="Normal 9 2 4 4 3 2 2" xfId="18357" xr:uid="{06676EFF-A4D1-4226-BADD-D4FE5011954E}"/>
    <cellStyle name="Normal 9 2 4 4 3 2 2 2" xfId="36788" xr:uid="{539E5C40-85E8-4536-8A7C-781B1C3E8430}"/>
    <cellStyle name="Normal 9 2 4 4 3 2 3" xfId="27574" xr:uid="{1EF4F531-97BE-49B0-821E-C8C334337BD3}"/>
    <cellStyle name="Normal 9 2 4 4 3 3" xfId="13635" xr:uid="{706E31EC-FE2E-4978-AC1B-CC3DF6676D10}"/>
    <cellStyle name="Normal 9 2 4 4 3 3 2" xfId="32066" xr:uid="{885A31FF-D845-415C-99F6-269A54504B3C}"/>
    <cellStyle name="Normal 9 2 4 4 3 4" xfId="22852" xr:uid="{9CE50B4D-D650-4CFA-9B16-F1167F9F21D5}"/>
    <cellStyle name="Normal 9 2 4 4 4" xfId="6733" xr:uid="{BB17E53B-CFE0-4B0F-B4DA-948F0A8FD1BB}"/>
    <cellStyle name="Normal 9 2 4 4 4 2" xfId="15950" xr:uid="{B5369D0A-83DA-4BEA-9EC6-D1E95146CB21}"/>
    <cellStyle name="Normal 9 2 4 4 4 2 2" xfId="34381" xr:uid="{33F220D0-00BC-477D-93C2-0B015D148AE6}"/>
    <cellStyle name="Normal 9 2 4 4 4 3" xfId="25167" xr:uid="{2329D22C-C2E4-4BCE-886C-0221D5BA1EB5}"/>
    <cellStyle name="Normal 9 2 4 4 5" xfId="11449" xr:uid="{AD04BB06-327E-4EBE-8628-14B7E7F2F119}"/>
    <cellStyle name="Normal 9 2 4 4 5 2" xfId="29880" xr:uid="{A8E2A3E8-2ACA-4D4B-9FDA-9B6696896297}"/>
    <cellStyle name="Normal 9 2 4 4 6" xfId="20666" xr:uid="{4644E85F-609F-4144-BA9C-C3E82037BB37}"/>
    <cellStyle name="Normal 9 2 4 5" xfId="2747" xr:uid="{7992D3A5-50BC-430E-91A5-13F5556AD98D}"/>
    <cellStyle name="Normal 9 2 4 5 2" xfId="4936" xr:uid="{B4533825-0F01-4FB3-8AB5-15006EB63E5A}"/>
    <cellStyle name="Normal 9 2 4 5 2 2" xfId="9666" xr:uid="{E39C2023-CD30-4A83-8AEB-E31426833695}"/>
    <cellStyle name="Normal 9 2 4 5 2 2 2" xfId="18882" xr:uid="{C4FFDD00-0D35-4786-86AE-2882A8894C82}"/>
    <cellStyle name="Normal 9 2 4 5 2 2 2 2" xfId="37313" xr:uid="{2A437919-EDA6-4D24-B778-FFEB040ECDD8}"/>
    <cellStyle name="Normal 9 2 4 5 2 2 3" xfId="28099" xr:uid="{21FEC735-9D62-47B1-9AB2-B5DFADD47EE1}"/>
    <cellStyle name="Normal 9 2 4 5 2 3" xfId="14160" xr:uid="{9814A6CD-A98C-4A87-BF02-63AF8D24771D}"/>
    <cellStyle name="Normal 9 2 4 5 2 3 2" xfId="32591" xr:uid="{24D8BAAD-C873-405C-B48C-14362ACA4421}"/>
    <cellStyle name="Normal 9 2 4 5 2 4" xfId="23377" xr:uid="{6E1940A0-1B82-453F-9701-2D2A1CA1DEB8}"/>
    <cellStyle name="Normal 9 2 4 5 3" xfId="7331" xr:uid="{4AEDCEF8-6D5D-4732-9BD4-62F20767DA8E}"/>
    <cellStyle name="Normal 9 2 4 5 3 2" xfId="16548" xr:uid="{63C53ADC-B20F-4ACF-B055-5C267962EFCC}"/>
    <cellStyle name="Normal 9 2 4 5 3 2 2" xfId="34979" xr:uid="{98B6813E-4F9A-4E73-93F8-E5B56A54FE95}"/>
    <cellStyle name="Normal 9 2 4 5 3 3" xfId="25765" xr:uid="{F3516403-A01E-47DF-B190-1EBE4203AAF1}"/>
    <cellStyle name="Normal 9 2 4 5 4" xfId="11974" xr:uid="{B76DD0A6-D37C-40D9-AEEE-B76D4BA724EB}"/>
    <cellStyle name="Normal 9 2 4 5 4 2" xfId="30405" xr:uid="{CABCC425-DAFD-49FC-87D4-D4D007C834D6}"/>
    <cellStyle name="Normal 9 2 4 5 5" xfId="21191" xr:uid="{A440192C-822A-4A60-93BC-50824CE0B80C}"/>
    <cellStyle name="Normal 9 2 4 6" xfId="3887" xr:uid="{9098AC60-F01F-450B-B2FB-BD5D05357BC2}"/>
    <cellStyle name="Normal 9 2 4 6 2" xfId="8616" xr:uid="{D2501086-F8D3-4F18-9BA6-4C8DE907B7C6}"/>
    <cellStyle name="Normal 9 2 4 6 2 2" xfId="17832" xr:uid="{17D189E8-DAA4-44C8-8B77-A8EC20E28236}"/>
    <cellStyle name="Normal 9 2 4 6 2 2 2" xfId="36263" xr:uid="{FCFA418D-B223-4527-ABC2-DDC9356094E8}"/>
    <cellStyle name="Normal 9 2 4 6 2 3" xfId="27049" xr:uid="{DDAC7685-3E06-4AFB-BCB8-9A2C18D0A27E}"/>
    <cellStyle name="Normal 9 2 4 6 3" xfId="13110" xr:uid="{4FAEB4F4-9D4C-4089-B325-A469EE6D7C53}"/>
    <cellStyle name="Normal 9 2 4 6 3 2" xfId="31541" xr:uid="{F3D87A49-729B-4B9B-8B73-14E0746808BA}"/>
    <cellStyle name="Normal 9 2 4 6 4" xfId="22327" xr:uid="{996C5C51-D0F8-4F97-8DF1-EBCF8A843962}"/>
    <cellStyle name="Normal 9 2 4 7" xfId="6193" xr:uid="{7B19AC38-5085-4349-BBE3-A21253B8527D}"/>
    <cellStyle name="Normal 9 2 4 7 2" xfId="15410" xr:uid="{12A9320C-2190-4A77-8853-343E948DC5B3}"/>
    <cellStyle name="Normal 9 2 4 7 2 2" xfId="33841" xr:uid="{05D0710A-5436-4860-979B-A540B865D5AC}"/>
    <cellStyle name="Normal 9 2 4 7 3" xfId="24627" xr:uid="{68D4D721-5E49-4BB9-82BF-6E8EC6B5E130}"/>
    <cellStyle name="Normal 9 2 4 8" xfId="10924" xr:uid="{C7975A3E-046E-4642-984F-09481F80FC7A}"/>
    <cellStyle name="Normal 9 2 4 8 2" xfId="29355" xr:uid="{85745051-871C-41C8-B8BF-6E7B0C91A285}"/>
    <cellStyle name="Normal 9 2 4 9" xfId="20141" xr:uid="{A60D2D7F-C265-4779-98FF-342B7763D994}"/>
    <cellStyle name="Normal 9 2 5" xfId="1753" xr:uid="{B7D6A613-DCFD-4D6F-851D-464884D93BE2}"/>
    <cellStyle name="Normal 9 2 5 2" xfId="2086" xr:uid="{445A1F09-D8AB-4F0D-9A00-C229D6B0D8C4}"/>
    <cellStyle name="Normal 9 2 5 2 2" xfId="2609" xr:uid="{C74F17D7-AEBA-4BFA-9CE4-D1B71945D64E}"/>
    <cellStyle name="Normal 9 2 5 2 2 2" xfId="3660" xr:uid="{BCA4655D-1133-4300-9F72-742B7ED6D021}"/>
    <cellStyle name="Normal 9 2 5 2 2 2 2" xfId="5851" xr:uid="{BB4E66CA-01B0-441C-9D21-73136F15D1B8}"/>
    <cellStyle name="Normal 9 2 5 2 2 2 2 2" xfId="10581" xr:uid="{0E35411A-EA35-410A-AC20-7F1632090551}"/>
    <cellStyle name="Normal 9 2 5 2 2 2 2 2 2" xfId="19797" xr:uid="{C0691CBD-612F-40C2-94DC-546704AC1A34}"/>
    <cellStyle name="Normal 9 2 5 2 2 2 2 2 2 2" xfId="38228" xr:uid="{1F626380-0228-4025-8056-1E6D0992DEB0}"/>
    <cellStyle name="Normal 9 2 5 2 2 2 2 2 3" xfId="29014" xr:uid="{59CA558D-9D93-43C9-8E6C-9E29E8DF7B37}"/>
    <cellStyle name="Normal 9 2 5 2 2 2 2 3" xfId="15075" xr:uid="{24E80D1D-0F34-40CD-A40C-BA1661725A7F}"/>
    <cellStyle name="Normal 9 2 5 2 2 2 2 3 2" xfId="33506" xr:uid="{07800E02-806A-4615-9A2F-4CEF3D60BD9F}"/>
    <cellStyle name="Normal 9 2 5 2 2 2 2 4" xfId="24292" xr:uid="{AD5642B9-513C-4ED3-8735-D0E16485A5A4}"/>
    <cellStyle name="Normal 9 2 5 2 2 2 3" xfId="8246" xr:uid="{C05AB627-12E0-4956-B34A-795AD889E159}"/>
    <cellStyle name="Normal 9 2 5 2 2 2 3 2" xfId="17463" xr:uid="{5E6658E2-73C9-4B3B-B5DD-D3BC4741E8A5}"/>
    <cellStyle name="Normal 9 2 5 2 2 2 3 2 2" xfId="35894" xr:uid="{AF0348B5-7BE1-4124-A5F8-5A46FD53FBBC}"/>
    <cellStyle name="Normal 9 2 5 2 2 2 3 3" xfId="26680" xr:uid="{1726C8BC-2753-4E6D-B6B1-F4DDAAB16564}"/>
    <cellStyle name="Normal 9 2 5 2 2 2 4" xfId="12889" xr:uid="{BBE56E99-A74B-4567-85CD-561BC8387D1C}"/>
    <cellStyle name="Normal 9 2 5 2 2 2 4 2" xfId="31320" xr:uid="{87AC2EFD-05CD-463C-90BD-6BE3F09F0E91}"/>
    <cellStyle name="Normal 9 2 5 2 2 2 5" xfId="22106" xr:uid="{09C4B129-AA03-4B60-85D0-10000D4D9A58}"/>
    <cellStyle name="Normal 9 2 5 2 2 3" xfId="4801" xr:uid="{EE186514-9D77-46D2-B193-A5A159E91C1A}"/>
    <cellStyle name="Normal 9 2 5 2 2 3 2" xfId="9531" xr:uid="{37CEA905-07A0-4C20-9519-7C0AD56384B6}"/>
    <cellStyle name="Normal 9 2 5 2 2 3 2 2" xfId="18747" xr:uid="{C2B2AA9A-76ED-4B2F-8681-B759D45D5287}"/>
    <cellStyle name="Normal 9 2 5 2 2 3 2 2 2" xfId="37178" xr:uid="{E10ED87F-E133-436A-A3FC-174451E80B1C}"/>
    <cellStyle name="Normal 9 2 5 2 2 3 2 3" xfId="27964" xr:uid="{EE2F2C47-65CC-4FCB-BA23-A94CFDD1B7E4}"/>
    <cellStyle name="Normal 9 2 5 2 2 3 3" xfId="14025" xr:uid="{94F65C0E-5BD1-47B8-8033-0E02FA85E1AE}"/>
    <cellStyle name="Normal 9 2 5 2 2 3 3 2" xfId="32456" xr:uid="{FCD5FDC3-3F4E-491D-BC68-78A9016F2B5D}"/>
    <cellStyle name="Normal 9 2 5 2 2 3 4" xfId="23242" xr:uid="{E3576936-6BFF-4759-B6F3-868AA2C98D16}"/>
    <cellStyle name="Normal 9 2 5 2 2 4" xfId="7123" xr:uid="{F325AC59-8EB9-47EB-BAAC-7F0B9FD2F59A}"/>
    <cellStyle name="Normal 9 2 5 2 2 4 2" xfId="16340" xr:uid="{47A1BC7A-6A01-4DC3-9558-B1BC6CF55810}"/>
    <cellStyle name="Normal 9 2 5 2 2 4 2 2" xfId="34771" xr:uid="{4600D073-CF20-4D03-BE49-245A3DF10FB0}"/>
    <cellStyle name="Normal 9 2 5 2 2 4 3" xfId="25557" xr:uid="{E08D90C3-69E9-4FD7-BAE0-B13EE55BE206}"/>
    <cellStyle name="Normal 9 2 5 2 2 5" xfId="11839" xr:uid="{65BCEF9A-F9EA-4420-A3D8-07073C0B8F9D}"/>
    <cellStyle name="Normal 9 2 5 2 2 5 2" xfId="30270" xr:uid="{E3994D3C-1A48-4CBF-A586-7532ED9E497C}"/>
    <cellStyle name="Normal 9 2 5 2 2 6" xfId="21056" xr:uid="{62496EEC-CDD9-47A2-B61B-202BABB92D26}"/>
    <cellStyle name="Normal 9 2 5 2 3" xfId="3135" xr:uid="{1EEF2607-C609-4792-B8A2-8905303D304D}"/>
    <cellStyle name="Normal 9 2 5 2 3 2" xfId="5326" xr:uid="{CB703D27-0848-42F0-B9FC-2B1F7E7B50DC}"/>
    <cellStyle name="Normal 9 2 5 2 3 2 2" xfId="10056" xr:uid="{449BCABE-01BB-4CF2-9FB8-8FE9DE7A3206}"/>
    <cellStyle name="Normal 9 2 5 2 3 2 2 2" xfId="19272" xr:uid="{B1D93285-1AB7-4185-A14F-8D8F7FB945D1}"/>
    <cellStyle name="Normal 9 2 5 2 3 2 2 2 2" xfId="37703" xr:uid="{C65C09A1-2D51-41D2-BC94-323051E876F1}"/>
    <cellStyle name="Normal 9 2 5 2 3 2 2 3" xfId="28489" xr:uid="{E80FA10F-B7B5-4E9A-B927-4DE154C8E17F}"/>
    <cellStyle name="Normal 9 2 5 2 3 2 3" xfId="14550" xr:uid="{6E05D9B5-E14F-4F18-B090-0660690F2E4D}"/>
    <cellStyle name="Normal 9 2 5 2 3 2 3 2" xfId="32981" xr:uid="{2455EF0B-1698-4B65-AD37-5DB569D88886}"/>
    <cellStyle name="Normal 9 2 5 2 3 2 4" xfId="23767" xr:uid="{76103A4B-DB63-4587-8FE6-9E4EA10D0DEA}"/>
    <cellStyle name="Normal 9 2 5 2 3 3" xfId="7721" xr:uid="{0C41DDD8-1A8D-4062-A2D8-E1837BF3CF9A}"/>
    <cellStyle name="Normal 9 2 5 2 3 3 2" xfId="16938" xr:uid="{F32AD5C8-5986-4336-83F6-DD475C6BD19F}"/>
    <cellStyle name="Normal 9 2 5 2 3 3 2 2" xfId="35369" xr:uid="{1746C167-6677-4B5D-9569-C36AF667033A}"/>
    <cellStyle name="Normal 9 2 5 2 3 3 3" xfId="26155" xr:uid="{3BFC343E-4633-4F92-8A42-E8A2C071EE9C}"/>
    <cellStyle name="Normal 9 2 5 2 3 4" xfId="12364" xr:uid="{0565D1CB-CF14-492C-8B38-0AB0FB81615D}"/>
    <cellStyle name="Normal 9 2 5 2 3 4 2" xfId="30795" xr:uid="{9B71992B-CA11-461B-9D81-8AF155C0863A}"/>
    <cellStyle name="Normal 9 2 5 2 3 5" xfId="21581" xr:uid="{E989AA92-8F10-425C-A632-E8567EDB711C}"/>
    <cellStyle name="Normal 9 2 5 2 4" xfId="4276" xr:uid="{7EB1C989-54DF-408D-9B05-550A587E363E}"/>
    <cellStyle name="Normal 9 2 5 2 4 2" xfId="9006" xr:uid="{A9B09173-6004-408B-9A9A-5E1084B36585}"/>
    <cellStyle name="Normal 9 2 5 2 4 2 2" xfId="18222" xr:uid="{20CE91B2-7019-4BDB-9158-874B0710BEDC}"/>
    <cellStyle name="Normal 9 2 5 2 4 2 2 2" xfId="36653" xr:uid="{1CCB1B80-7E51-4248-87B0-D131A2F5E387}"/>
    <cellStyle name="Normal 9 2 5 2 4 2 3" xfId="27439" xr:uid="{ED814CE8-9AD8-498C-99F3-17EECC901D17}"/>
    <cellStyle name="Normal 9 2 5 2 4 3" xfId="13500" xr:uid="{3B16D2E5-1D2E-4105-8853-4319CD8F7EC9}"/>
    <cellStyle name="Normal 9 2 5 2 4 3 2" xfId="31931" xr:uid="{23D54318-6861-4856-9D64-9C8840F016CB}"/>
    <cellStyle name="Normal 9 2 5 2 4 4" xfId="22717" xr:uid="{2B68016D-F976-4B45-AD9C-865B48606287}"/>
    <cellStyle name="Normal 9 2 5 2 5" xfId="6583" xr:uid="{1505F054-2AF8-4747-BD91-C5132575041B}"/>
    <cellStyle name="Normal 9 2 5 2 5 2" xfId="15800" xr:uid="{ADD70350-633B-4ACA-9FA7-FFFC4B9DCFBB}"/>
    <cellStyle name="Normal 9 2 5 2 5 2 2" xfId="34231" xr:uid="{E1BBA3E0-0869-4305-B2E1-D24B9674B923}"/>
    <cellStyle name="Normal 9 2 5 2 5 3" xfId="25017" xr:uid="{3294098B-06A4-4BE7-9081-976DCBD8FD11}"/>
    <cellStyle name="Normal 9 2 5 2 6" xfId="11314" xr:uid="{B9151D09-F09B-4440-9C77-A81C375FC5C5}"/>
    <cellStyle name="Normal 9 2 5 2 6 2" xfId="29745" xr:uid="{6E576D7E-38D3-4AAE-B9DA-F9EC4ADE77A4}"/>
    <cellStyle name="Normal 9 2 5 2 7" xfId="20531" xr:uid="{C4BA4CCE-87D0-4415-8E80-F1BBF6C946ED}"/>
    <cellStyle name="Normal 9 2 5 3" xfId="2277" xr:uid="{16D1289F-1569-4EF1-9B45-7158F22E0854}"/>
    <cellStyle name="Normal 9 2 5 3 2" xfId="3326" xr:uid="{A7B69306-CC97-4E62-9B3A-5FAAFD1682BD}"/>
    <cellStyle name="Normal 9 2 5 3 2 2" xfId="5517" xr:uid="{C4BEFD84-312E-4937-AAC8-BDE3E373C6F8}"/>
    <cellStyle name="Normal 9 2 5 3 2 2 2" xfId="10247" xr:uid="{4F2C659D-DC73-48A7-9711-1F3971BE6BE3}"/>
    <cellStyle name="Normal 9 2 5 3 2 2 2 2" xfId="19463" xr:uid="{1DE94411-BFCE-445E-8C65-FF20EA7AEA94}"/>
    <cellStyle name="Normal 9 2 5 3 2 2 2 2 2" xfId="37894" xr:uid="{8ECD35A7-506B-4451-AB06-327199C0C35E}"/>
    <cellStyle name="Normal 9 2 5 3 2 2 2 3" xfId="28680" xr:uid="{5A5BD79D-7E0A-411C-8BF6-5D5D0E92E1C7}"/>
    <cellStyle name="Normal 9 2 5 3 2 2 3" xfId="14741" xr:uid="{F3AABEDE-0892-420E-8658-51404CDE2A64}"/>
    <cellStyle name="Normal 9 2 5 3 2 2 3 2" xfId="33172" xr:uid="{8CE856CE-13B6-4D44-84FD-5001A4BFEBC0}"/>
    <cellStyle name="Normal 9 2 5 3 2 2 4" xfId="23958" xr:uid="{9BB05397-6845-4BC8-BB00-83F58B10F6CA}"/>
    <cellStyle name="Normal 9 2 5 3 2 3" xfId="7912" xr:uid="{90CE64AB-ABC4-47C3-9DB7-642F0D5F636F}"/>
    <cellStyle name="Normal 9 2 5 3 2 3 2" xfId="17129" xr:uid="{C9384F0F-29A7-4274-AE63-65486F8597D8}"/>
    <cellStyle name="Normal 9 2 5 3 2 3 2 2" xfId="35560" xr:uid="{7071EFA7-B7E5-4D7C-895A-08C8184047B8}"/>
    <cellStyle name="Normal 9 2 5 3 2 3 3" xfId="26346" xr:uid="{D13EA2C3-24E7-48BD-852C-0C9663BE3EEA}"/>
    <cellStyle name="Normal 9 2 5 3 2 4" xfId="12555" xr:uid="{3638854E-4118-47F2-A686-BABB5885E13A}"/>
    <cellStyle name="Normal 9 2 5 3 2 4 2" xfId="30986" xr:uid="{DED84A58-3639-4024-9010-F6B23002C9FD}"/>
    <cellStyle name="Normal 9 2 5 3 2 5" xfId="21772" xr:uid="{614CD919-E0AD-4832-AA81-8B839DD6CB22}"/>
    <cellStyle name="Normal 9 2 5 3 3" xfId="4467" xr:uid="{C6B8EEBA-CB42-4B0D-8C62-BA49402D8139}"/>
    <cellStyle name="Normal 9 2 5 3 3 2" xfId="9197" xr:uid="{752A8934-992F-46DC-86F0-00B11EBD9C85}"/>
    <cellStyle name="Normal 9 2 5 3 3 2 2" xfId="18413" xr:uid="{5B182556-44C1-4ADF-A3C7-2152D55E5181}"/>
    <cellStyle name="Normal 9 2 5 3 3 2 2 2" xfId="36844" xr:uid="{F255098D-CB85-4DE9-96F5-05E7E7E93766}"/>
    <cellStyle name="Normal 9 2 5 3 3 2 3" xfId="27630" xr:uid="{1C1A6375-0C57-4B5A-8B83-08E2B267F52E}"/>
    <cellStyle name="Normal 9 2 5 3 3 3" xfId="13691" xr:uid="{325B606B-BEA1-41F3-A31D-7616BA9F0EE5}"/>
    <cellStyle name="Normal 9 2 5 3 3 3 2" xfId="32122" xr:uid="{4A824868-C558-4B1B-A3EA-FBAB35C5EC6B}"/>
    <cellStyle name="Normal 9 2 5 3 3 4" xfId="22908" xr:uid="{6105D758-FB57-4E4E-B791-A96FC052A419}"/>
    <cellStyle name="Normal 9 2 5 3 4" xfId="6789" xr:uid="{C89EEBB9-743E-4DFE-B430-B974CF883F3A}"/>
    <cellStyle name="Normal 9 2 5 3 4 2" xfId="16006" xr:uid="{5B99F671-76CD-4754-BDAD-E769ED1E70B4}"/>
    <cellStyle name="Normal 9 2 5 3 4 2 2" xfId="34437" xr:uid="{B09C4FDA-CEF5-4E65-B759-D0646F9EF8CB}"/>
    <cellStyle name="Normal 9 2 5 3 4 3" xfId="25223" xr:uid="{3043407A-3916-4174-B8D1-93566B58D860}"/>
    <cellStyle name="Normal 9 2 5 3 5" xfId="11505" xr:uid="{4BEBED68-5406-4817-A9CA-02AD696137F5}"/>
    <cellStyle name="Normal 9 2 5 3 5 2" xfId="29936" xr:uid="{83CE45DD-3C1D-439F-A872-F95265FABD7C}"/>
    <cellStyle name="Normal 9 2 5 3 6" xfId="20722" xr:uid="{BEAABB8B-57AD-4C02-A356-7ED42CFC956A}"/>
    <cellStyle name="Normal 9 2 5 4" xfId="2802" xr:uid="{C626E053-6B01-484C-9C7E-F1D6BC3C917F}"/>
    <cellStyle name="Normal 9 2 5 4 2" xfId="4992" xr:uid="{569F0F84-A221-4EDB-BEE0-C60EBACB559D}"/>
    <cellStyle name="Normal 9 2 5 4 2 2" xfId="9722" xr:uid="{F8C4D445-471F-4680-85D8-D775F705F873}"/>
    <cellStyle name="Normal 9 2 5 4 2 2 2" xfId="18938" xr:uid="{57DFAFC3-18E1-4D76-9597-3935D9200714}"/>
    <cellStyle name="Normal 9 2 5 4 2 2 2 2" xfId="37369" xr:uid="{3E2FFD1A-7BCD-4AF5-9F01-5B856F81EA01}"/>
    <cellStyle name="Normal 9 2 5 4 2 2 3" xfId="28155" xr:uid="{DD0EEB64-0999-4A80-8FDE-61470729406F}"/>
    <cellStyle name="Normal 9 2 5 4 2 3" xfId="14216" xr:uid="{0906FB1C-A67A-4E6A-B0C7-3A0E2B2A2107}"/>
    <cellStyle name="Normal 9 2 5 4 2 3 2" xfId="32647" xr:uid="{1BDDA80B-8DE3-4E90-97B9-F41C5CA5DEA2}"/>
    <cellStyle name="Normal 9 2 5 4 2 4" xfId="23433" xr:uid="{DF52CCD8-4E67-4628-97AE-D85B8D80BDF8}"/>
    <cellStyle name="Normal 9 2 5 4 3" xfId="7387" xr:uid="{B6F5AE32-A5EA-40E5-BAA9-2918F929F5CC}"/>
    <cellStyle name="Normal 9 2 5 4 3 2" xfId="16604" xr:uid="{DA438729-DFE0-401D-85B7-AC1602059327}"/>
    <cellStyle name="Normal 9 2 5 4 3 2 2" xfId="35035" xr:uid="{FCD25E8A-7144-484F-A0E8-7B3EFA7802BB}"/>
    <cellStyle name="Normal 9 2 5 4 3 3" xfId="25821" xr:uid="{0AE35844-5FA6-4EAE-B5F8-73CC8AF2699A}"/>
    <cellStyle name="Normal 9 2 5 4 4" xfId="12030" xr:uid="{A7BFDFF9-A6F9-4DCF-8452-D410C69653D4}"/>
    <cellStyle name="Normal 9 2 5 4 4 2" xfId="30461" xr:uid="{2F75F008-2267-4EEE-9828-5681F85BA7B7}"/>
    <cellStyle name="Normal 9 2 5 4 5" xfId="21247" xr:uid="{AF9499EE-CD9C-47B4-BA1A-3F57B6262146}"/>
    <cellStyle name="Normal 9 2 5 5" xfId="3943" xr:uid="{34F6805D-976A-4CA9-BDE8-B29952FDD141}"/>
    <cellStyle name="Normal 9 2 5 5 2" xfId="8672" xr:uid="{3AF7B7F8-DED8-4944-935D-CBDB8F58B3EE}"/>
    <cellStyle name="Normal 9 2 5 5 2 2" xfId="17888" xr:uid="{B8A493FA-02D6-4E63-AFB6-BA51C0789543}"/>
    <cellStyle name="Normal 9 2 5 5 2 2 2" xfId="36319" xr:uid="{0C96C051-4295-4BEE-BC63-D8D87A6AB51B}"/>
    <cellStyle name="Normal 9 2 5 5 2 3" xfId="27105" xr:uid="{8499517F-0212-4226-8E12-07333C58606E}"/>
    <cellStyle name="Normal 9 2 5 5 3" xfId="13166" xr:uid="{704B1EC7-8250-4185-AE66-CB7E10E90028}"/>
    <cellStyle name="Normal 9 2 5 5 3 2" xfId="31597" xr:uid="{19D92E19-3D50-481B-9FA7-1C1857D98F5A}"/>
    <cellStyle name="Normal 9 2 5 5 4" xfId="22383" xr:uid="{2F98A394-3873-4BC3-84A5-1FF5F904A238}"/>
    <cellStyle name="Normal 9 2 5 6" xfId="6249" xr:uid="{1E6D1044-5AE5-4F18-8992-5F875B614D26}"/>
    <cellStyle name="Normal 9 2 5 6 2" xfId="15466" xr:uid="{D86CAA37-DF34-47CC-BB65-2E3BB48F8C85}"/>
    <cellStyle name="Normal 9 2 5 6 2 2" xfId="33897" xr:uid="{93CE58F0-D8AA-4A12-8829-0CAB631B3D07}"/>
    <cellStyle name="Normal 9 2 5 6 3" xfId="24683" xr:uid="{9F26F459-E4E7-46B5-B69D-C3F07437E436}"/>
    <cellStyle name="Normal 9 2 5 7" xfId="10980" xr:uid="{94E5B726-C96C-47FD-9067-B2CFC79D5CFE}"/>
    <cellStyle name="Normal 9 2 5 7 2" xfId="29411" xr:uid="{BE68B1DE-B9B3-401D-8CCF-CDF83783430D}"/>
    <cellStyle name="Normal 9 2 5 8" xfId="20197" xr:uid="{C344C817-3C1D-44E4-8A61-03F0DAE3607E}"/>
    <cellStyle name="Normal 9 2 6" xfId="1921" xr:uid="{FE4E88C9-A754-4A37-B260-546F4BC29A4E}"/>
    <cellStyle name="Normal 9 2 6 2" xfId="2444" xr:uid="{75F66E84-530C-4622-968C-269071DCED5A}"/>
    <cellStyle name="Normal 9 2 6 2 2" xfId="3494" xr:uid="{8C28EA12-452B-442B-9662-FBF0D936BEE3}"/>
    <cellStyle name="Normal 9 2 6 2 2 2" xfId="5685" xr:uid="{A17F212B-59D8-4D97-AC26-60C8EF53AB21}"/>
    <cellStyle name="Normal 9 2 6 2 2 2 2" xfId="10415" xr:uid="{36DD14D9-9FA1-4D60-8F57-5F6E4F7B1BAA}"/>
    <cellStyle name="Normal 9 2 6 2 2 2 2 2" xfId="19631" xr:uid="{A1C12EB4-A644-4609-BB51-34A6B1BBA293}"/>
    <cellStyle name="Normal 9 2 6 2 2 2 2 2 2" xfId="38062" xr:uid="{99CB0463-AFB4-4A49-AF18-CA7A0367EDD7}"/>
    <cellStyle name="Normal 9 2 6 2 2 2 2 3" xfId="28848" xr:uid="{96D70C0C-D92A-4312-81C3-36A25D3E0FD5}"/>
    <cellStyle name="Normal 9 2 6 2 2 2 3" xfId="14909" xr:uid="{558F98C8-596C-4D5E-B456-14E7607E929C}"/>
    <cellStyle name="Normal 9 2 6 2 2 2 3 2" xfId="33340" xr:uid="{69B6C686-0AC6-46A7-BA1B-304D9333DDD2}"/>
    <cellStyle name="Normal 9 2 6 2 2 2 4" xfId="24126" xr:uid="{33BA7F87-970B-467C-98A0-CD167A15A9DF}"/>
    <cellStyle name="Normal 9 2 6 2 2 3" xfId="8080" xr:uid="{681B7E68-D0BF-4762-A7FF-4144561DAEB9}"/>
    <cellStyle name="Normal 9 2 6 2 2 3 2" xfId="17297" xr:uid="{01DED23C-FC7D-42D9-A0FA-DECA1500C91A}"/>
    <cellStyle name="Normal 9 2 6 2 2 3 2 2" xfId="35728" xr:uid="{FD7BBB21-D886-458F-A1FC-6224951D13D4}"/>
    <cellStyle name="Normal 9 2 6 2 2 3 3" xfId="26514" xr:uid="{E79B6F85-F2B1-4AE0-B496-0F935F8487CC}"/>
    <cellStyle name="Normal 9 2 6 2 2 4" xfId="12723" xr:uid="{FD1486C1-B95B-44E2-9AC7-D1143678988A}"/>
    <cellStyle name="Normal 9 2 6 2 2 4 2" xfId="31154" xr:uid="{97A71619-5641-4C2F-BA8A-50BA0A63DF3A}"/>
    <cellStyle name="Normal 9 2 6 2 2 5" xfId="21940" xr:uid="{A1CD47B7-1CBF-4B2C-B4F8-76F6B81DF583}"/>
    <cellStyle name="Normal 9 2 6 2 3" xfId="4635" xr:uid="{F0C3B473-5EEF-4EC4-A2E3-AC10D885BFD0}"/>
    <cellStyle name="Normal 9 2 6 2 3 2" xfId="9365" xr:uid="{F51C56AC-FF4A-4523-982A-F5661AABF063}"/>
    <cellStyle name="Normal 9 2 6 2 3 2 2" xfId="18581" xr:uid="{CF33D87D-68FC-47CC-99E9-AEFE34E2CC5F}"/>
    <cellStyle name="Normal 9 2 6 2 3 2 2 2" xfId="37012" xr:uid="{EE9B0F4E-AB32-4022-93D1-CB4CFFFAD175}"/>
    <cellStyle name="Normal 9 2 6 2 3 2 3" xfId="27798" xr:uid="{A2775860-0DDA-4060-A589-3824476A3CD9}"/>
    <cellStyle name="Normal 9 2 6 2 3 3" xfId="13859" xr:uid="{87D8EA88-0AD9-4097-A05B-A6DABE3428D9}"/>
    <cellStyle name="Normal 9 2 6 2 3 3 2" xfId="32290" xr:uid="{B08F77F1-B460-41E2-88CA-9409A9FFEFF9}"/>
    <cellStyle name="Normal 9 2 6 2 3 4" xfId="23076" xr:uid="{649ECC3E-0074-4E74-A816-B6902C4BB232}"/>
    <cellStyle name="Normal 9 2 6 2 4" xfId="6957" xr:uid="{89BB9AA9-5F3C-495C-9FCD-D4896057E16B}"/>
    <cellStyle name="Normal 9 2 6 2 4 2" xfId="16174" xr:uid="{3DA1FEF0-4363-4252-858F-29EEE3096192}"/>
    <cellStyle name="Normal 9 2 6 2 4 2 2" xfId="34605" xr:uid="{481D874A-722E-48A9-9339-B599555761DC}"/>
    <cellStyle name="Normal 9 2 6 2 4 3" xfId="25391" xr:uid="{8131B994-8EE4-4FD9-A411-CE009A9DC458}"/>
    <cellStyle name="Normal 9 2 6 2 5" xfId="11673" xr:uid="{4063C14B-A11F-4B39-A4D8-1EDC6C71B59C}"/>
    <cellStyle name="Normal 9 2 6 2 5 2" xfId="30104" xr:uid="{1E3EC131-9654-4DCD-8F8A-97C0E391AE51}"/>
    <cellStyle name="Normal 9 2 6 2 6" xfId="20890" xr:uid="{48A3925F-4D90-4578-9611-9ADAEA527B1A}"/>
    <cellStyle name="Normal 9 2 6 3" xfId="2969" xr:uid="{D1BE62D8-4BDF-4E22-97B4-626348A77945}"/>
    <cellStyle name="Normal 9 2 6 3 2" xfId="5160" xr:uid="{EBB18785-5533-4E0B-B4EC-D8C4A8DDA0FE}"/>
    <cellStyle name="Normal 9 2 6 3 2 2" xfId="9890" xr:uid="{17021703-4DD9-4B7A-9E71-FB59F31F3AF7}"/>
    <cellStyle name="Normal 9 2 6 3 2 2 2" xfId="19106" xr:uid="{E6040E50-8191-4A2E-89B3-F482DF707918}"/>
    <cellStyle name="Normal 9 2 6 3 2 2 2 2" xfId="37537" xr:uid="{D43F7AA4-2531-4FF3-A51A-4D4415EF79F8}"/>
    <cellStyle name="Normal 9 2 6 3 2 2 3" xfId="28323" xr:uid="{DD4B7A5D-1229-4668-BE8C-D65B7F6F103C}"/>
    <cellStyle name="Normal 9 2 6 3 2 3" xfId="14384" xr:uid="{75F4C090-978A-4A5D-A92B-891AFD29C4AE}"/>
    <cellStyle name="Normal 9 2 6 3 2 3 2" xfId="32815" xr:uid="{17F0802A-D1AC-4512-826E-C59C2ACF557B}"/>
    <cellStyle name="Normal 9 2 6 3 2 4" xfId="23601" xr:uid="{62FC6EF2-F05D-4004-83F4-A681EE3A7BE1}"/>
    <cellStyle name="Normal 9 2 6 3 3" xfId="7555" xr:uid="{D07DD912-A2EF-4E18-972F-356C490A1931}"/>
    <cellStyle name="Normal 9 2 6 3 3 2" xfId="16772" xr:uid="{6417FA25-3F11-409D-9F50-BD4316442016}"/>
    <cellStyle name="Normal 9 2 6 3 3 2 2" xfId="35203" xr:uid="{A2D4F9CB-7E7D-455D-8195-9AFE56868B65}"/>
    <cellStyle name="Normal 9 2 6 3 3 3" xfId="25989" xr:uid="{5A36699D-F449-4EBA-B04E-607FD3706308}"/>
    <cellStyle name="Normal 9 2 6 3 4" xfId="12198" xr:uid="{99899FC7-E771-41E5-97DB-03D706B9EA9D}"/>
    <cellStyle name="Normal 9 2 6 3 4 2" xfId="30629" xr:uid="{A80979D0-A52F-44DB-9CE2-0B88DA20BCD0}"/>
    <cellStyle name="Normal 9 2 6 3 5" xfId="21415" xr:uid="{6A035EF1-0339-469F-B0AB-7B4B11A4EBAF}"/>
    <cellStyle name="Normal 9 2 6 4" xfId="4110" xr:uid="{A0271E42-D484-41EB-9E68-E32F1CBF4AAD}"/>
    <cellStyle name="Normal 9 2 6 4 2" xfId="8840" xr:uid="{10A6F399-7797-49E3-A222-EAA948F5A69C}"/>
    <cellStyle name="Normal 9 2 6 4 2 2" xfId="18056" xr:uid="{9C073394-A32B-4FE7-8EA8-284E79E41075}"/>
    <cellStyle name="Normal 9 2 6 4 2 2 2" xfId="36487" xr:uid="{95F9E44E-C20F-492F-B606-A1E94FCEF799}"/>
    <cellStyle name="Normal 9 2 6 4 2 3" xfId="27273" xr:uid="{663B17A8-0561-4D50-AD50-6B54EEBE1A90}"/>
    <cellStyle name="Normal 9 2 6 4 3" xfId="13334" xr:uid="{8F2A9BAA-FDFE-4957-A55B-FC33B0A94FDC}"/>
    <cellStyle name="Normal 9 2 6 4 3 2" xfId="31765" xr:uid="{961170A3-FF68-4143-B803-9C9AB106F741}"/>
    <cellStyle name="Normal 9 2 6 4 4" xfId="22551" xr:uid="{CFAB8A44-53C1-4B24-930D-572E909BB75E}"/>
    <cellStyle name="Normal 9 2 6 5" xfId="6417" xr:uid="{4BED16D0-8B7F-4CAA-983F-EAE1D0DE7046}"/>
    <cellStyle name="Normal 9 2 6 5 2" xfId="15634" xr:uid="{E7474723-CEAD-4810-A78F-3FC93ADD418A}"/>
    <cellStyle name="Normal 9 2 6 5 2 2" xfId="34065" xr:uid="{CA0D46BD-9144-4322-B5F6-A65F6618CC6C}"/>
    <cellStyle name="Normal 9 2 6 5 3" xfId="24851" xr:uid="{4DB65426-B49C-4152-BE3F-C516C55C242B}"/>
    <cellStyle name="Normal 9 2 6 6" xfId="11148" xr:uid="{B034FE0D-DA16-46B1-B3A0-13DEA469386E}"/>
    <cellStyle name="Normal 9 2 6 6 2" xfId="29579" xr:uid="{EF63BB6B-49C1-4ECF-9BB0-2121BCBC26D8}"/>
    <cellStyle name="Normal 9 2 6 7" xfId="20365" xr:uid="{166E8003-29C5-43F2-ABC6-FD6487230250}"/>
    <cellStyle name="Normal 9 2 7" xfId="2113" xr:uid="{8802030A-9BA9-476D-8697-E2FFD7ADB8A2}"/>
    <cellStyle name="Normal 9 2 7 2" xfId="3162" xr:uid="{5DA44563-0403-431A-8E13-93E3E56510BA}"/>
    <cellStyle name="Normal 9 2 7 2 2" xfId="5353" xr:uid="{079E9015-78F2-4E30-B981-62D744767BE0}"/>
    <cellStyle name="Normal 9 2 7 2 2 2" xfId="10083" xr:uid="{7CA30AB0-CCC0-4C4F-8B8A-196FA483FA1C}"/>
    <cellStyle name="Normal 9 2 7 2 2 2 2" xfId="19299" xr:uid="{228C4E94-E5FC-4717-8BA8-404217A0BDBA}"/>
    <cellStyle name="Normal 9 2 7 2 2 2 2 2" xfId="37730" xr:uid="{7A4A9BBB-D9C8-4AE9-864F-741558771A51}"/>
    <cellStyle name="Normal 9 2 7 2 2 2 3" xfId="28516" xr:uid="{00E7AEDD-5844-4F02-A2BB-25B4B2F9C338}"/>
    <cellStyle name="Normal 9 2 7 2 2 3" xfId="14577" xr:uid="{E9CFA440-3940-4866-921E-6FEE271A5474}"/>
    <cellStyle name="Normal 9 2 7 2 2 3 2" xfId="33008" xr:uid="{EB8A5F4B-9BEB-41A8-8AAC-D0B6328F3CB9}"/>
    <cellStyle name="Normal 9 2 7 2 2 4" xfId="23794" xr:uid="{58DE13FC-A892-478D-A1AD-7B2ECF8A7E54}"/>
    <cellStyle name="Normal 9 2 7 2 3" xfId="7748" xr:uid="{8A108F54-704D-4377-9AEF-788AE2F241F4}"/>
    <cellStyle name="Normal 9 2 7 2 3 2" xfId="16965" xr:uid="{489BB3DD-0100-4EA5-A0CD-37C421080AD0}"/>
    <cellStyle name="Normal 9 2 7 2 3 2 2" xfId="35396" xr:uid="{84A78D29-BB8C-452A-90DB-583374E70F83}"/>
    <cellStyle name="Normal 9 2 7 2 3 3" xfId="26182" xr:uid="{8B7ACC51-1180-453F-AAB7-0FFF5F7B5378}"/>
    <cellStyle name="Normal 9 2 7 2 4" xfId="12391" xr:uid="{50CD974F-E1F7-43D5-B1D3-FE11E9F3D312}"/>
    <cellStyle name="Normal 9 2 7 2 4 2" xfId="30822" xr:uid="{D678AB8C-BE27-4379-88FD-297FE1F7970D}"/>
    <cellStyle name="Normal 9 2 7 2 5" xfId="21608" xr:uid="{E9B0CDD6-A870-4359-BFDB-9C35C76D3652}"/>
    <cellStyle name="Normal 9 2 7 3" xfId="4303" xr:uid="{5377268E-BEE3-48B5-9F8B-92E8A1F277C8}"/>
    <cellStyle name="Normal 9 2 7 3 2" xfId="9033" xr:uid="{5273421E-9C73-4F1B-8A9C-62BE7100A736}"/>
    <cellStyle name="Normal 9 2 7 3 2 2" xfId="18249" xr:uid="{1502E3FC-E217-439B-AF38-011DBC2B5EB5}"/>
    <cellStyle name="Normal 9 2 7 3 2 2 2" xfId="36680" xr:uid="{7DC0A517-18F2-4EDE-96C1-64832E2446C1}"/>
    <cellStyle name="Normal 9 2 7 3 2 3" xfId="27466" xr:uid="{9B6BD987-F258-4D4B-B3F7-98F0303BC95F}"/>
    <cellStyle name="Normal 9 2 7 3 3" xfId="13527" xr:uid="{D43C26C9-29CC-4343-BE5E-7E75B972F79E}"/>
    <cellStyle name="Normal 9 2 7 3 3 2" xfId="31958" xr:uid="{17EE612C-B3D7-4BA3-8032-BB7780416680}"/>
    <cellStyle name="Normal 9 2 7 3 4" xfId="22744" xr:uid="{114AEC97-E546-45E4-BFCE-BE1F198561F0}"/>
    <cellStyle name="Normal 9 2 7 4" xfId="6625" xr:uid="{05D3BF4E-95B6-4F1B-8DB6-465A2AFA7D71}"/>
    <cellStyle name="Normal 9 2 7 4 2" xfId="15842" xr:uid="{D8365EF6-7898-4C7C-8009-9BAF95286065}"/>
    <cellStyle name="Normal 9 2 7 4 2 2" xfId="34273" xr:uid="{EA5C5728-ECDF-419F-A68E-1963F46E0359}"/>
    <cellStyle name="Normal 9 2 7 4 3" xfId="25059" xr:uid="{58493640-F68A-4B8B-8E50-E026171D7F4A}"/>
    <cellStyle name="Normal 9 2 7 5" xfId="11341" xr:uid="{17D492BF-64DF-4429-A5EA-726BAEAAC60D}"/>
    <cellStyle name="Normal 9 2 7 5 2" xfId="29772" xr:uid="{ED578784-F96A-4382-B178-BCC1E0539755}"/>
    <cellStyle name="Normal 9 2 7 6" xfId="20558" xr:uid="{334F6034-7733-4075-B5BE-79791CE20EF5}"/>
    <cellStyle name="Normal 9 2 8" xfId="2637" xr:uid="{8BC316E5-F8A5-4D25-9EEC-7C7E0697B5FE}"/>
    <cellStyle name="Normal 9 2 8 2" xfId="4828" xr:uid="{2CFA9581-606B-441E-999D-56FA87A281F2}"/>
    <cellStyle name="Normal 9 2 8 2 2" xfId="9558" xr:uid="{A5F5FACD-1AB3-4C37-B1EE-14EEC53FA7A3}"/>
    <cellStyle name="Normal 9 2 8 2 2 2" xfId="18774" xr:uid="{2ED33E24-61B4-4DC9-9605-12078DA6CE3A}"/>
    <cellStyle name="Normal 9 2 8 2 2 2 2" xfId="37205" xr:uid="{95D8FE5F-33C0-4FF5-97AB-8125C618A270}"/>
    <cellStyle name="Normal 9 2 8 2 2 3" xfId="27991" xr:uid="{09AC53E0-1EDB-445F-A6F4-FA70678E3337}"/>
    <cellStyle name="Normal 9 2 8 2 3" xfId="14052" xr:uid="{9B8D09C2-0DE9-4E13-BFEE-7F237FD782D2}"/>
    <cellStyle name="Normal 9 2 8 2 3 2" xfId="32483" xr:uid="{1C199A56-F5DF-4688-9364-D81609740D81}"/>
    <cellStyle name="Normal 9 2 8 2 4" xfId="23269" xr:uid="{0ECBEEE5-2DC6-46A1-A8F4-E326EC9D2E96}"/>
    <cellStyle name="Normal 9 2 8 3" xfId="7223" xr:uid="{D87BD99D-3B7C-4AA5-A298-69E4E44ECCEE}"/>
    <cellStyle name="Normal 9 2 8 3 2" xfId="16440" xr:uid="{3739B879-5C70-4DCF-A352-36CF7ED38E13}"/>
    <cellStyle name="Normal 9 2 8 3 2 2" xfId="34871" xr:uid="{80A085DF-DC3C-49EF-8B7D-DAFC107D55CC}"/>
    <cellStyle name="Normal 9 2 8 3 3" xfId="25657" xr:uid="{9E1EBCDC-C5FC-4FA2-8767-4F8CFED08E70}"/>
    <cellStyle name="Normal 9 2 8 4" xfId="11866" xr:uid="{8C26B4A9-94C5-42E8-8462-4CC6FCA76F51}"/>
    <cellStyle name="Normal 9 2 8 4 2" xfId="30297" xr:uid="{BD814A09-83CB-4E81-9AF2-5C9EAD706A5A}"/>
    <cellStyle name="Normal 9 2 8 5" xfId="21083" xr:uid="{628F200F-3568-4A66-88CC-AD2F864F3DEE}"/>
    <cellStyle name="Normal 9 2 9" xfId="3779" xr:uid="{2DDF1F01-3C7E-4070-ACC2-749B6D098268}"/>
    <cellStyle name="Normal 9 2 9 2" xfId="8508" xr:uid="{A49120C9-C741-433C-B407-345AD688E0AD}"/>
    <cellStyle name="Normal 9 2 9 2 2" xfId="17724" xr:uid="{A6FC0696-EBE3-4E7F-9DCE-F3851696E26C}"/>
    <cellStyle name="Normal 9 2 9 2 2 2" xfId="36155" xr:uid="{68D314E0-E073-4264-B706-5DE479E2CD3E}"/>
    <cellStyle name="Normal 9 2 9 2 3" xfId="26941" xr:uid="{8824FC12-577A-48C6-9025-EA40B34D25F7}"/>
    <cellStyle name="Normal 9 2 9 3" xfId="13002" xr:uid="{8EDFEA28-06D4-4C22-9E83-AFF77768F09C}"/>
    <cellStyle name="Normal 9 2 9 3 2" xfId="31433" xr:uid="{1DC55BD2-9767-43A7-8381-58F0CF47677F}"/>
    <cellStyle name="Normal 9 2 9 4" xfId="22219" xr:uid="{E4945D15-9E70-415A-B000-3F40B03DEFB8}"/>
    <cellStyle name="Normal 9 3" xfId="1620" xr:uid="{2B65A366-BC51-4EDE-B22E-3DA0FC1E175A}"/>
    <cellStyle name="Normal 9 3 10" xfId="10831" xr:uid="{55AE91E1-3541-4A68-9597-4D2DA9FA6114}"/>
    <cellStyle name="Normal 9 3 10 2" xfId="29262" xr:uid="{B9055F8B-3B4B-463F-BEF5-DB2EB5DAE303}"/>
    <cellStyle name="Normal 9 3 11" xfId="20048" xr:uid="{B85E5BA6-25A5-4F17-A476-F04BFDB04CEE}"/>
    <cellStyle name="Normal 9 3 2" xfId="1665" xr:uid="{FD2D2E27-71D9-42AB-8CCA-AA703B77C727}"/>
    <cellStyle name="Normal 9 3 2 2" xfId="1824" xr:uid="{73784801-2D95-4729-970F-D3B83BD377DC}"/>
    <cellStyle name="Normal 9 3 2 2 2" xfId="2347" xr:uid="{1A29B94D-A908-4E40-AA34-AE0AF181538B}"/>
    <cellStyle name="Normal 9 3 2 2 2 2" xfId="3397" xr:uid="{4CA65B50-EC3D-49A7-AF7D-BDAB6CE319EF}"/>
    <cellStyle name="Normal 9 3 2 2 2 2 2" xfId="5588" xr:uid="{1488DF91-D33B-4722-8794-21EA1BD9EB11}"/>
    <cellStyle name="Normal 9 3 2 2 2 2 2 2" xfId="10318" xr:uid="{C1C6EFAC-E75A-46A6-B15A-577F4CF37279}"/>
    <cellStyle name="Normal 9 3 2 2 2 2 2 2 2" xfId="19534" xr:uid="{10078EF5-0315-483C-8399-FF52A2BC10AC}"/>
    <cellStyle name="Normal 9 3 2 2 2 2 2 2 2 2" xfId="37965" xr:uid="{630183F6-D403-41BF-9FEF-DD23AD2F9C2A}"/>
    <cellStyle name="Normal 9 3 2 2 2 2 2 2 3" xfId="28751" xr:uid="{51289EA5-69D4-4CA1-92AD-800319DE5EBC}"/>
    <cellStyle name="Normal 9 3 2 2 2 2 2 3" xfId="14812" xr:uid="{E7A6ED6D-A661-42FC-A972-CF00A16DA3FC}"/>
    <cellStyle name="Normal 9 3 2 2 2 2 2 3 2" xfId="33243" xr:uid="{388274DD-ED88-4D72-9A49-F94913A9472A}"/>
    <cellStyle name="Normal 9 3 2 2 2 2 2 4" xfId="24029" xr:uid="{78814CA2-B739-4956-BB97-65D2F112CE5C}"/>
    <cellStyle name="Normal 9 3 2 2 2 2 3" xfId="7983" xr:uid="{2173DC45-7934-41F2-938E-C0AD78FF4EAD}"/>
    <cellStyle name="Normal 9 3 2 2 2 2 3 2" xfId="17200" xr:uid="{DE48848B-F5C6-4622-86BD-A1B2197BF75D}"/>
    <cellStyle name="Normal 9 3 2 2 2 2 3 2 2" xfId="35631" xr:uid="{986E1AB9-954C-49EA-8031-B5AF4A3C9C29}"/>
    <cellStyle name="Normal 9 3 2 2 2 2 3 3" xfId="26417" xr:uid="{8E5B87EE-7748-46E7-BBEB-AE152B955EBA}"/>
    <cellStyle name="Normal 9 3 2 2 2 2 4" xfId="12626" xr:uid="{9EE03154-198A-46CD-9393-D6C0563E420C}"/>
    <cellStyle name="Normal 9 3 2 2 2 2 4 2" xfId="31057" xr:uid="{7AF81C9B-37D5-4B65-BB33-D2D45145D310}"/>
    <cellStyle name="Normal 9 3 2 2 2 2 5" xfId="21843" xr:uid="{4C8E4799-A7E3-4B0C-9266-8748D0B22ACF}"/>
    <cellStyle name="Normal 9 3 2 2 2 3" xfId="4538" xr:uid="{98D57232-CB50-45B4-AAB6-7F1B93734030}"/>
    <cellStyle name="Normal 9 3 2 2 2 3 2" xfId="9268" xr:uid="{E943D3FE-4B97-4A78-A1D0-0A720E90FC48}"/>
    <cellStyle name="Normal 9 3 2 2 2 3 2 2" xfId="18484" xr:uid="{DBB87B14-4EF4-427F-A3C2-FFF4575704C0}"/>
    <cellStyle name="Normal 9 3 2 2 2 3 2 2 2" xfId="36915" xr:uid="{6C9B8D55-34BF-4AFC-9C37-1A7C11BC1A58}"/>
    <cellStyle name="Normal 9 3 2 2 2 3 2 3" xfId="27701" xr:uid="{C010070D-B9FA-4D34-B643-164DE8A899A4}"/>
    <cellStyle name="Normal 9 3 2 2 2 3 3" xfId="13762" xr:uid="{F3A30DDB-19B5-4BEC-9D59-3683B28E76A3}"/>
    <cellStyle name="Normal 9 3 2 2 2 3 3 2" xfId="32193" xr:uid="{CB769DEE-77BC-48DD-BE2D-7BF57792C904}"/>
    <cellStyle name="Normal 9 3 2 2 2 3 4" xfId="22979" xr:uid="{18E31412-EE33-459C-8A0A-F33BAF6E7260}"/>
    <cellStyle name="Normal 9 3 2 2 2 4" xfId="6860" xr:uid="{096D749B-D2CE-47D9-ADBA-C5464B36634C}"/>
    <cellStyle name="Normal 9 3 2 2 2 4 2" xfId="16077" xr:uid="{F1F45F1F-9AEF-4BD1-BD03-234F5CDC75B8}"/>
    <cellStyle name="Normal 9 3 2 2 2 4 2 2" xfId="34508" xr:uid="{1B9A6D70-9CA2-4122-A32E-D69997F064E4}"/>
    <cellStyle name="Normal 9 3 2 2 2 4 3" xfId="25294" xr:uid="{0349C681-F5CD-4317-9A71-4F71C6F8720D}"/>
    <cellStyle name="Normal 9 3 2 2 2 5" xfId="11576" xr:uid="{F18CDAF2-CFB4-4771-816E-71AFBB0026A1}"/>
    <cellStyle name="Normal 9 3 2 2 2 5 2" xfId="30007" xr:uid="{B5DFFB60-A193-46EC-8CCD-2BCC8AF63D3F}"/>
    <cellStyle name="Normal 9 3 2 2 2 6" xfId="20793" xr:uid="{21F71F16-4C2E-4379-A9D6-9045F184B982}"/>
    <cellStyle name="Normal 9 3 2 2 3" xfId="2872" xr:uid="{65C17424-C5AF-43BF-9D47-CF13C839E295}"/>
    <cellStyle name="Normal 9 3 2 2 3 2" xfId="5063" xr:uid="{0340611B-7574-473C-9E26-EF154E675F33}"/>
    <cellStyle name="Normal 9 3 2 2 3 2 2" xfId="9793" xr:uid="{059F8209-2A5B-4E24-ACC2-B0C515CB8100}"/>
    <cellStyle name="Normal 9 3 2 2 3 2 2 2" xfId="19009" xr:uid="{D559D925-D98E-4697-99C3-4A3EA8EB0D1E}"/>
    <cellStyle name="Normal 9 3 2 2 3 2 2 2 2" xfId="37440" xr:uid="{FA2466E1-F2E2-45E5-9EF8-A67C894E513D}"/>
    <cellStyle name="Normal 9 3 2 2 3 2 2 3" xfId="28226" xr:uid="{0EF9A372-7D44-4EAA-A2A8-2A4177797F19}"/>
    <cellStyle name="Normal 9 3 2 2 3 2 3" xfId="14287" xr:uid="{256A19BF-CD07-427F-B949-8AB2575046B2}"/>
    <cellStyle name="Normal 9 3 2 2 3 2 3 2" xfId="32718" xr:uid="{1C42D2C9-905C-4DFC-B10B-019021E43955}"/>
    <cellStyle name="Normal 9 3 2 2 3 2 4" xfId="23504" xr:uid="{926405FD-E419-4E64-B823-459A140B29E1}"/>
    <cellStyle name="Normal 9 3 2 2 3 3" xfId="7458" xr:uid="{5ECC42BC-B486-4CB2-89FD-6EFC499137E0}"/>
    <cellStyle name="Normal 9 3 2 2 3 3 2" xfId="16675" xr:uid="{F19D790A-9534-4959-A4EC-B45FAE83098B}"/>
    <cellStyle name="Normal 9 3 2 2 3 3 2 2" xfId="35106" xr:uid="{A35153E4-E5FD-4E04-A67F-812662615956}"/>
    <cellStyle name="Normal 9 3 2 2 3 3 3" xfId="25892" xr:uid="{E9E923D5-689C-4EC1-8845-1D527F7C859E}"/>
    <cellStyle name="Normal 9 3 2 2 3 4" xfId="12101" xr:uid="{0FEC875A-F945-4104-B696-2A0143500C03}"/>
    <cellStyle name="Normal 9 3 2 2 3 4 2" xfId="30532" xr:uid="{B5995F38-72CC-48BC-ACBC-53D2D4CC1FA5}"/>
    <cellStyle name="Normal 9 3 2 2 3 5" xfId="21318" xr:uid="{12A32A93-7551-4FDE-A1C4-16744E2C6490}"/>
    <cellStyle name="Normal 9 3 2 2 4" xfId="4013" xr:uid="{9A797337-B5BF-40D5-AE7F-245F6EAF5077}"/>
    <cellStyle name="Normal 9 3 2 2 4 2" xfId="8743" xr:uid="{63BC99A8-832D-4386-8B2F-C92D059436E4}"/>
    <cellStyle name="Normal 9 3 2 2 4 2 2" xfId="17959" xr:uid="{CC62E152-0DD3-4E39-942D-E961D3451295}"/>
    <cellStyle name="Normal 9 3 2 2 4 2 2 2" xfId="36390" xr:uid="{7C419A61-0B4A-45E1-9847-23C08C15B491}"/>
    <cellStyle name="Normal 9 3 2 2 4 2 3" xfId="27176" xr:uid="{D3C1204E-07F5-494E-8AE8-D6A5D794342F}"/>
    <cellStyle name="Normal 9 3 2 2 4 3" xfId="13237" xr:uid="{8A5CEABA-20F0-4CBA-AA51-99BE9D5AF153}"/>
    <cellStyle name="Normal 9 3 2 2 4 3 2" xfId="31668" xr:uid="{E9B75F05-C29E-41B4-B946-A28406A26283}"/>
    <cellStyle name="Normal 9 3 2 2 4 4" xfId="22454" xr:uid="{7FBCC74F-E8AA-486F-A90C-C57F622C0259}"/>
    <cellStyle name="Normal 9 3 2 2 5" xfId="6320" xr:uid="{5DBBD771-3CA4-4BB6-B708-A0B397DE6B72}"/>
    <cellStyle name="Normal 9 3 2 2 5 2" xfId="15537" xr:uid="{C558A987-1966-42F7-A748-1C0CF6F8DCF0}"/>
    <cellStyle name="Normal 9 3 2 2 5 2 2" xfId="33968" xr:uid="{367BCE6F-0C8E-47ED-B570-E96C23775F14}"/>
    <cellStyle name="Normal 9 3 2 2 5 3" xfId="24754" xr:uid="{B6D90671-2E1A-4099-98F8-3B38AD81FC13}"/>
    <cellStyle name="Normal 9 3 2 2 6" xfId="11051" xr:uid="{D5249912-EAFF-4182-982C-9D02401E2C3A}"/>
    <cellStyle name="Normal 9 3 2 2 6 2" xfId="29482" xr:uid="{2F33AE31-12E9-42BD-95C8-0865156FED06}"/>
    <cellStyle name="Normal 9 3 2 2 7" xfId="20268" xr:uid="{15155689-24B3-4AE5-BAA0-9635F15D0CD8}"/>
    <cellStyle name="Normal 9 3 2 3" xfId="1992" xr:uid="{24958F3D-FD31-4BC6-B14A-814E56801067}"/>
    <cellStyle name="Normal 9 3 2 3 2" xfId="2515" xr:uid="{D4E90677-96C5-416E-8338-8BEB8F8F648D}"/>
    <cellStyle name="Normal 9 3 2 3 2 2" xfId="3565" xr:uid="{644E3A75-0C0B-4B0E-99CF-3E0E4638A684}"/>
    <cellStyle name="Normal 9 3 2 3 2 2 2" xfId="5756" xr:uid="{223A4505-C879-4791-B72B-FC255FA63589}"/>
    <cellStyle name="Normal 9 3 2 3 2 2 2 2" xfId="10486" xr:uid="{A66903E2-BA07-4C7E-8B72-EA4A7CEB4D66}"/>
    <cellStyle name="Normal 9 3 2 3 2 2 2 2 2" xfId="19702" xr:uid="{62BB5A2E-1630-4F28-BC5F-8A46B83606D4}"/>
    <cellStyle name="Normal 9 3 2 3 2 2 2 2 2 2" xfId="38133" xr:uid="{281D96A9-BAA2-4DCD-9A2F-5B44DD714E22}"/>
    <cellStyle name="Normal 9 3 2 3 2 2 2 2 3" xfId="28919" xr:uid="{35640C10-66D5-4336-B037-EA89EE8B3032}"/>
    <cellStyle name="Normal 9 3 2 3 2 2 2 3" xfId="14980" xr:uid="{5EBEB6A9-0FEA-4319-AF78-3F0D8FA84CA9}"/>
    <cellStyle name="Normal 9 3 2 3 2 2 2 3 2" xfId="33411" xr:uid="{43F33AB1-656E-45FE-8681-D8004F5AE189}"/>
    <cellStyle name="Normal 9 3 2 3 2 2 2 4" xfId="24197" xr:uid="{510D53A4-CBFB-4288-824B-8CCD83715930}"/>
    <cellStyle name="Normal 9 3 2 3 2 2 3" xfId="8151" xr:uid="{CD2BC2E5-064E-46A4-884A-38A35613BDC8}"/>
    <cellStyle name="Normal 9 3 2 3 2 2 3 2" xfId="17368" xr:uid="{CF77E750-572F-42B6-BB33-EB262A7718E6}"/>
    <cellStyle name="Normal 9 3 2 3 2 2 3 2 2" xfId="35799" xr:uid="{75E6A42C-807E-4EA8-8566-E0AB665E116D}"/>
    <cellStyle name="Normal 9 3 2 3 2 2 3 3" xfId="26585" xr:uid="{047C8184-9AFB-4778-9917-73CE35B06099}"/>
    <cellStyle name="Normal 9 3 2 3 2 2 4" xfId="12794" xr:uid="{F4A6B556-5D4E-43FA-A822-1AE6FF277470}"/>
    <cellStyle name="Normal 9 3 2 3 2 2 4 2" xfId="31225" xr:uid="{43E32695-A719-4314-9691-5C1ECE1D1BEB}"/>
    <cellStyle name="Normal 9 3 2 3 2 2 5" xfId="22011" xr:uid="{AAAF261C-ED43-41FF-94D6-C215D1682994}"/>
    <cellStyle name="Normal 9 3 2 3 2 3" xfId="4706" xr:uid="{C1B8A10E-2B93-42ED-9FC6-F7334F310367}"/>
    <cellStyle name="Normal 9 3 2 3 2 3 2" xfId="9436" xr:uid="{5518D1B6-1F6F-49AD-A362-33A36D34B1AB}"/>
    <cellStyle name="Normal 9 3 2 3 2 3 2 2" xfId="18652" xr:uid="{AECE512F-8113-48E6-AD87-85315A39A803}"/>
    <cellStyle name="Normal 9 3 2 3 2 3 2 2 2" xfId="37083" xr:uid="{83044CF6-9EFC-4F07-B482-6C4913E49EBC}"/>
    <cellStyle name="Normal 9 3 2 3 2 3 2 3" xfId="27869" xr:uid="{C1FA8BC4-397A-4279-B243-4891877F5771}"/>
    <cellStyle name="Normal 9 3 2 3 2 3 3" xfId="13930" xr:uid="{723BA4F0-B79A-401B-A556-36EF36B9EFAD}"/>
    <cellStyle name="Normal 9 3 2 3 2 3 3 2" xfId="32361" xr:uid="{0499B846-B7E9-4627-8803-26AEEC4B49A3}"/>
    <cellStyle name="Normal 9 3 2 3 2 3 4" xfId="23147" xr:uid="{6F705DEB-00A1-42E4-A7BB-418D10B3714C}"/>
    <cellStyle name="Normal 9 3 2 3 2 4" xfId="7028" xr:uid="{32236918-A329-4E45-904D-B998E3559316}"/>
    <cellStyle name="Normal 9 3 2 3 2 4 2" xfId="16245" xr:uid="{4AEB2162-7681-4C91-A87A-73FFBD1E384B}"/>
    <cellStyle name="Normal 9 3 2 3 2 4 2 2" xfId="34676" xr:uid="{4F22F031-3B7A-48CA-8ED6-8FC12E66A99D}"/>
    <cellStyle name="Normal 9 3 2 3 2 4 3" xfId="25462" xr:uid="{DDEB3077-38FE-49AA-8801-B20D8CA59440}"/>
    <cellStyle name="Normal 9 3 2 3 2 5" xfId="11744" xr:uid="{291AFAD1-5E94-415E-A473-8EBAB19A1235}"/>
    <cellStyle name="Normal 9 3 2 3 2 5 2" xfId="30175" xr:uid="{829F9BE3-401A-4C46-867A-A67E8ADC5903}"/>
    <cellStyle name="Normal 9 3 2 3 2 6" xfId="20961" xr:uid="{94681BEA-B45E-4117-9F4E-75F94BA92B79}"/>
    <cellStyle name="Normal 9 3 2 3 3" xfId="3040" xr:uid="{13544F55-CE95-4836-A4C6-130FD2EF834A}"/>
    <cellStyle name="Normal 9 3 2 3 3 2" xfId="5231" xr:uid="{F2C3BB99-5380-4170-A1DC-FAFD52F9C60D}"/>
    <cellStyle name="Normal 9 3 2 3 3 2 2" xfId="9961" xr:uid="{C1913698-F10C-4DFE-8B3B-6FCB65D6AAD2}"/>
    <cellStyle name="Normal 9 3 2 3 3 2 2 2" xfId="19177" xr:uid="{1517B3E1-7A0A-4263-9667-9CE4C2CFA239}"/>
    <cellStyle name="Normal 9 3 2 3 3 2 2 2 2" xfId="37608" xr:uid="{50496297-580D-4ED1-8ECC-38078B79626B}"/>
    <cellStyle name="Normal 9 3 2 3 3 2 2 3" xfId="28394" xr:uid="{FD9BC3A3-3458-419B-98AE-C514F91354A7}"/>
    <cellStyle name="Normal 9 3 2 3 3 2 3" xfId="14455" xr:uid="{E2EF034A-90F2-47D7-B0E8-35FF82CEBC27}"/>
    <cellStyle name="Normal 9 3 2 3 3 2 3 2" xfId="32886" xr:uid="{D3C24F83-8377-4DB1-8573-87F4D931A8D1}"/>
    <cellStyle name="Normal 9 3 2 3 3 2 4" xfId="23672" xr:uid="{9F72F32C-574A-4AFC-A47B-552AD3348D19}"/>
    <cellStyle name="Normal 9 3 2 3 3 3" xfId="7626" xr:uid="{9829D7FF-C778-4498-879A-BCDD1E9F98B8}"/>
    <cellStyle name="Normal 9 3 2 3 3 3 2" xfId="16843" xr:uid="{B34E5B8E-C011-426C-AF46-41881106F952}"/>
    <cellStyle name="Normal 9 3 2 3 3 3 2 2" xfId="35274" xr:uid="{D5DBFF01-5334-44B4-BBDD-4A184769A4B8}"/>
    <cellStyle name="Normal 9 3 2 3 3 3 3" xfId="26060" xr:uid="{7718EABA-2326-4696-AB39-022FE894142D}"/>
    <cellStyle name="Normal 9 3 2 3 3 4" xfId="12269" xr:uid="{EF6C1BF9-D86D-4A23-9920-0C756D5EDF8A}"/>
    <cellStyle name="Normal 9 3 2 3 3 4 2" xfId="30700" xr:uid="{A96E034D-5E45-42BA-AACF-00D9F5B5F778}"/>
    <cellStyle name="Normal 9 3 2 3 3 5" xfId="21486" xr:uid="{5F049F89-23DC-42C2-9469-BD395C4FEDD5}"/>
    <cellStyle name="Normal 9 3 2 3 4" xfId="4181" xr:uid="{66B24FD5-9882-4758-A3CA-C0312F44673C}"/>
    <cellStyle name="Normal 9 3 2 3 4 2" xfId="8911" xr:uid="{75FEEBA6-41DF-4E38-9A52-E9BA3B765D84}"/>
    <cellStyle name="Normal 9 3 2 3 4 2 2" xfId="18127" xr:uid="{164F7764-9FA6-4BCE-9E4A-B16E1757F9BD}"/>
    <cellStyle name="Normal 9 3 2 3 4 2 2 2" xfId="36558" xr:uid="{97645849-88CF-40BC-8CB6-D54FC7F5D02D}"/>
    <cellStyle name="Normal 9 3 2 3 4 2 3" xfId="27344" xr:uid="{237D72ED-B23F-4DD2-A0EC-3066E76DB2E9}"/>
    <cellStyle name="Normal 9 3 2 3 4 3" xfId="13405" xr:uid="{84BBACCE-FFC3-4FB6-A39B-CF7E52594AE7}"/>
    <cellStyle name="Normal 9 3 2 3 4 3 2" xfId="31836" xr:uid="{E0F6777D-8BE3-4D71-B7F8-08BA76BD813B}"/>
    <cellStyle name="Normal 9 3 2 3 4 4" xfId="22622" xr:uid="{5F95A360-D1C6-4FDD-8962-2A7CAA255D5A}"/>
    <cellStyle name="Normal 9 3 2 3 5" xfId="6488" xr:uid="{E5CC5DC6-14A8-481F-8A4E-6717B7DD1F74}"/>
    <cellStyle name="Normal 9 3 2 3 5 2" xfId="15705" xr:uid="{1E3D7C41-38CB-4B86-A303-833072B0D6ED}"/>
    <cellStyle name="Normal 9 3 2 3 5 2 2" xfId="34136" xr:uid="{D06B9A9E-7631-4EFE-B533-0CD824BC7E1A}"/>
    <cellStyle name="Normal 9 3 2 3 5 3" xfId="24922" xr:uid="{7810B6F0-ACD2-4D6D-BACE-153FCBEB7F0E}"/>
    <cellStyle name="Normal 9 3 2 3 6" xfId="11219" xr:uid="{758355AD-B6E4-4D61-AA1F-ECB6D15304BF}"/>
    <cellStyle name="Normal 9 3 2 3 6 2" xfId="29650" xr:uid="{8D08B7B9-2322-42A0-BA63-9D8C5A54C8CD}"/>
    <cellStyle name="Normal 9 3 2 3 7" xfId="20436" xr:uid="{14852D0D-A4F6-401C-A980-BBB1DE937400}"/>
    <cellStyle name="Normal 9 3 2 4" xfId="2183" xr:uid="{8F697EA7-42D4-45F5-AA42-9CAD8E47E687}"/>
    <cellStyle name="Normal 9 3 2 4 2" xfId="3231" xr:uid="{A6419786-496D-449E-8DAF-30B295A3FE37}"/>
    <cellStyle name="Normal 9 3 2 4 2 2" xfId="5422" xr:uid="{4192548A-D749-48AF-8E94-42DD151200AD}"/>
    <cellStyle name="Normal 9 3 2 4 2 2 2" xfId="10152" xr:uid="{7BBD53F6-AB7E-49FF-B899-4CC609382641}"/>
    <cellStyle name="Normal 9 3 2 4 2 2 2 2" xfId="19368" xr:uid="{6CEBCDAD-91A7-4CAF-B0C0-02D107B7E7AE}"/>
    <cellStyle name="Normal 9 3 2 4 2 2 2 2 2" xfId="37799" xr:uid="{5A47A651-A746-4279-AF63-E8106E4FF13C}"/>
    <cellStyle name="Normal 9 3 2 4 2 2 2 3" xfId="28585" xr:uid="{771BC976-894F-4CDC-BB31-E1A44141C021}"/>
    <cellStyle name="Normal 9 3 2 4 2 2 3" xfId="14646" xr:uid="{18AAB5DE-DCB2-49E9-A8F9-969F8769F4C1}"/>
    <cellStyle name="Normal 9 3 2 4 2 2 3 2" xfId="33077" xr:uid="{0CD7E59E-B0A5-47DC-8591-F8AD41336032}"/>
    <cellStyle name="Normal 9 3 2 4 2 2 4" xfId="23863" xr:uid="{23C23BB4-C77D-4A9E-BE62-E0D06C1E65FE}"/>
    <cellStyle name="Normal 9 3 2 4 2 3" xfId="7817" xr:uid="{54B1FCB4-34AA-40AB-89E7-015776A1067D}"/>
    <cellStyle name="Normal 9 3 2 4 2 3 2" xfId="17034" xr:uid="{EE7EBBAD-1CF1-4633-9C2C-EBBC97FD65E6}"/>
    <cellStyle name="Normal 9 3 2 4 2 3 2 2" xfId="35465" xr:uid="{777B6E32-B27D-4641-BEF2-62E56264568B}"/>
    <cellStyle name="Normal 9 3 2 4 2 3 3" xfId="26251" xr:uid="{6B326433-9253-4A83-8927-B17EA6F0FBB8}"/>
    <cellStyle name="Normal 9 3 2 4 2 4" xfId="12460" xr:uid="{F1BD4892-756E-42D6-B32B-59F83014D6F5}"/>
    <cellStyle name="Normal 9 3 2 4 2 4 2" xfId="30891" xr:uid="{7BF80F2F-1EA4-4A00-BDE3-8EF3B00824CE}"/>
    <cellStyle name="Normal 9 3 2 4 2 5" xfId="21677" xr:uid="{75AE4BFD-A2D4-4ACA-A7C4-43F6403AEBD0}"/>
    <cellStyle name="Normal 9 3 2 4 3" xfId="4372" xr:uid="{8FE20422-BE39-4925-8326-9B6EF21F6466}"/>
    <cellStyle name="Normal 9 3 2 4 3 2" xfId="9102" xr:uid="{EF26F6A9-D253-4B2D-ADA1-AEBC696851C0}"/>
    <cellStyle name="Normal 9 3 2 4 3 2 2" xfId="18318" xr:uid="{06CBFF7B-8E61-4CAF-9D81-8AAF2E6344AA}"/>
    <cellStyle name="Normal 9 3 2 4 3 2 2 2" xfId="36749" xr:uid="{6EAA124D-3ED1-483F-8D60-E34204594E80}"/>
    <cellStyle name="Normal 9 3 2 4 3 2 3" xfId="27535" xr:uid="{66603077-C1D4-4D76-B10B-86EAA20DA2BF}"/>
    <cellStyle name="Normal 9 3 2 4 3 3" xfId="13596" xr:uid="{CD3CE97B-AF6B-4E1D-A4E9-C38E520746D0}"/>
    <cellStyle name="Normal 9 3 2 4 3 3 2" xfId="32027" xr:uid="{D4D06DA0-937A-43E3-AAB6-FB2C3D5BB1BF}"/>
    <cellStyle name="Normal 9 3 2 4 3 4" xfId="22813" xr:uid="{F7190DD1-869C-4821-8FCD-E212CA1EBF63}"/>
    <cellStyle name="Normal 9 3 2 4 4" xfId="6694" xr:uid="{8895E8C3-3096-4628-8367-8616B2CB012E}"/>
    <cellStyle name="Normal 9 3 2 4 4 2" xfId="15911" xr:uid="{103B306D-6DFE-4512-A83E-D7B1AAA7B0C5}"/>
    <cellStyle name="Normal 9 3 2 4 4 2 2" xfId="34342" xr:uid="{EF7685BB-3C23-42C2-BFBA-827EA525D551}"/>
    <cellStyle name="Normal 9 3 2 4 4 3" xfId="25128" xr:uid="{DD63CB8A-4316-4111-8702-C82E9F0C80E3}"/>
    <cellStyle name="Normal 9 3 2 4 5" xfId="11410" xr:uid="{F4635BF6-2ADE-44A7-B26F-9BAF141B9CA1}"/>
    <cellStyle name="Normal 9 3 2 4 5 2" xfId="29841" xr:uid="{517C0A30-8F6D-4DAE-A286-7AAD7E43F879}"/>
    <cellStyle name="Normal 9 3 2 4 6" xfId="20627" xr:uid="{C5BDBC9A-DF23-4C55-B783-46570A5EC9FC}"/>
    <cellStyle name="Normal 9 3 2 5" xfId="2708" xr:uid="{5CFEF4AB-4DFD-4B54-959C-FAD8A2D835B6}"/>
    <cellStyle name="Normal 9 3 2 5 2" xfId="4897" xr:uid="{FA8FC5C9-F4F9-483D-9879-E442A0C91BE2}"/>
    <cellStyle name="Normal 9 3 2 5 2 2" xfId="9627" xr:uid="{C57FD811-1C73-4F08-875E-6809C11DD99B}"/>
    <cellStyle name="Normal 9 3 2 5 2 2 2" xfId="18843" xr:uid="{FB09CAC6-8748-4809-A200-70EF1789EABD}"/>
    <cellStyle name="Normal 9 3 2 5 2 2 2 2" xfId="37274" xr:uid="{D1420FCC-0F53-4AC8-B5C5-EF550D09BA94}"/>
    <cellStyle name="Normal 9 3 2 5 2 2 3" xfId="28060" xr:uid="{D4EF91C2-E63A-4B69-88FB-32F3FE351D42}"/>
    <cellStyle name="Normal 9 3 2 5 2 3" xfId="14121" xr:uid="{E2C4E891-1FA2-4BDE-B3EB-706EABEF7CF9}"/>
    <cellStyle name="Normal 9 3 2 5 2 3 2" xfId="32552" xr:uid="{DE329E16-3E78-4EA8-97EB-997AB04146A8}"/>
    <cellStyle name="Normal 9 3 2 5 2 4" xfId="23338" xr:uid="{F31D9D77-21C6-49C5-92E4-9261F34E1909}"/>
    <cellStyle name="Normal 9 3 2 5 3" xfId="7292" xr:uid="{CFC2C9FF-54EB-4D83-B1B1-DB36AE78DFB1}"/>
    <cellStyle name="Normal 9 3 2 5 3 2" xfId="16509" xr:uid="{B01CE09F-7215-4832-87B7-B47EC9767779}"/>
    <cellStyle name="Normal 9 3 2 5 3 2 2" xfId="34940" xr:uid="{9CAF0928-3498-4AFE-8C6E-73819A07CDC6}"/>
    <cellStyle name="Normal 9 3 2 5 3 3" xfId="25726" xr:uid="{D71A566B-0119-487A-B59B-4911DEA73152}"/>
    <cellStyle name="Normal 9 3 2 5 4" xfId="11935" xr:uid="{70496C86-3A06-42E6-BA8C-E60488B9C5CB}"/>
    <cellStyle name="Normal 9 3 2 5 4 2" xfId="30366" xr:uid="{6A191B24-96C1-4A2B-AB11-932667595F4D}"/>
    <cellStyle name="Normal 9 3 2 5 5" xfId="21152" xr:uid="{7E7054D5-071D-4541-9B07-9C0382DD9291}"/>
    <cellStyle name="Normal 9 3 2 6" xfId="3848" xr:uid="{AAB43EA1-6698-45EA-B641-1579547D1FCC}"/>
    <cellStyle name="Normal 9 3 2 6 2" xfId="8577" xr:uid="{E7E95130-CB47-4419-A5B4-F762153DD3D5}"/>
    <cellStyle name="Normal 9 3 2 6 2 2" xfId="17793" xr:uid="{130474F0-697D-4C83-9FB9-5AAEA92FF8CA}"/>
    <cellStyle name="Normal 9 3 2 6 2 2 2" xfId="36224" xr:uid="{F6B11877-7798-40BF-8CEB-2E996700740F}"/>
    <cellStyle name="Normal 9 3 2 6 2 3" xfId="27010" xr:uid="{1826ABB3-31B7-4452-AB73-215B7500ED30}"/>
    <cellStyle name="Normal 9 3 2 6 3" xfId="13071" xr:uid="{54C36987-951E-4211-8943-02D0AA44903B}"/>
    <cellStyle name="Normal 9 3 2 6 3 2" xfId="31502" xr:uid="{8D71CEF3-A98E-44A3-814F-0A32153BF704}"/>
    <cellStyle name="Normal 9 3 2 6 4" xfId="22288" xr:uid="{15B52F77-5618-4F65-A942-2C50B838D79B}"/>
    <cellStyle name="Normal 9 3 2 7" xfId="6154" xr:uid="{690A31C0-9501-44E3-A32D-7039DC5309C1}"/>
    <cellStyle name="Normal 9 3 2 7 2" xfId="15371" xr:uid="{8A68F267-B70A-45BD-9C05-C0BC48DEF310}"/>
    <cellStyle name="Normal 9 3 2 7 2 2" xfId="33802" xr:uid="{2604C706-AD4A-4E9C-8414-37F5B5E5C9EA}"/>
    <cellStyle name="Normal 9 3 2 7 3" xfId="24588" xr:uid="{CBDEAF0A-3A95-45A9-B341-741BE7BEF42F}"/>
    <cellStyle name="Normal 9 3 2 8" xfId="10885" xr:uid="{E55C9525-C471-4750-BA2A-B6DF441C7F4D}"/>
    <cellStyle name="Normal 9 3 2 8 2" xfId="29316" xr:uid="{27386FD0-899C-439B-8ADC-4B6C0E047BBD}"/>
    <cellStyle name="Normal 9 3 2 9" xfId="20102" xr:uid="{DD008D25-A004-44B5-9379-2647373F9221}"/>
    <cellStyle name="Normal 9 3 3" xfId="1713" xr:uid="{0824CCDF-5C2A-43EF-ABF2-C31FC7DCB348}"/>
    <cellStyle name="Normal 9 3 3 2" xfId="1878" xr:uid="{0566F948-EECD-4F61-98AC-6031C9ECB389}"/>
    <cellStyle name="Normal 9 3 3 2 2" xfId="2401" xr:uid="{69A95619-009F-4866-82C9-89E5F187BF79}"/>
    <cellStyle name="Normal 9 3 3 2 2 2" xfId="3451" xr:uid="{97E28D3D-E16A-427D-9CF3-26FC6E1A7BAA}"/>
    <cellStyle name="Normal 9 3 3 2 2 2 2" xfId="5642" xr:uid="{8C2DB718-77EA-4848-B885-3559D495A194}"/>
    <cellStyle name="Normal 9 3 3 2 2 2 2 2" xfId="10372" xr:uid="{6A1265F3-CC47-4E58-9F17-B88860635953}"/>
    <cellStyle name="Normal 9 3 3 2 2 2 2 2 2" xfId="19588" xr:uid="{99EF6014-8DA4-43DF-9E9F-CF4D81C814AC}"/>
    <cellStyle name="Normal 9 3 3 2 2 2 2 2 2 2" xfId="38019" xr:uid="{FE119951-8685-453F-B12D-C988ED7904E5}"/>
    <cellStyle name="Normal 9 3 3 2 2 2 2 2 3" xfId="28805" xr:uid="{0BE2D3CE-E777-4191-A547-C9B95534E019}"/>
    <cellStyle name="Normal 9 3 3 2 2 2 2 3" xfId="14866" xr:uid="{76DEAFEE-B153-4097-8EE1-55B8C5F8F306}"/>
    <cellStyle name="Normal 9 3 3 2 2 2 2 3 2" xfId="33297" xr:uid="{78226248-5E5F-4165-85D3-99D8C332F444}"/>
    <cellStyle name="Normal 9 3 3 2 2 2 2 4" xfId="24083" xr:uid="{DB47581F-E852-4F47-931A-8E8A6FE377EF}"/>
    <cellStyle name="Normal 9 3 3 2 2 2 3" xfId="8037" xr:uid="{55C8A9AB-32BC-42A6-81E6-BC52E86CA507}"/>
    <cellStyle name="Normal 9 3 3 2 2 2 3 2" xfId="17254" xr:uid="{B5CFDAF8-5827-4B39-AAE3-B025FFBEF4D9}"/>
    <cellStyle name="Normal 9 3 3 2 2 2 3 2 2" xfId="35685" xr:uid="{A1FBCDB6-C92E-4BCC-ABF3-47B3C974EB21}"/>
    <cellStyle name="Normal 9 3 3 2 2 2 3 3" xfId="26471" xr:uid="{2755D133-F71A-4F0F-BCB4-0FDA9D59BE36}"/>
    <cellStyle name="Normal 9 3 3 2 2 2 4" xfId="12680" xr:uid="{1A5AC962-1E12-49CD-B046-A419D922FD5F}"/>
    <cellStyle name="Normal 9 3 3 2 2 2 4 2" xfId="31111" xr:uid="{76D7FF5E-E220-484A-97D4-8FEF198DF997}"/>
    <cellStyle name="Normal 9 3 3 2 2 2 5" xfId="21897" xr:uid="{BA00FC26-D116-46BC-8A55-2CE520D64D15}"/>
    <cellStyle name="Normal 9 3 3 2 2 3" xfId="4592" xr:uid="{E8739D20-F6FD-42F3-AE8A-D939A3F02B05}"/>
    <cellStyle name="Normal 9 3 3 2 2 3 2" xfId="9322" xr:uid="{3911F604-BFAD-43E6-A1C6-0215C95BAFD7}"/>
    <cellStyle name="Normal 9 3 3 2 2 3 2 2" xfId="18538" xr:uid="{337FAB1A-7DE8-4DA1-8C8F-F31B74255C12}"/>
    <cellStyle name="Normal 9 3 3 2 2 3 2 2 2" xfId="36969" xr:uid="{93C668B5-7323-40EA-900E-EF69BC4FF043}"/>
    <cellStyle name="Normal 9 3 3 2 2 3 2 3" xfId="27755" xr:uid="{55521DDA-AE7E-4086-BB73-E79B5005C2D5}"/>
    <cellStyle name="Normal 9 3 3 2 2 3 3" xfId="13816" xr:uid="{F6D18F07-D583-48E6-8091-50D47BE16D4B}"/>
    <cellStyle name="Normal 9 3 3 2 2 3 3 2" xfId="32247" xr:uid="{49C8BA92-943B-4E61-AAAD-FE037B43AD5A}"/>
    <cellStyle name="Normal 9 3 3 2 2 3 4" xfId="23033" xr:uid="{7815805A-E574-4B55-BFAD-928ACD5646A3}"/>
    <cellStyle name="Normal 9 3 3 2 2 4" xfId="6914" xr:uid="{1092CAAF-6FC8-4986-9C6C-E992C44C9DA3}"/>
    <cellStyle name="Normal 9 3 3 2 2 4 2" xfId="16131" xr:uid="{8DC1F422-F749-4F69-8200-B852A8F97FE9}"/>
    <cellStyle name="Normal 9 3 3 2 2 4 2 2" xfId="34562" xr:uid="{F096AECB-347B-48AB-BF83-E93EB927E747}"/>
    <cellStyle name="Normal 9 3 3 2 2 4 3" xfId="25348" xr:uid="{39B1B81D-061C-48D3-BAE1-E73AB0E4667E}"/>
    <cellStyle name="Normal 9 3 3 2 2 5" xfId="11630" xr:uid="{EA1045C3-0A15-4332-911C-D546E786E19D}"/>
    <cellStyle name="Normal 9 3 3 2 2 5 2" xfId="30061" xr:uid="{5DBCB239-5B50-4534-84BD-507D80303E2D}"/>
    <cellStyle name="Normal 9 3 3 2 2 6" xfId="20847" xr:uid="{1D29CBCF-CDF3-4724-93A9-110383D4FD9D}"/>
    <cellStyle name="Normal 9 3 3 2 3" xfId="2926" xr:uid="{04B34BCF-7DA7-4522-AF9E-A344F868FEF9}"/>
    <cellStyle name="Normal 9 3 3 2 3 2" xfId="5117" xr:uid="{65914985-C405-4AE8-B108-0212FBE6E395}"/>
    <cellStyle name="Normal 9 3 3 2 3 2 2" xfId="9847" xr:uid="{2797CBCD-5852-4CB0-AC6A-EA0AF02E402D}"/>
    <cellStyle name="Normal 9 3 3 2 3 2 2 2" xfId="19063" xr:uid="{70DA98B7-CB74-4206-BF5D-B3BA81F7ADA7}"/>
    <cellStyle name="Normal 9 3 3 2 3 2 2 2 2" xfId="37494" xr:uid="{366484B8-595D-449F-878E-D9F703643D7E}"/>
    <cellStyle name="Normal 9 3 3 2 3 2 2 3" xfId="28280" xr:uid="{EA0A705C-03B8-457E-9E96-2A1765C58470}"/>
    <cellStyle name="Normal 9 3 3 2 3 2 3" xfId="14341" xr:uid="{87520E09-DBEC-4FF4-8DD1-F400744882D4}"/>
    <cellStyle name="Normal 9 3 3 2 3 2 3 2" xfId="32772" xr:uid="{1E200157-AF04-4E3D-9700-B1BAF13B8481}"/>
    <cellStyle name="Normal 9 3 3 2 3 2 4" xfId="23558" xr:uid="{CBFA7A29-C090-49F5-9911-94FB6B979D52}"/>
    <cellStyle name="Normal 9 3 3 2 3 3" xfId="7512" xr:uid="{D462F822-5A89-4B84-B9DC-14BF441C969D}"/>
    <cellStyle name="Normal 9 3 3 2 3 3 2" xfId="16729" xr:uid="{D9EDF04A-071A-4D46-996D-06401F76FDA0}"/>
    <cellStyle name="Normal 9 3 3 2 3 3 2 2" xfId="35160" xr:uid="{F025F325-0AD3-45D7-B07D-E8BF20C1D6AC}"/>
    <cellStyle name="Normal 9 3 3 2 3 3 3" xfId="25946" xr:uid="{01DE7B8A-414C-42BA-AB60-E1B5A20E3519}"/>
    <cellStyle name="Normal 9 3 3 2 3 4" xfId="12155" xr:uid="{252334A8-8370-4E0B-A915-31BAC6D44E42}"/>
    <cellStyle name="Normal 9 3 3 2 3 4 2" xfId="30586" xr:uid="{E1638ADB-7690-4F0A-BD40-7384E42616D0}"/>
    <cellStyle name="Normal 9 3 3 2 3 5" xfId="21372" xr:uid="{440C4159-AEBE-4C1F-B122-D69E5C47ABDB}"/>
    <cellStyle name="Normal 9 3 3 2 4" xfId="4067" xr:uid="{D40AA6AA-331F-497C-9246-35AC0BA6CAB3}"/>
    <cellStyle name="Normal 9 3 3 2 4 2" xfId="8797" xr:uid="{BF5E4C92-4E67-4297-BD46-C66E4D322949}"/>
    <cellStyle name="Normal 9 3 3 2 4 2 2" xfId="18013" xr:uid="{8A635887-B118-4949-A92F-DFFA0A8A0876}"/>
    <cellStyle name="Normal 9 3 3 2 4 2 2 2" xfId="36444" xr:uid="{0E3492FD-7ACB-43AB-AF6A-B5659AAE6069}"/>
    <cellStyle name="Normal 9 3 3 2 4 2 3" xfId="27230" xr:uid="{9B36AB5D-9D05-48FB-A82D-7122CC1865B6}"/>
    <cellStyle name="Normal 9 3 3 2 4 3" xfId="13291" xr:uid="{0DC71FB2-5684-43D2-90AD-990D490967CA}"/>
    <cellStyle name="Normal 9 3 3 2 4 3 2" xfId="31722" xr:uid="{6F5F0A77-E2A2-43B1-A5AF-47B79F15334F}"/>
    <cellStyle name="Normal 9 3 3 2 4 4" xfId="22508" xr:uid="{6671D4D2-3507-465B-98B6-DDDD23445CAE}"/>
    <cellStyle name="Normal 9 3 3 2 5" xfId="6374" xr:uid="{4C187F1C-A88A-4827-89A9-88EDB9141DF4}"/>
    <cellStyle name="Normal 9 3 3 2 5 2" xfId="15591" xr:uid="{A4D080E8-B574-4733-B53B-07630E2AC0A3}"/>
    <cellStyle name="Normal 9 3 3 2 5 2 2" xfId="34022" xr:uid="{E2A41A69-7945-45F7-8DD9-8057820D1061}"/>
    <cellStyle name="Normal 9 3 3 2 5 3" xfId="24808" xr:uid="{10AE680E-AF9C-4585-880B-2A1263426B79}"/>
    <cellStyle name="Normal 9 3 3 2 6" xfId="11105" xr:uid="{73964914-F21B-4474-94DD-597DAA2AC75D}"/>
    <cellStyle name="Normal 9 3 3 2 6 2" xfId="29536" xr:uid="{C8FF89DF-B878-4D70-961B-9A9AD9953238}"/>
    <cellStyle name="Normal 9 3 3 2 7" xfId="20322" xr:uid="{BB398AD7-9E13-4B08-8C89-E57C2D07E982}"/>
    <cellStyle name="Normal 9 3 3 3" xfId="2046" xr:uid="{54912FCE-EBA2-4512-B19C-AD99395AAAFF}"/>
    <cellStyle name="Normal 9 3 3 3 2" xfId="2569" xr:uid="{2988DDEA-65BC-43BB-B1A1-E5D91E48FEF6}"/>
    <cellStyle name="Normal 9 3 3 3 2 2" xfId="3619" xr:uid="{5A095015-D2AD-4E25-BD43-D913E2858309}"/>
    <cellStyle name="Normal 9 3 3 3 2 2 2" xfId="5810" xr:uid="{8274D8A8-0FB1-46B4-B6AF-D4F3B3D022E1}"/>
    <cellStyle name="Normal 9 3 3 3 2 2 2 2" xfId="10540" xr:uid="{B81587F8-1812-4746-A73B-0C733530BD13}"/>
    <cellStyle name="Normal 9 3 3 3 2 2 2 2 2" xfId="19756" xr:uid="{BE43E4FC-80A8-41D7-B113-A949633076C3}"/>
    <cellStyle name="Normal 9 3 3 3 2 2 2 2 2 2" xfId="38187" xr:uid="{AD892DA5-0130-4D70-9F36-11884E1C2BAB}"/>
    <cellStyle name="Normal 9 3 3 3 2 2 2 2 3" xfId="28973" xr:uid="{38C5E3A4-41E5-45DC-BA3D-B312CAD0E802}"/>
    <cellStyle name="Normal 9 3 3 3 2 2 2 3" xfId="15034" xr:uid="{DDFCD90F-2703-4C8B-82DC-C153E752859D}"/>
    <cellStyle name="Normal 9 3 3 3 2 2 2 3 2" xfId="33465" xr:uid="{CCEA53AB-35D3-4C58-94AE-87C986E850FB}"/>
    <cellStyle name="Normal 9 3 3 3 2 2 2 4" xfId="24251" xr:uid="{65B6FDB6-9505-4FEA-B135-22C74502A5D2}"/>
    <cellStyle name="Normal 9 3 3 3 2 2 3" xfId="8205" xr:uid="{609A9D56-0C92-40CB-9B34-98D31E312A6A}"/>
    <cellStyle name="Normal 9 3 3 3 2 2 3 2" xfId="17422" xr:uid="{15F5CE9A-2D00-4178-9A9B-AC6B1E5B8998}"/>
    <cellStyle name="Normal 9 3 3 3 2 2 3 2 2" xfId="35853" xr:uid="{CF064A08-20FF-4015-99E7-847D8A76A6B1}"/>
    <cellStyle name="Normal 9 3 3 3 2 2 3 3" xfId="26639" xr:uid="{134294AE-E553-4463-B860-D9966C721761}"/>
    <cellStyle name="Normal 9 3 3 3 2 2 4" xfId="12848" xr:uid="{1A95768F-78B0-476D-B801-0189ACCFFCFD}"/>
    <cellStyle name="Normal 9 3 3 3 2 2 4 2" xfId="31279" xr:uid="{600E4A1D-6DF8-4289-9E1D-769358FF4ED4}"/>
    <cellStyle name="Normal 9 3 3 3 2 2 5" xfId="22065" xr:uid="{67A3AFCC-8F1F-43FD-BA7F-724DA667DCD1}"/>
    <cellStyle name="Normal 9 3 3 3 2 3" xfId="4760" xr:uid="{24612648-9157-46BB-879B-E52A3C2152A1}"/>
    <cellStyle name="Normal 9 3 3 3 2 3 2" xfId="9490" xr:uid="{54924118-1FAF-4E9C-80DE-B0BF5782D96E}"/>
    <cellStyle name="Normal 9 3 3 3 2 3 2 2" xfId="18706" xr:uid="{57BB227E-66D0-422B-9657-5B5EA9ACAD25}"/>
    <cellStyle name="Normal 9 3 3 3 2 3 2 2 2" xfId="37137" xr:uid="{4C485F09-2221-4A34-9FBD-308B19B53DA6}"/>
    <cellStyle name="Normal 9 3 3 3 2 3 2 3" xfId="27923" xr:uid="{BF923DA3-2FBD-4031-B0D9-E38704786305}"/>
    <cellStyle name="Normal 9 3 3 3 2 3 3" xfId="13984" xr:uid="{EC66E68B-BA63-4A67-8CD1-FF1718DBC236}"/>
    <cellStyle name="Normal 9 3 3 3 2 3 3 2" xfId="32415" xr:uid="{7FE918C1-7F31-4C4D-B585-56B982B65DCA}"/>
    <cellStyle name="Normal 9 3 3 3 2 3 4" xfId="23201" xr:uid="{4063D19C-5572-44D4-8F0D-A59CC1EAA600}"/>
    <cellStyle name="Normal 9 3 3 3 2 4" xfId="7082" xr:uid="{DBA76B60-3CE7-4894-A772-6A43FB66D70D}"/>
    <cellStyle name="Normal 9 3 3 3 2 4 2" xfId="16299" xr:uid="{F6A78696-DAFB-489B-AB09-171FB5BAB1A3}"/>
    <cellStyle name="Normal 9 3 3 3 2 4 2 2" xfId="34730" xr:uid="{41AF3F7B-E954-41B9-B52A-3D4490AAF0B9}"/>
    <cellStyle name="Normal 9 3 3 3 2 4 3" xfId="25516" xr:uid="{6002CB7E-B76B-4E6E-B31A-6BD0F8897F77}"/>
    <cellStyle name="Normal 9 3 3 3 2 5" xfId="11798" xr:uid="{DCA8CF54-68C2-4EA7-880D-21404EE42E49}"/>
    <cellStyle name="Normal 9 3 3 3 2 5 2" xfId="30229" xr:uid="{F94FCBA5-F05B-403F-B9B9-0C351A79D9E7}"/>
    <cellStyle name="Normal 9 3 3 3 2 6" xfId="21015" xr:uid="{8E070717-8CB1-4A6F-872C-2738EECA6B54}"/>
    <cellStyle name="Normal 9 3 3 3 3" xfId="3094" xr:uid="{73F53028-606A-4844-9FC5-5A4A9574272A}"/>
    <cellStyle name="Normal 9 3 3 3 3 2" xfId="5285" xr:uid="{9A68DC9F-2387-4372-8904-1C1800D9DD12}"/>
    <cellStyle name="Normal 9 3 3 3 3 2 2" xfId="10015" xr:uid="{24731C24-71C2-4551-AD23-EF69B191F9EA}"/>
    <cellStyle name="Normal 9 3 3 3 3 2 2 2" xfId="19231" xr:uid="{E45E669F-D649-4080-A4BC-1AB643CFD8DC}"/>
    <cellStyle name="Normal 9 3 3 3 3 2 2 2 2" xfId="37662" xr:uid="{850F83F1-DBFB-4397-8DE5-08A080D1A890}"/>
    <cellStyle name="Normal 9 3 3 3 3 2 2 3" xfId="28448" xr:uid="{A3629EE8-F3D5-4233-A289-F66D3DFA0D3D}"/>
    <cellStyle name="Normal 9 3 3 3 3 2 3" xfId="14509" xr:uid="{62D45613-250A-44F4-8335-4548A7665C61}"/>
    <cellStyle name="Normal 9 3 3 3 3 2 3 2" xfId="32940" xr:uid="{0D7CC3E1-BF96-409B-8DEA-E441BBA59459}"/>
    <cellStyle name="Normal 9 3 3 3 3 2 4" xfId="23726" xr:uid="{CAE75CD7-1B68-48FE-848C-F735F88B3338}"/>
    <cellStyle name="Normal 9 3 3 3 3 3" xfId="7680" xr:uid="{581DEA61-164A-4BCA-80DC-8D93989F0837}"/>
    <cellStyle name="Normal 9 3 3 3 3 3 2" xfId="16897" xr:uid="{7127B371-5FB7-4CA9-A991-B8DB476BAB66}"/>
    <cellStyle name="Normal 9 3 3 3 3 3 2 2" xfId="35328" xr:uid="{EF007000-75C0-4D83-8CBD-D988F6C9ED0A}"/>
    <cellStyle name="Normal 9 3 3 3 3 3 3" xfId="26114" xr:uid="{70E3D636-212D-48C4-BE7F-A6AC890AF813}"/>
    <cellStyle name="Normal 9 3 3 3 3 4" xfId="12323" xr:uid="{BA0F8728-457E-4F31-89FC-0AFFA12E14DF}"/>
    <cellStyle name="Normal 9 3 3 3 3 4 2" xfId="30754" xr:uid="{C954A853-012B-45F5-89F6-AF0AAFF72FCD}"/>
    <cellStyle name="Normal 9 3 3 3 3 5" xfId="21540" xr:uid="{3CDF0139-1605-4AFD-B63C-A74A566D2FC0}"/>
    <cellStyle name="Normal 9 3 3 3 4" xfId="4235" xr:uid="{B0DDCAD0-1423-43C7-B2D6-4B23D2DDDBE1}"/>
    <cellStyle name="Normal 9 3 3 3 4 2" xfId="8965" xr:uid="{F44A2B05-7F7C-4F66-AFAA-B335266CA735}"/>
    <cellStyle name="Normal 9 3 3 3 4 2 2" xfId="18181" xr:uid="{C98C9EC7-DDFA-46AE-8612-F24E689562AA}"/>
    <cellStyle name="Normal 9 3 3 3 4 2 2 2" xfId="36612" xr:uid="{5975A455-4338-47B6-960D-7051D2B6BE56}"/>
    <cellStyle name="Normal 9 3 3 3 4 2 3" xfId="27398" xr:uid="{0188C7D9-74E7-45AC-9CED-19D883587152}"/>
    <cellStyle name="Normal 9 3 3 3 4 3" xfId="13459" xr:uid="{FEAE4B0E-48C7-4415-9623-36A741892224}"/>
    <cellStyle name="Normal 9 3 3 3 4 3 2" xfId="31890" xr:uid="{4D6FAD97-AF68-4195-AB3B-A62C08FE48D2}"/>
    <cellStyle name="Normal 9 3 3 3 4 4" xfId="22676" xr:uid="{D0818DE3-9D17-443E-AAC5-C3E832B9CCC7}"/>
    <cellStyle name="Normal 9 3 3 3 5" xfId="6542" xr:uid="{C8C2FF8E-52FC-45B5-A8FE-7350190A7D87}"/>
    <cellStyle name="Normal 9 3 3 3 5 2" xfId="15759" xr:uid="{338BFFCD-84FF-4C95-81EF-D9407F86FC74}"/>
    <cellStyle name="Normal 9 3 3 3 5 2 2" xfId="34190" xr:uid="{3E6007D2-7537-40CF-8CFB-04D4D978F25B}"/>
    <cellStyle name="Normal 9 3 3 3 5 3" xfId="24976" xr:uid="{DDD1CF88-3DCF-48F4-B784-44EB0B68486D}"/>
    <cellStyle name="Normal 9 3 3 3 6" xfId="11273" xr:uid="{5A04BC97-B210-422A-8CCD-00755EEED533}"/>
    <cellStyle name="Normal 9 3 3 3 6 2" xfId="29704" xr:uid="{B51ECD7C-7F7E-44A6-8589-141C269D214B}"/>
    <cellStyle name="Normal 9 3 3 3 7" xfId="20490" xr:uid="{8B3D4A3F-A70C-4F8C-A16E-4138C271232A}"/>
    <cellStyle name="Normal 9 3 3 4" xfId="2237" xr:uid="{77012803-26BC-462F-9B09-92701F5F4948}"/>
    <cellStyle name="Normal 9 3 3 4 2" xfId="3285" xr:uid="{1460D4DD-E730-4BF4-A2E5-C830F034840C}"/>
    <cellStyle name="Normal 9 3 3 4 2 2" xfId="5476" xr:uid="{D40D0D7C-C98A-4287-BC80-BC390AFCCB49}"/>
    <cellStyle name="Normal 9 3 3 4 2 2 2" xfId="10206" xr:uid="{1E4EF4B5-2636-4B01-AFD4-AEA7A0755FA1}"/>
    <cellStyle name="Normal 9 3 3 4 2 2 2 2" xfId="19422" xr:uid="{E24A5756-653F-4590-A7C8-039D81430597}"/>
    <cellStyle name="Normal 9 3 3 4 2 2 2 2 2" xfId="37853" xr:uid="{4581C487-2B6F-4258-8129-BE7878602EEF}"/>
    <cellStyle name="Normal 9 3 3 4 2 2 2 3" xfId="28639" xr:uid="{23233865-8A51-4709-A68B-2D7741D1B371}"/>
    <cellStyle name="Normal 9 3 3 4 2 2 3" xfId="14700" xr:uid="{5B57895B-9690-489B-8B49-49EFCC8542FB}"/>
    <cellStyle name="Normal 9 3 3 4 2 2 3 2" xfId="33131" xr:uid="{772973F8-1B2F-4A87-8DE1-349D378509C5}"/>
    <cellStyle name="Normal 9 3 3 4 2 2 4" xfId="23917" xr:uid="{A6703B8F-763B-49EC-B794-BE78F381EA47}"/>
    <cellStyle name="Normal 9 3 3 4 2 3" xfId="7871" xr:uid="{6C27C653-B135-44D8-8909-AD16D0D32EE0}"/>
    <cellStyle name="Normal 9 3 3 4 2 3 2" xfId="17088" xr:uid="{49CCF616-DBC4-41A7-A93B-63A5F8EE3E15}"/>
    <cellStyle name="Normal 9 3 3 4 2 3 2 2" xfId="35519" xr:uid="{0B1E76AA-88AE-421A-95D2-0A32FCAFDAC0}"/>
    <cellStyle name="Normal 9 3 3 4 2 3 3" xfId="26305" xr:uid="{C6F5DD67-BD49-410E-BA0F-031A6348BBF2}"/>
    <cellStyle name="Normal 9 3 3 4 2 4" xfId="12514" xr:uid="{770CE665-6E3D-49A5-818A-529BC4E3411C}"/>
    <cellStyle name="Normal 9 3 3 4 2 4 2" xfId="30945" xr:uid="{5BB029BD-F20F-4FCE-BE71-0EBCAD970AFB}"/>
    <cellStyle name="Normal 9 3 3 4 2 5" xfId="21731" xr:uid="{D5740728-35FC-4B30-B645-36074D425410}"/>
    <cellStyle name="Normal 9 3 3 4 3" xfId="4426" xr:uid="{FBE63043-33AD-4B7E-846E-DB7B1E0816A6}"/>
    <cellStyle name="Normal 9 3 3 4 3 2" xfId="9156" xr:uid="{87036F9E-624E-4B89-96FD-4A2BD92F0998}"/>
    <cellStyle name="Normal 9 3 3 4 3 2 2" xfId="18372" xr:uid="{B4949B85-2BBE-40F6-BAC1-578CF7299668}"/>
    <cellStyle name="Normal 9 3 3 4 3 2 2 2" xfId="36803" xr:uid="{9EDEE964-56E8-47E9-B7CC-052399B46915}"/>
    <cellStyle name="Normal 9 3 3 4 3 2 3" xfId="27589" xr:uid="{B7A39192-57F6-429C-8B11-B2A65A96950B}"/>
    <cellStyle name="Normal 9 3 3 4 3 3" xfId="13650" xr:uid="{DDBCD783-A1DE-40D3-83AA-B6FFFAB633D1}"/>
    <cellStyle name="Normal 9 3 3 4 3 3 2" xfId="32081" xr:uid="{DDC3C86B-693E-4A25-A63E-CDD43CBE49EF}"/>
    <cellStyle name="Normal 9 3 3 4 3 4" xfId="22867" xr:uid="{CD25E358-D8DC-4593-BBCB-5EE60DABEE9D}"/>
    <cellStyle name="Normal 9 3 3 4 4" xfId="6748" xr:uid="{7032DD71-377C-4F20-B45F-065CDB147894}"/>
    <cellStyle name="Normal 9 3 3 4 4 2" xfId="15965" xr:uid="{5C55BEE0-FD18-425E-BE92-36755195FF3F}"/>
    <cellStyle name="Normal 9 3 3 4 4 2 2" xfId="34396" xr:uid="{92EF1E2E-AA24-49FC-9A8B-01C7E541737B}"/>
    <cellStyle name="Normal 9 3 3 4 4 3" xfId="25182" xr:uid="{FF650679-B1A2-4EA5-B264-E6526AFB6747}"/>
    <cellStyle name="Normal 9 3 3 4 5" xfId="11464" xr:uid="{F7650CDF-751C-4584-80B8-9926AA123B57}"/>
    <cellStyle name="Normal 9 3 3 4 5 2" xfId="29895" xr:uid="{FA9CA95B-CD44-4B5B-B5B9-BFA908602D84}"/>
    <cellStyle name="Normal 9 3 3 4 6" xfId="20681" xr:uid="{629B4ABB-5B7F-4DE8-8C30-F9D6F3C966B9}"/>
    <cellStyle name="Normal 9 3 3 5" xfId="2762" xr:uid="{28162BB1-0A2A-4675-95B0-858EA053F6C9}"/>
    <cellStyle name="Normal 9 3 3 5 2" xfId="4951" xr:uid="{6CAFDE6C-5B37-4214-9256-B1B1BF973522}"/>
    <cellStyle name="Normal 9 3 3 5 2 2" xfId="9681" xr:uid="{CDB79CE6-6614-49A3-9BA1-2D4DF5F89190}"/>
    <cellStyle name="Normal 9 3 3 5 2 2 2" xfId="18897" xr:uid="{B28D5457-A9C5-4415-AA7A-F8B33777A5C8}"/>
    <cellStyle name="Normal 9 3 3 5 2 2 2 2" xfId="37328" xr:uid="{813B9B09-E5FB-4D17-96D3-A5B41CF3BCDE}"/>
    <cellStyle name="Normal 9 3 3 5 2 2 3" xfId="28114" xr:uid="{8ACE4F0D-F9B8-43B5-82C4-16B1A269DEF7}"/>
    <cellStyle name="Normal 9 3 3 5 2 3" xfId="14175" xr:uid="{7F7EB0D9-2117-424F-85CD-F838A7E255CC}"/>
    <cellStyle name="Normal 9 3 3 5 2 3 2" xfId="32606" xr:uid="{CA70D4BA-9FB0-4B20-88A7-81CE568DF75A}"/>
    <cellStyle name="Normal 9 3 3 5 2 4" xfId="23392" xr:uid="{BB97FD9B-9A31-41BA-8528-52DE9F989E2D}"/>
    <cellStyle name="Normal 9 3 3 5 3" xfId="7346" xr:uid="{55F29CE7-3772-4B88-B8F6-67E425F14A51}"/>
    <cellStyle name="Normal 9 3 3 5 3 2" xfId="16563" xr:uid="{E100D634-335F-4BA7-B9C8-673F1CA97773}"/>
    <cellStyle name="Normal 9 3 3 5 3 2 2" xfId="34994" xr:uid="{690EAE8D-3694-4F40-AF7D-11CBB3D43CE9}"/>
    <cellStyle name="Normal 9 3 3 5 3 3" xfId="25780" xr:uid="{3B2702B7-F08B-4F0C-9CEE-38C10E982B60}"/>
    <cellStyle name="Normal 9 3 3 5 4" xfId="11989" xr:uid="{9C9BA1BA-4115-4FC5-A4A0-7DBFC5469B9C}"/>
    <cellStyle name="Normal 9 3 3 5 4 2" xfId="30420" xr:uid="{D8E06DBA-424D-40BF-BCB1-D5DD6B7D11F4}"/>
    <cellStyle name="Normal 9 3 3 5 5" xfId="21206" xr:uid="{4E5DB42D-173F-4FBD-B08B-CE048CD52B5E}"/>
    <cellStyle name="Normal 9 3 3 6" xfId="3902" xr:uid="{980BABFC-A33B-4EEB-8555-4F0E0AA1682D}"/>
    <cellStyle name="Normal 9 3 3 6 2" xfId="8631" xr:uid="{F9C4966B-0B79-4B28-9DAA-ADABD567590E}"/>
    <cellStyle name="Normal 9 3 3 6 2 2" xfId="17847" xr:uid="{BB5F48B7-EE8B-4CFF-877C-2E87B8675106}"/>
    <cellStyle name="Normal 9 3 3 6 2 2 2" xfId="36278" xr:uid="{2509FA72-DAFF-40B9-A29F-5C243B906039}"/>
    <cellStyle name="Normal 9 3 3 6 2 3" xfId="27064" xr:uid="{CABBBC34-1897-4E15-9EB0-6CA03C070159}"/>
    <cellStyle name="Normal 9 3 3 6 3" xfId="13125" xr:uid="{A7BEF6B7-CFD9-42BC-AB35-3DD3E686ACFD}"/>
    <cellStyle name="Normal 9 3 3 6 3 2" xfId="31556" xr:uid="{490DE878-FD63-4227-8B56-B1E67EB2BB92}"/>
    <cellStyle name="Normal 9 3 3 6 4" xfId="22342" xr:uid="{19861DAA-722B-465F-BBA6-757820BF65AF}"/>
    <cellStyle name="Normal 9 3 3 7" xfId="6208" xr:uid="{67F60AD8-5B62-46BF-A769-0DEC8DD64998}"/>
    <cellStyle name="Normal 9 3 3 7 2" xfId="15425" xr:uid="{6C008692-CBBC-447D-BB37-57B69BEAD8F6}"/>
    <cellStyle name="Normal 9 3 3 7 2 2" xfId="33856" xr:uid="{B12F1797-EFD4-4AE1-B72E-A269E6F4A4CE}"/>
    <cellStyle name="Normal 9 3 3 7 3" xfId="24642" xr:uid="{AD9BAF3B-4277-42AE-99AE-0DBDDB5EB736}"/>
    <cellStyle name="Normal 9 3 3 8" xfId="10939" xr:uid="{C9081BF0-1EC4-4453-BB41-9133E26CF247}"/>
    <cellStyle name="Normal 9 3 3 8 2" xfId="29370" xr:uid="{9EEA7343-EE90-41C5-8810-2920DB924787}"/>
    <cellStyle name="Normal 9 3 3 9" xfId="20156" xr:uid="{E2F08E7C-CB55-44C2-B8FD-CF13F0000BA8}"/>
    <cellStyle name="Normal 9 3 4" xfId="1768" xr:uid="{26FEAA66-0628-4EA9-BC55-5E7DC5F562BB}"/>
    <cellStyle name="Normal 9 3 4 2" xfId="2292" xr:uid="{0CC54779-7D60-4B7E-8DDC-9C43C19C453C}"/>
    <cellStyle name="Normal 9 3 4 2 2" xfId="3341" xr:uid="{467BA5C4-DE54-4241-A11D-ED70A52DE367}"/>
    <cellStyle name="Normal 9 3 4 2 2 2" xfId="5532" xr:uid="{5430207E-A86F-4509-B03E-C0C807412579}"/>
    <cellStyle name="Normal 9 3 4 2 2 2 2" xfId="10262" xr:uid="{A04221EF-65D1-4252-B93B-BD964DF4490F}"/>
    <cellStyle name="Normal 9 3 4 2 2 2 2 2" xfId="19478" xr:uid="{97303D49-FEE9-4174-8E20-4DF41C30DA63}"/>
    <cellStyle name="Normal 9 3 4 2 2 2 2 2 2" xfId="37909" xr:uid="{5AA3686E-253E-4A97-9159-114A896E09CB}"/>
    <cellStyle name="Normal 9 3 4 2 2 2 2 3" xfId="28695" xr:uid="{1571C8CE-C82F-419E-9AD0-3D74C49853D2}"/>
    <cellStyle name="Normal 9 3 4 2 2 2 3" xfId="14756" xr:uid="{4780671E-01A5-4CFE-B109-EAECC160A468}"/>
    <cellStyle name="Normal 9 3 4 2 2 2 3 2" xfId="33187" xr:uid="{2F7801EE-696C-4676-9DEE-F26C7A39D0B7}"/>
    <cellStyle name="Normal 9 3 4 2 2 2 4" xfId="23973" xr:uid="{24B37A2A-4CC2-43EA-9DD1-E90720B3C347}"/>
    <cellStyle name="Normal 9 3 4 2 2 3" xfId="7927" xr:uid="{19C7BE71-47A1-4D2C-99C0-BFF8EA426302}"/>
    <cellStyle name="Normal 9 3 4 2 2 3 2" xfId="17144" xr:uid="{AFA0F088-39F2-41F8-8569-4A63D2653FF6}"/>
    <cellStyle name="Normal 9 3 4 2 2 3 2 2" xfId="35575" xr:uid="{5353D5CF-A358-406E-962C-8D19AC0866FC}"/>
    <cellStyle name="Normal 9 3 4 2 2 3 3" xfId="26361" xr:uid="{24154E5E-9C5C-425F-A222-B1DDDDC9EA94}"/>
    <cellStyle name="Normal 9 3 4 2 2 4" xfId="12570" xr:uid="{9F0D1D45-DCD6-4DEC-A72E-99C5BBE2984C}"/>
    <cellStyle name="Normal 9 3 4 2 2 4 2" xfId="31001" xr:uid="{E3EE7774-1BE3-4568-B827-E773818B9AA5}"/>
    <cellStyle name="Normal 9 3 4 2 2 5" xfId="21787" xr:uid="{001AED57-315C-4CFF-9AFB-07EA64EE6256}"/>
    <cellStyle name="Normal 9 3 4 2 3" xfId="4482" xr:uid="{70FC55A7-E684-4726-A6D7-4808F51F6E49}"/>
    <cellStyle name="Normal 9 3 4 2 3 2" xfId="9212" xr:uid="{5DCB97F2-9C8D-4173-9097-C9AA703FFCE3}"/>
    <cellStyle name="Normal 9 3 4 2 3 2 2" xfId="18428" xr:uid="{EF07C7FE-CE19-41B6-AF66-31432A70BC93}"/>
    <cellStyle name="Normal 9 3 4 2 3 2 2 2" xfId="36859" xr:uid="{D6FBF073-5E24-4631-943A-E358F0E5FC3E}"/>
    <cellStyle name="Normal 9 3 4 2 3 2 3" xfId="27645" xr:uid="{B4501BDF-B044-451A-B399-A957845466F2}"/>
    <cellStyle name="Normal 9 3 4 2 3 3" xfId="13706" xr:uid="{4C1CC013-6E88-4F58-95DF-CC35E7653857}"/>
    <cellStyle name="Normal 9 3 4 2 3 3 2" xfId="32137" xr:uid="{2F607B01-E1C7-44F1-82BB-F0008B2EAC11}"/>
    <cellStyle name="Normal 9 3 4 2 3 4" xfId="22923" xr:uid="{7F25F71F-CC74-4356-8824-C1DF7CB9C714}"/>
    <cellStyle name="Normal 9 3 4 2 4" xfId="6804" xr:uid="{FA786AE0-39A3-448E-8C67-8E8AB42CCB92}"/>
    <cellStyle name="Normal 9 3 4 2 4 2" xfId="16021" xr:uid="{D1E435C9-280B-4622-A4F3-F89D6B6DD902}"/>
    <cellStyle name="Normal 9 3 4 2 4 2 2" xfId="34452" xr:uid="{02C0969E-ED0A-4017-819F-71D0CCC92288}"/>
    <cellStyle name="Normal 9 3 4 2 4 3" xfId="25238" xr:uid="{5CB2BD58-9F32-4F3B-AF2F-6FBEBDBDEEDC}"/>
    <cellStyle name="Normal 9 3 4 2 5" xfId="11520" xr:uid="{ACDC84BD-F52A-46B9-9017-60D5676FC9CD}"/>
    <cellStyle name="Normal 9 3 4 2 5 2" xfId="29951" xr:uid="{47E9FC24-F776-4CD9-A451-0C9817F3DAFC}"/>
    <cellStyle name="Normal 9 3 4 2 6" xfId="20737" xr:uid="{5D658556-1D0F-4B9F-97A4-74BCF820C3BD}"/>
    <cellStyle name="Normal 9 3 4 3" xfId="2817" xr:uid="{C314212F-6CDA-4F18-883E-3656ADC76C4F}"/>
    <cellStyle name="Normal 9 3 4 3 2" xfId="5007" xr:uid="{477BB7E4-BEF1-4F4B-A848-E6DE9D4EEFF5}"/>
    <cellStyle name="Normal 9 3 4 3 2 2" xfId="9737" xr:uid="{243AD404-9481-473B-BAD3-EDB6EA1B3406}"/>
    <cellStyle name="Normal 9 3 4 3 2 2 2" xfId="18953" xr:uid="{03AE1F60-86B2-40A7-B466-AF6FA046E8C6}"/>
    <cellStyle name="Normal 9 3 4 3 2 2 2 2" xfId="37384" xr:uid="{2D8787D3-A7ED-4E89-9B99-1BF5E08EA6A7}"/>
    <cellStyle name="Normal 9 3 4 3 2 2 3" xfId="28170" xr:uid="{355A158F-3E52-4A6D-8826-C2B26CA4810B}"/>
    <cellStyle name="Normal 9 3 4 3 2 3" xfId="14231" xr:uid="{664197C7-E423-4D5F-A514-086FA0AB1AE1}"/>
    <cellStyle name="Normal 9 3 4 3 2 3 2" xfId="32662" xr:uid="{637D6215-A675-4424-BC9C-A181C7062594}"/>
    <cellStyle name="Normal 9 3 4 3 2 4" xfId="23448" xr:uid="{58B31415-2DAC-4220-A8FC-4A6361608105}"/>
    <cellStyle name="Normal 9 3 4 3 3" xfId="7402" xr:uid="{9952F01B-5558-4B1F-983D-5EEED6DA2F55}"/>
    <cellStyle name="Normal 9 3 4 3 3 2" xfId="16619" xr:uid="{65F4DF0A-56B7-4348-A608-AB2A68A346FF}"/>
    <cellStyle name="Normal 9 3 4 3 3 2 2" xfId="35050" xr:uid="{8BB7333E-2364-46D2-B834-4A1186A9404F}"/>
    <cellStyle name="Normal 9 3 4 3 3 3" xfId="25836" xr:uid="{9D901CD3-510B-449F-B82E-157C5FC30966}"/>
    <cellStyle name="Normal 9 3 4 3 4" xfId="12045" xr:uid="{82645A56-744A-4626-A345-93C7F1C4C830}"/>
    <cellStyle name="Normal 9 3 4 3 4 2" xfId="30476" xr:uid="{2556A0A4-DC2C-4479-A219-75DBA91A0CA2}"/>
    <cellStyle name="Normal 9 3 4 3 5" xfId="21262" xr:uid="{14E9E0A3-CC24-4FE4-A885-E6D9C0D23721}"/>
    <cellStyle name="Normal 9 3 4 4" xfId="3958" xr:uid="{31F932AC-9C5C-4262-BA56-EF51489653F0}"/>
    <cellStyle name="Normal 9 3 4 4 2" xfId="8687" xr:uid="{C6462A08-FD34-47A6-9259-96A50AD29E8F}"/>
    <cellStyle name="Normal 9 3 4 4 2 2" xfId="17903" xr:uid="{2E6663C1-3D4C-4EEF-A0F7-FA54A9DCC8A9}"/>
    <cellStyle name="Normal 9 3 4 4 2 2 2" xfId="36334" xr:uid="{DED21ED9-185A-4419-A355-7A41786066F5}"/>
    <cellStyle name="Normal 9 3 4 4 2 3" xfId="27120" xr:uid="{6D85753F-6D95-471C-ADC8-624EDAC5260F}"/>
    <cellStyle name="Normal 9 3 4 4 3" xfId="13181" xr:uid="{AA4384E1-285F-4F6A-917A-970F4C78074F}"/>
    <cellStyle name="Normal 9 3 4 4 3 2" xfId="31612" xr:uid="{DA7F0EF4-D9E9-46B6-8324-044BB377D2FF}"/>
    <cellStyle name="Normal 9 3 4 4 4" xfId="22398" xr:uid="{3056025B-A0B3-49B9-A8A8-18E70F534726}"/>
    <cellStyle name="Normal 9 3 4 5" xfId="6264" xr:uid="{CB137535-242B-4952-9C33-C2E31CBC4AD0}"/>
    <cellStyle name="Normal 9 3 4 5 2" xfId="15481" xr:uid="{F41628E3-53A7-4735-A6E5-78809A8D5A77}"/>
    <cellStyle name="Normal 9 3 4 5 2 2" xfId="33912" xr:uid="{F98E3BF8-91D7-4A9F-A3E1-56F1D51CF381}"/>
    <cellStyle name="Normal 9 3 4 5 3" xfId="24698" xr:uid="{5A6AC1FC-8BA3-41CD-BA03-F56390B2777E}"/>
    <cellStyle name="Normal 9 3 4 6" xfId="10995" xr:uid="{5212F42A-EAA9-46FE-BCF0-DA311E12E8FB}"/>
    <cellStyle name="Normal 9 3 4 6 2" xfId="29426" xr:uid="{0A01D1EC-3261-4CD5-B3FF-6B62FF18DD7E}"/>
    <cellStyle name="Normal 9 3 4 7" xfId="20212" xr:uid="{7899D1ED-64C3-445A-A2BE-185B78BFF0CA}"/>
    <cellStyle name="Normal 9 3 5" xfId="1936" xr:uid="{626ED879-7C3D-462D-B71E-F6B606BA8FFF}"/>
    <cellStyle name="Normal 9 3 5 2" xfId="2459" xr:uid="{A7D0F3F9-4145-4B9F-B9B4-9C19D5075D91}"/>
    <cellStyle name="Normal 9 3 5 2 2" xfId="3509" xr:uid="{6C53454B-CC48-41B3-88D5-1F6B88D805DC}"/>
    <cellStyle name="Normal 9 3 5 2 2 2" xfId="5700" xr:uid="{D532609D-4E7E-494B-9A36-5BAA3B697303}"/>
    <cellStyle name="Normal 9 3 5 2 2 2 2" xfId="10430" xr:uid="{7D288556-267F-4FF4-A307-06CCBABF4F8C}"/>
    <cellStyle name="Normal 9 3 5 2 2 2 2 2" xfId="19646" xr:uid="{23473665-5A60-446B-99A0-DC2215078F5B}"/>
    <cellStyle name="Normal 9 3 5 2 2 2 2 2 2" xfId="38077" xr:uid="{51149051-1F62-4348-A32D-B5E9CC9F05B1}"/>
    <cellStyle name="Normal 9 3 5 2 2 2 2 3" xfId="28863" xr:uid="{1956515C-7918-4A14-8E92-190A8B69BA18}"/>
    <cellStyle name="Normal 9 3 5 2 2 2 3" xfId="14924" xr:uid="{EECF81EB-4306-4FF8-A989-BCB4817FA56D}"/>
    <cellStyle name="Normal 9 3 5 2 2 2 3 2" xfId="33355" xr:uid="{C17C9A25-F7A5-4724-9027-45536EAF8FEA}"/>
    <cellStyle name="Normal 9 3 5 2 2 2 4" xfId="24141" xr:uid="{36014FA1-8697-411A-9CC6-D70BCE334C40}"/>
    <cellStyle name="Normal 9 3 5 2 2 3" xfId="8095" xr:uid="{6A957FF2-0419-4CA7-BC4F-10F9C8A5DB2E}"/>
    <cellStyle name="Normal 9 3 5 2 2 3 2" xfId="17312" xr:uid="{3D6CE2E7-35C9-4C52-AA03-A4C3673E8CEA}"/>
    <cellStyle name="Normal 9 3 5 2 2 3 2 2" xfId="35743" xr:uid="{B70E7A32-DC47-4320-8A7E-B413A4D31B42}"/>
    <cellStyle name="Normal 9 3 5 2 2 3 3" xfId="26529" xr:uid="{73F399E6-29BF-4673-98CD-25472CCB5EDE}"/>
    <cellStyle name="Normal 9 3 5 2 2 4" xfId="12738" xr:uid="{6830F43A-8B47-4170-9390-8DB5C467592D}"/>
    <cellStyle name="Normal 9 3 5 2 2 4 2" xfId="31169" xr:uid="{709BC99C-B06D-4398-B14C-207196FBBFB5}"/>
    <cellStyle name="Normal 9 3 5 2 2 5" xfId="21955" xr:uid="{6D8F2E21-6256-4D80-8ED1-531D95C7AAC2}"/>
    <cellStyle name="Normal 9 3 5 2 3" xfId="4650" xr:uid="{ACD40740-C101-41BE-88D0-5786E7B34B94}"/>
    <cellStyle name="Normal 9 3 5 2 3 2" xfId="9380" xr:uid="{7B9B27E1-238F-40DF-9C57-184A2992E945}"/>
    <cellStyle name="Normal 9 3 5 2 3 2 2" xfId="18596" xr:uid="{DD53200B-300F-4B5B-9332-17E306D9C7E2}"/>
    <cellStyle name="Normal 9 3 5 2 3 2 2 2" xfId="37027" xr:uid="{338185F5-2C52-4340-AA90-3D26303A75DC}"/>
    <cellStyle name="Normal 9 3 5 2 3 2 3" xfId="27813" xr:uid="{B2DD4596-B73F-4BA3-AEE3-639C0AAEEA86}"/>
    <cellStyle name="Normal 9 3 5 2 3 3" xfId="13874" xr:uid="{328F7BC2-DED4-4D0A-874B-E75547A7A051}"/>
    <cellStyle name="Normal 9 3 5 2 3 3 2" xfId="32305" xr:uid="{031FD975-5F93-4CD5-8A4E-32667760EB2C}"/>
    <cellStyle name="Normal 9 3 5 2 3 4" xfId="23091" xr:uid="{D48257A8-5FB2-417E-9BA2-B9A5CB1F2818}"/>
    <cellStyle name="Normal 9 3 5 2 4" xfId="6972" xr:uid="{5097C27C-4924-4E5C-B718-71C2F7A07FFC}"/>
    <cellStyle name="Normal 9 3 5 2 4 2" xfId="16189" xr:uid="{20DDB840-0649-46BF-A664-6269A4B542BD}"/>
    <cellStyle name="Normal 9 3 5 2 4 2 2" xfId="34620" xr:uid="{BB856B9B-0992-4459-B7EC-04DDD7ED92F8}"/>
    <cellStyle name="Normal 9 3 5 2 4 3" xfId="25406" xr:uid="{A42F0EF1-9CC8-4A4D-A6B9-0F9AB952E0CD}"/>
    <cellStyle name="Normal 9 3 5 2 5" xfId="11688" xr:uid="{2817841B-1DCD-4272-A4BB-31081D634861}"/>
    <cellStyle name="Normal 9 3 5 2 5 2" xfId="30119" xr:uid="{09C4A12E-078C-4628-8784-972FD231CC3E}"/>
    <cellStyle name="Normal 9 3 5 2 6" xfId="20905" xr:uid="{6633C90B-16DE-47C5-891F-18F5716E0698}"/>
    <cellStyle name="Normal 9 3 5 3" xfId="2984" xr:uid="{326A25B2-DCAF-4697-97EC-24E07E055067}"/>
    <cellStyle name="Normal 9 3 5 3 2" xfId="5175" xr:uid="{05D4DB2C-4666-4B09-8D88-B42984FDF4F6}"/>
    <cellStyle name="Normal 9 3 5 3 2 2" xfId="9905" xr:uid="{CA151B9B-E0A5-4438-9CC8-47B401478FAA}"/>
    <cellStyle name="Normal 9 3 5 3 2 2 2" xfId="19121" xr:uid="{C281427F-0356-42C2-927D-FC01088BE9FB}"/>
    <cellStyle name="Normal 9 3 5 3 2 2 2 2" xfId="37552" xr:uid="{6749F580-2DB0-4033-BC88-F1D3F60ACFD2}"/>
    <cellStyle name="Normal 9 3 5 3 2 2 3" xfId="28338" xr:uid="{2D704EFE-2949-4750-B10E-891B47D74D18}"/>
    <cellStyle name="Normal 9 3 5 3 2 3" xfId="14399" xr:uid="{4A98F5A7-1E38-431B-9E06-346C9C5BF83F}"/>
    <cellStyle name="Normal 9 3 5 3 2 3 2" xfId="32830" xr:uid="{219E2149-DDE0-4A22-B9A6-78B5256666D2}"/>
    <cellStyle name="Normal 9 3 5 3 2 4" xfId="23616" xr:uid="{4567C177-057B-4C9C-BC97-92CDD3DE6BFF}"/>
    <cellStyle name="Normal 9 3 5 3 3" xfId="7570" xr:uid="{AD7C978E-27A7-4F58-BB4D-16A66815E0E0}"/>
    <cellStyle name="Normal 9 3 5 3 3 2" xfId="16787" xr:uid="{CA30E01F-9204-4082-9C6E-D21257C75E2C}"/>
    <cellStyle name="Normal 9 3 5 3 3 2 2" xfId="35218" xr:uid="{71BC92CA-E083-4410-B3DD-50630082BE33}"/>
    <cellStyle name="Normal 9 3 5 3 3 3" xfId="26004" xr:uid="{0996DB25-DD4A-4C42-841B-DD947733E86A}"/>
    <cellStyle name="Normal 9 3 5 3 4" xfId="12213" xr:uid="{D21A032F-D89E-4C6D-AC47-F10E1B20C538}"/>
    <cellStyle name="Normal 9 3 5 3 4 2" xfId="30644" xr:uid="{FCFD0738-613E-4B9C-BEAF-BD76DF002EFA}"/>
    <cellStyle name="Normal 9 3 5 3 5" xfId="21430" xr:uid="{4AE72D72-B5CD-4233-BED5-D907C720361B}"/>
    <cellStyle name="Normal 9 3 5 4" xfId="4125" xr:uid="{34A5189D-D266-4475-9F11-15868768C6F8}"/>
    <cellStyle name="Normal 9 3 5 4 2" xfId="8855" xr:uid="{04FC1CE9-10EF-4F8C-AB17-F585FE202CBF}"/>
    <cellStyle name="Normal 9 3 5 4 2 2" xfId="18071" xr:uid="{E0AD2017-7F77-4307-AE3C-DBF15A360CBF}"/>
    <cellStyle name="Normal 9 3 5 4 2 2 2" xfId="36502" xr:uid="{2367A9FB-8E27-45C8-AC5A-CA49CBC09E96}"/>
    <cellStyle name="Normal 9 3 5 4 2 3" xfId="27288" xr:uid="{3B5B40DC-65B7-48CC-A1F4-33441E8BB787}"/>
    <cellStyle name="Normal 9 3 5 4 3" xfId="13349" xr:uid="{12F3D47F-6166-414D-BA63-C7AEC6DD78A4}"/>
    <cellStyle name="Normal 9 3 5 4 3 2" xfId="31780" xr:uid="{F9C347F6-0FBC-41A6-B327-C4985DDC889B}"/>
    <cellStyle name="Normal 9 3 5 4 4" xfId="22566" xr:uid="{5C0D59E2-D2FA-4579-8B89-44EBEB487AA3}"/>
    <cellStyle name="Normal 9 3 5 5" xfId="6432" xr:uid="{0E13BC77-78F4-469B-A9A8-33E36985E590}"/>
    <cellStyle name="Normal 9 3 5 5 2" xfId="15649" xr:uid="{E17AD530-3E06-41F1-8DED-B0817C69ECDF}"/>
    <cellStyle name="Normal 9 3 5 5 2 2" xfId="34080" xr:uid="{0535DBDB-0BC1-4511-8824-FEB905923C41}"/>
    <cellStyle name="Normal 9 3 5 5 3" xfId="24866" xr:uid="{76D6E33A-D3F7-48C0-B790-B6963481A2B4}"/>
    <cellStyle name="Normal 9 3 5 6" xfId="11163" xr:uid="{63C65F11-9B35-44A7-8487-E6CBF7BD3D7E}"/>
    <cellStyle name="Normal 9 3 5 6 2" xfId="29594" xr:uid="{83EA1111-85A6-4F16-81AB-F99F335AECC0}"/>
    <cellStyle name="Normal 9 3 5 7" xfId="20380" xr:uid="{D43B67F5-811F-4A58-9928-CEB117CF4892}"/>
    <cellStyle name="Normal 9 3 6" xfId="2129" xr:uid="{76A18904-BD0E-4DA4-9065-371E587C00FF}"/>
    <cellStyle name="Normal 9 3 6 2" xfId="3177" xr:uid="{9A4FCC00-28FA-48E7-A20D-E913CE14666E}"/>
    <cellStyle name="Normal 9 3 6 2 2" xfId="5368" xr:uid="{8E299697-09F5-4909-A5EC-F192EE972CA4}"/>
    <cellStyle name="Normal 9 3 6 2 2 2" xfId="10098" xr:uid="{F7B6EC69-8575-4BB7-B6B8-A3C96CAE0DFB}"/>
    <cellStyle name="Normal 9 3 6 2 2 2 2" xfId="19314" xr:uid="{D049A7A0-41D6-4EF8-B90D-BFE199C6AE97}"/>
    <cellStyle name="Normal 9 3 6 2 2 2 2 2" xfId="37745" xr:uid="{86939430-711A-4528-B725-6D2B1F991B5C}"/>
    <cellStyle name="Normal 9 3 6 2 2 2 3" xfId="28531" xr:uid="{5B5A115B-6230-47E8-8FF1-C89341DFBABD}"/>
    <cellStyle name="Normal 9 3 6 2 2 3" xfId="14592" xr:uid="{15B599B0-8CBF-4A40-8F57-782E2CCEF760}"/>
    <cellStyle name="Normal 9 3 6 2 2 3 2" xfId="33023" xr:uid="{862B7CBE-E214-4D3F-8781-43E837156AE9}"/>
    <cellStyle name="Normal 9 3 6 2 2 4" xfId="23809" xr:uid="{D96912CB-FE73-4034-B2B5-FF46C954AB54}"/>
    <cellStyle name="Normal 9 3 6 2 3" xfId="7763" xr:uid="{231E5F25-F3CD-4449-B468-98B20B6076B3}"/>
    <cellStyle name="Normal 9 3 6 2 3 2" xfId="16980" xr:uid="{DDCFDA55-C918-4009-84D1-B149AFC566B8}"/>
    <cellStyle name="Normal 9 3 6 2 3 2 2" xfId="35411" xr:uid="{A2BB57AF-667B-4EA6-8C29-249B7AC2CD0F}"/>
    <cellStyle name="Normal 9 3 6 2 3 3" xfId="26197" xr:uid="{4AF770EF-EEA1-42CA-A0CC-9C44C5B60DCF}"/>
    <cellStyle name="Normal 9 3 6 2 4" xfId="12406" xr:uid="{9B214AEC-76C7-4152-8083-864A8B1C6DB2}"/>
    <cellStyle name="Normal 9 3 6 2 4 2" xfId="30837" xr:uid="{8169C332-1E45-4BF7-9419-29B78430D797}"/>
    <cellStyle name="Normal 9 3 6 2 5" xfId="21623" xr:uid="{4D98602F-8B0D-4ED4-B68B-663A55D9AF54}"/>
    <cellStyle name="Normal 9 3 6 3" xfId="4318" xr:uid="{BA24CADD-4CFB-4FD0-9F3D-8D59C3E42E15}"/>
    <cellStyle name="Normal 9 3 6 3 2" xfId="9048" xr:uid="{7127F228-C723-48A0-824B-749B21E6CF11}"/>
    <cellStyle name="Normal 9 3 6 3 2 2" xfId="18264" xr:uid="{32343427-8965-4E07-A923-B84DD953125E}"/>
    <cellStyle name="Normal 9 3 6 3 2 2 2" xfId="36695" xr:uid="{C139838C-AB5C-473B-9AEB-D0739AE20DC2}"/>
    <cellStyle name="Normal 9 3 6 3 2 3" xfId="27481" xr:uid="{1A0C98B6-EBAB-43AE-9F11-C238B2D99146}"/>
    <cellStyle name="Normal 9 3 6 3 3" xfId="13542" xr:uid="{0726E4D4-B5A1-4C5C-85E2-90E2C6EB2D78}"/>
    <cellStyle name="Normal 9 3 6 3 3 2" xfId="31973" xr:uid="{6905A86B-ABE1-460A-9694-0DEC8084FCC4}"/>
    <cellStyle name="Normal 9 3 6 3 4" xfId="22759" xr:uid="{870D2D20-4F0D-4543-94A6-6760F7275010}"/>
    <cellStyle name="Normal 9 3 6 4" xfId="6640" xr:uid="{AF443E46-D413-4CAA-8B2B-EE67B4C3233C}"/>
    <cellStyle name="Normal 9 3 6 4 2" xfId="15857" xr:uid="{55C30AC1-49DE-4BBC-8F2D-232A79297285}"/>
    <cellStyle name="Normal 9 3 6 4 2 2" xfId="34288" xr:uid="{887A6AA3-9065-44B7-A070-37BE7A63A241}"/>
    <cellStyle name="Normal 9 3 6 4 3" xfId="25074" xr:uid="{B0430CF3-61AB-4B4A-9301-B5A43B4BCBFB}"/>
    <cellStyle name="Normal 9 3 6 5" xfId="11356" xr:uid="{D3FB8F19-B3C9-4683-8E07-A7880761B99E}"/>
    <cellStyle name="Normal 9 3 6 5 2" xfId="29787" xr:uid="{845BB72C-3C5A-4534-9260-7FB20651EEA1}"/>
    <cellStyle name="Normal 9 3 6 6" xfId="20573" xr:uid="{47C805D8-5F9D-4454-82A9-D6004C527DE6}"/>
    <cellStyle name="Normal 9 3 7" xfId="2653" xr:uid="{531D7585-C29B-4778-9A6C-F425B8C186DF}"/>
    <cellStyle name="Normal 9 3 7 2" xfId="4843" xr:uid="{2DD8783B-1FD3-499C-A4DA-F9A217F3645E}"/>
    <cellStyle name="Normal 9 3 7 2 2" xfId="9573" xr:uid="{B272B664-28F1-4A4D-BA8D-773071552023}"/>
    <cellStyle name="Normal 9 3 7 2 2 2" xfId="18789" xr:uid="{036C5D5E-51E2-4930-BFC6-D257F878246B}"/>
    <cellStyle name="Normal 9 3 7 2 2 2 2" xfId="37220" xr:uid="{B05B79E1-C048-45D6-B935-14E1773E8B4F}"/>
    <cellStyle name="Normal 9 3 7 2 2 3" xfId="28006" xr:uid="{E6F4982E-3E2A-4CAF-A5D5-3FCA1D6015CC}"/>
    <cellStyle name="Normal 9 3 7 2 3" xfId="14067" xr:uid="{A59F90CA-6327-4F25-B3CA-2BA014B0546D}"/>
    <cellStyle name="Normal 9 3 7 2 3 2" xfId="32498" xr:uid="{5C23D92C-9090-4979-90BE-CB732C998EC9}"/>
    <cellStyle name="Normal 9 3 7 2 4" xfId="23284" xr:uid="{90277ADC-B1F4-44B3-B7DD-9B13DE23EA2C}"/>
    <cellStyle name="Normal 9 3 7 3" xfId="7238" xr:uid="{BF0451DC-BAD8-406D-BC28-7578B6816480}"/>
    <cellStyle name="Normal 9 3 7 3 2" xfId="16455" xr:uid="{DAF23917-B20E-483A-8722-3E3108FC3C72}"/>
    <cellStyle name="Normal 9 3 7 3 2 2" xfId="34886" xr:uid="{B115CFF9-4A64-48D2-9A9E-DE8ABAFCB796}"/>
    <cellStyle name="Normal 9 3 7 3 3" xfId="25672" xr:uid="{FB0FF8AF-06EE-419F-B20E-A45487ABD8CB}"/>
    <cellStyle name="Normal 9 3 7 4" xfId="11881" xr:uid="{4663545E-99D0-4573-9259-BC125401EDD3}"/>
    <cellStyle name="Normal 9 3 7 4 2" xfId="30312" xr:uid="{57E57256-50CF-42C1-A6EB-B4E2FCB6D025}"/>
    <cellStyle name="Normal 9 3 7 5" xfId="21098" xr:uid="{6093A89B-238A-40B7-9F26-CF4A9456027D}"/>
    <cellStyle name="Normal 9 3 8" xfId="3794" xr:uid="{C775895D-1C00-4707-8E79-46847A15C90B}"/>
    <cellStyle name="Normal 9 3 8 2" xfId="8523" xr:uid="{50F360F3-48FB-4FA6-AF16-D1C3E093BCBF}"/>
    <cellStyle name="Normal 9 3 8 2 2" xfId="17739" xr:uid="{B104E62E-A015-4712-B281-FC6E0126A846}"/>
    <cellStyle name="Normal 9 3 8 2 2 2" xfId="36170" xr:uid="{0EC2ABD8-47F1-4ADF-BA68-9589F014E024}"/>
    <cellStyle name="Normal 9 3 8 2 3" xfId="26956" xr:uid="{5C580D0E-2115-4F2D-BE20-7B5000D81C08}"/>
    <cellStyle name="Normal 9 3 8 3" xfId="13017" xr:uid="{54B70582-3200-414A-962C-8B505E9CD124}"/>
    <cellStyle name="Normal 9 3 8 3 2" xfId="31448" xr:uid="{A0C790C0-22DA-4298-8C83-16F06D501C47}"/>
    <cellStyle name="Normal 9 3 8 4" xfId="22234" xr:uid="{3CE11395-011A-4994-86F7-E2FA5AA2759C}"/>
    <cellStyle name="Normal 9 3 9" xfId="6100" xr:uid="{2FF2AC07-DCA4-4A6E-8B92-00452B91CA01}"/>
    <cellStyle name="Normal 9 3 9 2" xfId="15317" xr:uid="{0CF94F9F-03AA-45CE-B50B-AD8033C0A881}"/>
    <cellStyle name="Normal 9 3 9 2 2" xfId="33748" xr:uid="{8BD297BE-5318-4910-84F1-EE2A147618BA}"/>
    <cellStyle name="Normal 9 3 9 3" xfId="24534" xr:uid="{ABBE936B-57BA-4427-9943-20A197231526}"/>
    <cellStyle name="Normal 9 4" xfId="1642" xr:uid="{702355C0-4162-41A4-B250-F19AE53C0656}"/>
    <cellStyle name="Normal 9 4 2" xfId="1797" xr:uid="{1DB6C0CB-2C2A-465F-A466-34C5D90C9A52}"/>
    <cellStyle name="Normal 9 4 2 2" xfId="2320" xr:uid="{1110A99D-F0D6-471B-B094-CD0260880870}"/>
    <cellStyle name="Normal 9 4 2 2 2" xfId="3370" xr:uid="{337F4BA8-BCB7-4C24-852A-226611536C91}"/>
    <cellStyle name="Normal 9 4 2 2 2 2" xfId="5561" xr:uid="{932449E4-989A-4F29-B449-AD4B831107A2}"/>
    <cellStyle name="Normal 9 4 2 2 2 2 2" xfId="10291" xr:uid="{03DA693C-5A73-4328-9C2F-C1D7D8C9F552}"/>
    <cellStyle name="Normal 9 4 2 2 2 2 2 2" xfId="19507" xr:uid="{C08A94CC-4C50-4415-8A5A-B4CF4E85648A}"/>
    <cellStyle name="Normal 9 4 2 2 2 2 2 2 2" xfId="37938" xr:uid="{AE53FC0F-0C02-4A6D-81B5-B30103B20BB7}"/>
    <cellStyle name="Normal 9 4 2 2 2 2 2 3" xfId="28724" xr:uid="{688DC4CD-F064-436D-B2C0-B9FC77E3E3D1}"/>
    <cellStyle name="Normal 9 4 2 2 2 2 3" xfId="14785" xr:uid="{CD78F5D1-5D7E-4BD3-976D-AED2C3F3DA77}"/>
    <cellStyle name="Normal 9 4 2 2 2 2 3 2" xfId="33216" xr:uid="{71D8CF84-43DB-49AF-A95E-C10A0FDEDE50}"/>
    <cellStyle name="Normal 9 4 2 2 2 2 4" xfId="24002" xr:uid="{FB61CA42-72A3-43FA-8CD0-F33C445CE878}"/>
    <cellStyle name="Normal 9 4 2 2 2 3" xfId="7956" xr:uid="{C63E52FC-DF4A-4F8C-AAB6-1C767B7EC2CE}"/>
    <cellStyle name="Normal 9 4 2 2 2 3 2" xfId="17173" xr:uid="{07249497-3E04-48F4-944B-60061A3FC60E}"/>
    <cellStyle name="Normal 9 4 2 2 2 3 2 2" xfId="35604" xr:uid="{0DC37539-8F88-4C4F-9530-1EE4B40CFB57}"/>
    <cellStyle name="Normal 9 4 2 2 2 3 3" xfId="26390" xr:uid="{68996986-F13A-418A-8E05-B06C424B25CC}"/>
    <cellStyle name="Normal 9 4 2 2 2 4" xfId="12599" xr:uid="{2FA4EE76-376E-4F4A-97E6-B40D7B35A757}"/>
    <cellStyle name="Normal 9 4 2 2 2 4 2" xfId="31030" xr:uid="{E26F31C2-6E2A-446A-8F2A-A3CB41F39E1F}"/>
    <cellStyle name="Normal 9 4 2 2 2 5" xfId="21816" xr:uid="{6CE032A1-5052-4D6C-90C9-119C99662A85}"/>
    <cellStyle name="Normal 9 4 2 2 3" xfId="4511" xr:uid="{3BB53D2A-AD81-4931-8D9B-7CDFB50C9605}"/>
    <cellStyle name="Normal 9 4 2 2 3 2" xfId="9241" xr:uid="{5CAB8AFD-E3E5-4663-B8A4-E26D79139C22}"/>
    <cellStyle name="Normal 9 4 2 2 3 2 2" xfId="18457" xr:uid="{72016E7F-8758-4A66-8D7E-DE032EEC20B3}"/>
    <cellStyle name="Normal 9 4 2 2 3 2 2 2" xfId="36888" xr:uid="{ECC89200-6796-41C7-8CD6-CEB48680ECE6}"/>
    <cellStyle name="Normal 9 4 2 2 3 2 3" xfId="27674" xr:uid="{7A0EC9F9-A097-431B-8792-94B0A92152DB}"/>
    <cellStyle name="Normal 9 4 2 2 3 3" xfId="13735" xr:uid="{298ED877-07FA-498E-A562-BB208D4864E4}"/>
    <cellStyle name="Normal 9 4 2 2 3 3 2" xfId="32166" xr:uid="{DF84F478-230E-427F-A9D4-F8EC0A8A8690}"/>
    <cellStyle name="Normal 9 4 2 2 3 4" xfId="22952" xr:uid="{C4175C8C-5B11-4633-B312-2A9D63C8BE59}"/>
    <cellStyle name="Normal 9 4 2 2 4" xfId="6833" xr:uid="{A483812C-47DA-4CFF-9E30-7847B9013CA0}"/>
    <cellStyle name="Normal 9 4 2 2 4 2" xfId="16050" xr:uid="{2367AE0E-7201-4853-B470-BC234DB8F6B3}"/>
    <cellStyle name="Normal 9 4 2 2 4 2 2" xfId="34481" xr:uid="{56EB5476-39B0-4F27-9E09-DEC2E61A865D}"/>
    <cellStyle name="Normal 9 4 2 2 4 3" xfId="25267" xr:uid="{5F911518-9A65-4E41-8B9B-DAD0125A0852}"/>
    <cellStyle name="Normal 9 4 2 2 5" xfId="11549" xr:uid="{B95E234D-8074-4E42-B6FC-EB27DFC29E69}"/>
    <cellStyle name="Normal 9 4 2 2 5 2" xfId="29980" xr:uid="{BBC85FA9-9D3F-4FE3-BFA4-936290608F8F}"/>
    <cellStyle name="Normal 9 4 2 2 6" xfId="20766" xr:uid="{F54B819A-404E-491D-A7E4-F8642C078A5E}"/>
    <cellStyle name="Normal 9 4 2 3" xfId="2845" xr:uid="{19D77966-4FDB-4B44-BC6E-74025D320DF9}"/>
    <cellStyle name="Normal 9 4 2 3 2" xfId="5036" xr:uid="{9B1FD76C-B728-4CFE-B212-98B0B761853A}"/>
    <cellStyle name="Normal 9 4 2 3 2 2" xfId="9766" xr:uid="{FF162CD7-A3B7-42C6-8D5A-6E5F014687BB}"/>
    <cellStyle name="Normal 9 4 2 3 2 2 2" xfId="18982" xr:uid="{8E92C36C-87A5-42FD-B9FC-B89EDF696E90}"/>
    <cellStyle name="Normal 9 4 2 3 2 2 2 2" xfId="37413" xr:uid="{1AB960CE-30CE-47BC-A75A-1D8E1EDAEF8A}"/>
    <cellStyle name="Normal 9 4 2 3 2 2 3" xfId="28199" xr:uid="{8F956556-6D79-4C95-B3CC-A9E304383A18}"/>
    <cellStyle name="Normal 9 4 2 3 2 3" xfId="14260" xr:uid="{2F8C43A8-AA10-4AD4-BCA2-DCF6E8EBEB0E}"/>
    <cellStyle name="Normal 9 4 2 3 2 3 2" xfId="32691" xr:uid="{1ABEB072-B613-42E0-8F7C-DF213B7493FF}"/>
    <cellStyle name="Normal 9 4 2 3 2 4" xfId="23477" xr:uid="{D8CF4C76-07B1-4016-BE8B-B264B965FF21}"/>
    <cellStyle name="Normal 9 4 2 3 3" xfId="7431" xr:uid="{60F76DEE-6A13-4CE6-9717-8B380B7A0F67}"/>
    <cellStyle name="Normal 9 4 2 3 3 2" xfId="16648" xr:uid="{A60BDBE4-4B2C-4641-9D38-B19E60E6845F}"/>
    <cellStyle name="Normal 9 4 2 3 3 2 2" xfId="35079" xr:uid="{98211B80-1426-4DC0-8FFC-C01E89FEBC22}"/>
    <cellStyle name="Normal 9 4 2 3 3 3" xfId="25865" xr:uid="{CBD8C5E4-23B8-4189-B5B4-407B02BF6AA4}"/>
    <cellStyle name="Normal 9 4 2 3 4" xfId="12074" xr:uid="{3DA996F4-99B3-4C96-8C1A-029E0542C369}"/>
    <cellStyle name="Normal 9 4 2 3 4 2" xfId="30505" xr:uid="{C38CCAA5-EB02-43CC-B2F7-60EE4AA5A0A2}"/>
    <cellStyle name="Normal 9 4 2 3 5" xfId="21291" xr:uid="{5D64D296-C568-4EC6-A476-1037C7DB2910}"/>
    <cellStyle name="Normal 9 4 2 4" xfId="3986" xr:uid="{B7FDF648-A5B2-486D-BFCA-9FF46E4A25F8}"/>
    <cellStyle name="Normal 9 4 2 4 2" xfId="8716" xr:uid="{C0F0D0C2-0ED6-40A4-9759-FDAD3C890C46}"/>
    <cellStyle name="Normal 9 4 2 4 2 2" xfId="17932" xr:uid="{26DE7A9B-8B1A-431E-81C1-7689A1DBBECA}"/>
    <cellStyle name="Normal 9 4 2 4 2 2 2" xfId="36363" xr:uid="{B2763CF4-0DEE-43C0-9B7F-5A8A44635CAC}"/>
    <cellStyle name="Normal 9 4 2 4 2 3" xfId="27149" xr:uid="{6C8ABEDA-F788-4C10-9D0C-16AB185FC55C}"/>
    <cellStyle name="Normal 9 4 2 4 3" xfId="13210" xr:uid="{1D2AC5BE-16B0-46C9-8BA5-0D507E145B80}"/>
    <cellStyle name="Normal 9 4 2 4 3 2" xfId="31641" xr:uid="{38401BCD-9779-4157-8B7C-DB10F90C8CFF}"/>
    <cellStyle name="Normal 9 4 2 4 4" xfId="22427" xr:uid="{64546515-3A28-48B3-B275-3D5DD4576181}"/>
    <cellStyle name="Normal 9 4 2 5" xfId="6293" xr:uid="{60744CF8-F485-457F-9296-191A733FF9F3}"/>
    <cellStyle name="Normal 9 4 2 5 2" xfId="15510" xr:uid="{EC00C818-8D12-4909-AF9F-9DF7139451DA}"/>
    <cellStyle name="Normal 9 4 2 5 2 2" xfId="33941" xr:uid="{E65A5337-30FA-4EDD-A046-08173C8FA65D}"/>
    <cellStyle name="Normal 9 4 2 5 3" xfId="24727" xr:uid="{62DB5404-68D3-4005-8E38-1C8ED5D3C5E2}"/>
    <cellStyle name="Normal 9 4 2 6" xfId="11024" xr:uid="{9A480776-B78F-469A-81D0-615A79E138F8}"/>
    <cellStyle name="Normal 9 4 2 6 2" xfId="29455" xr:uid="{021CE6E7-81CC-4164-88B5-1E0F242686E0}"/>
    <cellStyle name="Normal 9 4 2 7" xfId="20241" xr:uid="{D88074C4-A0CE-4D45-8503-6A15FD1A4327}"/>
    <cellStyle name="Normal 9 4 3" xfId="1965" xr:uid="{90148524-CF07-4999-A79D-3B6D59A58B51}"/>
    <cellStyle name="Normal 9 4 3 2" xfId="2488" xr:uid="{9D2E9E4B-8A87-45B7-BDCA-D72793068B7A}"/>
    <cellStyle name="Normal 9 4 3 2 2" xfId="3538" xr:uid="{058CE6D3-5327-4760-9C5B-1DFEE12EDD9C}"/>
    <cellStyle name="Normal 9 4 3 2 2 2" xfId="5729" xr:uid="{EF2005F5-F646-43FC-8665-BA0CA420BC93}"/>
    <cellStyle name="Normal 9 4 3 2 2 2 2" xfId="10459" xr:uid="{1FC2C977-6103-42B6-8232-3937C9658FDD}"/>
    <cellStyle name="Normal 9 4 3 2 2 2 2 2" xfId="19675" xr:uid="{CD0BF21D-678B-40AC-B428-A00EDCD4B170}"/>
    <cellStyle name="Normal 9 4 3 2 2 2 2 2 2" xfId="38106" xr:uid="{39BF33AD-15A2-4EDF-98B5-5AEBF43D8466}"/>
    <cellStyle name="Normal 9 4 3 2 2 2 2 3" xfId="28892" xr:uid="{8B67C1CC-E06E-49CE-97D5-8C938A779165}"/>
    <cellStyle name="Normal 9 4 3 2 2 2 3" xfId="14953" xr:uid="{5B7BB707-60EF-4684-905D-E85B875F3DAB}"/>
    <cellStyle name="Normal 9 4 3 2 2 2 3 2" xfId="33384" xr:uid="{15FC765C-67F8-4E2D-9CD0-2B38935CD361}"/>
    <cellStyle name="Normal 9 4 3 2 2 2 4" xfId="24170" xr:uid="{5B3E6F4A-E05C-4752-86CB-257BD552FB94}"/>
    <cellStyle name="Normal 9 4 3 2 2 3" xfId="8124" xr:uid="{7602EF74-4B38-4AD7-B4E6-57E75E3E31AF}"/>
    <cellStyle name="Normal 9 4 3 2 2 3 2" xfId="17341" xr:uid="{CDFFA5B7-ADFC-42E8-AED9-84816E4401D0}"/>
    <cellStyle name="Normal 9 4 3 2 2 3 2 2" xfId="35772" xr:uid="{E3EF9944-2D6D-4E0B-9E82-22DEB19FB574}"/>
    <cellStyle name="Normal 9 4 3 2 2 3 3" xfId="26558" xr:uid="{9AFF54C8-53B6-4315-8B99-BB1616C550C4}"/>
    <cellStyle name="Normal 9 4 3 2 2 4" xfId="12767" xr:uid="{B9D59077-A13E-4B10-86BD-407EC43095DD}"/>
    <cellStyle name="Normal 9 4 3 2 2 4 2" xfId="31198" xr:uid="{44E5E244-03AF-484D-8165-1BF86148C8DD}"/>
    <cellStyle name="Normal 9 4 3 2 2 5" xfId="21984" xr:uid="{9C58BD58-4493-4DFB-9ECA-DE7D5ADFD385}"/>
    <cellStyle name="Normal 9 4 3 2 3" xfId="4679" xr:uid="{362EE239-6B80-4D07-A05F-97DA90ADC756}"/>
    <cellStyle name="Normal 9 4 3 2 3 2" xfId="9409" xr:uid="{E4C9778E-7281-467A-8ECA-D469AA010E9E}"/>
    <cellStyle name="Normal 9 4 3 2 3 2 2" xfId="18625" xr:uid="{F1E3CF39-809C-444E-848A-F62EE0DB0A7F}"/>
    <cellStyle name="Normal 9 4 3 2 3 2 2 2" xfId="37056" xr:uid="{518751D5-CE31-41A7-9148-F7D3B33A4D6E}"/>
    <cellStyle name="Normal 9 4 3 2 3 2 3" xfId="27842" xr:uid="{25F7C6C7-200C-4DC9-B915-486922440454}"/>
    <cellStyle name="Normal 9 4 3 2 3 3" xfId="13903" xr:uid="{C806E89D-FFBB-4E38-9FBC-5FE1426D3032}"/>
    <cellStyle name="Normal 9 4 3 2 3 3 2" xfId="32334" xr:uid="{6D354783-E7EF-4E01-B825-6B7424BAABC4}"/>
    <cellStyle name="Normal 9 4 3 2 3 4" xfId="23120" xr:uid="{C47A97C0-8E31-4A95-9906-73FA4FA67DDD}"/>
    <cellStyle name="Normal 9 4 3 2 4" xfId="7001" xr:uid="{8F75B2EE-2936-4553-9B60-14E12A4940ED}"/>
    <cellStyle name="Normal 9 4 3 2 4 2" xfId="16218" xr:uid="{9D869D90-2CAD-43AB-9E51-65BB452786C5}"/>
    <cellStyle name="Normal 9 4 3 2 4 2 2" xfId="34649" xr:uid="{22591A01-A759-43AA-88BA-1EE221B9CECB}"/>
    <cellStyle name="Normal 9 4 3 2 4 3" xfId="25435" xr:uid="{21489868-6EB0-4048-9F66-C8DA653F8B73}"/>
    <cellStyle name="Normal 9 4 3 2 5" xfId="11717" xr:uid="{3C4C03BC-DCDA-4D27-9041-3AA254A4C228}"/>
    <cellStyle name="Normal 9 4 3 2 5 2" xfId="30148" xr:uid="{8C55F8D1-7B07-4DC8-9549-DE80626B6693}"/>
    <cellStyle name="Normal 9 4 3 2 6" xfId="20934" xr:uid="{BEF2D227-76ED-4A74-AA41-0CA65520625D}"/>
    <cellStyle name="Normal 9 4 3 3" xfId="3013" xr:uid="{A6EE06A7-1398-4985-B06E-6201C8698EE3}"/>
    <cellStyle name="Normal 9 4 3 3 2" xfId="5204" xr:uid="{F547AD95-CE21-4A3C-96CE-69D8B39CF1AA}"/>
    <cellStyle name="Normal 9 4 3 3 2 2" xfId="9934" xr:uid="{79C3EBE5-7F8A-47EB-AF04-A57AC6DACFE9}"/>
    <cellStyle name="Normal 9 4 3 3 2 2 2" xfId="19150" xr:uid="{380E74BD-428B-48CB-A1FB-71B946652DCB}"/>
    <cellStyle name="Normal 9 4 3 3 2 2 2 2" xfId="37581" xr:uid="{F36EB925-3CA3-4379-B687-59E0F910903A}"/>
    <cellStyle name="Normal 9 4 3 3 2 2 3" xfId="28367" xr:uid="{2B7A23EE-6547-48E4-9994-FA258FFF38B2}"/>
    <cellStyle name="Normal 9 4 3 3 2 3" xfId="14428" xr:uid="{28ABF942-4CC9-404F-8D99-AD3171ECF71F}"/>
    <cellStyle name="Normal 9 4 3 3 2 3 2" xfId="32859" xr:uid="{17528218-64C9-4296-B456-D1A104D4BF0B}"/>
    <cellStyle name="Normal 9 4 3 3 2 4" xfId="23645" xr:uid="{3513411E-ED95-4157-811D-1E3BDF9A71C4}"/>
    <cellStyle name="Normal 9 4 3 3 3" xfId="7599" xr:uid="{14A16B64-0F6A-47A4-8796-AEBAB6627909}"/>
    <cellStyle name="Normal 9 4 3 3 3 2" xfId="16816" xr:uid="{92303DD9-074C-475B-8083-D0958B43E3C5}"/>
    <cellStyle name="Normal 9 4 3 3 3 2 2" xfId="35247" xr:uid="{A23BE3BE-7FE8-4C76-AA3B-2B77B390293C}"/>
    <cellStyle name="Normal 9 4 3 3 3 3" xfId="26033" xr:uid="{4FD296D4-490C-48D9-B3AC-203A98CB674C}"/>
    <cellStyle name="Normal 9 4 3 3 4" xfId="12242" xr:uid="{2DF9AF5B-90A9-424B-B29A-BA303DCBB7AF}"/>
    <cellStyle name="Normal 9 4 3 3 4 2" xfId="30673" xr:uid="{4D8F9255-0B77-4A8D-9672-2F1F1DE4E755}"/>
    <cellStyle name="Normal 9 4 3 3 5" xfId="21459" xr:uid="{50B921E8-A741-4E39-9C46-9BB0CA96323A}"/>
    <cellStyle name="Normal 9 4 3 4" xfId="4154" xr:uid="{95BA1D02-E5C5-434F-B977-D9722B5C2EDE}"/>
    <cellStyle name="Normal 9 4 3 4 2" xfId="8884" xr:uid="{DEF41783-0BE3-4A64-A281-F3B69F15BB88}"/>
    <cellStyle name="Normal 9 4 3 4 2 2" xfId="18100" xr:uid="{A20235C3-9E45-4907-9D4F-20755392F818}"/>
    <cellStyle name="Normal 9 4 3 4 2 2 2" xfId="36531" xr:uid="{D147D569-44EF-47CD-9E27-9CA4B547A503}"/>
    <cellStyle name="Normal 9 4 3 4 2 3" xfId="27317" xr:uid="{EB05DF2F-3B80-4210-85F1-4AEDB97AE1CB}"/>
    <cellStyle name="Normal 9 4 3 4 3" xfId="13378" xr:uid="{7EC45335-2E82-41A8-8542-B62D6ADAD232}"/>
    <cellStyle name="Normal 9 4 3 4 3 2" xfId="31809" xr:uid="{32240845-CBCF-48E3-8584-F78ED98B2F51}"/>
    <cellStyle name="Normal 9 4 3 4 4" xfId="22595" xr:uid="{6F8D546A-6DE6-4179-AB73-AADAE212DE93}"/>
    <cellStyle name="Normal 9 4 3 5" xfId="6461" xr:uid="{DA130742-111F-4371-ADC7-3E41A1629A1F}"/>
    <cellStyle name="Normal 9 4 3 5 2" xfId="15678" xr:uid="{916A1763-1344-4EFC-B293-103E53254CC3}"/>
    <cellStyle name="Normal 9 4 3 5 2 2" xfId="34109" xr:uid="{88E45224-D170-462C-A815-7973BA7AEAF1}"/>
    <cellStyle name="Normal 9 4 3 5 3" xfId="24895" xr:uid="{0FAEC11B-2F5F-481F-A861-3AB45F1120A1}"/>
    <cellStyle name="Normal 9 4 3 6" xfId="11192" xr:uid="{564CEE36-3CFE-4FB0-977B-B6E58BE5BC0C}"/>
    <cellStyle name="Normal 9 4 3 6 2" xfId="29623" xr:uid="{3D333B1E-1184-44CB-BA59-53B494564FEA}"/>
    <cellStyle name="Normal 9 4 3 7" xfId="20409" xr:uid="{11248C3A-5247-4009-894B-A09D03342F2C}"/>
    <cellStyle name="Normal 9 4 4" xfId="2156" xr:uid="{C1650765-EDF0-4443-BFA1-A4FB7994B424}"/>
    <cellStyle name="Normal 9 4 4 2" xfId="3204" xr:uid="{EC9E2064-ACA0-41A4-B127-0E0722A55416}"/>
    <cellStyle name="Normal 9 4 4 2 2" xfId="5395" xr:uid="{B53182B4-BCB0-470B-B3E8-D84B52724C1C}"/>
    <cellStyle name="Normal 9 4 4 2 2 2" xfId="10125" xr:uid="{0630B3DD-862D-4BE7-9397-DA4E4C0DB9BB}"/>
    <cellStyle name="Normal 9 4 4 2 2 2 2" xfId="19341" xr:uid="{F5880D88-9928-4F4C-9D1C-1FFC0866ACC2}"/>
    <cellStyle name="Normal 9 4 4 2 2 2 2 2" xfId="37772" xr:uid="{618AF8C8-8BAF-4444-9F44-BE07A40C76DE}"/>
    <cellStyle name="Normal 9 4 4 2 2 2 3" xfId="28558" xr:uid="{A7AB41A0-9735-4553-AE2A-C1E3D75EC43D}"/>
    <cellStyle name="Normal 9 4 4 2 2 3" xfId="14619" xr:uid="{B442AC72-FE54-42F0-B2F0-22E9A393A737}"/>
    <cellStyle name="Normal 9 4 4 2 2 3 2" xfId="33050" xr:uid="{0982AC41-D21B-4F08-9C3A-0A059DDDFF65}"/>
    <cellStyle name="Normal 9 4 4 2 2 4" xfId="23836" xr:uid="{C184F9C2-C97F-40E9-95B7-8ECBC0B44115}"/>
    <cellStyle name="Normal 9 4 4 2 3" xfId="7790" xr:uid="{476A67CC-E941-4A5B-856D-3BD2E083E21B}"/>
    <cellStyle name="Normal 9 4 4 2 3 2" xfId="17007" xr:uid="{1729F42B-6875-4CDF-862B-9DBB50619E16}"/>
    <cellStyle name="Normal 9 4 4 2 3 2 2" xfId="35438" xr:uid="{33F1D334-B47F-4091-81DC-35E3799895CB}"/>
    <cellStyle name="Normal 9 4 4 2 3 3" xfId="26224" xr:uid="{13E1EEDC-CE73-406E-8E21-4AAB24D4F0DC}"/>
    <cellStyle name="Normal 9 4 4 2 4" xfId="12433" xr:uid="{01ED1538-5958-4DA5-A398-202D74FCDBC4}"/>
    <cellStyle name="Normal 9 4 4 2 4 2" xfId="30864" xr:uid="{CC77F4DC-9B9D-4045-BE2F-C1B67D7DE08A}"/>
    <cellStyle name="Normal 9 4 4 2 5" xfId="21650" xr:uid="{FDA5546B-FC82-47A5-A8DA-20FCBC541C06}"/>
    <cellStyle name="Normal 9 4 4 3" xfId="4345" xr:uid="{6FB4CE0C-39AF-4059-BF50-18E89A9DB9FC}"/>
    <cellStyle name="Normal 9 4 4 3 2" xfId="9075" xr:uid="{16E12053-31D4-4C43-A950-C84410A126F4}"/>
    <cellStyle name="Normal 9 4 4 3 2 2" xfId="18291" xr:uid="{0D72308D-36FD-4661-BE3D-19663920C7E7}"/>
    <cellStyle name="Normal 9 4 4 3 2 2 2" xfId="36722" xr:uid="{D6F09346-9673-4C9C-A2DE-82EE0730243C}"/>
    <cellStyle name="Normal 9 4 4 3 2 3" xfId="27508" xr:uid="{56E3AFA0-CD17-4916-A3A6-F40D3BFA6318}"/>
    <cellStyle name="Normal 9 4 4 3 3" xfId="13569" xr:uid="{25165D45-BC00-46A6-92F6-D8C8F6217007}"/>
    <cellStyle name="Normal 9 4 4 3 3 2" xfId="32000" xr:uid="{A448044F-72CA-4D17-9DF7-39852BECEC6B}"/>
    <cellStyle name="Normal 9 4 4 3 4" xfId="22786" xr:uid="{C0447B7A-D223-4F95-BA8D-086A95BE1E10}"/>
    <cellStyle name="Normal 9 4 4 4" xfId="6667" xr:uid="{ABD3420C-40D7-4B24-B4B9-B570AA892CCC}"/>
    <cellStyle name="Normal 9 4 4 4 2" xfId="15884" xr:uid="{9A887394-50E5-4E6D-B8FE-A4188F02DC73}"/>
    <cellStyle name="Normal 9 4 4 4 2 2" xfId="34315" xr:uid="{628511B7-4217-4072-9265-5EEF02E2D11D}"/>
    <cellStyle name="Normal 9 4 4 4 3" xfId="25101" xr:uid="{F0187175-3DFD-4B23-A1C3-F9D354635B1B}"/>
    <cellStyle name="Normal 9 4 4 5" xfId="11383" xr:uid="{B90F2949-EF24-4D61-B763-8EF7CF3E75B6}"/>
    <cellStyle name="Normal 9 4 4 5 2" xfId="29814" xr:uid="{8B78B09D-A98E-4E9D-ADAA-13DD0D641260}"/>
    <cellStyle name="Normal 9 4 4 6" xfId="20600" xr:uid="{847E3103-26D1-467E-B772-6A800EE0EAD7}"/>
    <cellStyle name="Normal 9 4 5" xfId="2681" xr:uid="{36FB6725-0DFE-4849-BA77-30E24607455A}"/>
    <cellStyle name="Normal 9 4 5 2" xfId="4870" xr:uid="{07480556-2DCC-42DA-80A6-8A89BBF6BCD4}"/>
    <cellStyle name="Normal 9 4 5 2 2" xfId="9600" xr:uid="{66BA39B7-9BCE-4A22-80CA-78B4E289FF6E}"/>
    <cellStyle name="Normal 9 4 5 2 2 2" xfId="18816" xr:uid="{30881A57-16ED-43D2-8FC4-9D020ECE4A8A}"/>
    <cellStyle name="Normal 9 4 5 2 2 2 2" xfId="37247" xr:uid="{8D9905DB-0FD0-4ECE-8563-D97864233EC8}"/>
    <cellStyle name="Normal 9 4 5 2 2 3" xfId="28033" xr:uid="{48C3A79A-0519-4425-AE0A-E5CDC9B25454}"/>
    <cellStyle name="Normal 9 4 5 2 3" xfId="14094" xr:uid="{B7C136C0-8E01-466C-A592-38BC662FDC48}"/>
    <cellStyle name="Normal 9 4 5 2 3 2" xfId="32525" xr:uid="{7134182F-FF88-400D-905A-F628451D7B51}"/>
    <cellStyle name="Normal 9 4 5 2 4" xfId="23311" xr:uid="{C864FA1F-5270-49C4-8A05-FA9585EDB9A9}"/>
    <cellStyle name="Normal 9 4 5 3" xfId="7265" xr:uid="{9C1CC6BE-0060-4A65-BB23-E4A0B5C418F1}"/>
    <cellStyle name="Normal 9 4 5 3 2" xfId="16482" xr:uid="{07090567-A263-4304-BA14-5C181149313C}"/>
    <cellStyle name="Normal 9 4 5 3 2 2" xfId="34913" xr:uid="{60ABBC0E-7A5D-42A3-95F3-C9CC20C0C300}"/>
    <cellStyle name="Normal 9 4 5 3 3" xfId="25699" xr:uid="{E4D82E1E-7F98-4143-997A-E47A3B7EF07D}"/>
    <cellStyle name="Normal 9 4 5 4" xfId="11908" xr:uid="{5630D90E-4E74-4820-A1E6-BDCFF6DC2448}"/>
    <cellStyle name="Normal 9 4 5 4 2" xfId="30339" xr:uid="{4995DAD3-BA22-44A1-901F-06D85805A88D}"/>
    <cellStyle name="Normal 9 4 5 5" xfId="21125" xr:uid="{F8791FE3-80D2-406F-9812-590BF2EC29D4}"/>
    <cellStyle name="Normal 9 4 6" xfId="3821" xr:uid="{1BE35BA6-C11F-440A-9EE4-DF552AA4FC08}"/>
    <cellStyle name="Normal 9 4 6 2" xfId="8550" xr:uid="{4B1BEA93-BAE9-404C-9D31-C57EA5A4F16A}"/>
    <cellStyle name="Normal 9 4 6 2 2" xfId="17766" xr:uid="{4DC43BCC-0E52-4B49-9F67-CF86FF6B9F59}"/>
    <cellStyle name="Normal 9 4 6 2 2 2" xfId="36197" xr:uid="{5454AEF6-B589-4DEE-B03B-2C29FEF69536}"/>
    <cellStyle name="Normal 9 4 6 2 3" xfId="26983" xr:uid="{28D16D38-4962-44FA-996E-1AFC19FA13BB}"/>
    <cellStyle name="Normal 9 4 6 3" xfId="13044" xr:uid="{F8C5E911-6E29-4D2F-8D97-84A201A6BCE2}"/>
    <cellStyle name="Normal 9 4 6 3 2" xfId="31475" xr:uid="{DF5AA8F8-4644-4AB0-9FC6-1B8F02548FE5}"/>
    <cellStyle name="Normal 9 4 6 4" xfId="22261" xr:uid="{E3BF9106-43A2-4F5C-A938-D666F5C63FD9}"/>
    <cellStyle name="Normal 9 4 7" xfId="6127" xr:uid="{AEB1291F-566B-4CC6-8A25-142DC4FD9B9B}"/>
    <cellStyle name="Normal 9 4 7 2" xfId="15344" xr:uid="{FDCCCA28-A874-494F-989F-03D8D757EC7D}"/>
    <cellStyle name="Normal 9 4 7 2 2" xfId="33775" xr:uid="{4042D998-023E-499D-B64F-FCE6F7AF8677}"/>
    <cellStyle name="Normal 9 4 7 3" xfId="24561" xr:uid="{281AA721-F32F-448A-A976-FB4A901DF313}"/>
    <cellStyle name="Normal 9 4 8" xfId="10858" xr:uid="{44EE2BBF-FCC7-4E43-8B00-A09B45D856F4}"/>
    <cellStyle name="Normal 9 4 8 2" xfId="29289" xr:uid="{A864548F-F94A-4A7C-AE40-8221058D5289}"/>
    <cellStyle name="Normal 9 4 9" xfId="20075" xr:uid="{ECD744D8-FE5D-4356-B4F6-606FFBBA200E}"/>
    <cellStyle name="Normal 9 5" xfId="1688" xr:uid="{AB1EBCF0-FD17-4550-AB8B-51AB65FB1F38}"/>
    <cellStyle name="Normal 9 5 2" xfId="1851" xr:uid="{FFE7763A-750C-4A8A-95F4-C36CDE5BFE95}"/>
    <cellStyle name="Normal 9 5 2 2" xfId="2374" xr:uid="{5F400E1C-4AB0-4E11-8E97-474F98D1DACA}"/>
    <cellStyle name="Normal 9 5 2 2 2" xfId="3424" xr:uid="{BD1EB87F-F807-4914-A2AA-3C5C3722B371}"/>
    <cellStyle name="Normal 9 5 2 2 2 2" xfId="5615" xr:uid="{E705C492-0E67-4D23-9CCC-476025ECFF7F}"/>
    <cellStyle name="Normal 9 5 2 2 2 2 2" xfId="10345" xr:uid="{80039C94-26ED-45A8-8376-FAAE188A6447}"/>
    <cellStyle name="Normal 9 5 2 2 2 2 2 2" xfId="19561" xr:uid="{151FBB58-1CD2-4491-9365-992E63574549}"/>
    <cellStyle name="Normal 9 5 2 2 2 2 2 2 2" xfId="37992" xr:uid="{D8401366-534A-4D88-B198-936434F42B20}"/>
    <cellStyle name="Normal 9 5 2 2 2 2 2 3" xfId="28778" xr:uid="{BA178873-F2F9-4D61-BC5D-C6B19A514420}"/>
    <cellStyle name="Normal 9 5 2 2 2 2 3" xfId="14839" xr:uid="{BD1AF34E-0779-4EAD-8431-A1188A11F966}"/>
    <cellStyle name="Normal 9 5 2 2 2 2 3 2" xfId="33270" xr:uid="{54D394F4-8492-44A7-AAC1-84BB1551E724}"/>
    <cellStyle name="Normal 9 5 2 2 2 2 4" xfId="24056" xr:uid="{4CBBF92D-12FB-47C1-8FFB-7FED5761AACB}"/>
    <cellStyle name="Normal 9 5 2 2 2 3" xfId="8010" xr:uid="{B627C6A4-5B44-48B5-9D4D-A7C305C6AA17}"/>
    <cellStyle name="Normal 9 5 2 2 2 3 2" xfId="17227" xr:uid="{AD9B51B5-27FC-4E15-B0C2-BB72BB097ADD}"/>
    <cellStyle name="Normal 9 5 2 2 2 3 2 2" xfId="35658" xr:uid="{76B177F2-2BD3-41BA-BBAF-05CDEDE0E900}"/>
    <cellStyle name="Normal 9 5 2 2 2 3 3" xfId="26444" xr:uid="{37061618-2253-48A6-BCBA-46261D283268}"/>
    <cellStyle name="Normal 9 5 2 2 2 4" xfId="12653" xr:uid="{72A3AEE2-F9EA-4ADA-8538-71316D043BE3}"/>
    <cellStyle name="Normal 9 5 2 2 2 4 2" xfId="31084" xr:uid="{3789C619-A532-4546-804F-EB266D4062DB}"/>
    <cellStyle name="Normal 9 5 2 2 2 5" xfId="21870" xr:uid="{2B7DC92C-254B-4E4D-BFDB-08A7ECA8EE38}"/>
    <cellStyle name="Normal 9 5 2 2 3" xfId="4565" xr:uid="{EE57A879-A864-45CF-8059-E04FD3866B1D}"/>
    <cellStyle name="Normal 9 5 2 2 3 2" xfId="9295" xr:uid="{5E73E792-AF10-4D4C-AB0C-230A36BB9823}"/>
    <cellStyle name="Normal 9 5 2 2 3 2 2" xfId="18511" xr:uid="{E30CF48B-65B2-448F-B8B7-13778FD02BD7}"/>
    <cellStyle name="Normal 9 5 2 2 3 2 2 2" xfId="36942" xr:uid="{141B2613-E00F-4389-B8BF-1BC27512F595}"/>
    <cellStyle name="Normal 9 5 2 2 3 2 3" xfId="27728" xr:uid="{6330C71D-DA1A-4611-BBB0-E29809D13486}"/>
    <cellStyle name="Normal 9 5 2 2 3 3" xfId="13789" xr:uid="{5F41204C-7975-4C0D-A142-17CA4DE6D974}"/>
    <cellStyle name="Normal 9 5 2 2 3 3 2" xfId="32220" xr:uid="{6DF0A710-A99D-4BA0-AC8F-431C81ACDDB2}"/>
    <cellStyle name="Normal 9 5 2 2 3 4" xfId="23006" xr:uid="{FEA7BC9B-9F04-4363-BDCD-B30FDEDB3CA0}"/>
    <cellStyle name="Normal 9 5 2 2 4" xfId="6887" xr:uid="{88D87932-BE70-4EAA-B371-F1CAF95D6E6B}"/>
    <cellStyle name="Normal 9 5 2 2 4 2" xfId="16104" xr:uid="{292FFA33-138C-4854-824C-AA95DC4C0E43}"/>
    <cellStyle name="Normal 9 5 2 2 4 2 2" xfId="34535" xr:uid="{B7C6D073-1A71-4137-884B-3104C38851CF}"/>
    <cellStyle name="Normal 9 5 2 2 4 3" xfId="25321" xr:uid="{41C49060-466D-4F69-9DF6-421CB04A24CA}"/>
    <cellStyle name="Normal 9 5 2 2 5" xfId="11603" xr:uid="{8583CDFC-0F38-4B06-9F3D-D4F682985552}"/>
    <cellStyle name="Normal 9 5 2 2 5 2" xfId="30034" xr:uid="{0A5E7378-8374-493C-94FA-96909E198E2A}"/>
    <cellStyle name="Normal 9 5 2 2 6" xfId="20820" xr:uid="{6E8E3844-DAB9-4F49-BCB9-604F43BD81A3}"/>
    <cellStyle name="Normal 9 5 2 3" xfId="2899" xr:uid="{394A6590-0574-4424-917A-B1D6B205B3C2}"/>
    <cellStyle name="Normal 9 5 2 3 2" xfId="5090" xr:uid="{39A54B90-0F48-41E8-ACBB-04B935633775}"/>
    <cellStyle name="Normal 9 5 2 3 2 2" xfId="9820" xr:uid="{08E8F956-6255-4248-A6BB-652C9C1CDE59}"/>
    <cellStyle name="Normal 9 5 2 3 2 2 2" xfId="19036" xr:uid="{05A4FCAB-EEDF-4FB1-8AB0-5E0EA46B0E28}"/>
    <cellStyle name="Normal 9 5 2 3 2 2 2 2" xfId="37467" xr:uid="{202EF6A8-6D01-4E60-88D9-3C31818A8DFC}"/>
    <cellStyle name="Normal 9 5 2 3 2 2 3" xfId="28253" xr:uid="{7428528B-CE41-4791-99FA-CE5546882F2F}"/>
    <cellStyle name="Normal 9 5 2 3 2 3" xfId="14314" xr:uid="{BCAB7632-6D72-48A1-9FA7-F89D2863AC59}"/>
    <cellStyle name="Normal 9 5 2 3 2 3 2" xfId="32745" xr:uid="{D0B79B3F-EC31-4E20-A6C6-1310ADF0975B}"/>
    <cellStyle name="Normal 9 5 2 3 2 4" xfId="23531" xr:uid="{0D21F5FC-F784-4BB6-B348-8B23C93684E7}"/>
    <cellStyle name="Normal 9 5 2 3 3" xfId="7485" xr:uid="{2857C6C6-C97B-4280-994C-F7AEBF236774}"/>
    <cellStyle name="Normal 9 5 2 3 3 2" xfId="16702" xr:uid="{C9825528-1429-4E53-8B22-3754D129E8CB}"/>
    <cellStyle name="Normal 9 5 2 3 3 2 2" xfId="35133" xr:uid="{E7565670-0702-4196-87DD-A7C4B5B36325}"/>
    <cellStyle name="Normal 9 5 2 3 3 3" xfId="25919" xr:uid="{C6CDB7DC-602B-4C1A-B24A-3FADE36C4D3F}"/>
    <cellStyle name="Normal 9 5 2 3 4" xfId="12128" xr:uid="{F6351403-9D1A-4330-AC7C-2E72D2F845BF}"/>
    <cellStyle name="Normal 9 5 2 3 4 2" xfId="30559" xr:uid="{161B6CC4-F9D3-4872-A2EB-0D8C0E69D687}"/>
    <cellStyle name="Normal 9 5 2 3 5" xfId="21345" xr:uid="{52325187-09AE-4478-B0AF-7D35701CE345}"/>
    <cellStyle name="Normal 9 5 2 4" xfId="4040" xr:uid="{B58A539E-649D-4A12-B170-47CD69FA909F}"/>
    <cellStyle name="Normal 9 5 2 4 2" xfId="8770" xr:uid="{C422CDAE-B317-4E58-87A3-95D698B120BE}"/>
    <cellStyle name="Normal 9 5 2 4 2 2" xfId="17986" xr:uid="{C441AAD0-A097-4069-A9B8-0A07009C7AB8}"/>
    <cellStyle name="Normal 9 5 2 4 2 2 2" xfId="36417" xr:uid="{E9760C5E-7475-49B6-A516-5A07E19EC448}"/>
    <cellStyle name="Normal 9 5 2 4 2 3" xfId="27203" xr:uid="{F74D1AA6-01DD-4565-80E0-80998F7C887D}"/>
    <cellStyle name="Normal 9 5 2 4 3" xfId="13264" xr:uid="{13AFA790-8C85-4A13-9E7B-FB14C4FF9B1B}"/>
    <cellStyle name="Normal 9 5 2 4 3 2" xfId="31695" xr:uid="{6BA41F7E-F53F-44DE-A40F-D1445266F2F9}"/>
    <cellStyle name="Normal 9 5 2 4 4" xfId="22481" xr:uid="{11DE8BC1-0B0E-417D-A01B-E666BB1EEC1B}"/>
    <cellStyle name="Normal 9 5 2 5" xfId="6347" xr:uid="{9F2E18DB-2DA2-4723-82CB-87A8EC8BEEED}"/>
    <cellStyle name="Normal 9 5 2 5 2" xfId="15564" xr:uid="{A4DBF8BD-471E-43FB-A541-059718061BF3}"/>
    <cellStyle name="Normal 9 5 2 5 2 2" xfId="33995" xr:uid="{6548A80C-20FC-441C-8F3F-6581C696AEEE}"/>
    <cellStyle name="Normal 9 5 2 5 3" xfId="24781" xr:uid="{0E5FECC0-9BE8-4711-BB57-0A95F0770B6E}"/>
    <cellStyle name="Normal 9 5 2 6" xfId="11078" xr:uid="{463F4533-9002-4F9F-8353-3C967B5548D7}"/>
    <cellStyle name="Normal 9 5 2 6 2" xfId="29509" xr:uid="{842C612F-C1F8-43D0-AF35-6C58E72A1AFD}"/>
    <cellStyle name="Normal 9 5 2 7" xfId="20295" xr:uid="{7739CEAD-0A79-4220-955A-068EFBBF06BC}"/>
    <cellStyle name="Normal 9 5 3" xfId="2019" xr:uid="{45BA73F1-949E-4927-9321-6DCE862EA152}"/>
    <cellStyle name="Normal 9 5 3 2" xfId="2542" xr:uid="{663AB1BE-EECC-4CF4-944F-BF0CD1954B1A}"/>
    <cellStyle name="Normal 9 5 3 2 2" xfId="3592" xr:uid="{AC3248FB-1D3D-4ACE-A4D1-A6F5D66BA6D0}"/>
    <cellStyle name="Normal 9 5 3 2 2 2" xfId="5783" xr:uid="{D387656D-855A-4756-BD88-256909E377E3}"/>
    <cellStyle name="Normal 9 5 3 2 2 2 2" xfId="10513" xr:uid="{C0F2ED5D-9787-4D5E-A248-7DF76089B4BF}"/>
    <cellStyle name="Normal 9 5 3 2 2 2 2 2" xfId="19729" xr:uid="{9F5ACF7B-B3CA-456D-8695-0B6CBF78C458}"/>
    <cellStyle name="Normal 9 5 3 2 2 2 2 2 2" xfId="38160" xr:uid="{A4D0D806-677B-4413-BA63-5ABF34CCE8F3}"/>
    <cellStyle name="Normal 9 5 3 2 2 2 2 3" xfId="28946" xr:uid="{1BCC005F-4A4F-447F-879A-BE26D33F99F2}"/>
    <cellStyle name="Normal 9 5 3 2 2 2 3" xfId="15007" xr:uid="{A3CC3398-75DA-446C-9000-A8F58777B717}"/>
    <cellStyle name="Normal 9 5 3 2 2 2 3 2" xfId="33438" xr:uid="{6F8C1239-5AA6-4CC8-91DE-60B1DC2AD40A}"/>
    <cellStyle name="Normal 9 5 3 2 2 2 4" xfId="24224" xr:uid="{E18E7803-564F-46E2-A6A7-1E8D4DCB94E7}"/>
    <cellStyle name="Normal 9 5 3 2 2 3" xfId="8178" xr:uid="{603AECBE-1EB4-4A51-9826-64AF0509E59B}"/>
    <cellStyle name="Normal 9 5 3 2 2 3 2" xfId="17395" xr:uid="{7CAFAFAA-84E1-44C2-85CC-212FB8189D91}"/>
    <cellStyle name="Normal 9 5 3 2 2 3 2 2" xfId="35826" xr:uid="{F28C4A2B-7C06-43F1-9F71-08B7257CABA3}"/>
    <cellStyle name="Normal 9 5 3 2 2 3 3" xfId="26612" xr:uid="{5ED6B5E9-7720-4DCD-A9EF-050EB325AD9F}"/>
    <cellStyle name="Normal 9 5 3 2 2 4" xfId="12821" xr:uid="{0BC71F53-1A7B-4689-B6B8-62FFE5B7CB1D}"/>
    <cellStyle name="Normal 9 5 3 2 2 4 2" xfId="31252" xr:uid="{A86985ED-7FFA-4B9A-8D97-37838E1874F4}"/>
    <cellStyle name="Normal 9 5 3 2 2 5" xfId="22038" xr:uid="{CD0D9DDA-C63B-4717-A0FD-756202DF4B7E}"/>
    <cellStyle name="Normal 9 5 3 2 3" xfId="4733" xr:uid="{320F1BCC-17FA-47E7-9770-4DA186879992}"/>
    <cellStyle name="Normal 9 5 3 2 3 2" xfId="9463" xr:uid="{31654D43-284F-46EE-8112-A145D0ACB259}"/>
    <cellStyle name="Normal 9 5 3 2 3 2 2" xfId="18679" xr:uid="{1EA734CD-77A8-437F-BB66-EC7256E8C9D1}"/>
    <cellStyle name="Normal 9 5 3 2 3 2 2 2" xfId="37110" xr:uid="{9D591DFD-EF99-439B-8BBE-FE7E306DDF46}"/>
    <cellStyle name="Normal 9 5 3 2 3 2 3" xfId="27896" xr:uid="{44BBE801-E124-42FA-ADFD-804787FEFFD6}"/>
    <cellStyle name="Normal 9 5 3 2 3 3" xfId="13957" xr:uid="{9B04C887-7EC5-4BE5-8D58-C2E86F14215A}"/>
    <cellStyle name="Normal 9 5 3 2 3 3 2" xfId="32388" xr:uid="{63700355-BFD2-4C75-96C0-B5B776A14422}"/>
    <cellStyle name="Normal 9 5 3 2 3 4" xfId="23174" xr:uid="{F3F457D9-D5CA-4420-97A6-C07D5DD3548D}"/>
    <cellStyle name="Normal 9 5 3 2 4" xfId="7055" xr:uid="{BACEEFBC-674D-429F-BAD7-875D8C459422}"/>
    <cellStyle name="Normal 9 5 3 2 4 2" xfId="16272" xr:uid="{36399AF6-C36D-4989-82CB-5A7BC5B60691}"/>
    <cellStyle name="Normal 9 5 3 2 4 2 2" xfId="34703" xr:uid="{AC7C238B-536D-4B18-8AB9-BDA44234398D}"/>
    <cellStyle name="Normal 9 5 3 2 4 3" xfId="25489" xr:uid="{B69DE1D2-B41E-46DF-9525-1D3D0D9B5C48}"/>
    <cellStyle name="Normal 9 5 3 2 5" xfId="11771" xr:uid="{C56DF602-C76B-49CB-8AF1-185B769B6EAE}"/>
    <cellStyle name="Normal 9 5 3 2 5 2" xfId="30202" xr:uid="{D20EBD4E-564A-4ED8-9335-96BAB144CF96}"/>
    <cellStyle name="Normal 9 5 3 2 6" xfId="20988" xr:uid="{C12BB338-3297-4CFD-8221-3F7C354F8C6C}"/>
    <cellStyle name="Normal 9 5 3 3" xfId="3067" xr:uid="{24CAA28B-79A3-4AE3-905E-AFDCFAAED9F5}"/>
    <cellStyle name="Normal 9 5 3 3 2" xfId="5258" xr:uid="{EEB003C5-64AB-4F8E-BC9A-5CF355E66CEF}"/>
    <cellStyle name="Normal 9 5 3 3 2 2" xfId="9988" xr:uid="{61F077AC-8B93-4842-85E3-9A43441EC0FF}"/>
    <cellStyle name="Normal 9 5 3 3 2 2 2" xfId="19204" xr:uid="{19C65345-B9AF-46D6-8DFB-862CCCF6A8C5}"/>
    <cellStyle name="Normal 9 5 3 3 2 2 2 2" xfId="37635" xr:uid="{2E1803DA-F86E-48FA-8C4D-B8E391D3371C}"/>
    <cellStyle name="Normal 9 5 3 3 2 2 3" xfId="28421" xr:uid="{5A1E076D-8A4A-4463-81B4-34D8EB8F7BCD}"/>
    <cellStyle name="Normal 9 5 3 3 2 3" xfId="14482" xr:uid="{0601F759-C6FA-4017-9E93-E340CFE036D8}"/>
    <cellStyle name="Normal 9 5 3 3 2 3 2" xfId="32913" xr:uid="{9331371E-BBB4-4502-A945-6E91F95F3C0F}"/>
    <cellStyle name="Normal 9 5 3 3 2 4" xfId="23699" xr:uid="{AD12E967-47EE-4231-9A53-C7412DC666C0}"/>
    <cellStyle name="Normal 9 5 3 3 3" xfId="7653" xr:uid="{038F1EB0-D001-431D-B096-6B000DA3D7B5}"/>
    <cellStyle name="Normal 9 5 3 3 3 2" xfId="16870" xr:uid="{9C9FE665-90DB-41AB-B46F-2CFA64F8714A}"/>
    <cellStyle name="Normal 9 5 3 3 3 2 2" xfId="35301" xr:uid="{67CA15B2-C0C2-45FA-B12C-F695F44553FF}"/>
    <cellStyle name="Normal 9 5 3 3 3 3" xfId="26087" xr:uid="{2B9D9904-54D4-4E86-8568-04C2A82F0849}"/>
    <cellStyle name="Normal 9 5 3 3 4" xfId="12296" xr:uid="{2853946B-A128-4D6A-BB4E-75F97CFDEAE8}"/>
    <cellStyle name="Normal 9 5 3 3 4 2" xfId="30727" xr:uid="{15BF4738-40F8-42E7-81AD-8E9E1674712A}"/>
    <cellStyle name="Normal 9 5 3 3 5" xfId="21513" xr:uid="{895FC747-6B3B-42CB-938B-8324B7D6EA55}"/>
    <cellStyle name="Normal 9 5 3 4" xfId="4208" xr:uid="{0797286D-5C1E-45EF-B198-4C85EB678588}"/>
    <cellStyle name="Normal 9 5 3 4 2" xfId="8938" xr:uid="{EDF28C8F-D1B2-4517-9E77-9F79C7B8ACCE}"/>
    <cellStyle name="Normal 9 5 3 4 2 2" xfId="18154" xr:uid="{B2C8078D-366E-4800-B415-40FED255B294}"/>
    <cellStyle name="Normal 9 5 3 4 2 2 2" xfId="36585" xr:uid="{980E0E7F-886C-4D07-9E58-DA244AEA5E89}"/>
    <cellStyle name="Normal 9 5 3 4 2 3" xfId="27371" xr:uid="{A5AD60B0-62F9-472A-8E0A-6D1898DD1503}"/>
    <cellStyle name="Normal 9 5 3 4 3" xfId="13432" xr:uid="{B73DEC3A-5EF3-404A-AA45-7182FC39454A}"/>
    <cellStyle name="Normal 9 5 3 4 3 2" xfId="31863" xr:uid="{078977AE-8263-4002-B30E-7F9CD556070D}"/>
    <cellStyle name="Normal 9 5 3 4 4" xfId="22649" xr:uid="{B9B89F51-25F8-408F-8669-B1E9001462D9}"/>
    <cellStyle name="Normal 9 5 3 5" xfId="6515" xr:uid="{656B5CAA-7849-493E-9506-55427CAD5279}"/>
    <cellStyle name="Normal 9 5 3 5 2" xfId="15732" xr:uid="{6655BF6C-189F-49E8-BF41-C0EE4E86F807}"/>
    <cellStyle name="Normal 9 5 3 5 2 2" xfId="34163" xr:uid="{5C9E5348-B129-45CF-B000-F23691C5D3F4}"/>
    <cellStyle name="Normal 9 5 3 5 3" xfId="24949" xr:uid="{7B119F08-6D4F-4292-B65A-4D50C8B01B9D}"/>
    <cellStyle name="Normal 9 5 3 6" xfId="11246" xr:uid="{DC940C56-B173-4BF7-9791-6060FBEFE889}"/>
    <cellStyle name="Normal 9 5 3 6 2" xfId="29677" xr:uid="{428DA9EE-7434-4B28-BB8B-E402474DF48A}"/>
    <cellStyle name="Normal 9 5 3 7" xfId="20463" xr:uid="{8985C7C5-3393-4325-83B7-F4D0762B9812}"/>
    <cellStyle name="Normal 9 5 4" xfId="2210" xr:uid="{09D9A462-858E-417F-8CAD-38FCA1F3E416}"/>
    <cellStyle name="Normal 9 5 4 2" xfId="3258" xr:uid="{B99AD368-654A-4A6B-BDB7-C85171EB8780}"/>
    <cellStyle name="Normal 9 5 4 2 2" xfId="5449" xr:uid="{51F78677-174E-4057-A1FB-D0315F089799}"/>
    <cellStyle name="Normal 9 5 4 2 2 2" xfId="10179" xr:uid="{00CF743C-A244-419E-A8B9-60658C541CEF}"/>
    <cellStyle name="Normal 9 5 4 2 2 2 2" xfId="19395" xr:uid="{FABA93FD-F052-48DC-A3E0-7516C27E3953}"/>
    <cellStyle name="Normal 9 5 4 2 2 2 2 2" xfId="37826" xr:uid="{94E25F19-4191-4897-B127-00866620D7C2}"/>
    <cellStyle name="Normal 9 5 4 2 2 2 3" xfId="28612" xr:uid="{11ADFFDE-692C-42EA-84D0-07BF9B4B8722}"/>
    <cellStyle name="Normal 9 5 4 2 2 3" xfId="14673" xr:uid="{3CC0603A-8C78-4D80-8780-737A35EDF74C}"/>
    <cellStyle name="Normal 9 5 4 2 2 3 2" xfId="33104" xr:uid="{A0EF49D0-3A18-4FFC-8735-34C75BC9EF64}"/>
    <cellStyle name="Normal 9 5 4 2 2 4" xfId="23890" xr:uid="{E68D5DBD-0B2A-4661-8E0B-92CBF6FCE7A8}"/>
    <cellStyle name="Normal 9 5 4 2 3" xfId="7844" xr:uid="{BA773CB8-EB19-49FF-A825-859DA949AB92}"/>
    <cellStyle name="Normal 9 5 4 2 3 2" xfId="17061" xr:uid="{92955352-6AD3-4706-813A-A01AB45518DE}"/>
    <cellStyle name="Normal 9 5 4 2 3 2 2" xfId="35492" xr:uid="{17F98698-1A3A-4CA9-A2F9-37F9B20A72F3}"/>
    <cellStyle name="Normal 9 5 4 2 3 3" xfId="26278" xr:uid="{A5E9FA2A-5958-463B-94F2-67E6E935E650}"/>
    <cellStyle name="Normal 9 5 4 2 4" xfId="12487" xr:uid="{6BB00661-5F5B-4229-BC06-6D6FFB2A66BB}"/>
    <cellStyle name="Normal 9 5 4 2 4 2" xfId="30918" xr:uid="{D36170E1-7A97-4A82-8D98-3D7593526C53}"/>
    <cellStyle name="Normal 9 5 4 2 5" xfId="21704" xr:uid="{F6D71A50-2A1C-4785-A73F-702DC008A580}"/>
    <cellStyle name="Normal 9 5 4 3" xfId="4399" xr:uid="{C679AECE-969A-4AB2-B9C8-8EDB9E20CB2E}"/>
    <cellStyle name="Normal 9 5 4 3 2" xfId="9129" xr:uid="{CAD16349-9B21-4535-870D-2DCE977A5D80}"/>
    <cellStyle name="Normal 9 5 4 3 2 2" xfId="18345" xr:uid="{B5CECBB0-13EA-46E3-985F-3769214AC56F}"/>
    <cellStyle name="Normal 9 5 4 3 2 2 2" xfId="36776" xr:uid="{DF9CFB82-F3A0-41CD-8B34-D365C871F020}"/>
    <cellStyle name="Normal 9 5 4 3 2 3" xfId="27562" xr:uid="{AAE5C4B0-4CD2-413C-8866-ED5A3FF05959}"/>
    <cellStyle name="Normal 9 5 4 3 3" xfId="13623" xr:uid="{AE579E98-6DFA-478C-9551-D79F6C39AB7E}"/>
    <cellStyle name="Normal 9 5 4 3 3 2" xfId="32054" xr:uid="{EC303988-557E-4789-8D83-7321F1639C58}"/>
    <cellStyle name="Normal 9 5 4 3 4" xfId="22840" xr:uid="{D678B401-79AB-4939-8731-79DECA18413D}"/>
    <cellStyle name="Normal 9 5 4 4" xfId="6721" xr:uid="{05187774-4E26-47EC-914C-E4A71396253E}"/>
    <cellStyle name="Normal 9 5 4 4 2" xfId="15938" xr:uid="{D432F38C-4D65-43A9-B0D1-4FDF3C8C7992}"/>
    <cellStyle name="Normal 9 5 4 4 2 2" xfId="34369" xr:uid="{DE6CA330-8E43-4765-8CAA-AF4B1481A630}"/>
    <cellStyle name="Normal 9 5 4 4 3" xfId="25155" xr:uid="{2CC2A950-B17E-4697-B091-03C5CE9D8D8E}"/>
    <cellStyle name="Normal 9 5 4 5" xfId="11437" xr:uid="{82614A66-7D7E-469E-B500-389A05F3C526}"/>
    <cellStyle name="Normal 9 5 4 5 2" xfId="29868" xr:uid="{8DF2502C-54FD-4384-914F-91D8F6A8FDA6}"/>
    <cellStyle name="Normal 9 5 4 6" xfId="20654" xr:uid="{418DD8F5-2A6C-4267-8AD7-728AE3569E36}"/>
    <cellStyle name="Normal 9 5 5" xfId="2735" xr:uid="{55C8F808-97E4-4A2C-92EC-051A838F2383}"/>
    <cellStyle name="Normal 9 5 5 2" xfId="4924" xr:uid="{61AF84E6-8E26-43CA-ACBE-91D4A7B2B825}"/>
    <cellStyle name="Normal 9 5 5 2 2" xfId="9654" xr:uid="{2A018D4E-0062-4CF5-82EB-ED3E519C36FA}"/>
    <cellStyle name="Normal 9 5 5 2 2 2" xfId="18870" xr:uid="{62ABBCAC-0040-4360-A4EB-200F2C0AD8C6}"/>
    <cellStyle name="Normal 9 5 5 2 2 2 2" xfId="37301" xr:uid="{04AC3D4D-7BEE-47FF-A013-D33EDF0AFB1A}"/>
    <cellStyle name="Normal 9 5 5 2 2 3" xfId="28087" xr:uid="{730DDE76-B27E-4DD2-8AD5-4889DFD0679E}"/>
    <cellStyle name="Normal 9 5 5 2 3" xfId="14148" xr:uid="{FE948814-0019-4435-BAA9-AF1EB56FE531}"/>
    <cellStyle name="Normal 9 5 5 2 3 2" xfId="32579" xr:uid="{7FEC9E52-D685-4822-AE37-A71964A415FF}"/>
    <cellStyle name="Normal 9 5 5 2 4" xfId="23365" xr:uid="{20EB802C-94FA-47E5-BE80-468B39E672A8}"/>
    <cellStyle name="Normal 9 5 5 3" xfId="7319" xr:uid="{A3955E5C-1F32-420B-B883-60495AA76102}"/>
    <cellStyle name="Normal 9 5 5 3 2" xfId="16536" xr:uid="{00E64E54-9DD0-4BE5-AE22-993EC7E1DF73}"/>
    <cellStyle name="Normal 9 5 5 3 2 2" xfId="34967" xr:uid="{D5877D0B-142C-45BE-A0E6-68223594A9BC}"/>
    <cellStyle name="Normal 9 5 5 3 3" xfId="25753" xr:uid="{1782EFB0-83B5-4B42-B04D-6C6558FA7F69}"/>
    <cellStyle name="Normal 9 5 5 4" xfId="11962" xr:uid="{D9D86523-8996-4933-A712-F0A2109F0027}"/>
    <cellStyle name="Normal 9 5 5 4 2" xfId="30393" xr:uid="{FF77DD29-1986-4F06-AFA4-A633E05EA542}"/>
    <cellStyle name="Normal 9 5 5 5" xfId="21179" xr:uid="{275B8114-CAE3-4AB1-B090-11598DEB9138}"/>
    <cellStyle name="Normal 9 5 6" xfId="3875" xr:uid="{6F8EAB5D-CE94-436F-B242-FC10023ED2C6}"/>
    <cellStyle name="Normal 9 5 6 2" xfId="8604" xr:uid="{AF2AEEC8-33A8-4651-A6CC-CF895B45367C}"/>
    <cellStyle name="Normal 9 5 6 2 2" xfId="17820" xr:uid="{9023DF0A-38B5-4BE0-A3CE-9EBC32930CF7}"/>
    <cellStyle name="Normal 9 5 6 2 2 2" xfId="36251" xr:uid="{F8C1F451-897E-4404-A378-F8AFA99D17E2}"/>
    <cellStyle name="Normal 9 5 6 2 3" xfId="27037" xr:uid="{667A1DEB-3DBB-4865-959E-B06D00866035}"/>
    <cellStyle name="Normal 9 5 6 3" xfId="13098" xr:uid="{B2C9F2C6-E2AC-4F20-B13E-F4EAD67ADC23}"/>
    <cellStyle name="Normal 9 5 6 3 2" xfId="31529" xr:uid="{959F9282-2094-4D68-8F3D-0F0236B6457B}"/>
    <cellStyle name="Normal 9 5 6 4" xfId="22315" xr:uid="{A902B187-AF1D-4642-AF4D-195AE5C71959}"/>
    <cellStyle name="Normal 9 5 7" xfId="6181" xr:uid="{5D755B57-6018-4DC9-A1D2-38EF51A9C06E}"/>
    <cellStyle name="Normal 9 5 7 2" xfId="15398" xr:uid="{D0F53A21-F2C8-4D87-8127-970899F0F23B}"/>
    <cellStyle name="Normal 9 5 7 2 2" xfId="33829" xr:uid="{D507630F-307A-4C31-985A-20AD696B8139}"/>
    <cellStyle name="Normal 9 5 7 3" xfId="24615" xr:uid="{200F3F32-36CD-4529-9B25-89FA24859549}"/>
    <cellStyle name="Normal 9 5 8" xfId="10912" xr:uid="{7AF75283-F805-4BD2-8814-265F293BABC4}"/>
    <cellStyle name="Normal 9 5 8 2" xfId="29343" xr:uid="{4F8A35CF-6932-42DC-BF04-E6F18AE8E402}"/>
    <cellStyle name="Normal 9 5 9" xfId="20129" xr:uid="{3C372371-F033-461D-8077-586C7F717180}"/>
    <cellStyle name="Normal 9 6" xfId="1741" xr:uid="{6F73D6F2-3555-49A0-B268-7B21BC379C31}"/>
    <cellStyle name="Normal 9 6 2" xfId="2074" xr:uid="{D36B02F3-1AE3-4C28-9712-507DDD6A0062}"/>
    <cellStyle name="Normal 9 6 2 2" xfId="2597" xr:uid="{F0CD47C8-2887-4B1D-91DC-40E47DD62C15}"/>
    <cellStyle name="Normal 9 6 2 2 2" xfId="3648" xr:uid="{1BF89698-7383-4996-846C-260600CE94A4}"/>
    <cellStyle name="Normal 9 6 2 2 2 2" xfId="5839" xr:uid="{E8B7E131-7A62-4447-AD93-B3BA11396ACC}"/>
    <cellStyle name="Normal 9 6 2 2 2 2 2" xfId="10569" xr:uid="{958BE21F-AACD-4E3E-BBBF-9215C79D2BD2}"/>
    <cellStyle name="Normal 9 6 2 2 2 2 2 2" xfId="19785" xr:uid="{4B942A21-F1AA-4CF9-B417-F76A5A9C295F}"/>
    <cellStyle name="Normal 9 6 2 2 2 2 2 2 2" xfId="38216" xr:uid="{A431DA39-231A-4D6F-9DAB-A49D2F5009DE}"/>
    <cellStyle name="Normal 9 6 2 2 2 2 2 3" xfId="29002" xr:uid="{C95F92BD-A0EB-41B8-AA01-7CB3412064A7}"/>
    <cellStyle name="Normal 9 6 2 2 2 2 3" xfId="15063" xr:uid="{13FC720C-41C3-4672-9D0A-01171A454907}"/>
    <cellStyle name="Normal 9 6 2 2 2 2 3 2" xfId="33494" xr:uid="{86B23D7C-1ED6-4075-889A-AAD04D21031B}"/>
    <cellStyle name="Normal 9 6 2 2 2 2 4" xfId="24280" xr:uid="{76896BBD-2032-4802-A057-8E35B96544EB}"/>
    <cellStyle name="Normal 9 6 2 2 2 3" xfId="8234" xr:uid="{053393DB-FCE5-4E3A-A9D1-32DE374111A5}"/>
    <cellStyle name="Normal 9 6 2 2 2 3 2" xfId="17451" xr:uid="{E95DFB11-87AF-4FC3-823C-7F0F45539484}"/>
    <cellStyle name="Normal 9 6 2 2 2 3 2 2" xfId="35882" xr:uid="{4DAAF690-F253-4221-B995-889293AEFA54}"/>
    <cellStyle name="Normal 9 6 2 2 2 3 3" xfId="26668" xr:uid="{FBEB3B4C-4DF3-444E-A91B-AEDE0965C35B}"/>
    <cellStyle name="Normal 9 6 2 2 2 4" xfId="12877" xr:uid="{01529FB5-2E9B-4A77-9AF0-E5206B1E184A}"/>
    <cellStyle name="Normal 9 6 2 2 2 4 2" xfId="31308" xr:uid="{ADADDD41-C274-43A0-B440-73B1FB9AFA64}"/>
    <cellStyle name="Normal 9 6 2 2 2 5" xfId="22094" xr:uid="{447FF582-628D-463F-A1FF-985487EB5C2A}"/>
    <cellStyle name="Normal 9 6 2 2 3" xfId="4789" xr:uid="{95801F1D-BC54-4FC2-87FA-C85E73F15D82}"/>
    <cellStyle name="Normal 9 6 2 2 3 2" xfId="9519" xr:uid="{A641DE5A-8437-431B-8D99-71271454DE33}"/>
    <cellStyle name="Normal 9 6 2 2 3 2 2" xfId="18735" xr:uid="{1FE9AAF8-5EFB-4784-ADD0-B829FE9A721E}"/>
    <cellStyle name="Normal 9 6 2 2 3 2 2 2" xfId="37166" xr:uid="{656E6E49-7572-498A-BC80-1AEC9047050E}"/>
    <cellStyle name="Normal 9 6 2 2 3 2 3" xfId="27952" xr:uid="{AEEBA2DC-35A1-4247-92FB-952A3E78A4F6}"/>
    <cellStyle name="Normal 9 6 2 2 3 3" xfId="14013" xr:uid="{AF08E03E-2AD7-4AD7-8598-2EA39FE3DCBF}"/>
    <cellStyle name="Normal 9 6 2 2 3 3 2" xfId="32444" xr:uid="{26C0B50E-D63D-4A97-84C6-D6C299C76719}"/>
    <cellStyle name="Normal 9 6 2 2 3 4" xfId="23230" xr:uid="{7D4055FA-AA25-450B-AFA0-17E9AA04B746}"/>
    <cellStyle name="Normal 9 6 2 2 4" xfId="7111" xr:uid="{A2B0C103-44A5-4223-9A71-FCEC0AC15673}"/>
    <cellStyle name="Normal 9 6 2 2 4 2" xfId="16328" xr:uid="{E2F2C67C-50F0-4BE2-9E1B-8E00A652F746}"/>
    <cellStyle name="Normal 9 6 2 2 4 2 2" xfId="34759" xr:uid="{E1032CCE-24E4-4579-B8F2-03431C12506D}"/>
    <cellStyle name="Normal 9 6 2 2 4 3" xfId="25545" xr:uid="{45DAE017-B499-4483-B554-19CBBB3866CF}"/>
    <cellStyle name="Normal 9 6 2 2 5" xfId="11827" xr:uid="{299C6050-A72E-4F68-9068-872F0AB1F50E}"/>
    <cellStyle name="Normal 9 6 2 2 5 2" xfId="30258" xr:uid="{E2BCCEA0-848D-459A-86DC-6F144E63A422}"/>
    <cellStyle name="Normal 9 6 2 2 6" xfId="21044" xr:uid="{76F8529D-DE75-4F44-8AC0-E9AF1E30A1B8}"/>
    <cellStyle name="Normal 9 6 2 3" xfId="3123" xr:uid="{4ADEB73D-D753-4230-9667-1DF79648588E}"/>
    <cellStyle name="Normal 9 6 2 3 2" xfId="5314" xr:uid="{4416AE5C-E787-485E-AF6F-4868B8AC0FA8}"/>
    <cellStyle name="Normal 9 6 2 3 2 2" xfId="10044" xr:uid="{0191568B-46EC-463E-AAEA-3A535122602C}"/>
    <cellStyle name="Normal 9 6 2 3 2 2 2" xfId="19260" xr:uid="{C679D43C-BB78-4B37-9EA7-9FF0880FBA7B}"/>
    <cellStyle name="Normal 9 6 2 3 2 2 2 2" xfId="37691" xr:uid="{F584C852-ED7F-4370-AED3-9646A369578B}"/>
    <cellStyle name="Normal 9 6 2 3 2 2 3" xfId="28477" xr:uid="{65C1F33A-3F2C-4FD9-B6D2-8E251DCF3784}"/>
    <cellStyle name="Normal 9 6 2 3 2 3" xfId="14538" xr:uid="{25D86284-27BF-4885-A68F-0C577FB31D05}"/>
    <cellStyle name="Normal 9 6 2 3 2 3 2" xfId="32969" xr:uid="{B784A595-E6F7-407B-BBC9-957EF6D5C5C4}"/>
    <cellStyle name="Normal 9 6 2 3 2 4" xfId="23755" xr:uid="{689ECDBF-BBE8-4F16-AE8C-25A050C3A4F6}"/>
    <cellStyle name="Normal 9 6 2 3 3" xfId="7709" xr:uid="{384A0559-A9B1-47A2-9EB2-49E78BEE4C9C}"/>
    <cellStyle name="Normal 9 6 2 3 3 2" xfId="16926" xr:uid="{7CAC1809-F99E-4434-B8AC-89C1158B150B}"/>
    <cellStyle name="Normal 9 6 2 3 3 2 2" xfId="35357" xr:uid="{2EACE99C-F590-4F56-9BF4-A0458C22DFC3}"/>
    <cellStyle name="Normal 9 6 2 3 3 3" xfId="26143" xr:uid="{EA8DD753-6B25-4549-B9E1-400D76CFD41D}"/>
    <cellStyle name="Normal 9 6 2 3 4" xfId="12352" xr:uid="{BFC33DB0-43E2-497E-9C23-31FCF42782D0}"/>
    <cellStyle name="Normal 9 6 2 3 4 2" xfId="30783" xr:uid="{CFAE634E-4B6A-4DD1-8090-9741AB1E0ADC}"/>
    <cellStyle name="Normal 9 6 2 3 5" xfId="21569" xr:uid="{2A476891-D34E-4096-80C2-6FF6F218C4C2}"/>
    <cellStyle name="Normal 9 6 2 4" xfId="4264" xr:uid="{92662AC4-333A-477C-BD86-65DB90CC9DCD}"/>
    <cellStyle name="Normal 9 6 2 4 2" xfId="8994" xr:uid="{D7F30DD6-A03F-4354-81EA-90DBCBEFC5CC}"/>
    <cellStyle name="Normal 9 6 2 4 2 2" xfId="18210" xr:uid="{18925E11-ED77-47A6-93C7-1B6A6E0310B1}"/>
    <cellStyle name="Normal 9 6 2 4 2 2 2" xfId="36641" xr:uid="{FACFB48D-9589-4E2A-B8EC-5FF2CF9DE87F}"/>
    <cellStyle name="Normal 9 6 2 4 2 3" xfId="27427" xr:uid="{39849F87-8B49-4B30-8F97-F5426A3E642C}"/>
    <cellStyle name="Normal 9 6 2 4 3" xfId="13488" xr:uid="{16A07E5D-644A-4C21-A0B9-48CE8F387DB9}"/>
    <cellStyle name="Normal 9 6 2 4 3 2" xfId="31919" xr:uid="{C2B9A568-C3A7-40A1-90CC-468FBAD4FD72}"/>
    <cellStyle name="Normal 9 6 2 4 4" xfId="22705" xr:uid="{1804DEB3-A721-464E-867C-1EE3BB3E4FB5}"/>
    <cellStyle name="Normal 9 6 2 5" xfId="6571" xr:uid="{0E96F1EC-7F13-41AD-B60B-41C000C72DF7}"/>
    <cellStyle name="Normal 9 6 2 5 2" xfId="15788" xr:uid="{F2CC1B15-42DF-400C-B0B9-49CAFEE5F41D}"/>
    <cellStyle name="Normal 9 6 2 5 2 2" xfId="34219" xr:uid="{A15D77F2-2DE9-4D93-BA53-B24DF61D9CE1}"/>
    <cellStyle name="Normal 9 6 2 5 3" xfId="25005" xr:uid="{6940EA79-F536-4475-9E74-07BFC1742A07}"/>
    <cellStyle name="Normal 9 6 2 6" xfId="11302" xr:uid="{A6955BBA-22D9-4471-B06B-CF5D2D24217B}"/>
    <cellStyle name="Normal 9 6 2 6 2" xfId="29733" xr:uid="{50A46DE2-8AEA-4483-A985-502660459EDE}"/>
    <cellStyle name="Normal 9 6 2 7" xfId="20519" xr:uid="{6B0BA8E4-4CB3-47A4-AA31-61D826A1C186}"/>
    <cellStyle name="Normal 9 6 3" xfId="2265" xr:uid="{76E0F9E2-C06E-486F-97DC-9EEE0B2349B2}"/>
    <cellStyle name="Normal 9 6 3 2" xfId="3314" xr:uid="{F50C435D-EC66-4844-9F83-E00C350AC20C}"/>
    <cellStyle name="Normal 9 6 3 2 2" xfId="5505" xr:uid="{EECAFC5E-E4DD-4625-898A-0D658655905A}"/>
    <cellStyle name="Normal 9 6 3 2 2 2" xfId="10235" xr:uid="{4F16D9AB-00BD-4CC5-B98F-29B0B5AAE125}"/>
    <cellStyle name="Normal 9 6 3 2 2 2 2" xfId="19451" xr:uid="{5FC0B86D-F918-4D40-B28A-359DD193DCD0}"/>
    <cellStyle name="Normal 9 6 3 2 2 2 2 2" xfId="37882" xr:uid="{7A43981F-A5E2-4809-BD9F-C4CF18755498}"/>
    <cellStyle name="Normal 9 6 3 2 2 2 3" xfId="28668" xr:uid="{E6BDE781-7DE9-474F-838B-7FA4DC880DC6}"/>
    <cellStyle name="Normal 9 6 3 2 2 3" xfId="14729" xr:uid="{A5AE8860-130B-4735-82FE-D77C64A6B188}"/>
    <cellStyle name="Normal 9 6 3 2 2 3 2" xfId="33160" xr:uid="{2BB05E16-2882-4879-AA9A-AE803ECEC810}"/>
    <cellStyle name="Normal 9 6 3 2 2 4" xfId="23946" xr:uid="{41275C19-8238-44D9-825B-F7B93710186F}"/>
    <cellStyle name="Normal 9 6 3 2 3" xfId="7900" xr:uid="{D3E5C5DC-60E2-4799-8A97-72920743CE72}"/>
    <cellStyle name="Normal 9 6 3 2 3 2" xfId="17117" xr:uid="{7967C6EA-2387-43BD-B987-44F971B72BC8}"/>
    <cellStyle name="Normal 9 6 3 2 3 2 2" xfId="35548" xr:uid="{6BA3B0E2-72C8-4B9E-BD6B-8AD7A1411B36}"/>
    <cellStyle name="Normal 9 6 3 2 3 3" xfId="26334" xr:uid="{106A1A98-F00E-48D6-8792-08C36D95FF60}"/>
    <cellStyle name="Normal 9 6 3 2 4" xfId="12543" xr:uid="{CCE3309A-7FF6-4B74-B9CA-8782695DCC1F}"/>
    <cellStyle name="Normal 9 6 3 2 4 2" xfId="30974" xr:uid="{68CB27A5-3C19-4777-BE82-1EBC7600144F}"/>
    <cellStyle name="Normal 9 6 3 2 5" xfId="21760" xr:uid="{CBD4E1CF-870B-42BF-A2E4-F2D41A4CEC95}"/>
    <cellStyle name="Normal 9 6 3 3" xfId="4455" xr:uid="{CBEADDEE-3DAC-4E45-9C4E-48AF8E177C15}"/>
    <cellStyle name="Normal 9 6 3 3 2" xfId="9185" xr:uid="{09CCC370-83CE-4680-BC7E-B584B0CBEE7C}"/>
    <cellStyle name="Normal 9 6 3 3 2 2" xfId="18401" xr:uid="{09134B87-CF96-4B18-949E-2D8474DB8048}"/>
    <cellStyle name="Normal 9 6 3 3 2 2 2" xfId="36832" xr:uid="{B8FD0931-397E-4E46-9186-B60C8F57CF3E}"/>
    <cellStyle name="Normal 9 6 3 3 2 3" xfId="27618" xr:uid="{E8AA078D-1D68-457B-99F2-0633FEB1020B}"/>
    <cellStyle name="Normal 9 6 3 3 3" xfId="13679" xr:uid="{A0553FD2-E415-4948-BB04-2219F55483AC}"/>
    <cellStyle name="Normal 9 6 3 3 3 2" xfId="32110" xr:uid="{B8ACAB3D-4175-4AFF-8FC7-B4FBB3D63EA8}"/>
    <cellStyle name="Normal 9 6 3 3 4" xfId="22896" xr:uid="{2AAA1150-1C22-4F48-9DC4-ECA055462B4E}"/>
    <cellStyle name="Normal 9 6 3 4" xfId="6777" xr:uid="{4ACA140E-BF57-48A8-8D88-E9423122AFB3}"/>
    <cellStyle name="Normal 9 6 3 4 2" xfId="15994" xr:uid="{65CCCC54-F359-48A5-9BAE-69EB392031E8}"/>
    <cellStyle name="Normal 9 6 3 4 2 2" xfId="34425" xr:uid="{294C2B4C-EF5E-4CAD-85E7-6E49535565E0}"/>
    <cellStyle name="Normal 9 6 3 4 3" xfId="25211" xr:uid="{203ACB82-2DA6-4AF3-A5CE-CCD3202CA6EA}"/>
    <cellStyle name="Normal 9 6 3 5" xfId="11493" xr:uid="{980AF422-B8A9-45D9-A8B9-F2F5412787D7}"/>
    <cellStyle name="Normal 9 6 3 5 2" xfId="29924" xr:uid="{D5287503-D548-4DB3-8500-B6913027E13A}"/>
    <cellStyle name="Normal 9 6 3 6" xfId="20710" xr:uid="{DF38E5C6-6B47-421B-B7E3-474D039185C6}"/>
    <cellStyle name="Normal 9 6 4" xfId="2790" xr:uid="{52D58C03-BE64-42E0-A2E3-84559F9345BE}"/>
    <cellStyle name="Normal 9 6 4 2" xfId="4980" xr:uid="{1850E395-A0C3-4714-B335-155B1C008879}"/>
    <cellStyle name="Normal 9 6 4 2 2" xfId="9710" xr:uid="{E386CB97-1A1E-4414-B114-A8130991BDA8}"/>
    <cellStyle name="Normal 9 6 4 2 2 2" xfId="18926" xr:uid="{2CFE68AD-8F2E-4B54-BF96-18C6597F8A00}"/>
    <cellStyle name="Normal 9 6 4 2 2 2 2" xfId="37357" xr:uid="{4742BBFD-421C-4BB6-93EA-53A5DE3DC40F}"/>
    <cellStyle name="Normal 9 6 4 2 2 3" xfId="28143" xr:uid="{39E1F60F-040D-4A57-9685-C9CA261D6277}"/>
    <cellStyle name="Normal 9 6 4 2 3" xfId="14204" xr:uid="{C8443127-EA67-4101-9A3F-ADBAAE1D1B68}"/>
    <cellStyle name="Normal 9 6 4 2 3 2" xfId="32635" xr:uid="{D87E45F7-2EF4-45DE-A20C-EBE64C8DD643}"/>
    <cellStyle name="Normal 9 6 4 2 4" xfId="23421" xr:uid="{252F9954-A601-4116-82BF-84A269E7231C}"/>
    <cellStyle name="Normal 9 6 4 3" xfId="7375" xr:uid="{666B1AA6-3F9D-44FA-A984-3EA5CD3A9834}"/>
    <cellStyle name="Normal 9 6 4 3 2" xfId="16592" xr:uid="{00726914-048F-4EF8-B75C-76109E8534D0}"/>
    <cellStyle name="Normal 9 6 4 3 2 2" xfId="35023" xr:uid="{C27F7565-6692-4EFC-ADBB-BC915E2E0ABB}"/>
    <cellStyle name="Normal 9 6 4 3 3" xfId="25809" xr:uid="{1AD3BACF-9390-4FE5-86EB-E8CC94653FB1}"/>
    <cellStyle name="Normal 9 6 4 4" xfId="12018" xr:uid="{FBC59AEA-1B31-4D3A-81B4-A8151F42E1D0}"/>
    <cellStyle name="Normal 9 6 4 4 2" xfId="30449" xr:uid="{5BFD11E6-1BB3-41DC-8531-5EAC2C76AFE6}"/>
    <cellStyle name="Normal 9 6 4 5" xfId="21235" xr:uid="{AF426070-EAC3-4473-BB32-720EC077AF38}"/>
    <cellStyle name="Normal 9 6 5" xfId="3931" xr:uid="{D137A858-AD47-473A-96B4-7A10ADFBEE66}"/>
    <cellStyle name="Normal 9 6 5 2" xfId="8660" xr:uid="{2CF59FCC-E9AE-43CA-A446-DE6629EAF774}"/>
    <cellStyle name="Normal 9 6 5 2 2" xfId="17876" xr:uid="{F3C8A8DD-A04B-4684-9816-DDA849D5AE96}"/>
    <cellStyle name="Normal 9 6 5 2 2 2" xfId="36307" xr:uid="{63E5E6E8-E6F9-4F92-994C-CA3655D942FD}"/>
    <cellStyle name="Normal 9 6 5 2 3" xfId="27093" xr:uid="{FFC59451-8E8F-45FC-AE3B-7DA2FFFADE87}"/>
    <cellStyle name="Normal 9 6 5 3" xfId="13154" xr:uid="{8F3E6AB4-CC11-4A07-8CB3-26CC4FA9839A}"/>
    <cellStyle name="Normal 9 6 5 3 2" xfId="31585" xr:uid="{46A32D3E-BFBD-41A0-B3F9-435408F39172}"/>
    <cellStyle name="Normal 9 6 5 4" xfId="22371" xr:uid="{6F2F3832-7928-48C8-90FA-E81195FD8509}"/>
    <cellStyle name="Normal 9 6 6" xfId="6237" xr:uid="{5A7249B3-A231-435D-8303-3ED29C31FDDA}"/>
    <cellStyle name="Normal 9 6 6 2" xfId="15454" xr:uid="{2B1AEFEB-FFE9-4242-9033-CCDCD89CD5A6}"/>
    <cellStyle name="Normal 9 6 6 2 2" xfId="33885" xr:uid="{ADFCB271-0F0A-4CDD-A5CA-6DE7E4B55FEB}"/>
    <cellStyle name="Normal 9 6 6 3" xfId="24671" xr:uid="{8066BB61-33A4-4E54-B40C-1E1FE8D88AEE}"/>
    <cellStyle name="Normal 9 6 7" xfId="10968" xr:uid="{AAAF48D4-B1B8-46D3-A186-E32691FD97E9}"/>
    <cellStyle name="Normal 9 6 7 2" xfId="29399" xr:uid="{B2992472-2ABC-4397-93B0-125092934985}"/>
    <cellStyle name="Normal 9 6 8" xfId="20185" xr:uid="{01661504-97E7-4724-BF03-DFE4837D9728}"/>
    <cellStyle name="Normal 9 7" xfId="1909" xr:uid="{BE557E39-EE36-4BD8-B801-5454174AB094}"/>
    <cellStyle name="Normal 9 7 2" xfId="2432" xr:uid="{30F8A39C-9470-46A8-897B-AF58DC59F245}"/>
    <cellStyle name="Normal 9 7 2 2" xfId="3482" xr:uid="{4932304F-58CB-4062-9F67-B6537A294071}"/>
    <cellStyle name="Normal 9 7 2 2 2" xfId="5673" xr:uid="{4204A28F-062F-4C84-9E44-97E3B91F3537}"/>
    <cellStyle name="Normal 9 7 2 2 2 2" xfId="10403" xr:uid="{1731017D-1B42-4E44-914C-1E9669A82F9E}"/>
    <cellStyle name="Normal 9 7 2 2 2 2 2" xfId="19619" xr:uid="{1FFAF6DB-CDEF-43F7-9C40-8B57436FD390}"/>
    <cellStyle name="Normal 9 7 2 2 2 2 2 2" xfId="38050" xr:uid="{8066C16E-7FE9-4C89-B35C-82F79227FDF5}"/>
    <cellStyle name="Normal 9 7 2 2 2 2 3" xfId="28836" xr:uid="{5A8BB6EE-B2E6-40F2-8F13-92C36F52D4FB}"/>
    <cellStyle name="Normal 9 7 2 2 2 3" xfId="14897" xr:uid="{505A8B75-B86B-48A6-A67F-1C7CEE6AE06A}"/>
    <cellStyle name="Normal 9 7 2 2 2 3 2" xfId="33328" xr:uid="{F8ABF078-62AE-4773-9D84-B688F9967A3F}"/>
    <cellStyle name="Normal 9 7 2 2 2 4" xfId="24114" xr:uid="{F3142908-3E5E-4799-A119-14DBA0753D1E}"/>
    <cellStyle name="Normal 9 7 2 2 3" xfId="8068" xr:uid="{4526B880-CFA6-4C71-9658-1375D351D62A}"/>
    <cellStyle name="Normal 9 7 2 2 3 2" xfId="17285" xr:uid="{5F7EA480-F4DD-4CF7-9BAE-F5DF79942F41}"/>
    <cellStyle name="Normal 9 7 2 2 3 2 2" xfId="35716" xr:uid="{AB3E9C32-1B3F-413C-A94E-A6ACD098E241}"/>
    <cellStyle name="Normal 9 7 2 2 3 3" xfId="26502" xr:uid="{923D6055-619C-4C59-BD21-779A46106F9F}"/>
    <cellStyle name="Normal 9 7 2 2 4" xfId="12711" xr:uid="{A942DE60-3748-462F-B1D1-2156BF797AA3}"/>
    <cellStyle name="Normal 9 7 2 2 4 2" xfId="31142" xr:uid="{D1450110-EBBD-46CA-86A4-F9ECD204958D}"/>
    <cellStyle name="Normal 9 7 2 2 5" xfId="21928" xr:uid="{D030AB23-C8FE-4D37-88AA-A5656CE07DA2}"/>
    <cellStyle name="Normal 9 7 2 3" xfId="4623" xr:uid="{09B6F77A-E21A-4BAB-9823-A6AC42098A5F}"/>
    <cellStyle name="Normal 9 7 2 3 2" xfId="9353" xr:uid="{8A65B98B-93FF-4E92-8C1E-593A8238511F}"/>
    <cellStyle name="Normal 9 7 2 3 2 2" xfId="18569" xr:uid="{2A45BDC1-8BAC-40C3-8A4E-1CEC7880D218}"/>
    <cellStyle name="Normal 9 7 2 3 2 2 2" xfId="37000" xr:uid="{F7D91CA9-4769-48C6-987D-0AE693CE0BBF}"/>
    <cellStyle name="Normal 9 7 2 3 2 3" xfId="27786" xr:uid="{F2F8BE2A-5254-4123-A6BC-D9945E26545C}"/>
    <cellStyle name="Normal 9 7 2 3 3" xfId="13847" xr:uid="{7FB070E9-8779-4FF3-B68C-5072B3F1E329}"/>
    <cellStyle name="Normal 9 7 2 3 3 2" xfId="32278" xr:uid="{F95FB3D5-AE79-457C-8A04-C7A4BC7CE486}"/>
    <cellStyle name="Normal 9 7 2 3 4" xfId="23064" xr:uid="{C7926C7B-2F86-46E0-BE62-12E4DEA8D7A0}"/>
    <cellStyle name="Normal 9 7 2 4" xfId="6945" xr:uid="{054C8D12-B595-4421-98F0-B60E7B6AC303}"/>
    <cellStyle name="Normal 9 7 2 4 2" xfId="16162" xr:uid="{A7A20443-7E0F-4602-B9E7-560238A3D740}"/>
    <cellStyle name="Normal 9 7 2 4 2 2" xfId="34593" xr:uid="{A745383A-5682-42E9-B333-DFB924BACC93}"/>
    <cellStyle name="Normal 9 7 2 4 3" xfId="25379" xr:uid="{143CE87E-497D-4875-BDCB-E1FE241260D6}"/>
    <cellStyle name="Normal 9 7 2 5" xfId="11661" xr:uid="{C932BA01-1F7F-48B5-8766-CC4FD030C28A}"/>
    <cellStyle name="Normal 9 7 2 5 2" xfId="30092" xr:uid="{4BD4BF0B-F153-4E27-AD8E-230302730739}"/>
    <cellStyle name="Normal 9 7 2 6" xfId="20878" xr:uid="{276CFA40-F926-4171-B0E8-7F2ACB717407}"/>
    <cellStyle name="Normal 9 7 3" xfId="2957" xr:uid="{3792A204-DA72-482A-BB2B-B4C85ECC540F}"/>
    <cellStyle name="Normal 9 7 3 2" xfId="5148" xr:uid="{CC726FFD-323A-449A-982F-8592A01F9275}"/>
    <cellStyle name="Normal 9 7 3 2 2" xfId="9878" xr:uid="{E42F9B70-87DA-4372-8FE5-A65ED25BF88D}"/>
    <cellStyle name="Normal 9 7 3 2 2 2" xfId="19094" xr:uid="{2A1A8E34-B27E-4CDB-92A0-053F0A634C39}"/>
    <cellStyle name="Normal 9 7 3 2 2 2 2" xfId="37525" xr:uid="{6343ED99-645D-4109-83C5-063E409C7838}"/>
    <cellStyle name="Normal 9 7 3 2 2 3" xfId="28311" xr:uid="{951A6154-73FC-49DB-87EE-EB0902FAA9E4}"/>
    <cellStyle name="Normal 9 7 3 2 3" xfId="14372" xr:uid="{7A9A8E31-ACB1-4C1E-8AFF-55681BE041A1}"/>
    <cellStyle name="Normal 9 7 3 2 3 2" xfId="32803" xr:uid="{146C272F-890E-4F0E-B335-1375977047D5}"/>
    <cellStyle name="Normal 9 7 3 2 4" xfId="23589" xr:uid="{8678CCA8-7870-4627-8F0F-903876C595A2}"/>
    <cellStyle name="Normal 9 7 3 3" xfId="7543" xr:uid="{CF833DC2-11FE-463A-825C-ABC50E318027}"/>
    <cellStyle name="Normal 9 7 3 3 2" xfId="16760" xr:uid="{E28F7900-54DF-4934-8E4D-8CE397B006CA}"/>
    <cellStyle name="Normal 9 7 3 3 2 2" xfId="35191" xr:uid="{770E733C-B5AE-41F6-9E91-6680FB58356A}"/>
    <cellStyle name="Normal 9 7 3 3 3" xfId="25977" xr:uid="{914337E4-1ACC-4AED-ABAC-B46580DE1C8A}"/>
    <cellStyle name="Normal 9 7 3 4" xfId="12186" xr:uid="{AA8D0A7C-E598-4439-8044-7F227AA8B8E3}"/>
    <cellStyle name="Normal 9 7 3 4 2" xfId="30617" xr:uid="{99BC5C1B-41EB-4CDE-B1E9-883F047F5648}"/>
    <cellStyle name="Normal 9 7 3 5" xfId="21403" xr:uid="{CB9CAFCB-313D-49B3-9284-5AC917213642}"/>
    <cellStyle name="Normal 9 7 4" xfId="4098" xr:uid="{DCC933CC-F9B3-4F2B-A942-C4141573F380}"/>
    <cellStyle name="Normal 9 7 4 2" xfId="8828" xr:uid="{E397D0B4-1E53-4310-894B-19B0D9EB06F2}"/>
    <cellStyle name="Normal 9 7 4 2 2" xfId="18044" xr:uid="{522276D4-217E-4823-8FAC-1C9BAFF3D122}"/>
    <cellStyle name="Normal 9 7 4 2 2 2" xfId="36475" xr:uid="{1BF95F4A-2888-4E94-88CF-01F90CA72CFC}"/>
    <cellStyle name="Normal 9 7 4 2 3" xfId="27261" xr:uid="{48A42B8B-D46A-40F3-841A-EF785DDE41C4}"/>
    <cellStyle name="Normal 9 7 4 3" xfId="13322" xr:uid="{FF6AF7F3-0814-4566-A2FD-E5A80EEABA64}"/>
    <cellStyle name="Normal 9 7 4 3 2" xfId="31753" xr:uid="{C4D9ADFA-99DD-4C24-ABA6-559AA2FB2922}"/>
    <cellStyle name="Normal 9 7 4 4" xfId="22539" xr:uid="{9D0F9CC8-8AF6-437D-9AE5-F3E893FAFF6D}"/>
    <cellStyle name="Normal 9 7 5" xfId="6405" xr:uid="{D06625F8-7F60-463E-B702-7C86C72333AE}"/>
    <cellStyle name="Normal 9 7 5 2" xfId="15622" xr:uid="{647C24D0-E7EA-4A5F-B703-FCA35B7E0DC4}"/>
    <cellStyle name="Normal 9 7 5 2 2" xfId="34053" xr:uid="{CEC2533E-F0BD-447A-9D9D-C42F4A44228F}"/>
    <cellStyle name="Normal 9 7 5 3" xfId="24839" xr:uid="{5C9DB247-4DAB-43F6-BB99-433EE4BED06F}"/>
    <cellStyle name="Normal 9 7 6" xfId="11136" xr:uid="{4F9650D5-0189-4035-B91A-B3D124CAA9F8}"/>
    <cellStyle name="Normal 9 7 6 2" xfId="29567" xr:uid="{C72F4917-5491-4359-9F7D-E51DED8613FA}"/>
    <cellStyle name="Normal 9 7 7" xfId="20353" xr:uid="{71FF1ECC-A97F-4B4E-9A9D-07AAD00EADCA}"/>
    <cellStyle name="Normal 9 8" xfId="2101" xr:uid="{39DCE308-4147-4682-8BC4-BE2AB99C6881}"/>
    <cellStyle name="Normal 9 8 2" xfId="3150" xr:uid="{EC384A7D-EFCB-4C4E-B4A4-1F456363534A}"/>
    <cellStyle name="Normal 9 8 2 2" xfId="5341" xr:uid="{CB398623-E883-4AB2-BE87-A790F99A94B2}"/>
    <cellStyle name="Normal 9 8 2 2 2" xfId="10071" xr:uid="{2B73832D-4D46-4A91-BF91-F0DB897CC4F9}"/>
    <cellStyle name="Normal 9 8 2 2 2 2" xfId="19287" xr:uid="{22BC23F6-EE6B-43B7-8B0B-85986812E646}"/>
    <cellStyle name="Normal 9 8 2 2 2 2 2" xfId="37718" xr:uid="{4BA37930-820C-4E1C-94D4-07E26C9A7CF9}"/>
    <cellStyle name="Normal 9 8 2 2 2 3" xfId="28504" xr:uid="{654B0D48-5280-434C-8470-4B1C914A94BC}"/>
    <cellStyle name="Normal 9 8 2 2 3" xfId="14565" xr:uid="{AD4B21C1-3568-447C-A576-E05FFD1DABCA}"/>
    <cellStyle name="Normal 9 8 2 2 3 2" xfId="32996" xr:uid="{02682E27-25E8-41B5-B746-24BB0C1CE855}"/>
    <cellStyle name="Normal 9 8 2 2 4" xfId="23782" xr:uid="{028200B9-70C4-4DCE-B92D-0FA21D64F041}"/>
    <cellStyle name="Normal 9 8 2 3" xfId="7736" xr:uid="{F11772C9-A310-4016-AA5B-4FB8A4576529}"/>
    <cellStyle name="Normal 9 8 2 3 2" xfId="16953" xr:uid="{0D1B9DB9-76BE-4DAF-882C-3D7C8846704C}"/>
    <cellStyle name="Normal 9 8 2 3 2 2" xfId="35384" xr:uid="{94911FA4-56A3-4C30-8A1B-BE490117C6BB}"/>
    <cellStyle name="Normal 9 8 2 3 3" xfId="26170" xr:uid="{A311BEB8-28CE-417C-A752-01F20FBF06AA}"/>
    <cellStyle name="Normal 9 8 2 4" xfId="12379" xr:uid="{722320F0-075F-42D6-B531-43087914DC61}"/>
    <cellStyle name="Normal 9 8 2 4 2" xfId="30810" xr:uid="{1BAEB697-9520-424F-81BC-AD37789DEB5A}"/>
    <cellStyle name="Normal 9 8 2 5" xfId="21596" xr:uid="{FCE7A935-8EDE-4F9B-B803-54FC0974814B}"/>
    <cellStyle name="Normal 9 8 3" xfId="4291" xr:uid="{382F2F08-B2BD-4950-AA4B-E670AA839CD3}"/>
    <cellStyle name="Normal 9 8 3 2" xfId="9021" xr:uid="{DFE0FED0-0F46-4CB5-AB1A-A414D741ECDC}"/>
    <cellStyle name="Normal 9 8 3 2 2" xfId="18237" xr:uid="{20A59C93-50C2-436E-8F6F-B32FD95ADA59}"/>
    <cellStyle name="Normal 9 8 3 2 2 2" xfId="36668" xr:uid="{37E775DB-E80B-4631-93B0-75475B943D7D}"/>
    <cellStyle name="Normal 9 8 3 2 3" xfId="27454" xr:uid="{C6A73B89-BF2A-4D62-B963-9E21D34263FE}"/>
    <cellStyle name="Normal 9 8 3 3" xfId="13515" xr:uid="{F8CEE5D3-4E4A-40B0-813E-AE20301A6604}"/>
    <cellStyle name="Normal 9 8 3 3 2" xfId="31946" xr:uid="{4B7C0171-5C68-41F0-A943-5EF35DBA7753}"/>
    <cellStyle name="Normal 9 8 3 4" xfId="22732" xr:uid="{5ACEDE94-18CF-4B1B-ACFC-DAA922CA2792}"/>
    <cellStyle name="Normal 9 8 4" xfId="6613" xr:uid="{3CAF1C01-73E0-4545-B668-9F2EA289D122}"/>
    <cellStyle name="Normal 9 8 4 2" xfId="15830" xr:uid="{86142D3D-A645-48E9-BA44-D86108F72AB8}"/>
    <cellStyle name="Normal 9 8 4 2 2" xfId="34261" xr:uid="{A137FD76-8827-40CC-9C18-BE95222EF599}"/>
    <cellStyle name="Normal 9 8 4 3" xfId="25047" xr:uid="{59F85428-AA87-4794-B667-B4D1C8ADB42D}"/>
    <cellStyle name="Normal 9 8 5" xfId="11329" xr:uid="{E48EE88E-8539-4451-B985-FBA267B73CCF}"/>
    <cellStyle name="Normal 9 8 5 2" xfId="29760" xr:uid="{BE81689A-ACC4-4B58-9C56-D79F8CB8D8EF}"/>
    <cellStyle name="Normal 9 8 6" xfId="20546" xr:uid="{1B7481EF-5950-4354-BCBE-31D76FAD3277}"/>
    <cellStyle name="Normal 9 9" xfId="2625" xr:uid="{D39DD063-0872-4B50-9A6C-F2836EF14CA5}"/>
    <cellStyle name="Normal 9 9 2" xfId="4816" xr:uid="{0C996569-54D0-4525-BBAA-A0EFA6CDB134}"/>
    <cellStyle name="Normal 9 9 2 2" xfId="9546" xr:uid="{80C8D36F-50E5-42E7-BD86-06516C6C6BDB}"/>
    <cellStyle name="Normal 9 9 2 2 2" xfId="18762" xr:uid="{60388F8E-A9D7-4B69-B754-7F3D370A7379}"/>
    <cellStyle name="Normal 9 9 2 2 2 2" xfId="37193" xr:uid="{049D24B7-354D-4315-9AEA-64EB446BCE3A}"/>
    <cellStyle name="Normal 9 9 2 2 3" xfId="27979" xr:uid="{A2A04DA2-CC5C-4C27-934B-A975EC4C0ED8}"/>
    <cellStyle name="Normal 9 9 2 3" xfId="14040" xr:uid="{07BA44B9-2457-4CE6-8333-9AAC962B34EC}"/>
    <cellStyle name="Normal 9 9 2 3 2" xfId="32471" xr:uid="{2EF6A105-32A6-419C-847D-D7753479F16D}"/>
    <cellStyle name="Normal 9 9 2 4" xfId="23257" xr:uid="{C25C5E7D-250A-45DA-B294-2D7045A49071}"/>
    <cellStyle name="Normal 9 9 3" xfId="7211" xr:uid="{B27850E0-DB28-42A4-A06B-1AD342B04F70}"/>
    <cellStyle name="Normal 9 9 3 2" xfId="16428" xr:uid="{6BA67D57-2AE8-4352-9836-AB86C2FD1237}"/>
    <cellStyle name="Normal 9 9 3 2 2" xfId="34859" xr:uid="{80E69384-EB0A-4904-885A-A31CBBED622E}"/>
    <cellStyle name="Normal 9 9 3 3" xfId="25645" xr:uid="{232D7F4C-B62A-4469-BCEA-010D1F1139E4}"/>
    <cellStyle name="Normal 9 9 4" xfId="11854" xr:uid="{314FF9FA-1A21-47F8-B3C0-A160D724D36E}"/>
    <cellStyle name="Normal 9 9 4 2" xfId="30285" xr:uid="{D0895291-5352-48A1-898E-7BBB96FEE57E}"/>
    <cellStyle name="Normal 9 9 5" xfId="21071" xr:uid="{57C12A97-91D7-474E-BF3C-F2A96E1699D9}"/>
    <cellStyle name="Normal 944" xfId="635" xr:uid="{988CF02F-DE9E-4381-8885-5947D895A6D0}"/>
    <cellStyle name="Normal 947" xfId="636" xr:uid="{721ACC1D-F7AD-4849-8FB5-C3200D34A652}"/>
    <cellStyle name="Normal 952" xfId="637" xr:uid="{913DC0B3-9813-46BB-96ED-A9A0EB0970B2}"/>
    <cellStyle name="Normal 957" xfId="638" xr:uid="{421C62EA-4706-4D3B-97A4-4565583F8EC6}"/>
    <cellStyle name="Normal 958" xfId="639" xr:uid="{361CF98B-916E-4219-A85B-C26BED631FD2}"/>
    <cellStyle name="Normal 959" xfId="640" xr:uid="{659C8454-8D1C-415F-B116-B1F26FD1520B}"/>
    <cellStyle name="Normal 960" xfId="641" xr:uid="{BE47DC6A-DDB5-4A2A-BD7F-90A9A27E5879}"/>
    <cellStyle name="Normal 961" xfId="642" xr:uid="{B647309D-2145-4332-93C3-910DAE97759B}"/>
    <cellStyle name="Normal 962" xfId="643" xr:uid="{9D5F5DCA-F65A-48AA-93B7-6AC8BAAFE40E}"/>
    <cellStyle name="Normal 963" xfId="644" xr:uid="{F9CD5979-F671-4C45-A4F9-4016DCEC9CEA}"/>
    <cellStyle name="Normal 964" xfId="645" xr:uid="{85D491EC-8B25-4E41-ACAA-0A83818DD31E}"/>
    <cellStyle name="Normal 965" xfId="646" xr:uid="{7609BB88-2418-4226-9664-89C163F98FA7}"/>
    <cellStyle name="Normal 966" xfId="647" xr:uid="{D9357A05-D671-47AB-8F62-CFC0FBEC7FE9}"/>
    <cellStyle name="Normal 967" xfId="648" xr:uid="{60A58A0F-04CC-4DE6-91C4-CFEC5C55B397}"/>
    <cellStyle name="Normal 971" xfId="649" xr:uid="{9C056B05-EFBE-490A-B7A7-97C755C0E47C}"/>
    <cellStyle name="Normal 986" xfId="650" xr:uid="{A89554C6-627E-4211-A4E6-5E7EF3771E0D}"/>
    <cellStyle name="Normal_Estados Fiscal 1999" xfId="8" xr:uid="{5A1A3B77-D440-48CD-B086-795B93143155}"/>
    <cellStyle name="Notas" xfId="26" builtinId="10" customBuiltin="1"/>
    <cellStyle name="Notas 2" xfId="930" xr:uid="{5D52C432-4B93-4C39-8978-D8F572B697DB}"/>
    <cellStyle name="Porcentaje" xfId="2" builtinId="5"/>
    <cellStyle name="Porcentaje 2" xfId="325" xr:uid="{55C253B7-AAF4-4B71-9D66-9C52AEFF5F50}"/>
    <cellStyle name="Porcentaje 2 2" xfId="982" xr:uid="{58E88124-BA28-4963-96BA-5568747801E1}"/>
    <cellStyle name="Porcentaje 2 2 2" xfId="1107" xr:uid="{22850FD7-9686-4102-8AC0-D0D0AD5B8DB8}"/>
    <cellStyle name="Porcentaje 2 3" xfId="1050" xr:uid="{0BFD8795-EC07-42CC-82F5-17D16A69AA8A}"/>
    <cellStyle name="Porcentaje 2 4" xfId="1099" xr:uid="{7812DA17-3F40-4A5F-BE88-A22DA9F965A7}"/>
    <cellStyle name="Porcentaje 2 5" xfId="944" xr:uid="{0DE45033-0504-46B6-B336-A8C20EBAAE04}"/>
    <cellStyle name="Porcentaje 3" xfId="1026" xr:uid="{15F15510-2CCC-403C-8F9D-6F0E46000231}"/>
    <cellStyle name="Porcentaje 4" xfId="1110" xr:uid="{698E0E29-6666-4E18-87DB-525B5221BCB3}"/>
    <cellStyle name="Porcentaje 5" xfId="823" xr:uid="{E27656E7-E2AE-48BF-8E5A-2DD83C9216D3}"/>
    <cellStyle name="Porcentual 2" xfId="87" xr:uid="{4DE4A951-7C52-49C0-887A-8F8B223F339D}"/>
    <cellStyle name="Salida" xfId="21" builtinId="21" customBuiltin="1"/>
    <cellStyle name="Salida 2" xfId="813" xr:uid="{53C01D05-632F-4222-B664-771C442ED63C}"/>
    <cellStyle name="Table (Normal)" xfId="38493" xr:uid="{0F3DDF6B-90E0-4FD1-827F-147A62736F5D}"/>
    <cellStyle name="Texto de advertencia" xfId="25" builtinId="11" customBuiltin="1"/>
    <cellStyle name="Texto de advertencia 2" xfId="905" xr:uid="{7B491990-CB91-4B8E-ADB5-BCAC155854C5}"/>
    <cellStyle name="Texto explicativo" xfId="27" builtinId="53" customBuiltin="1"/>
    <cellStyle name="Texto explicativo 2" xfId="965" xr:uid="{30DAE31D-FEAF-4703-9B86-D7F3E1FB0A87}"/>
    <cellStyle name="Título" xfId="13" builtinId="15" customBuiltin="1"/>
    <cellStyle name="Título 2" xfId="15" builtinId="17" customBuiltin="1"/>
    <cellStyle name="Título 2 2" xfId="934" xr:uid="{281F1DAA-F47A-4702-8ADA-6CCD4F530348}"/>
    <cellStyle name="Título 3" xfId="16" builtinId="18" customBuiltin="1"/>
    <cellStyle name="Título 3 2" xfId="1027" xr:uid="{0B0E98A6-23BF-42BD-AFE7-526E3C672860}"/>
    <cellStyle name="Título 4" xfId="55" xr:uid="{FF54C4FA-F0FA-47F8-8ED5-60A10AA5BBDE}"/>
    <cellStyle name="Título 5" xfId="1017" xr:uid="{74630D4A-DE88-4FC2-9842-11B40FA7403F}"/>
    <cellStyle name="Total" xfId="28" builtinId="25" customBuiltin="1"/>
    <cellStyle name="Total 2" xfId="782" xr:uid="{259F3BAB-800D-4FDB-93D0-5E11E9A251D2}"/>
  </cellStyles>
  <dxfs count="19">
    <dxf>
      <font>
        <color rgb="FF9C0006"/>
      </font>
      <fill>
        <patternFill>
          <bgColor rgb="FFFFC7CE"/>
        </patternFill>
      </fill>
    </dxf>
    <dxf>
      <fill>
        <patternFill>
          <bgColor rgb="FFFFC0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numFmt numFmtId="181" formatCode="_-* #,##0_-;\-* #,##0_-;_-* &quot;-&quot;??_-;_-@_-"/>
    </dxf>
    <dxf>
      <numFmt numFmtId="181" formatCode="_-* #,##0_-;\-* #,##0_-;_-* &quot;-&quot;??_-;_-@_-"/>
    </dxf>
  </dxfs>
  <tableStyles count="0" defaultTableStyle="TableStyleMedium9" defaultPivotStyle="PivotStyleLight16"/>
  <colors>
    <mruColors>
      <color rgb="FF66FF66"/>
      <color rgb="FFCCC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35718</xdr:colOff>
      <xdr:row>4</xdr:row>
      <xdr:rowOff>35719</xdr:rowOff>
    </xdr:from>
    <xdr:to>
      <xdr:col>3</xdr:col>
      <xdr:colOff>250030</xdr:colOff>
      <xdr:row>9</xdr:row>
      <xdr:rowOff>226219</xdr:rowOff>
    </xdr:to>
    <xdr:pic>
      <xdr:nvPicPr>
        <xdr:cNvPr id="3" name="Imagen 2">
          <a:extLst>
            <a:ext uri="{FF2B5EF4-FFF2-40B4-BE49-F238E27FC236}">
              <a16:creationId xmlns:a16="http://schemas.microsoft.com/office/drawing/2014/main" id="{326A693D-414A-4C19-9649-ECD9DAB3B388}"/>
            </a:ext>
          </a:extLst>
        </xdr:cNvPr>
        <xdr:cNvPicPr>
          <a:picLocks noChangeAspect="1"/>
        </xdr:cNvPicPr>
      </xdr:nvPicPr>
      <xdr:blipFill>
        <a:blip xmlns:r="http://schemas.openxmlformats.org/officeDocument/2006/relationships" r:embed="rId1"/>
        <a:stretch>
          <a:fillRect/>
        </a:stretch>
      </xdr:blipFill>
      <xdr:spPr>
        <a:xfrm>
          <a:off x="333374" y="892969"/>
          <a:ext cx="1762125" cy="11191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986518</xdr:colOff>
      <xdr:row>1</xdr:row>
      <xdr:rowOff>238125</xdr:rowOff>
    </xdr:from>
    <xdr:to>
      <xdr:col>5</xdr:col>
      <xdr:colOff>78468</xdr:colOff>
      <xdr:row>4</xdr:row>
      <xdr:rowOff>196771</xdr:rowOff>
    </xdr:to>
    <xdr:pic>
      <xdr:nvPicPr>
        <xdr:cNvPr id="4" name="Imagen 3">
          <a:extLst>
            <a:ext uri="{FF2B5EF4-FFF2-40B4-BE49-F238E27FC236}">
              <a16:creationId xmlns:a16="http://schemas.microsoft.com/office/drawing/2014/main" id="{99C97721-2313-409E-9D32-83F954FC02A1}"/>
            </a:ext>
          </a:extLst>
        </xdr:cNvPr>
        <xdr:cNvPicPr>
          <a:picLocks noChangeAspect="1"/>
        </xdr:cNvPicPr>
      </xdr:nvPicPr>
      <xdr:blipFill>
        <a:blip xmlns:r="http://schemas.openxmlformats.org/officeDocument/2006/relationships" r:embed="rId1"/>
        <a:stretch>
          <a:fillRect/>
        </a:stretch>
      </xdr:blipFill>
      <xdr:spPr>
        <a:xfrm>
          <a:off x="2483304" y="396875"/>
          <a:ext cx="2743200" cy="673021"/>
        </a:xfrm>
        <a:prstGeom prst="rect">
          <a:avLst/>
        </a:prstGeom>
      </xdr:spPr>
    </xdr:pic>
    <xdr:clientData/>
  </xdr:twoCellAnchor>
  <xdr:twoCellAnchor editAs="oneCell">
    <xdr:from>
      <xdr:col>16</xdr:col>
      <xdr:colOff>1496786</xdr:colOff>
      <xdr:row>2</xdr:row>
      <xdr:rowOff>-1</xdr:rowOff>
    </xdr:from>
    <xdr:to>
      <xdr:col>21</xdr:col>
      <xdr:colOff>722448</xdr:colOff>
      <xdr:row>4</xdr:row>
      <xdr:rowOff>113393</xdr:rowOff>
    </xdr:to>
    <xdr:pic>
      <xdr:nvPicPr>
        <xdr:cNvPr id="2" name="Imagen 1">
          <a:extLst>
            <a:ext uri="{FF2B5EF4-FFF2-40B4-BE49-F238E27FC236}">
              <a16:creationId xmlns:a16="http://schemas.microsoft.com/office/drawing/2014/main" id="{287ED55A-BC48-45AB-AD33-227D6220FA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81340" y="419553"/>
          <a:ext cx="3549196" cy="566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3211285</xdr:colOff>
      <xdr:row>1</xdr:row>
      <xdr:rowOff>244927</xdr:rowOff>
    </xdr:from>
    <xdr:to>
      <xdr:col>3</xdr:col>
      <xdr:colOff>1001485</xdr:colOff>
      <xdr:row>4</xdr:row>
      <xdr:rowOff>196770</xdr:rowOff>
    </xdr:to>
    <xdr:pic>
      <xdr:nvPicPr>
        <xdr:cNvPr id="4" name="Imagen 3">
          <a:extLst>
            <a:ext uri="{FF2B5EF4-FFF2-40B4-BE49-F238E27FC236}">
              <a16:creationId xmlns:a16="http://schemas.microsoft.com/office/drawing/2014/main" id="{A32D009E-E154-4683-B398-72C951FC95F8}"/>
            </a:ext>
          </a:extLst>
        </xdr:cNvPr>
        <xdr:cNvPicPr>
          <a:picLocks noChangeAspect="1"/>
        </xdr:cNvPicPr>
      </xdr:nvPicPr>
      <xdr:blipFill>
        <a:blip xmlns:r="http://schemas.openxmlformats.org/officeDocument/2006/relationships" r:embed="rId1"/>
        <a:stretch>
          <a:fillRect/>
        </a:stretch>
      </xdr:blipFill>
      <xdr:spPr>
        <a:xfrm>
          <a:off x="3306535" y="408213"/>
          <a:ext cx="2743200" cy="6730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71437</xdr:colOff>
      <xdr:row>1</xdr:row>
      <xdr:rowOff>250031</xdr:rowOff>
    </xdr:from>
    <xdr:to>
      <xdr:col>7</xdr:col>
      <xdr:colOff>1197768</xdr:colOff>
      <xdr:row>4</xdr:row>
      <xdr:rowOff>208677</xdr:rowOff>
    </xdr:to>
    <xdr:pic>
      <xdr:nvPicPr>
        <xdr:cNvPr id="4" name="Imagen 3">
          <a:extLst>
            <a:ext uri="{FF2B5EF4-FFF2-40B4-BE49-F238E27FC236}">
              <a16:creationId xmlns:a16="http://schemas.microsoft.com/office/drawing/2014/main" id="{5A24E120-E554-4FD5-BC78-C7C012AC0277}"/>
            </a:ext>
          </a:extLst>
        </xdr:cNvPr>
        <xdr:cNvPicPr>
          <a:picLocks noChangeAspect="1"/>
        </xdr:cNvPicPr>
      </xdr:nvPicPr>
      <xdr:blipFill>
        <a:blip xmlns:r="http://schemas.openxmlformats.org/officeDocument/2006/relationships" r:embed="rId1"/>
        <a:stretch>
          <a:fillRect/>
        </a:stretch>
      </xdr:blipFill>
      <xdr:spPr>
        <a:xfrm>
          <a:off x="9063037" y="421481"/>
          <a:ext cx="2869406" cy="6730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748393</xdr:colOff>
      <xdr:row>2</xdr:row>
      <xdr:rowOff>136072</xdr:rowOff>
    </xdr:from>
    <xdr:to>
      <xdr:col>12</xdr:col>
      <xdr:colOff>0</xdr:colOff>
      <xdr:row>6</xdr:row>
      <xdr:rowOff>17157</xdr:rowOff>
    </xdr:to>
    <xdr:pic>
      <xdr:nvPicPr>
        <xdr:cNvPr id="2" name="Imagen 1">
          <a:extLst>
            <a:ext uri="{FF2B5EF4-FFF2-40B4-BE49-F238E27FC236}">
              <a16:creationId xmlns:a16="http://schemas.microsoft.com/office/drawing/2014/main" id="{064A1298-EECE-49EC-8842-8C1E75930763}"/>
            </a:ext>
          </a:extLst>
        </xdr:cNvPr>
        <xdr:cNvPicPr>
          <a:picLocks noChangeAspect="1"/>
        </xdr:cNvPicPr>
      </xdr:nvPicPr>
      <xdr:blipFill>
        <a:blip xmlns:r="http://schemas.openxmlformats.org/officeDocument/2006/relationships" r:embed="rId1"/>
        <a:stretch>
          <a:fillRect/>
        </a:stretch>
      </xdr:blipFill>
      <xdr:spPr>
        <a:xfrm>
          <a:off x="8124553" y="463732"/>
          <a:ext cx="2843348" cy="6735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612322</xdr:colOff>
      <xdr:row>2</xdr:row>
      <xdr:rowOff>81643</xdr:rowOff>
    </xdr:from>
    <xdr:to>
      <xdr:col>10</xdr:col>
      <xdr:colOff>8165</xdr:colOff>
      <xdr:row>5</xdr:row>
      <xdr:rowOff>158671</xdr:rowOff>
    </xdr:to>
    <xdr:pic>
      <xdr:nvPicPr>
        <xdr:cNvPr id="2" name="Imagen 1">
          <a:extLst>
            <a:ext uri="{FF2B5EF4-FFF2-40B4-BE49-F238E27FC236}">
              <a16:creationId xmlns:a16="http://schemas.microsoft.com/office/drawing/2014/main" id="{EF29DBA8-7040-4EE5-9C96-E9711BF63D3A}"/>
            </a:ext>
          </a:extLst>
        </xdr:cNvPr>
        <xdr:cNvPicPr>
          <a:picLocks noChangeAspect="1"/>
        </xdr:cNvPicPr>
      </xdr:nvPicPr>
      <xdr:blipFill>
        <a:blip xmlns:r="http://schemas.openxmlformats.org/officeDocument/2006/relationships" r:embed="rId1"/>
        <a:stretch>
          <a:fillRect/>
        </a:stretch>
      </xdr:blipFill>
      <xdr:spPr>
        <a:xfrm>
          <a:off x="9139102" y="409303"/>
          <a:ext cx="2824843" cy="67138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345281</xdr:colOff>
      <xdr:row>2</xdr:row>
      <xdr:rowOff>23812</xdr:rowOff>
    </xdr:from>
    <xdr:to>
      <xdr:col>9</xdr:col>
      <xdr:colOff>309562</xdr:colOff>
      <xdr:row>5</xdr:row>
      <xdr:rowOff>154781</xdr:rowOff>
    </xdr:to>
    <xdr:pic>
      <xdr:nvPicPr>
        <xdr:cNvPr id="2" name="Imagen 1">
          <a:extLst>
            <a:ext uri="{FF2B5EF4-FFF2-40B4-BE49-F238E27FC236}">
              <a16:creationId xmlns:a16="http://schemas.microsoft.com/office/drawing/2014/main" id="{0C57E301-13D2-48B9-9ECE-3CA45999366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59441" y="420052"/>
          <a:ext cx="4322921" cy="725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oneCellAnchor>
    <xdr:from>
      <xdr:col>4</xdr:col>
      <xdr:colOff>1535907</xdr:colOff>
      <xdr:row>2</xdr:row>
      <xdr:rowOff>47624</xdr:rowOff>
    </xdr:from>
    <xdr:ext cx="4325370" cy="718797"/>
    <xdr:pic>
      <xdr:nvPicPr>
        <xdr:cNvPr id="2" name="Imagen 1">
          <a:extLst>
            <a:ext uri="{FF2B5EF4-FFF2-40B4-BE49-F238E27FC236}">
              <a16:creationId xmlns:a16="http://schemas.microsoft.com/office/drawing/2014/main" id="{1C3FCD80-5367-438F-9A1F-521EBEEB10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20967" y="413384"/>
          <a:ext cx="4325370" cy="7187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4</xdr:col>
      <xdr:colOff>258703</xdr:colOff>
      <xdr:row>1</xdr:row>
      <xdr:rowOff>188148</xdr:rowOff>
    </xdr:from>
    <xdr:to>
      <xdr:col>7</xdr:col>
      <xdr:colOff>15051</xdr:colOff>
      <xdr:row>4</xdr:row>
      <xdr:rowOff>212059</xdr:rowOff>
    </xdr:to>
    <xdr:pic>
      <xdr:nvPicPr>
        <xdr:cNvPr id="4" name="Imagen 3">
          <a:extLst>
            <a:ext uri="{FF2B5EF4-FFF2-40B4-BE49-F238E27FC236}">
              <a16:creationId xmlns:a16="http://schemas.microsoft.com/office/drawing/2014/main" id="{3BF16206-CBE3-4B16-AF91-234D46FD918E}"/>
            </a:ext>
          </a:extLst>
        </xdr:cNvPr>
        <xdr:cNvPicPr>
          <a:picLocks noChangeAspect="1"/>
        </xdr:cNvPicPr>
      </xdr:nvPicPr>
      <xdr:blipFill>
        <a:blip xmlns:r="http://schemas.openxmlformats.org/officeDocument/2006/relationships" r:embed="rId1"/>
        <a:stretch>
          <a:fillRect/>
        </a:stretch>
      </xdr:blipFill>
      <xdr:spPr>
        <a:xfrm>
          <a:off x="2928055" y="352778"/>
          <a:ext cx="2743200" cy="67302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1183822</xdr:colOff>
      <xdr:row>2</xdr:row>
      <xdr:rowOff>163286</xdr:rowOff>
    </xdr:from>
    <xdr:to>
      <xdr:col>7</xdr:col>
      <xdr:colOff>919843</xdr:colOff>
      <xdr:row>5</xdr:row>
      <xdr:rowOff>142343</xdr:rowOff>
    </xdr:to>
    <xdr:pic>
      <xdr:nvPicPr>
        <xdr:cNvPr id="3" name="Imagen 2">
          <a:extLst>
            <a:ext uri="{FF2B5EF4-FFF2-40B4-BE49-F238E27FC236}">
              <a16:creationId xmlns:a16="http://schemas.microsoft.com/office/drawing/2014/main" id="{511E66DA-7A83-43C1-AFDC-557D48336042}"/>
            </a:ext>
          </a:extLst>
        </xdr:cNvPr>
        <xdr:cNvPicPr>
          <a:picLocks noChangeAspect="1"/>
        </xdr:cNvPicPr>
      </xdr:nvPicPr>
      <xdr:blipFill>
        <a:blip xmlns:r="http://schemas.openxmlformats.org/officeDocument/2006/relationships" r:embed="rId1"/>
        <a:stretch>
          <a:fillRect/>
        </a:stretch>
      </xdr:blipFill>
      <xdr:spPr>
        <a:xfrm>
          <a:off x="8749393" y="517072"/>
          <a:ext cx="2743200" cy="67302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0</xdr:colOff>
      <xdr:row>6</xdr:row>
      <xdr:rowOff>0</xdr:rowOff>
    </xdr:from>
    <xdr:to>
      <xdr:col>3</xdr:col>
      <xdr:colOff>152400</xdr:colOff>
      <xdr:row>6</xdr:row>
      <xdr:rowOff>152400</xdr:rowOff>
    </xdr:to>
    <xdr:sp macro="" textlink="">
      <xdr:nvSpPr>
        <xdr:cNvPr id="2" name="Picture 1" hidden="1">
          <a:extLst>
            <a:ext uri="{63B3BB69-23CF-44E3-9099-C40C66FF867C}">
              <a14:compatExt xmlns:a14="http://schemas.microsoft.com/office/drawing/2010/main" spid="_x0000_s17409"/>
            </a:ext>
            <a:ext uri="{FF2B5EF4-FFF2-40B4-BE49-F238E27FC236}">
              <a16:creationId xmlns:a16="http://schemas.microsoft.com/office/drawing/2014/main" id="{0AEEA4A3-1EF6-4DCE-AFB1-8CB1D8DC3D3F}"/>
            </a:ext>
          </a:extLst>
        </xdr:cNvPr>
        <xdr:cNvSpPr/>
      </xdr:nvSpPr>
      <xdr:spPr bwMode="auto">
        <a:xfrm>
          <a:off x="5403850" y="1365250"/>
          <a:ext cx="152400" cy="15240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2434167</xdr:colOff>
      <xdr:row>2</xdr:row>
      <xdr:rowOff>10583</xdr:rowOff>
    </xdr:from>
    <xdr:to>
      <xdr:col>3</xdr:col>
      <xdr:colOff>309034</xdr:colOff>
      <xdr:row>4</xdr:row>
      <xdr:rowOff>217937</xdr:rowOff>
    </xdr:to>
    <xdr:pic>
      <xdr:nvPicPr>
        <xdr:cNvPr id="5" name="Imagen 4">
          <a:extLst>
            <a:ext uri="{FF2B5EF4-FFF2-40B4-BE49-F238E27FC236}">
              <a16:creationId xmlns:a16="http://schemas.microsoft.com/office/drawing/2014/main" id="{79620A95-5780-4787-ABB6-E8B582D44D41}"/>
            </a:ext>
          </a:extLst>
        </xdr:cNvPr>
        <xdr:cNvPicPr>
          <a:picLocks noChangeAspect="1"/>
        </xdr:cNvPicPr>
      </xdr:nvPicPr>
      <xdr:blipFill>
        <a:blip xmlns:r="http://schemas.openxmlformats.org/officeDocument/2006/relationships" r:embed="rId1"/>
        <a:stretch>
          <a:fillRect/>
        </a:stretch>
      </xdr:blipFill>
      <xdr:spPr>
        <a:xfrm>
          <a:off x="2719917" y="423333"/>
          <a:ext cx="2743200" cy="67302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25</xdr:col>
      <xdr:colOff>1123951</xdr:colOff>
      <xdr:row>1</xdr:row>
      <xdr:rowOff>38101</xdr:rowOff>
    </xdr:from>
    <xdr:to>
      <xdr:col>26</xdr:col>
      <xdr:colOff>666752</xdr:colOff>
      <xdr:row>2</xdr:row>
      <xdr:rowOff>211455</xdr:rowOff>
    </xdr:to>
    <xdr:pic>
      <xdr:nvPicPr>
        <xdr:cNvPr id="2" name="Imagen 1" descr="Sudameris sitio en construccion">
          <a:extLst>
            <a:ext uri="{FF2B5EF4-FFF2-40B4-BE49-F238E27FC236}">
              <a16:creationId xmlns:a16="http://schemas.microsoft.com/office/drawing/2014/main" id="{CE383A7E-331A-4351-8EE0-15BDB09BDA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41091" y="220981"/>
          <a:ext cx="891541" cy="3924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dia Rodriguez" refreshedDate="45518.782709953703" createdVersion="8" refreshedVersion="8" minRefreshableVersion="3" recordCount="144" xr:uid="{FF59BE79-618E-40C5-8D19-0F068E4C7B4A}">
  <cacheSource type="worksheet">
    <worksheetSource ref="C7:D151" sheet="Hoja1"/>
  </cacheSource>
  <cacheFields count="2">
    <cacheField name="CLASIFICACION" numFmtId="0">
      <sharedItems containsBlank="1" containsMixedTypes="1" containsNumber="1" containsInteger="1" minValue="0" maxValue="0" count="22">
        <s v="Bancos"/>
        <s v="Títulos de Renta Fija"/>
        <s v="Intereses a cobrar por inversiones temporarias"/>
        <s v="Títulos de Renta Fija en Reporto"/>
        <s v="Deudores por intermediacion"/>
        <s v="Documentos y Cuentas por Cobrar"/>
        <s v="Cuentas por cobrar a Personas y Empresas relacionadas"/>
        <s v="Deudores por Negociación de Títulos Valores en Repo"/>
        <s v="Otros Activos Corrientes"/>
        <s v="Títulos de Renta Variable ANC"/>
        <s v="Acción de la Bolsa de Valores"/>
        <s v="Bienes de Uso"/>
        <s v="(-) Depreciación Acumulada"/>
        <s v="Licencia"/>
        <s v="Programas Informáticos"/>
        <s v="Marcas"/>
        <s v="Gastos de Desarrollo"/>
        <s v="Gastos no devengados"/>
        <s v="(-) Amortización Acumulada"/>
        <s v="Garantía de Alquiler"/>
        <n v="0"/>
        <m/>
      </sharedItems>
    </cacheField>
    <cacheField name="CONSOLIDADO" numFmtId="0">
      <sharedItems containsSemiMixedTypes="0" containsString="0" containsNumber="1" minValue="-13782683162.817299" maxValue="236265824961.81552"/>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4">
  <r>
    <x v="0"/>
    <n v="5835000"/>
  </r>
  <r>
    <x v="0"/>
    <n v="7000000"/>
  </r>
  <r>
    <x v="0"/>
    <n v="7000000"/>
  </r>
  <r>
    <x v="0"/>
    <n v="6154500"/>
  </r>
  <r>
    <x v="0"/>
    <n v="8000000"/>
  </r>
  <r>
    <x v="0"/>
    <n v="2000000"/>
  </r>
  <r>
    <x v="0"/>
    <n v="3500000"/>
  </r>
  <r>
    <x v="0"/>
    <n v="33786574"/>
  </r>
  <r>
    <x v="0"/>
    <n v="70710314.810121536"/>
  </r>
  <r>
    <x v="0"/>
    <n v="85816015.692871094"/>
  </r>
  <r>
    <x v="0"/>
    <n v="3000000"/>
  </r>
  <r>
    <x v="0"/>
    <n v="300927"/>
  </r>
  <r>
    <x v="0"/>
    <n v="485525"/>
  </r>
  <r>
    <x v="0"/>
    <n v="5520550"/>
  </r>
  <r>
    <x v="0"/>
    <n v="3800000"/>
  </r>
  <r>
    <x v="0"/>
    <n v="788027"/>
  </r>
  <r>
    <x v="0"/>
    <n v="2239001900.998291"/>
  </r>
  <r>
    <x v="0"/>
    <n v="500000"/>
  </r>
  <r>
    <x v="0"/>
    <n v="299722"/>
  </r>
  <r>
    <x v="0"/>
    <n v="2157534"/>
  </r>
  <r>
    <x v="0"/>
    <n v="45039112.072000027"/>
  </r>
  <r>
    <x v="0"/>
    <n v="2702894329.972168"/>
  </r>
  <r>
    <x v="0"/>
    <n v="45203880.40550001"/>
  </r>
  <r>
    <x v="0"/>
    <n v="914324.25919999182"/>
  </r>
  <r>
    <x v="0"/>
    <n v="43365438.363599993"/>
  </r>
  <r>
    <x v="0"/>
    <n v="19840417.854199998"/>
  </r>
  <r>
    <x v="0"/>
    <n v="823002.2"/>
  </r>
  <r>
    <x v="0"/>
    <n v="7533980"/>
  </r>
  <r>
    <x v="0"/>
    <n v="14667528.580997467"/>
  </r>
  <r>
    <x v="0"/>
    <n v="463649.50539999997"/>
  </r>
  <r>
    <x v="0"/>
    <n v="3839240.9321994781"/>
  </r>
  <r>
    <x v="0"/>
    <n v="2260269.641998291"/>
  </r>
  <r>
    <x v="0"/>
    <n v="7560650"/>
  </r>
  <r>
    <x v="0"/>
    <n v="2227784701.2504883"/>
  </r>
  <r>
    <x v="0"/>
    <n v="2260193.7567999959"/>
  </r>
  <r>
    <x v="0"/>
    <n v="38729380"/>
  </r>
  <r>
    <x v="0"/>
    <n v="753397.64999999106"/>
  </r>
  <r>
    <x v="1"/>
    <n v="2300000000"/>
  </r>
  <r>
    <x v="1"/>
    <n v="75339800"/>
  </r>
  <r>
    <x v="1"/>
    <n v="7046712329"/>
  </r>
  <r>
    <x v="1"/>
    <n v="4851883120"/>
  </r>
  <r>
    <x v="1"/>
    <n v="8303000000"/>
  </r>
  <r>
    <x v="1"/>
    <n v="6968931500"/>
  </r>
  <r>
    <x v="1"/>
    <n v="33902910000"/>
  </r>
  <r>
    <x v="2"/>
    <n v="11617428121.566399"/>
  </r>
  <r>
    <x v="2"/>
    <n v="-10473088803.207001"/>
  </r>
  <r>
    <x v="1"/>
    <n v="-11129371150.5448"/>
  </r>
  <r>
    <x v="1"/>
    <n v="444504820"/>
  </r>
  <r>
    <x v="3"/>
    <n v="17200000000"/>
  </r>
  <r>
    <x v="3"/>
    <n v="260000000"/>
  </r>
  <r>
    <x v="3"/>
    <n v="29456000000"/>
  </r>
  <r>
    <x v="3"/>
    <n v="12800000000"/>
  </r>
  <r>
    <x v="3"/>
    <n v="52067335780"/>
  </r>
  <r>
    <x v="3"/>
    <n v="9990057480"/>
  </r>
  <r>
    <x v="3"/>
    <n v="5311455900"/>
  </r>
  <r>
    <x v="3"/>
    <n v="20714709500"/>
  </r>
  <r>
    <x v="2"/>
    <n v="6922054592.0318565"/>
  </r>
  <r>
    <x v="2"/>
    <n v="2960000698.6553988"/>
  </r>
  <r>
    <x v="2"/>
    <n v="175019178.09999999"/>
  </r>
  <r>
    <x v="2"/>
    <n v="24219681.592993528"/>
  </r>
  <r>
    <x v="2"/>
    <n v="10429843940.482933"/>
  </r>
  <r>
    <x v="2"/>
    <n v="15876565405.761515"/>
  </r>
  <r>
    <x v="2"/>
    <n v="1380388219.9400001"/>
  </r>
  <r>
    <x v="2"/>
    <n v="4303949655.2523994"/>
  </r>
  <r>
    <x v="2"/>
    <n v="697204984.52772355"/>
  </r>
  <r>
    <x v="2"/>
    <n v="-6769316401.3500004"/>
  </r>
  <r>
    <x v="2"/>
    <n v="-2589941339.4310002"/>
  </r>
  <r>
    <x v="3"/>
    <n v="-41929.632498011895"/>
  </r>
  <r>
    <x v="3"/>
    <n v="25772552"/>
  </r>
  <r>
    <x v="2"/>
    <n v="-159917808.19999999"/>
  </r>
  <r>
    <x v="2"/>
    <n v="-20738053.991400003"/>
  </r>
  <r>
    <x v="2"/>
    <n v="-8992987761.4600029"/>
  </r>
  <r>
    <x v="2"/>
    <n v="-13782683162.817299"/>
  </r>
  <r>
    <x v="2"/>
    <n v="-958251479.88999987"/>
  </r>
  <r>
    <x v="2"/>
    <n v="-3908870375.7864003"/>
  </r>
  <r>
    <x v="2"/>
    <n v="-486936814.59090012"/>
  </r>
  <r>
    <x v="3"/>
    <n v="206747538.48950005"/>
  </r>
  <r>
    <x v="3"/>
    <n v="11812349.300000012"/>
  </r>
  <r>
    <x v="3"/>
    <n v="-410636.79999999702"/>
  </r>
  <r>
    <x v="3"/>
    <n v="-1056125.8999999985"/>
  </r>
  <r>
    <x v="3"/>
    <n v="-37257389.419500001"/>
  </r>
  <r>
    <x v="4"/>
    <n v="517927649.38790894"/>
  </r>
  <r>
    <x v="4"/>
    <n v="449204931.92860031"/>
  </r>
  <r>
    <x v="5"/>
    <n v="407756931"/>
  </r>
  <r>
    <x v="5"/>
    <n v="319035574.84039998"/>
  </r>
  <r>
    <x v="5"/>
    <n v="3392135"/>
  </r>
  <r>
    <x v="5"/>
    <n v="4075506.6199999996"/>
  </r>
  <r>
    <x v="5"/>
    <n v="541650371.55999947"/>
  </r>
  <r>
    <x v="5"/>
    <n v="280889301.25990009"/>
  </r>
  <r>
    <x v="5"/>
    <n v="5823916.7497207969"/>
  </r>
  <r>
    <x v="5"/>
    <n v="7832852.9252839945"/>
  </r>
  <r>
    <x v="5"/>
    <n v="38464837.149999976"/>
  </r>
  <r>
    <x v="5"/>
    <n v="6600000"/>
  </r>
  <r>
    <x v="5"/>
    <n v="62784674.8913"/>
  </r>
  <r>
    <x v="5"/>
    <n v="15509099.289999999"/>
  </r>
  <r>
    <x v="6"/>
    <n v="359279751"/>
  </r>
  <r>
    <x v="6"/>
    <n v="0.32500001788139343"/>
  </r>
  <r>
    <x v="6"/>
    <n v="0"/>
  </r>
  <r>
    <x v="7"/>
    <n v="200000000"/>
  </r>
  <r>
    <x v="7"/>
    <n v="430582.83629999962"/>
  </r>
  <r>
    <x v="7"/>
    <n v="-430582.98660000041"/>
  </r>
  <r>
    <x v="8"/>
    <n v="2257921.1750999689"/>
  </r>
  <r>
    <x v="8"/>
    <n v="137124931"/>
  </r>
  <r>
    <x v="8"/>
    <n v="233363.29171638191"/>
  </r>
  <r>
    <x v="8"/>
    <n v="41535092.217999935"/>
  </r>
  <r>
    <x v="8"/>
    <n v="25474282.462500006"/>
  </r>
  <r>
    <x v="8"/>
    <n v="1000000"/>
  </r>
  <r>
    <x v="8"/>
    <n v="43600500"/>
  </r>
  <r>
    <x v="8"/>
    <n v="694168"/>
  </r>
  <r>
    <x v="8"/>
    <n v="60006134.090000004"/>
  </r>
  <r>
    <x v="8"/>
    <n v="70144107"/>
  </r>
  <r>
    <x v="8"/>
    <n v="37655998"/>
  </r>
  <r>
    <x v="8"/>
    <n v="3401954"/>
  </r>
  <r>
    <x v="8"/>
    <n v="2952499"/>
  </r>
  <r>
    <x v="9"/>
    <n v="0"/>
  </r>
  <r>
    <x v="10"/>
    <n v="1003000000"/>
  </r>
  <r>
    <x v="11"/>
    <n v="131166820.45"/>
  </r>
  <r>
    <x v="11"/>
    <n v="253709631"/>
  </r>
  <r>
    <x v="11"/>
    <n v="626303199.59320009"/>
  </r>
  <r>
    <x v="11"/>
    <n v="316522493"/>
  </r>
  <r>
    <x v="12"/>
    <n v="-27571620"/>
  </r>
  <r>
    <x v="12"/>
    <n v="-113003689"/>
  </r>
  <r>
    <x v="12"/>
    <n v="-431910435"/>
  </r>
  <r>
    <x v="12"/>
    <n v="-79130628"/>
  </r>
  <r>
    <x v="13"/>
    <n v="872138652.47810006"/>
  </r>
  <r>
    <x v="14"/>
    <n v="777550871"/>
  </r>
  <r>
    <x v="15"/>
    <n v="8000000"/>
  </r>
  <r>
    <x v="16"/>
    <n v="36179280"/>
  </r>
  <r>
    <x v="17"/>
    <n v="399807052"/>
  </r>
  <r>
    <x v="17"/>
    <n v="52640425"/>
  </r>
  <r>
    <x v="17"/>
    <n v="16034029"/>
  </r>
  <r>
    <x v="17"/>
    <n v="868004"/>
  </r>
  <r>
    <x v="14"/>
    <n v="195179096.18000001"/>
  </r>
  <r>
    <x v="14"/>
    <n v="35830536"/>
  </r>
  <r>
    <x v="18"/>
    <n v="-393411655"/>
  </r>
  <r>
    <x v="18"/>
    <n v="-7200002"/>
  </r>
  <r>
    <x v="18"/>
    <n v="-384984389"/>
  </r>
  <r>
    <x v="18"/>
    <n v="-609494542"/>
  </r>
  <r>
    <x v="19"/>
    <n v="12374918"/>
  </r>
  <r>
    <x v="7"/>
    <n v="15274181634.949499"/>
  </r>
  <r>
    <x v="6"/>
    <n v="655949"/>
  </r>
  <r>
    <x v="8"/>
    <n v="-8487154.4760894999"/>
  </r>
  <r>
    <x v="20"/>
    <n v="236265824961.81552"/>
  </r>
  <r>
    <x v="21"/>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150A839-EFCD-4750-B091-1BD41370A775}" name="TablaDinámica1" cacheId="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26" firstHeaderRow="1" firstDataRow="1" firstDataCol="1"/>
  <pivotFields count="2">
    <pivotField axis="axisRow" showAll="0">
      <items count="23">
        <item x="20"/>
        <item x="18"/>
        <item x="12"/>
        <item x="10"/>
        <item x="0"/>
        <item x="11"/>
        <item x="6"/>
        <item x="4"/>
        <item x="7"/>
        <item x="5"/>
        <item x="19"/>
        <item x="16"/>
        <item x="17"/>
        <item x="2"/>
        <item x="13"/>
        <item x="15"/>
        <item x="8"/>
        <item x="14"/>
        <item x="1"/>
        <item x="3"/>
        <item x="9"/>
        <item x="21"/>
        <item t="default"/>
      </items>
    </pivotField>
    <pivotField dataField="1" showAll="0"/>
  </pivotFields>
  <rowFields count="1">
    <field x="0"/>
  </rowFields>
  <rowItems count="23">
    <i>
      <x/>
    </i>
    <i>
      <x v="1"/>
    </i>
    <i>
      <x v="2"/>
    </i>
    <i>
      <x v="3"/>
    </i>
    <i>
      <x v="4"/>
    </i>
    <i>
      <x v="5"/>
    </i>
    <i>
      <x v="6"/>
    </i>
    <i>
      <x v="7"/>
    </i>
    <i>
      <x v="8"/>
    </i>
    <i>
      <x v="9"/>
    </i>
    <i>
      <x v="10"/>
    </i>
    <i>
      <x v="11"/>
    </i>
    <i>
      <x v="12"/>
    </i>
    <i>
      <x v="13"/>
    </i>
    <i>
      <x v="14"/>
    </i>
    <i>
      <x v="15"/>
    </i>
    <i>
      <x v="16"/>
    </i>
    <i>
      <x v="17"/>
    </i>
    <i>
      <x v="18"/>
    </i>
    <i>
      <x v="19"/>
    </i>
    <i>
      <x v="20"/>
    </i>
    <i>
      <x v="21"/>
    </i>
    <i t="grand">
      <x/>
    </i>
  </rowItems>
  <colItems count="1">
    <i/>
  </colItems>
  <dataFields count="1">
    <dataField name="Suma de CONSOLIDADO" fld="1" baseField="0" baseItem="0" numFmtId="181"/>
  </dataFields>
  <formats count="17">
    <format dxfId="18">
      <pivotArea outline="0" collapsedLevelsAreSubtotals="1" fieldPosition="0"/>
    </format>
    <format dxfId="17">
      <pivotArea dataOnly="0" labelOnly="1" outline="0" axis="axisValues" fieldPosition="0"/>
    </format>
    <format dxfId="16">
      <pivotArea collapsedLevelsAreSubtotals="1" fieldPosition="0">
        <references count="1">
          <reference field="0" count="1">
            <x v="19"/>
          </reference>
        </references>
      </pivotArea>
    </format>
    <format dxfId="15">
      <pivotArea collapsedLevelsAreSubtotals="1" fieldPosition="0">
        <references count="1">
          <reference field="0" count="1">
            <x v="18"/>
          </reference>
        </references>
      </pivotArea>
    </format>
    <format dxfId="14">
      <pivotArea collapsedLevelsAreSubtotals="1" fieldPosition="0">
        <references count="1">
          <reference field="0" count="1">
            <x v="17"/>
          </reference>
        </references>
      </pivotArea>
    </format>
    <format dxfId="13">
      <pivotArea collapsedLevelsAreSubtotals="1" fieldPosition="0">
        <references count="1">
          <reference field="0" count="1">
            <x v="15"/>
          </reference>
        </references>
      </pivotArea>
    </format>
    <format dxfId="12">
      <pivotArea collapsedLevelsAreSubtotals="1" fieldPosition="0">
        <references count="1">
          <reference field="0" count="1">
            <x v="10"/>
          </reference>
        </references>
      </pivotArea>
    </format>
    <format dxfId="11">
      <pivotArea collapsedLevelsAreSubtotals="1" fieldPosition="0">
        <references count="1">
          <reference field="0" count="1">
            <x v="11"/>
          </reference>
        </references>
      </pivotArea>
    </format>
    <format dxfId="10">
      <pivotArea collapsedLevelsAreSubtotals="1" fieldPosition="0">
        <references count="1">
          <reference field="0" count="1">
            <x v="12"/>
          </reference>
        </references>
      </pivotArea>
    </format>
    <format dxfId="9">
      <pivotArea collapsedLevelsAreSubtotals="1" fieldPosition="0">
        <references count="1">
          <reference field="0" count="1">
            <x v="13"/>
          </reference>
        </references>
      </pivotArea>
    </format>
    <format dxfId="8">
      <pivotArea collapsedLevelsAreSubtotals="1" fieldPosition="0">
        <references count="1">
          <reference field="0" count="1">
            <x v="14"/>
          </reference>
        </references>
      </pivotArea>
    </format>
    <format dxfId="7">
      <pivotArea collapsedLevelsAreSubtotals="1" fieldPosition="0">
        <references count="1">
          <reference field="0" count="1">
            <x v="16"/>
          </reference>
        </references>
      </pivotArea>
    </format>
    <format dxfId="6">
      <pivotArea collapsedLevelsAreSubtotals="1" fieldPosition="0">
        <references count="1">
          <reference field="0" count="1">
            <x v="9"/>
          </reference>
        </references>
      </pivotArea>
    </format>
    <format dxfId="5">
      <pivotArea collapsedLevelsAreSubtotals="1" fieldPosition="0">
        <references count="1">
          <reference field="0" count="1">
            <x v="8"/>
          </reference>
        </references>
      </pivotArea>
    </format>
    <format dxfId="4">
      <pivotArea collapsedLevelsAreSubtotals="1" fieldPosition="0">
        <references count="1">
          <reference field="0" count="1">
            <x v="7"/>
          </reference>
        </references>
      </pivotArea>
    </format>
    <format dxfId="3">
      <pivotArea collapsedLevelsAreSubtotals="1" fieldPosition="0">
        <references count="1">
          <reference field="0" count="1">
            <x v="6"/>
          </reference>
        </references>
      </pivotArea>
    </format>
    <format dxfId="2">
      <pivotArea collapsedLevelsAreSubtotals="1" fieldPosition="0">
        <references count="1">
          <reference field="0" count="1">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karen.olenik@sudameriscb.com.py" TargetMode="External"/><Relationship Id="rId2" Type="http://schemas.openxmlformats.org/officeDocument/2006/relationships/hyperlink" Target="mailto:info@sudameriscb.com.py" TargetMode="External"/><Relationship Id="rId1" Type="http://schemas.openxmlformats.org/officeDocument/2006/relationships/hyperlink" Target="mailto:andrea.ramirez@sudamerisasset.com.py"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6D68A-63FD-4A4C-AA51-B4A1D3BF7D7C}">
  <sheetPr>
    <tabColor rgb="FFFF0000"/>
  </sheetPr>
  <dimension ref="B5:Q36"/>
  <sheetViews>
    <sheetView showGridLines="0" topLeftCell="A9" zoomScale="80" zoomScaleNormal="80" workbookViewId="0">
      <selection sqref="A1:XFD1048576"/>
    </sheetView>
  </sheetViews>
  <sheetFormatPr baseColWidth="10" defaultColWidth="11.54296875" defaultRowHeight="14"/>
  <cols>
    <col min="1" max="1" width="4.453125" style="1" customWidth="1"/>
    <col min="2" max="3" width="11.54296875" style="1"/>
    <col min="4" max="4" width="5.08984375" style="1" customWidth="1"/>
    <col min="5" max="14" width="11.54296875" style="1"/>
    <col min="15" max="15" width="29.08984375" style="1" customWidth="1"/>
    <col min="16" max="16384" width="11.54296875" style="1"/>
  </cols>
  <sheetData>
    <row r="5" spans="2:17" ht="14.4" customHeight="1">
      <c r="B5" s="555"/>
      <c r="C5" s="556"/>
      <c r="D5" s="1174" t="s">
        <v>1548</v>
      </c>
      <c r="E5" s="1174"/>
      <c r="F5" s="1174"/>
      <c r="G5" s="1174"/>
      <c r="H5" s="1174"/>
      <c r="I5" s="1174"/>
      <c r="J5" s="1174"/>
      <c r="K5" s="1174"/>
      <c r="L5" s="1174"/>
      <c r="M5" s="1174"/>
      <c r="N5" s="1174"/>
      <c r="O5" s="1174"/>
    </row>
    <row r="6" spans="2:17" ht="14" customHeight="1">
      <c r="B6" s="555"/>
      <c r="C6" s="555"/>
      <c r="D6" s="1174"/>
      <c r="E6" s="1174"/>
      <c r="F6" s="1174"/>
      <c r="G6" s="1174"/>
      <c r="H6" s="1174"/>
      <c r="I6" s="1174"/>
      <c r="J6" s="1174"/>
      <c r="K6" s="1174"/>
      <c r="L6" s="1174"/>
      <c r="M6" s="1174"/>
      <c r="N6" s="1174"/>
      <c r="O6" s="1174"/>
      <c r="P6" s="2"/>
      <c r="Q6" s="2"/>
    </row>
    <row r="7" spans="2:17" ht="15.65" customHeight="1">
      <c r="B7" s="555"/>
      <c r="C7" s="555"/>
      <c r="D7" s="1174"/>
      <c r="E7" s="1174"/>
      <c r="F7" s="1174"/>
      <c r="G7" s="1174"/>
      <c r="H7" s="1174"/>
      <c r="I7" s="1174"/>
      <c r="J7" s="1174"/>
      <c r="K7" s="1174"/>
      <c r="L7" s="1174"/>
      <c r="M7" s="1174"/>
      <c r="N7" s="1174"/>
      <c r="O7" s="1174"/>
      <c r="P7" s="2"/>
      <c r="Q7" s="2"/>
    </row>
    <row r="8" spans="2:17" ht="14.4" customHeight="1">
      <c r="B8" s="555"/>
      <c r="C8" s="555"/>
      <c r="D8" s="1174"/>
      <c r="E8" s="1174"/>
      <c r="F8" s="1174"/>
      <c r="G8" s="1174"/>
      <c r="H8" s="1174"/>
      <c r="I8" s="1174"/>
      <c r="J8" s="1174"/>
      <c r="K8" s="1174"/>
      <c r="L8" s="1174"/>
      <c r="M8" s="1174"/>
      <c r="N8" s="1174"/>
      <c r="O8" s="1174"/>
      <c r="P8" s="2"/>
      <c r="Q8" s="2"/>
    </row>
    <row r="9" spans="2:17" ht="17" customHeight="1">
      <c r="B9" s="555"/>
      <c r="C9" s="555"/>
      <c r="D9" s="1174"/>
      <c r="E9" s="1174"/>
      <c r="F9" s="1174"/>
      <c r="G9" s="1174"/>
      <c r="H9" s="1174"/>
      <c r="I9" s="1174"/>
      <c r="J9" s="1174"/>
      <c r="K9" s="1174"/>
      <c r="L9" s="1174"/>
      <c r="M9" s="1174"/>
      <c r="N9" s="1174"/>
      <c r="O9" s="1174"/>
      <c r="P9" s="2"/>
      <c r="Q9" s="2"/>
    </row>
    <row r="10" spans="2:17" ht="20.399999999999999" customHeight="1">
      <c r="B10" s="555"/>
      <c r="C10" s="555"/>
      <c r="D10" s="1174"/>
      <c r="E10" s="1174"/>
      <c r="F10" s="1174"/>
      <c r="G10" s="1174"/>
      <c r="H10" s="1174"/>
      <c r="I10" s="1174"/>
      <c r="J10" s="1174"/>
      <c r="K10" s="1174"/>
      <c r="L10" s="1174"/>
      <c r="M10" s="1174"/>
      <c r="N10" s="1174"/>
      <c r="O10" s="1174"/>
      <c r="P10" s="2"/>
      <c r="Q10" s="2"/>
    </row>
    <row r="11" spans="2:17" s="3" customFormat="1" ht="15.5">
      <c r="D11" s="4"/>
    </row>
    <row r="12" spans="2:17" s="3" customFormat="1" ht="15.65" customHeight="1">
      <c r="C12" s="5"/>
      <c r="D12" s="5"/>
      <c r="E12" s="5"/>
      <c r="F12" s="5"/>
      <c r="G12" s="5"/>
      <c r="H12" s="5"/>
      <c r="I12" s="5"/>
      <c r="J12" s="5"/>
      <c r="K12" s="5"/>
      <c r="L12" s="5"/>
      <c r="M12" s="5"/>
      <c r="N12" s="5"/>
      <c r="O12" s="5"/>
      <c r="P12" s="5"/>
      <c r="Q12" s="5"/>
    </row>
    <row r="13" spans="2:17" s="3" customFormat="1" ht="22.5">
      <c r="B13" s="1173" t="s">
        <v>1674</v>
      </c>
      <c r="C13" s="1173"/>
      <c r="D13" s="1173"/>
      <c r="E13" s="1173"/>
      <c r="F13" s="1173"/>
      <c r="G13" s="1173"/>
      <c r="H13" s="1173"/>
      <c r="I13" s="1173"/>
      <c r="J13" s="1173"/>
      <c r="K13" s="1173"/>
      <c r="L13" s="1173"/>
      <c r="M13" s="1173"/>
      <c r="N13" s="1173"/>
      <c r="O13" s="1173"/>
      <c r="P13" s="5"/>
      <c r="Q13" s="5"/>
    </row>
    <row r="14" spans="2:17" s="3" customFormat="1"/>
    <row r="15" spans="2:17" s="3" customFormat="1"/>
    <row r="16" spans="2:17" s="575" customFormat="1">
      <c r="H16" s="576"/>
      <c r="M16" s="576"/>
    </row>
    <row r="17" spans="3:13" s="575" customFormat="1">
      <c r="H17" s="576"/>
      <c r="K17" s="576"/>
      <c r="L17" s="576"/>
      <c r="M17" s="576"/>
    </row>
    <row r="18" spans="3:13" s="575" customFormat="1" ht="15.5">
      <c r="H18" s="576"/>
      <c r="K18" s="576"/>
      <c r="L18" s="576"/>
      <c r="M18" s="577" t="s">
        <v>0</v>
      </c>
    </row>
    <row r="19" spans="3:13" s="575" customFormat="1" ht="15.5">
      <c r="C19" s="578"/>
      <c r="D19" s="578"/>
      <c r="E19" s="578"/>
      <c r="F19" s="578"/>
      <c r="G19" s="578"/>
      <c r="H19" s="576"/>
      <c r="K19" s="576"/>
    </row>
    <row r="20" spans="3:13" s="575" customFormat="1" ht="16.5">
      <c r="C20" s="579"/>
      <c r="D20" s="579" t="s">
        <v>1</v>
      </c>
      <c r="E20" s="580"/>
      <c r="F20" s="578"/>
      <c r="G20" s="578"/>
      <c r="H20" s="581"/>
      <c r="L20" s="581"/>
      <c r="M20" s="582" t="s">
        <v>2</v>
      </c>
    </row>
    <row r="21" spans="3:13" s="575" customFormat="1" ht="16.5">
      <c r="C21" s="579"/>
      <c r="D21" s="579"/>
      <c r="E21" s="580"/>
      <c r="F21" s="578"/>
      <c r="G21" s="578"/>
      <c r="H21" s="583"/>
      <c r="L21" s="583"/>
      <c r="M21" s="583"/>
    </row>
    <row r="22" spans="3:13" s="575" customFormat="1" ht="16.5">
      <c r="C22" s="579"/>
      <c r="D22" s="579" t="s">
        <v>3</v>
      </c>
      <c r="E22" s="580"/>
      <c r="F22" s="578"/>
      <c r="G22" s="578"/>
      <c r="H22" s="581"/>
      <c r="L22" s="581"/>
      <c r="M22" s="582" t="s">
        <v>4</v>
      </c>
    </row>
    <row r="23" spans="3:13" s="575" customFormat="1" ht="16.5">
      <c r="C23" s="579"/>
      <c r="D23" s="579"/>
      <c r="E23" s="580"/>
      <c r="F23" s="578"/>
      <c r="G23" s="578"/>
      <c r="H23" s="583"/>
      <c r="L23" s="583"/>
      <c r="M23" s="583"/>
    </row>
    <row r="24" spans="3:13" s="575" customFormat="1" ht="16.5">
      <c r="C24" s="579"/>
      <c r="D24" s="579" t="s">
        <v>5</v>
      </c>
      <c r="E24" s="580"/>
      <c r="F24" s="578"/>
      <c r="G24" s="578"/>
      <c r="H24" s="581"/>
      <c r="L24" s="581"/>
      <c r="M24" s="582" t="s">
        <v>6</v>
      </c>
    </row>
    <row r="25" spans="3:13" s="575" customFormat="1" ht="16.5">
      <c r="C25" s="579"/>
      <c r="D25" s="579"/>
      <c r="E25" s="580"/>
      <c r="F25" s="578"/>
      <c r="G25" s="578"/>
      <c r="H25" s="583"/>
      <c r="L25" s="583"/>
      <c r="M25" s="583"/>
    </row>
    <row r="26" spans="3:13" s="575" customFormat="1" ht="16.5">
      <c r="C26" s="579"/>
      <c r="D26" s="579" t="s">
        <v>7</v>
      </c>
      <c r="E26" s="580"/>
      <c r="F26" s="578"/>
      <c r="G26" s="578"/>
      <c r="H26" s="581"/>
      <c r="L26" s="582"/>
      <c r="M26" s="582" t="s">
        <v>8</v>
      </c>
    </row>
    <row r="27" spans="3:13" s="575" customFormat="1" ht="16.5">
      <c r="C27" s="579"/>
      <c r="D27" s="579"/>
      <c r="E27" s="580"/>
      <c r="F27" s="578"/>
      <c r="G27" s="578"/>
      <c r="H27" s="583"/>
      <c r="L27" s="583"/>
      <c r="M27" s="583"/>
    </row>
    <row r="28" spans="3:13" s="575" customFormat="1" ht="16.5">
      <c r="C28" s="579"/>
      <c r="D28" s="579" t="s">
        <v>9</v>
      </c>
      <c r="E28" s="580"/>
      <c r="F28" s="578"/>
      <c r="G28" s="578"/>
      <c r="H28" s="581"/>
      <c r="L28" s="582"/>
      <c r="M28" s="582" t="s">
        <v>10</v>
      </c>
    </row>
    <row r="29" spans="3:13" s="575" customFormat="1" ht="16.5">
      <c r="C29" s="579"/>
      <c r="D29" s="579"/>
      <c r="E29" s="580"/>
      <c r="F29" s="578"/>
      <c r="G29" s="578"/>
      <c r="H29" s="583"/>
      <c r="L29" s="583"/>
      <c r="M29" s="583"/>
    </row>
    <row r="30" spans="3:13" s="575" customFormat="1" ht="16.5">
      <c r="C30" s="579"/>
      <c r="D30" s="579" t="s">
        <v>11</v>
      </c>
      <c r="E30" s="580"/>
      <c r="F30" s="578"/>
      <c r="G30" s="578"/>
      <c r="H30" s="581"/>
      <c r="L30" s="582"/>
      <c r="M30" s="582" t="s">
        <v>12</v>
      </c>
    </row>
    <row r="31" spans="3:13" s="575" customFormat="1" ht="16.5">
      <c r="C31" s="584"/>
      <c r="D31" s="584"/>
      <c r="E31" s="580"/>
      <c r="F31" s="578"/>
      <c r="G31" s="578"/>
      <c r="H31" s="583"/>
      <c r="L31" s="585"/>
    </row>
    <row r="32" spans="3:13" s="575" customFormat="1" ht="16.5">
      <c r="C32" s="584"/>
      <c r="D32" s="584"/>
      <c r="E32" s="580"/>
      <c r="F32" s="578"/>
      <c r="G32" s="578"/>
      <c r="H32" s="581"/>
      <c r="L32" s="585"/>
    </row>
    <row r="33" spans="2:15" s="575" customFormat="1" ht="16.5">
      <c r="C33" s="584"/>
      <c r="D33" s="584"/>
      <c r="E33" s="580"/>
      <c r="F33" s="578"/>
      <c r="G33" s="578"/>
      <c r="H33" s="583"/>
      <c r="L33" s="585"/>
    </row>
    <row r="34" spans="2:15" s="575" customFormat="1" ht="16.5">
      <c r="C34" s="584"/>
      <c r="D34" s="584"/>
      <c r="E34" s="580"/>
      <c r="F34" s="578"/>
      <c r="G34" s="578"/>
      <c r="H34" s="581"/>
      <c r="L34" s="585"/>
    </row>
    <row r="35" spans="2:15" s="575" customFormat="1" ht="15.5">
      <c r="C35" s="578"/>
      <c r="D35" s="578"/>
      <c r="E35" s="578"/>
      <c r="F35" s="578"/>
      <c r="G35" s="578"/>
      <c r="H35" s="583"/>
    </row>
    <row r="36" spans="2:15">
      <c r="B36" s="6"/>
      <c r="C36" s="6"/>
      <c r="D36" s="6"/>
      <c r="E36" s="6"/>
      <c r="F36" s="6"/>
      <c r="G36" s="6"/>
      <c r="H36" s="7"/>
      <c r="I36" s="6"/>
      <c r="J36" s="6"/>
      <c r="K36" s="6"/>
      <c r="L36" s="6"/>
      <c r="M36" s="6"/>
      <c r="N36" s="6"/>
      <c r="O36" s="6"/>
    </row>
  </sheetData>
  <mergeCells count="3">
    <mergeCell ref="B13:O13"/>
    <mergeCell ref="D5:N10"/>
    <mergeCell ref="O5:O10"/>
  </mergeCells>
  <hyperlinks>
    <hyperlink ref="M20" location="'Información General'!A1" display="'Información General'!A1" xr:uid="{D9ED3DF2-0D73-4551-A29E-2F765B7F7BE4}"/>
    <hyperlink ref="M22" location="'Balance General'!A1" display="'Balance General'!A1" xr:uid="{1418A847-3EC7-4B69-8C18-9963263116DC}"/>
    <hyperlink ref="M24" location="'Estado de Resultados'!A1" display="'Estado de Resultados'!A1" xr:uid="{8079FEC1-A736-4B4D-9A7B-0B9085C31F2A}"/>
    <hyperlink ref="M26" location="'Nota 1 a Nota 4'!A1" display="'Nota 1 a Nota 4'!A1" xr:uid="{20BD6CE6-A065-4ED6-A233-E88A8CE52543}"/>
    <hyperlink ref="M28" location="'Nota 5'!A1" display="'Nota 5'!A1" xr:uid="{1AD7CD6A-E81A-4632-B8C4-D91B16C9C985}"/>
    <hyperlink ref="M30" location="'Nota 6 a Nota 12'!A1" display="'Nota 6 a Nota 12'!A1" xr:uid="{5453AF08-691C-4E08-A0CD-CECBB7FD5ED9}"/>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CADBC-A92F-45C7-AA36-8BE6468FE9BC}">
  <sheetPr>
    <tabColor rgb="FFFF0000"/>
  </sheetPr>
  <dimension ref="A2:Z132"/>
  <sheetViews>
    <sheetView showGridLines="0" zoomScale="70" zoomScaleNormal="70" workbookViewId="0">
      <selection activeCell="P47" sqref="P47:Q47"/>
    </sheetView>
  </sheetViews>
  <sheetFormatPr baseColWidth="10" defaultColWidth="8.6328125" defaultRowHeight="13"/>
  <cols>
    <col min="1" max="1" width="2.453125" style="10" customWidth="1"/>
    <col min="2" max="2" width="20" style="10" customWidth="1"/>
    <col min="3" max="3" width="26.6328125" style="10" customWidth="1"/>
    <col min="4" max="4" width="16" style="10" customWidth="1"/>
    <col min="5" max="7" width="12.08984375" style="10" customWidth="1"/>
    <col min="8" max="8" width="13.90625" style="10" bestFit="1" customWidth="1"/>
    <col min="9" max="10" width="13.90625" style="10" customWidth="1"/>
    <col min="11" max="11" width="0.81640625" style="10" customWidth="1"/>
    <col min="12" max="12" width="13.90625" style="10" hidden="1" customWidth="1"/>
    <col min="13" max="13" width="2.81640625" style="10" customWidth="1"/>
    <col min="14" max="14" width="7.453125" style="10" customWidth="1"/>
    <col min="15" max="15" width="2.90625" style="10" customWidth="1"/>
    <col min="16" max="16" width="26.08984375" style="10" customWidth="1"/>
    <col min="17" max="17" width="29.90625" style="10" customWidth="1"/>
    <col min="18" max="21" width="10.54296875" style="10" customWidth="1"/>
    <col min="22" max="22" width="12.453125" style="10" customWidth="1"/>
    <col min="23" max="26" width="10.54296875" style="10" customWidth="1"/>
    <col min="27" max="16384" width="8.6328125" style="10"/>
  </cols>
  <sheetData>
    <row r="2" spans="1:26" s="578" customFormat="1" ht="20.399999999999999" customHeight="1">
      <c r="B2" s="604"/>
      <c r="C2" s="604"/>
      <c r="D2" s="604"/>
      <c r="E2" s="604"/>
      <c r="F2" s="604"/>
      <c r="G2" s="604"/>
      <c r="H2" s="604"/>
      <c r="I2" s="604"/>
      <c r="J2" s="604"/>
      <c r="K2" s="604"/>
      <c r="L2" s="604"/>
      <c r="M2" s="604"/>
      <c r="N2" s="604"/>
      <c r="O2" s="604"/>
      <c r="P2" s="604"/>
      <c r="Q2" s="604"/>
      <c r="R2" s="604"/>
      <c r="S2" s="604"/>
      <c r="T2" s="604"/>
      <c r="U2" s="604"/>
      <c r="V2" s="604"/>
      <c r="W2" s="604"/>
      <c r="X2" s="604"/>
      <c r="Y2" s="604"/>
      <c r="Z2" s="604"/>
    </row>
    <row r="3" spans="1:26" s="578" customFormat="1" ht="18">
      <c r="B3" s="1218"/>
      <c r="C3" s="1218"/>
      <c r="D3" s="1218"/>
      <c r="E3" s="1218"/>
      <c r="F3" s="1218"/>
      <c r="G3" s="1218"/>
      <c r="H3" s="1218"/>
      <c r="I3" s="1218"/>
      <c r="J3" s="1218"/>
      <c r="K3" s="1218"/>
      <c r="L3" s="1218"/>
      <c r="M3" s="1218"/>
      <c r="N3" s="1218"/>
      <c r="O3" s="1218"/>
      <c r="P3" s="1218"/>
      <c r="S3" s="603"/>
      <c r="T3" s="603"/>
    </row>
    <row r="4" spans="1:26" s="578" customFormat="1" ht="18">
      <c r="B4" s="1218"/>
      <c r="C4" s="1218"/>
      <c r="D4" s="1218"/>
      <c r="E4" s="1218"/>
      <c r="F4" s="1218"/>
      <c r="G4" s="1218"/>
      <c r="H4" s="1218"/>
      <c r="I4" s="1218"/>
      <c r="J4" s="1218"/>
      <c r="K4" s="1218"/>
      <c r="L4" s="1218"/>
      <c r="M4" s="1218"/>
      <c r="N4" s="1218"/>
      <c r="O4" s="1218"/>
      <c r="P4" s="1218"/>
      <c r="S4" s="603"/>
      <c r="T4" s="603"/>
    </row>
    <row r="5" spans="1:26" s="578" customFormat="1" ht="18.649999999999999" customHeight="1">
      <c r="B5" s="1218"/>
      <c r="C5" s="1218"/>
      <c r="D5" s="1218"/>
      <c r="E5" s="1218"/>
      <c r="F5" s="1218"/>
      <c r="G5" s="1218"/>
      <c r="H5" s="1218"/>
      <c r="I5" s="1218"/>
      <c r="J5" s="1218"/>
      <c r="K5" s="1218"/>
      <c r="L5" s="1218"/>
      <c r="M5" s="1218"/>
      <c r="N5" s="1218"/>
      <c r="O5" s="1218"/>
      <c r="P5" s="1218"/>
      <c r="S5" s="603"/>
      <c r="T5" s="603"/>
    </row>
    <row r="6" spans="1:26" s="578" customFormat="1" ht="20.399999999999999" customHeight="1">
      <c r="B6" s="604"/>
      <c r="C6" s="604"/>
      <c r="D6" s="604"/>
      <c r="E6" s="604"/>
      <c r="F6" s="604"/>
      <c r="G6" s="604"/>
      <c r="H6" s="604"/>
      <c r="I6" s="604"/>
      <c r="J6" s="604"/>
      <c r="K6" s="604"/>
      <c r="L6" s="604"/>
      <c r="M6" s="604"/>
      <c r="N6" s="604"/>
      <c r="O6" s="604"/>
      <c r="P6" s="604"/>
      <c r="Q6" s="604"/>
      <c r="R6" s="604"/>
      <c r="S6" s="604"/>
      <c r="T6" s="604"/>
      <c r="U6" s="604"/>
      <c r="V6" s="604"/>
      <c r="W6" s="604"/>
      <c r="X6" s="604"/>
      <c r="Y6" s="604"/>
      <c r="Z6" s="604"/>
    </row>
    <row r="7" spans="1:26" ht="14">
      <c r="B7" s="11" t="s">
        <v>13</v>
      </c>
    </row>
    <row r="8" spans="1:26" ht="15.5">
      <c r="B8" s="1219" t="s">
        <v>1522</v>
      </c>
      <c r="C8" s="1219"/>
      <c r="D8" s="1219"/>
      <c r="E8" s="1219"/>
      <c r="F8" s="1219"/>
      <c r="G8" s="1219"/>
      <c r="H8" s="1219"/>
      <c r="I8" s="1219"/>
      <c r="J8" s="1219"/>
      <c r="K8" s="1219"/>
      <c r="L8" s="1219"/>
      <c r="M8" s="1219"/>
      <c r="N8" s="1219"/>
      <c r="O8" s="1219"/>
      <c r="P8" s="1219"/>
      <c r="Q8" s="1219"/>
      <c r="R8" s="1219"/>
      <c r="S8" s="1219"/>
      <c r="T8" s="1219"/>
      <c r="U8" s="1219"/>
      <c r="V8" s="1219"/>
      <c r="W8" s="1219"/>
    </row>
    <row r="9" spans="1:26" ht="14" customHeight="1">
      <c r="B9" s="1220" t="s">
        <v>14</v>
      </c>
      <c r="C9" s="1220"/>
      <c r="D9" s="1220"/>
      <c r="E9" s="1220"/>
      <c r="F9" s="1220"/>
      <c r="G9" s="1220"/>
      <c r="H9" s="1220"/>
      <c r="I9" s="1220"/>
      <c r="J9" s="1220"/>
      <c r="K9" s="1220"/>
      <c r="L9" s="1220"/>
      <c r="M9" s="1220"/>
      <c r="N9" s="1220"/>
      <c r="O9" s="1220"/>
      <c r="P9" s="1220"/>
      <c r="Q9" s="1220"/>
      <c r="R9" s="1220"/>
      <c r="S9" s="1220"/>
      <c r="T9" s="1220"/>
      <c r="U9" s="1220"/>
      <c r="V9" s="1220"/>
      <c r="W9" s="1220"/>
    </row>
    <row r="10" spans="1:26" ht="18.649999999999999" customHeight="1" thickBot="1">
      <c r="B10" s="1217" t="s">
        <v>1675</v>
      </c>
      <c r="C10" s="1217"/>
      <c r="D10" s="1217"/>
      <c r="E10" s="1217"/>
      <c r="F10" s="1217"/>
      <c r="G10" s="1217"/>
      <c r="H10" s="1217"/>
      <c r="I10" s="1217"/>
      <c r="J10" s="1217"/>
      <c r="K10" s="1217"/>
      <c r="L10" s="1217"/>
      <c r="M10" s="1217"/>
      <c r="N10" s="1217"/>
      <c r="O10" s="1217"/>
      <c r="P10" s="1217"/>
      <c r="Q10" s="1217"/>
      <c r="R10" s="1217"/>
      <c r="S10" s="1217"/>
      <c r="T10" s="1217"/>
      <c r="U10" s="1217"/>
      <c r="V10" s="1217"/>
      <c r="W10" s="1217"/>
    </row>
    <row r="11" spans="1:26" ht="14.5" thickTop="1">
      <c r="A11" s="12"/>
      <c r="B11" s="13"/>
      <c r="C11" s="13"/>
      <c r="D11" s="14"/>
      <c r="E11" s="14"/>
      <c r="F11" s="14"/>
      <c r="G11" s="14"/>
      <c r="H11" s="14"/>
      <c r="I11" s="14"/>
      <c r="J11" s="14"/>
      <c r="K11" s="14"/>
      <c r="L11" s="14"/>
      <c r="M11" s="14"/>
      <c r="N11" s="15"/>
      <c r="O11" s="14"/>
      <c r="P11" s="14"/>
      <c r="Q11" s="16"/>
      <c r="R11" s="16"/>
      <c r="S11" s="16"/>
      <c r="T11" s="16"/>
      <c r="U11" s="16"/>
      <c r="V11" s="16"/>
      <c r="W11" s="16"/>
      <c r="X11" s="16"/>
      <c r="Y11" s="16"/>
      <c r="Z11" s="17"/>
    </row>
    <row r="12" spans="1:26" ht="14">
      <c r="A12" s="18"/>
      <c r="B12" s="19" t="s">
        <v>15</v>
      </c>
      <c r="C12" s="19"/>
      <c r="D12" s="1"/>
      <c r="E12" s="1"/>
      <c r="F12" s="1"/>
      <c r="G12" s="1"/>
      <c r="H12" s="1"/>
      <c r="I12" s="1"/>
      <c r="J12" s="1"/>
      <c r="K12" s="1"/>
      <c r="L12" s="1"/>
      <c r="M12" s="1"/>
      <c r="N12" s="20"/>
      <c r="P12" s="19" t="s">
        <v>16</v>
      </c>
      <c r="Q12" s="19"/>
      <c r="R12" s="1"/>
      <c r="Z12" s="21"/>
    </row>
    <row r="13" spans="1:26" ht="14">
      <c r="A13" s="18"/>
      <c r="B13" s="22"/>
      <c r="C13" s="22"/>
      <c r="D13" s="1"/>
      <c r="E13" s="1"/>
      <c r="F13" s="1"/>
      <c r="G13" s="1"/>
      <c r="H13" s="1"/>
      <c r="I13" s="1"/>
      <c r="J13" s="1"/>
      <c r="K13" s="1"/>
      <c r="L13" s="1"/>
      <c r="M13" s="1"/>
      <c r="N13" s="20"/>
      <c r="P13" s="22"/>
      <c r="Q13" s="22"/>
      <c r="R13" s="1"/>
      <c r="Z13" s="21"/>
    </row>
    <row r="14" spans="1:26" ht="15.5">
      <c r="A14" s="18"/>
      <c r="B14" s="23" t="s">
        <v>17</v>
      </c>
      <c r="C14" s="23"/>
      <c r="D14" s="24" t="s">
        <v>1533</v>
      </c>
      <c r="E14" s="1"/>
      <c r="F14" s="1"/>
      <c r="G14" s="1"/>
      <c r="H14" s="1"/>
      <c r="I14" s="1"/>
      <c r="J14" s="1"/>
      <c r="K14" s="1"/>
      <c r="L14" s="1"/>
      <c r="M14" s="1"/>
      <c r="N14" s="20"/>
      <c r="P14" s="23" t="s">
        <v>17</v>
      </c>
      <c r="Q14" s="23"/>
      <c r="R14" s="573" t="s">
        <v>1550</v>
      </c>
      <c r="Z14" s="21"/>
    </row>
    <row r="15" spans="1:26" ht="14">
      <c r="A15" s="18"/>
      <c r="B15" s="23" t="s">
        <v>18</v>
      </c>
      <c r="C15" s="23"/>
      <c r="D15" s="24" t="s">
        <v>19</v>
      </c>
      <c r="E15" s="1"/>
      <c r="F15" s="1"/>
      <c r="G15" s="1"/>
      <c r="H15" s="1"/>
      <c r="I15" s="1"/>
      <c r="J15" s="1"/>
      <c r="K15" s="1"/>
      <c r="L15" s="1"/>
      <c r="M15" s="1"/>
      <c r="N15" s="20"/>
      <c r="P15" s="23" t="s">
        <v>18</v>
      </c>
      <c r="Q15" s="23"/>
      <c r="R15" s="24" t="s">
        <v>20</v>
      </c>
      <c r="Z15" s="21"/>
    </row>
    <row r="16" spans="1:26" ht="14">
      <c r="A16" s="18"/>
      <c r="B16" s="23" t="s">
        <v>21</v>
      </c>
      <c r="C16" s="23"/>
      <c r="D16" s="25">
        <v>27</v>
      </c>
      <c r="E16" s="1"/>
      <c r="F16" s="1"/>
      <c r="G16" s="1"/>
      <c r="H16" s="1"/>
      <c r="I16" s="1"/>
      <c r="J16" s="1"/>
      <c r="K16" s="1"/>
      <c r="L16" s="1"/>
      <c r="M16" s="1"/>
      <c r="N16" s="20"/>
      <c r="P16" s="23"/>
      <c r="Q16" s="23"/>
      <c r="R16" s="25"/>
      <c r="Z16" s="21"/>
    </row>
    <row r="17" spans="1:26" ht="14">
      <c r="A17" s="18"/>
      <c r="B17" s="23" t="s">
        <v>22</v>
      </c>
      <c r="C17" s="23"/>
      <c r="D17" s="25" t="s">
        <v>1682</v>
      </c>
      <c r="E17" s="1"/>
      <c r="F17" s="1"/>
      <c r="G17" s="1"/>
      <c r="H17" s="1"/>
      <c r="I17" s="1"/>
      <c r="J17" s="1"/>
      <c r="K17" s="1"/>
      <c r="L17" s="1"/>
      <c r="M17" s="1"/>
      <c r="N17" s="20"/>
      <c r="P17" s="23" t="s">
        <v>22</v>
      </c>
      <c r="Q17" s="23"/>
      <c r="R17" s="24" t="s">
        <v>1532</v>
      </c>
      <c r="Z17" s="21"/>
    </row>
    <row r="18" spans="1:26" ht="14.5">
      <c r="A18" s="18"/>
      <c r="B18" s="23" t="s">
        <v>23</v>
      </c>
      <c r="C18" s="23"/>
      <c r="D18" s="25" t="s">
        <v>24</v>
      </c>
      <c r="E18" s="1"/>
      <c r="F18" s="1"/>
      <c r="G18" s="1"/>
      <c r="H18" s="1"/>
      <c r="I18" s="1"/>
      <c r="J18" s="1"/>
      <c r="K18" s="1"/>
      <c r="L18" s="1"/>
      <c r="M18" s="1"/>
      <c r="N18" s="20"/>
      <c r="P18" s="23" t="s">
        <v>23</v>
      </c>
      <c r="Q18" s="23"/>
      <c r="R18" s="387" t="s">
        <v>25</v>
      </c>
      <c r="Z18" s="21"/>
    </row>
    <row r="19" spans="1:26" ht="14">
      <c r="A19" s="18"/>
      <c r="B19" s="23" t="s">
        <v>26</v>
      </c>
      <c r="C19" s="23"/>
      <c r="D19" s="25" t="s">
        <v>1531</v>
      </c>
      <c r="E19" s="1"/>
      <c r="F19" s="1"/>
      <c r="G19" s="1"/>
      <c r="H19" s="1"/>
      <c r="I19" s="1"/>
      <c r="J19" s="1"/>
      <c r="K19" s="1"/>
      <c r="L19" s="1"/>
      <c r="M19" s="1"/>
      <c r="N19" s="20"/>
      <c r="P19" s="23" t="s">
        <v>26</v>
      </c>
      <c r="Q19" s="23"/>
      <c r="R19" s="26" t="s">
        <v>27</v>
      </c>
      <c r="Z19" s="21"/>
    </row>
    <row r="20" spans="1:26" ht="14">
      <c r="A20" s="18"/>
      <c r="B20" s="23" t="s">
        <v>28</v>
      </c>
      <c r="C20" s="23"/>
      <c r="D20" s="24" t="s">
        <v>1682</v>
      </c>
      <c r="E20" s="1"/>
      <c r="F20" s="1"/>
      <c r="G20" s="1"/>
      <c r="H20" s="1"/>
      <c r="I20" s="1"/>
      <c r="J20" s="1"/>
      <c r="K20" s="1"/>
      <c r="L20" s="1"/>
      <c r="M20" s="1"/>
      <c r="N20" s="20"/>
      <c r="P20" s="23" t="s">
        <v>28</v>
      </c>
      <c r="Q20" s="23"/>
      <c r="R20" s="24" t="s">
        <v>1532</v>
      </c>
      <c r="Z20" s="21"/>
    </row>
    <row r="21" spans="1:26" ht="14">
      <c r="A21" s="18"/>
      <c r="B21" s="27"/>
      <c r="C21" s="27"/>
      <c r="D21" s="24"/>
      <c r="E21" s="1"/>
      <c r="F21" s="1"/>
      <c r="G21" s="1"/>
      <c r="H21" s="1"/>
      <c r="I21" s="1"/>
      <c r="J21" s="1"/>
      <c r="K21" s="1"/>
      <c r="L21" s="1"/>
      <c r="M21" s="1"/>
      <c r="N21" s="20"/>
      <c r="P21" s="1"/>
      <c r="Q21" s="1"/>
      <c r="R21" s="1"/>
      <c r="Z21" s="21"/>
    </row>
    <row r="22" spans="1:26" ht="14">
      <c r="A22" s="18"/>
      <c r="B22" s="19" t="s">
        <v>29</v>
      </c>
      <c r="C22" s="19"/>
      <c r="D22" s="1"/>
      <c r="E22" s="1"/>
      <c r="F22" s="1"/>
      <c r="G22" s="1"/>
      <c r="H22" s="1"/>
      <c r="I22" s="1"/>
      <c r="J22" s="1"/>
      <c r="K22" s="1"/>
      <c r="L22" s="1"/>
      <c r="M22" s="1"/>
      <c r="N22" s="20"/>
      <c r="P22" s="19" t="s">
        <v>30</v>
      </c>
      <c r="Q22" s="1"/>
      <c r="R22" s="1"/>
      <c r="Z22" s="21"/>
    </row>
    <row r="23" spans="1:26" ht="14">
      <c r="A23" s="18"/>
      <c r="B23" s="22"/>
      <c r="C23" s="22"/>
      <c r="D23" s="1"/>
      <c r="E23" s="1"/>
      <c r="F23" s="1"/>
      <c r="G23" s="1"/>
      <c r="H23" s="1"/>
      <c r="I23" s="1"/>
      <c r="J23" s="1"/>
      <c r="K23" s="1"/>
      <c r="L23" s="1"/>
      <c r="M23" s="1"/>
      <c r="N23" s="20"/>
      <c r="P23" s="22"/>
      <c r="Q23" s="1"/>
      <c r="R23" s="1"/>
      <c r="Z23" s="21"/>
    </row>
    <row r="24" spans="1:26" ht="14">
      <c r="A24" s="18"/>
      <c r="B24" s="23" t="s">
        <v>31</v>
      </c>
      <c r="C24" s="23"/>
      <c r="D24" s="24" t="s">
        <v>32</v>
      </c>
      <c r="E24" s="1"/>
      <c r="F24" s="1"/>
      <c r="G24" s="1"/>
      <c r="H24" s="1"/>
      <c r="I24" s="1"/>
      <c r="J24" s="1"/>
      <c r="K24" s="1"/>
      <c r="L24" s="1"/>
      <c r="M24" s="1"/>
      <c r="N24" s="20"/>
      <c r="P24" s="23" t="s">
        <v>31</v>
      </c>
      <c r="R24" s="1" t="s">
        <v>33</v>
      </c>
      <c r="Z24" s="21"/>
    </row>
    <row r="25" spans="1:26" ht="14">
      <c r="A25" s="18"/>
      <c r="B25" s="23" t="s">
        <v>34</v>
      </c>
      <c r="C25" s="23"/>
      <c r="D25" s="24" t="s">
        <v>35</v>
      </c>
      <c r="E25" s="1"/>
      <c r="F25" s="1"/>
      <c r="G25" s="1"/>
      <c r="H25" s="1"/>
      <c r="I25" s="1"/>
      <c r="J25" s="1"/>
      <c r="K25" s="1"/>
      <c r="L25" s="1"/>
      <c r="M25" s="1"/>
      <c r="N25" s="20"/>
      <c r="P25" s="23" t="s">
        <v>34</v>
      </c>
      <c r="R25" s="1" t="s">
        <v>36</v>
      </c>
      <c r="Z25" s="21"/>
    </row>
    <row r="26" spans="1:26" ht="14">
      <c r="A26" s="18"/>
      <c r="B26" s="23" t="s">
        <v>37</v>
      </c>
      <c r="C26" s="23"/>
      <c r="D26" s="24" t="s">
        <v>38</v>
      </c>
      <c r="E26" s="1"/>
      <c r="F26" s="1"/>
      <c r="G26" s="1"/>
      <c r="H26" s="1"/>
      <c r="I26" s="1"/>
      <c r="J26" s="1"/>
      <c r="K26" s="1"/>
      <c r="L26" s="1"/>
      <c r="M26" s="1"/>
      <c r="N26" s="20"/>
      <c r="P26" s="23"/>
      <c r="R26" s="1"/>
      <c r="Z26" s="21"/>
    </row>
    <row r="27" spans="1:26" ht="14">
      <c r="A27" s="18"/>
      <c r="B27" s="23" t="s">
        <v>31</v>
      </c>
      <c r="C27" s="23"/>
      <c r="D27" s="24" t="s">
        <v>39</v>
      </c>
      <c r="E27" s="1"/>
      <c r="F27" s="1"/>
      <c r="G27" s="1"/>
      <c r="H27" s="1"/>
      <c r="I27" s="1"/>
      <c r="J27" s="1"/>
      <c r="K27" s="1"/>
      <c r="L27" s="1"/>
      <c r="M27" s="1"/>
      <c r="N27" s="20"/>
      <c r="P27" s="23" t="s">
        <v>37</v>
      </c>
      <c r="R27" s="1" t="s">
        <v>1534</v>
      </c>
      <c r="Z27" s="21"/>
    </row>
    <row r="28" spans="1:26">
      <c r="A28" s="18"/>
      <c r="B28" s="23" t="s">
        <v>34</v>
      </c>
      <c r="C28" s="23"/>
      <c r="D28" s="24" t="s">
        <v>40</v>
      </c>
      <c r="N28" s="21"/>
      <c r="P28" s="23" t="s">
        <v>31</v>
      </c>
      <c r="R28" s="10" t="s">
        <v>1718</v>
      </c>
      <c r="Z28" s="21"/>
    </row>
    <row r="29" spans="1:26">
      <c r="A29" s="18"/>
      <c r="B29" s="23"/>
      <c r="C29" s="23"/>
      <c r="D29" s="24"/>
      <c r="N29" s="21"/>
      <c r="P29" s="23" t="s">
        <v>34</v>
      </c>
      <c r="R29" s="10" t="s">
        <v>1719</v>
      </c>
      <c r="Z29" s="21"/>
    </row>
    <row r="30" spans="1:26">
      <c r="A30" s="18"/>
      <c r="B30" s="23" t="s">
        <v>37</v>
      </c>
      <c r="C30" s="23"/>
      <c r="D30" s="24" t="s">
        <v>1534</v>
      </c>
      <c r="N30" s="21"/>
      <c r="P30" s="23"/>
      <c r="Z30" s="21"/>
    </row>
    <row r="31" spans="1:26">
      <c r="A31" s="18"/>
      <c r="B31" s="23" t="s">
        <v>31</v>
      </c>
      <c r="C31" s="23"/>
      <c r="D31" s="24" t="s">
        <v>1535</v>
      </c>
      <c r="N31" s="21"/>
      <c r="P31" s="23" t="s">
        <v>1720</v>
      </c>
      <c r="R31" s="10" t="s">
        <v>1721</v>
      </c>
      <c r="Z31" s="21"/>
    </row>
    <row r="32" spans="1:26">
      <c r="A32" s="18"/>
      <c r="B32" s="23" t="s">
        <v>34</v>
      </c>
      <c r="C32" s="23"/>
      <c r="D32" s="24" t="s">
        <v>1536</v>
      </c>
      <c r="N32" s="21"/>
      <c r="P32" s="23" t="s">
        <v>34</v>
      </c>
      <c r="R32" s="10" t="s">
        <v>1722</v>
      </c>
      <c r="Z32" s="21"/>
    </row>
    <row r="33" spans="1:26">
      <c r="A33" s="18"/>
      <c r="B33" s="23"/>
      <c r="C33" s="23"/>
      <c r="D33" s="24"/>
      <c r="N33" s="21"/>
      <c r="P33" s="23" t="s">
        <v>37</v>
      </c>
      <c r="R33" s="10" t="s">
        <v>1684</v>
      </c>
      <c r="Z33" s="21"/>
    </row>
    <row r="34" spans="1:26">
      <c r="A34" s="18"/>
      <c r="B34" s="23" t="s">
        <v>1683</v>
      </c>
      <c r="C34" s="23"/>
      <c r="D34" s="24" t="s">
        <v>1684</v>
      </c>
      <c r="N34" s="21"/>
      <c r="P34" s="23"/>
      <c r="R34" s="24"/>
      <c r="Z34" s="21"/>
    </row>
    <row r="35" spans="1:26">
      <c r="A35" s="18"/>
      <c r="B35" s="23" t="s">
        <v>31</v>
      </c>
      <c r="C35" s="23"/>
      <c r="D35" s="24" t="s">
        <v>1685</v>
      </c>
      <c r="N35" s="21"/>
      <c r="P35" s="23"/>
      <c r="R35" s="24"/>
      <c r="Z35" s="21"/>
    </row>
    <row r="36" spans="1:26">
      <c r="A36" s="18"/>
      <c r="B36" s="23" t="s">
        <v>34</v>
      </c>
      <c r="C36" s="23"/>
      <c r="D36" s="24" t="s">
        <v>1686</v>
      </c>
      <c r="N36" s="21"/>
      <c r="P36" s="23"/>
      <c r="R36" s="24"/>
      <c r="Z36" s="21"/>
    </row>
    <row r="37" spans="1:26">
      <c r="A37" s="18"/>
      <c r="N37" s="21"/>
      <c r="Z37" s="21"/>
    </row>
    <row r="38" spans="1:26">
      <c r="A38" s="18"/>
      <c r="B38" s="28" t="s">
        <v>41</v>
      </c>
      <c r="C38" s="29"/>
      <c r="N38" s="21"/>
      <c r="P38" s="1221" t="s">
        <v>42</v>
      </c>
      <c r="Q38" s="1221"/>
      <c r="R38" s="1221"/>
      <c r="Z38" s="21"/>
    </row>
    <row r="39" spans="1:26">
      <c r="A39" s="18"/>
      <c r="N39" s="21"/>
      <c r="Z39" s="21"/>
    </row>
    <row r="40" spans="1:26">
      <c r="A40" s="18"/>
      <c r="B40" s="1209" t="s">
        <v>43</v>
      </c>
      <c r="C40" s="1210"/>
      <c r="D40" s="1209" t="s">
        <v>44</v>
      </c>
      <c r="E40" s="1222"/>
      <c r="F40" s="1210"/>
      <c r="N40" s="21"/>
      <c r="P40" s="572" t="s">
        <v>43</v>
      </c>
      <c r="Q40" s="572" t="s">
        <v>44</v>
      </c>
      <c r="Z40" s="21"/>
    </row>
    <row r="41" spans="1:26" ht="14" customHeight="1">
      <c r="A41" s="18"/>
      <c r="B41" s="1227" t="s">
        <v>45</v>
      </c>
      <c r="C41" s="1228"/>
      <c r="D41" s="1211" t="s">
        <v>1687</v>
      </c>
      <c r="E41" s="1212"/>
      <c r="F41" s="1213"/>
      <c r="N41" s="21"/>
      <c r="P41" s="1225" t="s">
        <v>45</v>
      </c>
      <c r="Q41" s="600" t="s">
        <v>1723</v>
      </c>
      <c r="Z41" s="21"/>
    </row>
    <row r="42" spans="1:26" ht="14" customHeight="1">
      <c r="A42" s="18"/>
      <c r="B42" s="1229"/>
      <c r="C42" s="1230"/>
      <c r="D42" s="1211" t="s">
        <v>1688</v>
      </c>
      <c r="E42" s="1212"/>
      <c r="F42" s="1213"/>
      <c r="N42" s="21"/>
      <c r="P42" s="1226"/>
      <c r="Q42" s="600" t="s">
        <v>1724</v>
      </c>
      <c r="Z42" s="21"/>
    </row>
    <row r="43" spans="1:26" ht="14" customHeight="1">
      <c r="A43" s="18"/>
      <c r="B43" s="1229"/>
      <c r="C43" s="1230"/>
      <c r="D43" s="1211" t="s">
        <v>1689</v>
      </c>
      <c r="E43" s="1212"/>
      <c r="F43" s="1213"/>
      <c r="N43" s="21"/>
      <c r="P43" s="1226"/>
      <c r="Q43" s="600" t="s">
        <v>1725</v>
      </c>
      <c r="Z43" s="21"/>
    </row>
    <row r="44" spans="1:26" ht="14" customHeight="1">
      <c r="A44" s="18"/>
      <c r="B44" s="1229"/>
      <c r="C44" s="1230"/>
      <c r="D44" s="1211" t="s">
        <v>1690</v>
      </c>
      <c r="E44" s="1212"/>
      <c r="F44" s="1213"/>
      <c r="N44" s="21"/>
      <c r="P44" s="1226"/>
      <c r="Q44" s="600" t="s">
        <v>1726</v>
      </c>
      <c r="Z44" s="21"/>
    </row>
    <row r="45" spans="1:26" ht="14" customHeight="1">
      <c r="A45" s="18"/>
      <c r="B45" s="1229"/>
      <c r="C45" s="1230"/>
      <c r="D45" s="1211" t="s">
        <v>1691</v>
      </c>
      <c r="E45" s="1212"/>
      <c r="F45" s="1213"/>
      <c r="N45" s="21"/>
      <c r="P45" s="1226"/>
      <c r="Q45" s="600" t="s">
        <v>1727</v>
      </c>
      <c r="Z45" s="21"/>
    </row>
    <row r="46" spans="1:26" ht="14" customHeight="1">
      <c r="A46" s="18"/>
      <c r="B46" s="1229"/>
      <c r="C46" s="1230"/>
      <c r="D46" s="1211" t="s">
        <v>1692</v>
      </c>
      <c r="E46" s="1212"/>
      <c r="F46" s="1213"/>
      <c r="N46" s="21"/>
      <c r="P46" s="1226"/>
      <c r="Q46" s="877" t="s">
        <v>1728</v>
      </c>
      <c r="Z46" s="21"/>
    </row>
    <row r="47" spans="1:26" ht="14" customHeight="1">
      <c r="A47" s="18"/>
      <c r="B47" s="1229"/>
      <c r="C47" s="1230"/>
      <c r="D47" s="1211" t="s">
        <v>1693</v>
      </c>
      <c r="E47" s="1212"/>
      <c r="F47" s="1213"/>
      <c r="N47" s="21"/>
      <c r="P47" s="1233" t="s">
        <v>47</v>
      </c>
      <c r="Q47" s="1234"/>
      <c r="Z47" s="21"/>
    </row>
    <row r="48" spans="1:26" ht="14" customHeight="1">
      <c r="A48" s="18"/>
      <c r="B48" s="1231"/>
      <c r="C48" s="1232"/>
      <c r="D48" s="1211" t="s">
        <v>1694</v>
      </c>
      <c r="E48" s="1212"/>
      <c r="F48" s="1213"/>
      <c r="N48" s="21"/>
      <c r="P48" s="600" t="s">
        <v>48</v>
      </c>
      <c r="Q48" s="600" t="s">
        <v>46</v>
      </c>
      <c r="Z48" s="21"/>
    </row>
    <row r="49" spans="1:26" ht="14" customHeight="1">
      <c r="A49" s="18"/>
      <c r="B49" s="1206" t="s">
        <v>47</v>
      </c>
      <c r="C49" s="1207"/>
      <c r="D49" s="1207"/>
      <c r="E49" s="1207"/>
      <c r="F49" s="1208"/>
      <c r="N49" s="21"/>
      <c r="P49" s="600" t="s">
        <v>49</v>
      </c>
      <c r="Q49" s="600" t="s">
        <v>1537</v>
      </c>
      <c r="Z49" s="21"/>
    </row>
    <row r="50" spans="1:26" ht="15.75" customHeight="1">
      <c r="A50" s="18"/>
      <c r="B50" s="1211" t="s">
        <v>48</v>
      </c>
      <c r="C50" s="1213"/>
      <c r="D50" s="1211" t="s">
        <v>1537</v>
      </c>
      <c r="E50" s="1212"/>
      <c r="F50" s="1213"/>
      <c r="N50" s="21"/>
      <c r="P50" s="600" t="s">
        <v>50</v>
      </c>
      <c r="Q50" s="600" t="s">
        <v>1538</v>
      </c>
      <c r="Z50" s="21"/>
    </row>
    <row r="51" spans="1:26" ht="15.75" customHeight="1">
      <c r="A51" s="18"/>
      <c r="B51" s="1211" t="s">
        <v>49</v>
      </c>
      <c r="C51" s="1213"/>
      <c r="D51" s="1211" t="s">
        <v>1695</v>
      </c>
      <c r="E51" s="1212"/>
      <c r="F51" s="1213"/>
      <c r="N51" s="21"/>
      <c r="P51" s="600" t="s">
        <v>52</v>
      </c>
      <c r="Q51" s="600" t="s">
        <v>53</v>
      </c>
      <c r="Z51" s="21"/>
    </row>
    <row r="52" spans="1:26" ht="15.75" customHeight="1">
      <c r="A52" s="18"/>
      <c r="B52" s="1211" t="s">
        <v>50</v>
      </c>
      <c r="C52" s="1213"/>
      <c r="D52" s="1211" t="s">
        <v>1538</v>
      </c>
      <c r="E52" s="1212"/>
      <c r="F52" s="1213"/>
      <c r="N52" s="21"/>
      <c r="P52" s="600" t="s">
        <v>55</v>
      </c>
      <c r="Q52" s="600" t="s">
        <v>56</v>
      </c>
      <c r="Z52" s="21"/>
    </row>
    <row r="53" spans="1:26" ht="15.75" customHeight="1">
      <c r="A53" s="18"/>
      <c r="B53" s="1211" t="s">
        <v>52</v>
      </c>
      <c r="C53" s="1213"/>
      <c r="D53" s="1214" t="s">
        <v>54</v>
      </c>
      <c r="E53" s="1215"/>
      <c r="F53" s="1216"/>
      <c r="N53" s="21"/>
      <c r="P53" s="1209" t="s">
        <v>57</v>
      </c>
      <c r="Q53" s="1210"/>
      <c r="Z53" s="21"/>
    </row>
    <row r="54" spans="1:26" ht="15.75" customHeight="1">
      <c r="A54" s="18"/>
      <c r="B54" s="1211" t="s">
        <v>55</v>
      </c>
      <c r="C54" s="1213"/>
      <c r="D54" s="1211" t="s">
        <v>56</v>
      </c>
      <c r="E54" s="1212"/>
      <c r="F54" s="1213"/>
      <c r="N54" s="21"/>
      <c r="P54" s="586" t="s">
        <v>1542</v>
      </c>
      <c r="Q54" s="586" t="s">
        <v>59</v>
      </c>
      <c r="Z54" s="21"/>
    </row>
    <row r="55" spans="1:26">
      <c r="A55" s="18"/>
      <c r="B55" s="1206" t="s">
        <v>57</v>
      </c>
      <c r="C55" s="1207"/>
      <c r="D55" s="1207"/>
      <c r="E55" s="1207"/>
      <c r="F55" s="1208"/>
      <c r="N55" s="21"/>
      <c r="Z55" s="21"/>
    </row>
    <row r="56" spans="1:26" ht="15.75" customHeight="1">
      <c r="A56" s="18"/>
      <c r="B56" s="1200" t="s">
        <v>1696</v>
      </c>
      <c r="C56" s="1201"/>
      <c r="D56" s="1200" t="s">
        <v>1697</v>
      </c>
      <c r="E56" s="1202"/>
      <c r="F56" s="1201"/>
      <c r="N56" s="21"/>
      <c r="R56" s="30"/>
      <c r="S56" s="30"/>
      <c r="T56" s="30"/>
      <c r="Z56" s="21"/>
    </row>
    <row r="57" spans="1:26" ht="15.75" hidden="1" customHeight="1">
      <c r="A57" s="18"/>
      <c r="B57" s="1200" t="s">
        <v>1698</v>
      </c>
      <c r="C57" s="1201"/>
      <c r="D57" s="1200" t="s">
        <v>1593</v>
      </c>
      <c r="E57" s="1202"/>
      <c r="F57" s="1201"/>
      <c r="N57" s="21"/>
      <c r="R57" s="30"/>
      <c r="S57" s="30"/>
      <c r="T57" s="30"/>
      <c r="Z57" s="21"/>
    </row>
    <row r="58" spans="1:26" ht="15.75" customHeight="1">
      <c r="A58" s="18"/>
      <c r="B58" s="1200" t="s">
        <v>60</v>
      </c>
      <c r="C58" s="1201"/>
      <c r="D58" s="1200" t="s">
        <v>51</v>
      </c>
      <c r="E58" s="1202"/>
      <c r="F58" s="1201"/>
      <c r="N58" s="21"/>
      <c r="Z58" s="21"/>
    </row>
    <row r="59" spans="1:26" ht="15.75" customHeight="1">
      <c r="A59" s="18"/>
      <c r="B59" s="1203" t="s">
        <v>1699</v>
      </c>
      <c r="C59" s="1204"/>
      <c r="D59" s="1203" t="s">
        <v>1591</v>
      </c>
      <c r="E59" s="1205"/>
      <c r="F59" s="1204"/>
      <c r="N59" s="21"/>
      <c r="Z59" s="21"/>
    </row>
    <row r="60" spans="1:26" ht="15" customHeight="1">
      <c r="A60" s="18"/>
      <c r="B60" s="1200" t="s">
        <v>1592</v>
      </c>
      <c r="C60" s="1201"/>
      <c r="D60" s="1200" t="s">
        <v>1700</v>
      </c>
      <c r="E60" s="1202"/>
      <c r="F60" s="1201"/>
      <c r="N60" s="21"/>
      <c r="Q60" s="32"/>
      <c r="Z60" s="21"/>
    </row>
    <row r="61" spans="1:26" ht="15.75" customHeight="1">
      <c r="A61" s="18"/>
      <c r="B61" s="1200" t="s">
        <v>1701</v>
      </c>
      <c r="C61" s="1201"/>
      <c r="D61" s="1200" t="s">
        <v>1543</v>
      </c>
      <c r="E61" s="1202"/>
      <c r="F61" s="1201"/>
      <c r="N61" s="21"/>
      <c r="Q61" s="32"/>
      <c r="Z61" s="21"/>
    </row>
    <row r="62" spans="1:26" ht="15.75" customHeight="1">
      <c r="A62" s="18"/>
      <c r="B62" s="1200" t="s">
        <v>1702</v>
      </c>
      <c r="C62" s="1201"/>
      <c r="D62" s="1200" t="s">
        <v>1703</v>
      </c>
      <c r="E62" s="1202"/>
      <c r="F62" s="1201"/>
      <c r="N62" s="21"/>
      <c r="Z62" s="21"/>
    </row>
    <row r="63" spans="1:26" ht="14">
      <c r="A63" s="18"/>
      <c r="N63" s="21"/>
      <c r="Q63" s="375"/>
      <c r="R63" s="32"/>
      <c r="Z63" s="21"/>
    </row>
    <row r="64" spans="1:26" ht="15" customHeight="1">
      <c r="A64" s="18"/>
      <c r="B64" s="1199" t="s">
        <v>61</v>
      </c>
      <c r="C64" s="1199"/>
      <c r="N64" s="21"/>
      <c r="P64" s="31" t="s">
        <v>61</v>
      </c>
      <c r="Q64" s="375"/>
      <c r="R64" s="32"/>
      <c r="Z64" s="21"/>
    </row>
    <row r="65" spans="1:26">
      <c r="A65" s="18"/>
      <c r="G65" s="375"/>
      <c r="H65" s="375"/>
      <c r="I65" s="375"/>
      <c r="J65" s="375"/>
      <c r="K65" s="375"/>
      <c r="L65" s="375"/>
      <c r="M65" s="375"/>
      <c r="N65" s="21"/>
      <c r="Z65" s="21"/>
    </row>
    <row r="66" spans="1:26" ht="54.65" customHeight="1">
      <c r="A66" s="18"/>
      <c r="B66" s="1224" t="s">
        <v>1539</v>
      </c>
      <c r="C66" s="1224"/>
      <c r="D66" s="1224"/>
      <c r="E66" s="1224"/>
      <c r="F66" s="1224"/>
      <c r="G66" s="1224"/>
      <c r="H66" s="1224"/>
      <c r="I66" s="1224"/>
      <c r="J66" s="1224"/>
      <c r="K66" s="1224"/>
      <c r="L66" s="1224"/>
      <c r="M66" s="1224"/>
      <c r="N66" s="21"/>
      <c r="P66" s="1224" t="s">
        <v>1680</v>
      </c>
      <c r="Q66" s="1224"/>
      <c r="R66" s="1224"/>
      <c r="S66" s="1224"/>
      <c r="T66" s="1224"/>
      <c r="U66" s="1224"/>
      <c r="V66" s="1224"/>
      <c r="W66" s="1224"/>
      <c r="X66" s="1224"/>
      <c r="Y66" s="1224"/>
      <c r="Z66" s="21"/>
    </row>
    <row r="67" spans="1:26" ht="48.65" customHeight="1">
      <c r="A67" s="18"/>
      <c r="B67" s="1223" t="s">
        <v>62</v>
      </c>
      <c r="C67" s="1223"/>
      <c r="D67" s="1223"/>
      <c r="E67" s="1223"/>
      <c r="F67" s="1223"/>
      <c r="G67" s="1223"/>
      <c r="H67" s="1223"/>
      <c r="I67" s="1223"/>
      <c r="J67" s="1223"/>
      <c r="K67" s="1223"/>
      <c r="L67" s="1223"/>
      <c r="M67" s="1223"/>
      <c r="N67" s="21"/>
      <c r="P67" s="1224" t="s">
        <v>1600</v>
      </c>
      <c r="Q67" s="1224"/>
      <c r="R67" s="1224"/>
      <c r="S67" s="1224"/>
      <c r="T67" s="1224"/>
      <c r="U67" s="1224"/>
      <c r="V67" s="1224"/>
      <c r="W67" s="1224"/>
      <c r="X67" s="1224"/>
      <c r="Y67" s="1224"/>
      <c r="Z67" s="775"/>
    </row>
    <row r="68" spans="1:26" ht="26.25" customHeight="1">
      <c r="A68" s="18"/>
      <c r="B68" s="1223" t="s">
        <v>63</v>
      </c>
      <c r="C68" s="1223"/>
      <c r="D68" s="1223"/>
      <c r="E68" s="1223"/>
      <c r="F68" s="1223"/>
      <c r="G68" s="1223"/>
      <c r="H68" s="1223"/>
      <c r="I68" s="1223"/>
      <c r="J68" s="1223"/>
      <c r="K68" s="1223"/>
      <c r="L68" s="1223"/>
      <c r="M68" s="1223"/>
      <c r="N68" s="21"/>
      <c r="R68" s="32"/>
      <c r="Z68" s="21"/>
    </row>
    <row r="69" spans="1:26" ht="13.75" customHeight="1">
      <c r="A69" s="18"/>
      <c r="B69" s="33"/>
      <c r="C69" s="33"/>
      <c r="D69" s="33"/>
      <c r="E69" s="33"/>
      <c r="F69" s="33"/>
      <c r="G69" s="33"/>
      <c r="H69" s="33"/>
      <c r="I69" s="33"/>
      <c r="J69" s="33"/>
      <c r="K69" s="33"/>
      <c r="L69" s="33"/>
      <c r="M69" s="33"/>
      <c r="N69" s="21"/>
      <c r="R69" s="32"/>
      <c r="Z69" s="21"/>
    </row>
    <row r="70" spans="1:26" ht="63.65" customHeight="1">
      <c r="A70" s="18"/>
      <c r="B70" s="1223" t="s">
        <v>1595</v>
      </c>
      <c r="C70" s="1223"/>
      <c r="D70" s="1223"/>
      <c r="E70" s="1223"/>
      <c r="F70" s="1223"/>
      <c r="G70" s="1223"/>
      <c r="H70" s="1223"/>
      <c r="I70" s="1223"/>
      <c r="J70" s="1223"/>
      <c r="K70" s="1223"/>
      <c r="L70" s="1223"/>
      <c r="M70" s="1223"/>
      <c r="N70" s="21"/>
      <c r="R70" s="32"/>
      <c r="Z70" s="21"/>
    </row>
    <row r="71" spans="1:26" ht="9.65" customHeight="1">
      <c r="A71" s="18"/>
      <c r="B71" s="33"/>
      <c r="C71" s="33"/>
      <c r="D71" s="33"/>
      <c r="E71" s="33"/>
      <c r="F71" s="33"/>
      <c r="G71" s="33"/>
      <c r="H71" s="33"/>
      <c r="I71" s="33"/>
      <c r="J71" s="33"/>
      <c r="K71" s="33"/>
      <c r="L71" s="33"/>
      <c r="M71" s="33"/>
      <c r="N71" s="21"/>
      <c r="R71" s="32"/>
      <c r="Z71" s="21"/>
    </row>
    <row r="72" spans="1:26" ht="46.25" customHeight="1">
      <c r="A72" s="18"/>
      <c r="B72" s="1223" t="s">
        <v>1704</v>
      </c>
      <c r="C72" s="1223"/>
      <c r="D72" s="1223"/>
      <c r="E72" s="1223"/>
      <c r="F72" s="1223"/>
      <c r="G72" s="1223"/>
      <c r="H72" s="1223"/>
      <c r="I72" s="1223"/>
      <c r="J72" s="1223"/>
      <c r="K72" s="1223"/>
      <c r="L72" s="1223"/>
      <c r="M72" s="1223"/>
      <c r="N72" s="21"/>
      <c r="P72" s="34" t="s">
        <v>65</v>
      </c>
      <c r="Q72" s="35">
        <v>50000000000</v>
      </c>
      <c r="R72" s="32"/>
      <c r="Z72" s="21"/>
    </row>
    <row r="73" spans="1:26" ht="16.5" customHeight="1">
      <c r="A73" s="18"/>
      <c r="B73" s="33"/>
      <c r="C73" s="33"/>
      <c r="D73" s="33"/>
      <c r="E73" s="33"/>
      <c r="F73" s="33"/>
      <c r="G73" s="33"/>
      <c r="H73" s="33"/>
      <c r="I73" s="33"/>
      <c r="J73" s="33"/>
      <c r="K73" s="33"/>
      <c r="L73" s="33"/>
      <c r="M73" s="33"/>
      <c r="N73" s="21"/>
      <c r="P73" s="34" t="s">
        <v>66</v>
      </c>
      <c r="Q73" s="35">
        <v>50000000000</v>
      </c>
      <c r="R73" s="32"/>
      <c r="Z73" s="21"/>
    </row>
    <row r="74" spans="1:26" ht="16.5" customHeight="1">
      <c r="A74" s="18"/>
      <c r="B74" s="1223" t="s">
        <v>64</v>
      </c>
      <c r="C74" s="1223"/>
      <c r="D74" s="1223"/>
      <c r="E74" s="1223"/>
      <c r="F74" s="1223"/>
      <c r="G74" s="1223"/>
      <c r="H74" s="1223"/>
      <c r="I74" s="1223"/>
      <c r="J74" s="1223"/>
      <c r="K74" s="1223"/>
      <c r="L74" s="1223"/>
      <c r="M74" s="1223"/>
      <c r="N74" s="21"/>
      <c r="P74" s="34" t="s">
        <v>67</v>
      </c>
      <c r="Q74" s="35">
        <v>12116000000</v>
      </c>
      <c r="R74" s="32"/>
      <c r="Z74" s="21"/>
    </row>
    <row r="75" spans="1:26" ht="14">
      <c r="A75" s="18"/>
      <c r="C75" s="33"/>
      <c r="D75" s="33"/>
      <c r="E75" s="33"/>
      <c r="F75" s="33"/>
      <c r="N75" s="21"/>
      <c r="P75" s="34" t="s">
        <v>68</v>
      </c>
      <c r="Q75" s="35">
        <v>1000000</v>
      </c>
      <c r="R75" s="32"/>
      <c r="Z75" s="21"/>
    </row>
    <row r="76" spans="1:26" ht="14">
      <c r="A76" s="18"/>
      <c r="B76" s="34" t="s">
        <v>65</v>
      </c>
      <c r="C76" s="34"/>
      <c r="D76" s="35">
        <v>70000000000</v>
      </c>
      <c r="N76" s="21"/>
      <c r="R76" s="32"/>
      <c r="Z76" s="21"/>
    </row>
    <row r="77" spans="1:26" ht="14">
      <c r="A77" s="18"/>
      <c r="B77" s="34" t="s">
        <v>66</v>
      </c>
      <c r="C77" s="34"/>
      <c r="D77" s="35">
        <v>70000000000</v>
      </c>
      <c r="N77" s="21"/>
      <c r="R77" s="32"/>
      <c r="Z77" s="21"/>
    </row>
    <row r="78" spans="1:26" ht="14">
      <c r="A78" s="18"/>
      <c r="B78" s="34" t="s">
        <v>67</v>
      </c>
      <c r="C78" s="34"/>
      <c r="D78" s="35">
        <v>32487000000</v>
      </c>
      <c r="N78" s="21"/>
      <c r="R78" s="32"/>
      <c r="Z78" s="21"/>
    </row>
    <row r="79" spans="1:26" ht="14">
      <c r="A79" s="18"/>
      <c r="B79" s="34" t="s">
        <v>68</v>
      </c>
      <c r="C79" s="34"/>
      <c r="D79" s="35">
        <v>1000000</v>
      </c>
      <c r="N79" s="21"/>
      <c r="R79" s="32"/>
      <c r="Z79" s="21"/>
    </row>
    <row r="80" spans="1:26" ht="14">
      <c r="A80" s="18"/>
      <c r="N80" s="21"/>
      <c r="R80" s="32"/>
      <c r="Z80" s="21"/>
    </row>
    <row r="81" spans="1:26" ht="14">
      <c r="A81" s="18"/>
      <c r="B81" s="34"/>
      <c r="C81" s="34"/>
      <c r="D81" s="35"/>
      <c r="N81" s="21"/>
      <c r="R81" s="32"/>
      <c r="Z81" s="21"/>
    </row>
    <row r="82" spans="1:26" s="589" customFormat="1" ht="45" customHeight="1">
      <c r="A82" s="587"/>
      <c r="B82" s="1194" t="s">
        <v>69</v>
      </c>
      <c r="C82" s="1195"/>
      <c r="D82" s="1195"/>
      <c r="E82" s="1195"/>
      <c r="F82" s="1195"/>
      <c r="G82" s="1195"/>
      <c r="H82" s="1195"/>
      <c r="I82" s="1196"/>
      <c r="J82" s="874"/>
      <c r="K82" s="874"/>
      <c r="L82" s="874"/>
      <c r="M82" s="874"/>
      <c r="N82" s="588"/>
      <c r="P82" s="1194" t="s">
        <v>69</v>
      </c>
      <c r="Q82" s="1195"/>
      <c r="R82" s="1195"/>
      <c r="S82" s="1195"/>
      <c r="T82" s="1195"/>
      <c r="U82" s="1195"/>
      <c r="V82" s="1195"/>
      <c r="W82" s="1196"/>
      <c r="X82" s="10"/>
      <c r="Z82" s="588"/>
    </row>
    <row r="83" spans="1:26" ht="46">
      <c r="A83" s="18"/>
      <c r="B83" s="551" t="s">
        <v>72</v>
      </c>
      <c r="C83" s="551" t="s">
        <v>73</v>
      </c>
      <c r="D83" s="551" t="s">
        <v>74</v>
      </c>
      <c r="E83" s="551" t="s">
        <v>75</v>
      </c>
      <c r="F83" s="551" t="s">
        <v>76</v>
      </c>
      <c r="G83" s="551" t="s">
        <v>70</v>
      </c>
      <c r="H83" s="551" t="s">
        <v>71</v>
      </c>
      <c r="I83" s="551" t="s">
        <v>81</v>
      </c>
      <c r="J83" s="875"/>
      <c r="K83" s="875"/>
      <c r="L83" s="875"/>
      <c r="M83" s="875"/>
      <c r="N83" s="21"/>
      <c r="P83" s="551" t="s">
        <v>72</v>
      </c>
      <c r="Q83" s="551" t="s">
        <v>73</v>
      </c>
      <c r="R83" s="551" t="s">
        <v>74</v>
      </c>
      <c r="S83" s="551" t="s">
        <v>75</v>
      </c>
      <c r="T83" s="551" t="s">
        <v>76</v>
      </c>
      <c r="U83" s="551" t="s">
        <v>70</v>
      </c>
      <c r="V83" s="551" t="s">
        <v>71</v>
      </c>
      <c r="W83" s="551" t="s">
        <v>81</v>
      </c>
      <c r="Z83" s="21"/>
    </row>
    <row r="84" spans="1:26" s="589" customFormat="1" ht="25.75" customHeight="1">
      <c r="A84" s="587"/>
      <c r="B84" s="590">
        <v>1</v>
      </c>
      <c r="C84" s="586" t="s">
        <v>1323</v>
      </c>
      <c r="D84" s="591" t="s">
        <v>1705</v>
      </c>
      <c r="E84" s="592">
        <v>32486</v>
      </c>
      <c r="F84" s="873" t="s">
        <v>1706</v>
      </c>
      <c r="G84" s="592">
        <v>32486</v>
      </c>
      <c r="H84" s="593">
        <v>32486000000</v>
      </c>
      <c r="I84" s="594">
        <v>0.99990000000000001</v>
      </c>
      <c r="J84" s="876"/>
      <c r="K84" s="876"/>
      <c r="L84" s="876"/>
      <c r="M84" s="876"/>
      <c r="N84" s="588"/>
      <c r="P84" s="590">
        <v>1</v>
      </c>
      <c r="Q84" s="586" t="s">
        <v>1729</v>
      </c>
      <c r="R84" s="591">
        <v>12115</v>
      </c>
      <c r="S84" s="592">
        <v>12115</v>
      </c>
      <c r="T84" s="873" t="s">
        <v>77</v>
      </c>
      <c r="U84" s="592">
        <v>12115</v>
      </c>
      <c r="V84" s="593">
        <v>12115000000</v>
      </c>
      <c r="W84" s="594">
        <v>0.99991746450973917</v>
      </c>
      <c r="X84" s="10"/>
      <c r="Z84" s="588"/>
    </row>
    <row r="85" spans="1:26" s="589" customFormat="1" ht="23">
      <c r="A85" s="587"/>
      <c r="B85" s="590">
        <v>2</v>
      </c>
      <c r="C85" s="586" t="s">
        <v>78</v>
      </c>
      <c r="D85" s="592">
        <v>32487</v>
      </c>
      <c r="E85" s="590">
        <v>1</v>
      </c>
      <c r="F85" s="873" t="s">
        <v>1706</v>
      </c>
      <c r="G85" s="590">
        <v>1</v>
      </c>
      <c r="H85" s="593">
        <v>1000000</v>
      </c>
      <c r="I85" s="594">
        <v>1E-4</v>
      </c>
      <c r="J85" s="876"/>
      <c r="K85" s="876"/>
      <c r="L85" s="876"/>
      <c r="M85" s="876"/>
      <c r="N85" s="588"/>
      <c r="P85" s="590">
        <v>2</v>
      </c>
      <c r="Q85" s="586" t="s">
        <v>79</v>
      </c>
      <c r="R85" s="592">
        <v>1</v>
      </c>
      <c r="S85" s="590">
        <v>1</v>
      </c>
      <c r="T85" s="873" t="s">
        <v>77</v>
      </c>
      <c r="U85" s="590">
        <v>1</v>
      </c>
      <c r="V85" s="593">
        <v>1000000</v>
      </c>
      <c r="W85" s="594">
        <v>8.2535490260812153E-5</v>
      </c>
      <c r="X85" s="10"/>
      <c r="Z85" s="588"/>
    </row>
    <row r="86" spans="1:26" s="589" customFormat="1" ht="14">
      <c r="A86" s="587"/>
      <c r="J86" s="10"/>
      <c r="K86" s="10"/>
      <c r="L86" s="10"/>
      <c r="M86" s="10"/>
      <c r="N86" s="588"/>
      <c r="P86" s="10"/>
      <c r="Q86" s="10"/>
      <c r="R86" s="32"/>
      <c r="S86" s="10"/>
      <c r="T86" s="10"/>
      <c r="U86" s="10"/>
      <c r="V86" s="10"/>
      <c r="W86" s="10"/>
      <c r="X86" s="10"/>
      <c r="Z86" s="588"/>
    </row>
    <row r="87" spans="1:26" s="589" customFormat="1" ht="33" customHeight="1">
      <c r="A87" s="587"/>
      <c r="B87" s="1194" t="s">
        <v>80</v>
      </c>
      <c r="C87" s="1195"/>
      <c r="D87" s="1195"/>
      <c r="E87" s="1195"/>
      <c r="F87" s="1195"/>
      <c r="G87" s="1195"/>
      <c r="H87" s="1195"/>
      <c r="I87" s="1196"/>
      <c r="J87" s="874"/>
      <c r="K87" s="874"/>
      <c r="L87" s="874"/>
      <c r="M87" s="874"/>
      <c r="N87" s="588"/>
      <c r="P87" s="1194" t="s">
        <v>80</v>
      </c>
      <c r="Q87" s="1195"/>
      <c r="R87" s="1195"/>
      <c r="S87" s="1195"/>
      <c r="T87" s="1195"/>
      <c r="U87" s="1195"/>
      <c r="V87" s="1195"/>
      <c r="W87" s="1196"/>
      <c r="X87" s="10"/>
      <c r="Z87" s="588"/>
    </row>
    <row r="88" spans="1:26" ht="46">
      <c r="A88" s="18"/>
      <c r="B88" s="551" t="s">
        <v>72</v>
      </c>
      <c r="C88" s="551" t="s">
        <v>73</v>
      </c>
      <c r="D88" s="551" t="s">
        <v>74</v>
      </c>
      <c r="E88" s="551" t="s">
        <v>75</v>
      </c>
      <c r="F88" s="551" t="s">
        <v>76</v>
      </c>
      <c r="G88" s="551" t="s">
        <v>70</v>
      </c>
      <c r="H88" s="551" t="s">
        <v>71</v>
      </c>
      <c r="I88" s="551" t="s">
        <v>81</v>
      </c>
      <c r="J88" s="875"/>
      <c r="K88" s="875"/>
      <c r="L88" s="875"/>
      <c r="M88" s="875"/>
      <c r="N88" s="21"/>
      <c r="P88" s="551" t="s">
        <v>72</v>
      </c>
      <c r="Q88" s="551" t="s">
        <v>73</v>
      </c>
      <c r="R88" s="551" t="s">
        <v>74</v>
      </c>
      <c r="S88" s="551" t="s">
        <v>75</v>
      </c>
      <c r="T88" s="551" t="s">
        <v>76</v>
      </c>
      <c r="U88" s="551" t="s">
        <v>70</v>
      </c>
      <c r="V88" s="551" t="s">
        <v>71</v>
      </c>
      <c r="W88" s="551" t="s">
        <v>81</v>
      </c>
      <c r="Z88" s="21"/>
    </row>
    <row r="89" spans="1:26" s="589" customFormat="1" ht="25.25" customHeight="1">
      <c r="A89" s="587"/>
      <c r="B89" s="590">
        <v>1</v>
      </c>
      <c r="C89" s="586" t="s">
        <v>1323</v>
      </c>
      <c r="D89" s="591" t="s">
        <v>1707</v>
      </c>
      <c r="E89" s="592">
        <v>69999</v>
      </c>
      <c r="F89" s="873" t="s">
        <v>1706</v>
      </c>
      <c r="G89" s="592">
        <v>69999</v>
      </c>
      <c r="H89" s="593">
        <v>69999000000</v>
      </c>
      <c r="I89" s="594">
        <v>0.99995999999999996</v>
      </c>
      <c r="J89" s="876"/>
      <c r="K89" s="876"/>
      <c r="L89" s="876"/>
      <c r="M89" s="876"/>
      <c r="N89" s="588"/>
      <c r="P89" s="590">
        <v>1</v>
      </c>
      <c r="Q89" s="586" t="s">
        <v>1729</v>
      </c>
      <c r="R89" s="591">
        <v>49999</v>
      </c>
      <c r="S89" s="592">
        <v>49999</v>
      </c>
      <c r="T89" s="873" t="s">
        <v>77</v>
      </c>
      <c r="U89" s="592">
        <v>49999</v>
      </c>
      <c r="V89" s="593">
        <v>49999000000</v>
      </c>
      <c r="W89" s="594">
        <v>0.99997999999999998</v>
      </c>
      <c r="X89" s="10"/>
      <c r="Z89" s="588"/>
    </row>
    <row r="90" spans="1:26" s="589" customFormat="1" ht="23">
      <c r="A90" s="587"/>
      <c r="B90" s="590">
        <v>2</v>
      </c>
      <c r="C90" s="586" t="s">
        <v>78</v>
      </c>
      <c r="D90" s="590">
        <v>70000</v>
      </c>
      <c r="E90" s="590">
        <v>1</v>
      </c>
      <c r="F90" s="873" t="s">
        <v>1706</v>
      </c>
      <c r="G90" s="590">
        <v>1</v>
      </c>
      <c r="H90" s="593">
        <v>1000000</v>
      </c>
      <c r="I90" s="594">
        <v>4.0000000000000003E-5</v>
      </c>
      <c r="J90" s="876"/>
      <c r="K90" s="876"/>
      <c r="L90" s="876"/>
      <c r="M90" s="876"/>
      <c r="N90" s="588"/>
      <c r="P90" s="590">
        <v>2</v>
      </c>
      <c r="Q90" s="586" t="s">
        <v>79</v>
      </c>
      <c r="R90" s="590">
        <v>1</v>
      </c>
      <c r="S90" s="590">
        <v>1</v>
      </c>
      <c r="T90" s="873" t="s">
        <v>77</v>
      </c>
      <c r="U90" s="590">
        <v>1</v>
      </c>
      <c r="V90" s="593">
        <v>1000000</v>
      </c>
      <c r="W90" s="594">
        <v>2.0000000000000002E-5</v>
      </c>
      <c r="X90" s="10"/>
      <c r="Z90" s="588"/>
    </row>
    <row r="91" spans="1:26">
      <c r="A91" s="18"/>
      <c r="N91" s="21"/>
      <c r="Z91" s="21"/>
    </row>
    <row r="92" spans="1:26">
      <c r="A92" s="18"/>
      <c r="N92" s="21"/>
      <c r="Z92" s="21"/>
    </row>
    <row r="93" spans="1:26">
      <c r="A93" s="18"/>
      <c r="B93" s="36" t="s">
        <v>82</v>
      </c>
      <c r="C93" s="36"/>
      <c r="N93" s="21"/>
      <c r="P93" s="36" t="s">
        <v>82</v>
      </c>
      <c r="Z93" s="21"/>
    </row>
    <row r="94" spans="1:26">
      <c r="A94" s="18"/>
      <c r="N94" s="21"/>
      <c r="Z94" s="21"/>
    </row>
    <row r="95" spans="1:26">
      <c r="A95" s="18"/>
      <c r="B95" s="36" t="s">
        <v>1596</v>
      </c>
      <c r="C95" s="36"/>
      <c r="N95" s="21"/>
      <c r="P95" s="36" t="s">
        <v>1596</v>
      </c>
      <c r="Z95" s="21"/>
    </row>
    <row r="96" spans="1:26">
      <c r="A96" s="18"/>
      <c r="B96" s="36" t="s">
        <v>1597</v>
      </c>
      <c r="C96" s="36"/>
      <c r="N96" s="21"/>
      <c r="P96" s="36" t="s">
        <v>1597</v>
      </c>
      <c r="Z96" s="21"/>
    </row>
    <row r="97" spans="1:26" ht="11" customHeight="1">
      <c r="A97" s="18"/>
      <c r="N97" s="21"/>
      <c r="P97" s="36"/>
      <c r="Z97" s="21"/>
    </row>
    <row r="98" spans="1:26" ht="8" customHeight="1">
      <c r="A98" s="18"/>
      <c r="N98" s="21"/>
      <c r="Z98" s="21"/>
    </row>
    <row r="99" spans="1:26">
      <c r="A99" s="18"/>
      <c r="B99" s="36" t="s">
        <v>83</v>
      </c>
      <c r="C99" s="36"/>
      <c r="N99" s="21"/>
      <c r="P99" s="36" t="s">
        <v>83</v>
      </c>
      <c r="Z99" s="21"/>
    </row>
    <row r="100" spans="1:26" ht="11" customHeight="1">
      <c r="A100" s="18"/>
      <c r="N100" s="21"/>
      <c r="Z100" s="21"/>
    </row>
    <row r="101" spans="1:26" ht="15" customHeight="1">
      <c r="A101" s="18"/>
      <c r="B101" s="1197" t="s">
        <v>84</v>
      </c>
      <c r="C101" s="1197"/>
      <c r="D101" s="1198" t="s">
        <v>85</v>
      </c>
      <c r="E101" s="1198"/>
      <c r="N101" s="21"/>
      <c r="P101" s="570" t="s">
        <v>84</v>
      </c>
      <c r="Q101" s="571" t="s">
        <v>85</v>
      </c>
      <c r="Z101" s="21"/>
    </row>
    <row r="102" spans="1:26" ht="13.75" customHeight="1">
      <c r="A102" s="18"/>
      <c r="B102" s="1181" t="s">
        <v>1323</v>
      </c>
      <c r="C102" s="1182"/>
      <c r="D102" s="1183" t="s">
        <v>86</v>
      </c>
      <c r="E102" s="1184"/>
      <c r="N102" s="21"/>
      <c r="P102" s="599" t="s">
        <v>46</v>
      </c>
      <c r="Q102" s="601" t="s">
        <v>48</v>
      </c>
      <c r="Z102" s="21"/>
    </row>
    <row r="103" spans="1:26" ht="13.75" customHeight="1">
      <c r="A103" s="18"/>
      <c r="B103" s="1181" t="s">
        <v>1708</v>
      </c>
      <c r="C103" s="1182"/>
      <c r="D103" s="1183" t="s">
        <v>88</v>
      </c>
      <c r="E103" s="1184"/>
      <c r="N103" s="21"/>
      <c r="P103" s="599" t="s">
        <v>1537</v>
      </c>
      <c r="Q103" s="601" t="s">
        <v>49</v>
      </c>
      <c r="Z103" s="21"/>
    </row>
    <row r="104" spans="1:26" ht="14.4" customHeight="1">
      <c r="A104" s="18"/>
      <c r="B104" s="1181" t="s">
        <v>1537</v>
      </c>
      <c r="C104" s="1182"/>
      <c r="D104" s="1183" t="s">
        <v>1709</v>
      </c>
      <c r="E104" s="1184"/>
      <c r="N104" s="21"/>
      <c r="P104" s="599" t="s">
        <v>1538</v>
      </c>
      <c r="Q104" s="601" t="s">
        <v>50</v>
      </c>
      <c r="Z104" s="21"/>
    </row>
    <row r="105" spans="1:26" ht="13.75" customHeight="1">
      <c r="A105" s="18"/>
      <c r="B105" s="1181" t="s">
        <v>1695</v>
      </c>
      <c r="C105" s="1182"/>
      <c r="D105" s="1183" t="s">
        <v>1710</v>
      </c>
      <c r="E105" s="1184"/>
      <c r="N105" s="21"/>
      <c r="P105" s="599" t="s">
        <v>53</v>
      </c>
      <c r="Q105" s="601" t="s">
        <v>52</v>
      </c>
      <c r="Z105" s="21"/>
    </row>
    <row r="106" spans="1:26">
      <c r="A106" s="18"/>
      <c r="B106" s="1181" t="s">
        <v>1711</v>
      </c>
      <c r="C106" s="1182"/>
      <c r="D106" s="1183" t="s">
        <v>1712</v>
      </c>
      <c r="E106" s="1184"/>
      <c r="N106" s="21"/>
      <c r="P106" s="599" t="s">
        <v>56</v>
      </c>
      <c r="Q106" s="601" t="s">
        <v>55</v>
      </c>
      <c r="Z106" s="21"/>
    </row>
    <row r="107" spans="1:26" ht="15.75" customHeight="1">
      <c r="A107" s="18"/>
      <c r="B107" s="1181" t="s">
        <v>53</v>
      </c>
      <c r="C107" s="1182"/>
      <c r="D107" s="1183" t="s">
        <v>1713</v>
      </c>
      <c r="E107" s="1184"/>
      <c r="N107" s="21"/>
      <c r="P107" s="602" t="s">
        <v>89</v>
      </c>
      <c r="Q107" s="598" t="s">
        <v>58</v>
      </c>
      <c r="Z107" s="21"/>
    </row>
    <row r="108" spans="1:26" ht="17.399999999999999" customHeight="1">
      <c r="A108" s="18"/>
      <c r="B108" s="1181" t="s">
        <v>56</v>
      </c>
      <c r="C108" s="1182"/>
      <c r="D108" s="1183" t="s">
        <v>1714</v>
      </c>
      <c r="E108" s="1184"/>
      <c r="N108" s="21"/>
      <c r="P108" s="599" t="s">
        <v>1598</v>
      </c>
      <c r="Q108" s="601" t="s">
        <v>1599</v>
      </c>
      <c r="Z108" s="21"/>
    </row>
    <row r="109" spans="1:26" ht="26">
      <c r="A109" s="18"/>
      <c r="B109" s="1181" t="s">
        <v>1715</v>
      </c>
      <c r="C109" s="1182"/>
      <c r="D109" s="1183" t="s">
        <v>1696</v>
      </c>
      <c r="E109" s="1184"/>
      <c r="N109" s="21"/>
      <c r="P109" s="599" t="s">
        <v>1533</v>
      </c>
      <c r="Q109" s="601" t="s">
        <v>86</v>
      </c>
      <c r="Z109" s="21"/>
    </row>
    <row r="110" spans="1:26" ht="13.75" customHeight="1">
      <c r="A110" s="18"/>
      <c r="B110" s="1181" t="s">
        <v>1593</v>
      </c>
      <c r="C110" s="1182"/>
      <c r="D110" s="1183" t="s">
        <v>1717</v>
      </c>
      <c r="E110" s="1184"/>
      <c r="N110" s="21"/>
      <c r="Z110" s="21"/>
    </row>
    <row r="111" spans="1:26">
      <c r="A111" s="18"/>
      <c r="B111" s="1181" t="s">
        <v>1591</v>
      </c>
      <c r="C111" s="1182"/>
      <c r="D111" s="1181" t="s">
        <v>1716</v>
      </c>
      <c r="E111" s="1182"/>
      <c r="N111" s="21"/>
      <c r="P111" s="23" t="s">
        <v>1544</v>
      </c>
      <c r="Z111" s="21"/>
    </row>
    <row r="112" spans="1:26">
      <c r="A112" s="18"/>
      <c r="B112" s="1181" t="s">
        <v>51</v>
      </c>
      <c r="C112" s="1182"/>
      <c r="D112" s="1181" t="s">
        <v>60</v>
      </c>
      <c r="E112" s="1182"/>
      <c r="N112" s="21"/>
      <c r="P112" s="23" t="s">
        <v>91</v>
      </c>
      <c r="Z112" s="21"/>
    </row>
    <row r="113" spans="1:26">
      <c r="A113" s="18"/>
      <c r="B113" s="1181" t="s">
        <v>1700</v>
      </c>
      <c r="C113" s="1182"/>
      <c r="D113" s="1181" t="s">
        <v>1592</v>
      </c>
      <c r="E113" s="1182"/>
      <c r="N113" s="21"/>
      <c r="P113" s="37" t="s">
        <v>92</v>
      </c>
      <c r="Z113" s="21"/>
    </row>
    <row r="114" spans="1:26">
      <c r="A114" s="18"/>
      <c r="B114" s="1181" t="s">
        <v>1543</v>
      </c>
      <c r="C114" s="1182"/>
      <c r="D114" s="1181" t="s">
        <v>1701</v>
      </c>
      <c r="E114" s="1182"/>
      <c r="N114" s="21"/>
      <c r="P114" s="23" t="s">
        <v>93</v>
      </c>
      <c r="Z114" s="21"/>
    </row>
    <row r="115" spans="1:26">
      <c r="A115" s="18"/>
      <c r="B115" s="1181" t="s">
        <v>1594</v>
      </c>
      <c r="C115" s="1182"/>
      <c r="D115" s="1181" t="s">
        <v>1702</v>
      </c>
      <c r="E115" s="1182"/>
      <c r="N115" s="21"/>
      <c r="Z115" s="21"/>
    </row>
    <row r="116" spans="1:26">
      <c r="A116" s="18"/>
      <c r="B116" s="595"/>
      <c r="C116" s="595"/>
      <c r="D116" s="596"/>
      <c r="E116" s="597"/>
      <c r="N116" s="21"/>
      <c r="Z116" s="21"/>
    </row>
    <row r="117" spans="1:26">
      <c r="A117" s="18"/>
      <c r="B117" s="23" t="s">
        <v>1540</v>
      </c>
      <c r="C117" s="23"/>
      <c r="N117" s="21"/>
      <c r="Z117" s="21"/>
    </row>
    <row r="118" spans="1:26">
      <c r="A118" s="18"/>
      <c r="B118" s="23" t="s">
        <v>94</v>
      </c>
      <c r="C118" s="23"/>
      <c r="N118" s="21"/>
      <c r="Z118" s="21"/>
    </row>
    <row r="119" spans="1:26">
      <c r="A119" s="18"/>
      <c r="B119" s="37" t="s">
        <v>95</v>
      </c>
      <c r="C119" s="37"/>
      <c r="N119" s="21"/>
      <c r="Z119" s="21"/>
    </row>
    <row r="120" spans="1:26">
      <c r="A120" s="18"/>
      <c r="B120" s="23" t="s">
        <v>96</v>
      </c>
      <c r="C120" s="23"/>
      <c r="N120" s="21"/>
      <c r="Z120" s="21"/>
    </row>
    <row r="121" spans="1:26">
      <c r="A121" s="18"/>
      <c r="N121" s="21"/>
      <c r="Z121" s="21"/>
    </row>
    <row r="122" spans="1:26">
      <c r="A122" s="18"/>
      <c r="B122" s="23" t="s">
        <v>1888</v>
      </c>
      <c r="C122" s="23"/>
      <c r="N122" s="21"/>
      <c r="Z122" s="21"/>
    </row>
    <row r="123" spans="1:26">
      <c r="A123" s="18"/>
      <c r="B123" s="23" t="s">
        <v>1889</v>
      </c>
      <c r="C123" s="23"/>
      <c r="N123" s="21"/>
      <c r="Z123" s="21"/>
    </row>
    <row r="124" spans="1:26">
      <c r="A124" s="18"/>
      <c r="B124" s="37" t="s">
        <v>92</v>
      </c>
      <c r="C124" s="37"/>
      <c r="N124" s="21"/>
      <c r="Z124" s="21"/>
    </row>
    <row r="125" spans="1:26" ht="28.5" customHeight="1" thickBot="1">
      <c r="A125" s="18"/>
      <c r="B125" s="23" t="s">
        <v>97</v>
      </c>
      <c r="C125" s="23"/>
      <c r="N125" s="21"/>
      <c r="Z125" s="21"/>
    </row>
    <row r="126" spans="1:26" ht="15" customHeight="1" thickBot="1">
      <c r="A126" s="18"/>
      <c r="B126" s="1175" t="s">
        <v>1541</v>
      </c>
      <c r="C126" s="1192"/>
      <c r="D126" s="1192"/>
      <c r="E126" s="1192"/>
      <c r="F126" s="1192"/>
      <c r="G126" s="1192"/>
      <c r="H126" s="1192"/>
      <c r="I126" s="1192"/>
      <c r="J126" s="1192"/>
      <c r="K126" s="1192"/>
      <c r="L126" s="1192"/>
      <c r="M126" s="1193"/>
      <c r="N126" s="21"/>
      <c r="Z126" s="21"/>
    </row>
    <row r="127" spans="1:26" ht="15" customHeight="1" thickBot="1">
      <c r="A127" s="18"/>
      <c r="B127" s="1175" t="s">
        <v>98</v>
      </c>
      <c r="C127" s="1176"/>
      <c r="D127" s="552" t="s">
        <v>99</v>
      </c>
      <c r="E127" s="1191" t="s">
        <v>100</v>
      </c>
      <c r="F127" s="1192"/>
      <c r="G127" s="1192"/>
      <c r="H127" s="1192"/>
      <c r="I127" s="1192"/>
      <c r="J127" s="1192"/>
      <c r="K127" s="1192"/>
      <c r="L127" s="1192"/>
      <c r="M127" s="1193"/>
      <c r="N127" s="21"/>
      <c r="Z127" s="21"/>
    </row>
    <row r="128" spans="1:26" ht="29.4" customHeight="1" thickBot="1">
      <c r="A128" s="18"/>
      <c r="B128" s="1177" t="s">
        <v>101</v>
      </c>
      <c r="C128" s="1178"/>
      <c r="D128" s="38">
        <v>0.5887</v>
      </c>
      <c r="E128" s="1188" t="s">
        <v>102</v>
      </c>
      <c r="F128" s="1189"/>
      <c r="G128" s="1189"/>
      <c r="H128" s="1189"/>
      <c r="I128" s="1189"/>
      <c r="J128" s="1189"/>
      <c r="K128" s="1189"/>
      <c r="L128" s="1189"/>
      <c r="M128" s="1190"/>
      <c r="N128" s="21"/>
      <c r="Z128" s="21"/>
    </row>
    <row r="129" spans="1:26" ht="29.4" customHeight="1" thickBot="1">
      <c r="A129" s="18"/>
      <c r="B129" s="1179" t="s">
        <v>103</v>
      </c>
      <c r="C129" s="1180"/>
      <c r="D129" s="39">
        <v>0.4113</v>
      </c>
      <c r="E129" s="1185" t="s">
        <v>104</v>
      </c>
      <c r="F129" s="1186"/>
      <c r="G129" s="1186"/>
      <c r="H129" s="1186"/>
      <c r="I129" s="1186"/>
      <c r="J129" s="1186"/>
      <c r="K129" s="1186"/>
      <c r="L129" s="1186"/>
      <c r="M129" s="1187"/>
      <c r="N129" s="21"/>
      <c r="Z129" s="21"/>
    </row>
    <row r="130" spans="1:26" ht="29.4" customHeight="1">
      <c r="B130" s="388"/>
      <c r="C130" s="388"/>
      <c r="D130" s="389"/>
      <c r="E130" s="390"/>
      <c r="F130" s="390"/>
      <c r="G130" s="390"/>
      <c r="H130" s="390"/>
      <c r="I130" s="390"/>
      <c r="J130" s="390"/>
      <c r="K130" s="390"/>
      <c r="L130" s="390"/>
      <c r="M130" s="390"/>
      <c r="N130" s="21"/>
      <c r="Z130" s="21"/>
    </row>
    <row r="131" spans="1:26" ht="13.5" thickBot="1">
      <c r="A131" s="40"/>
      <c r="B131" s="40"/>
      <c r="C131" s="40"/>
      <c r="D131" s="40"/>
      <c r="E131" s="40"/>
      <c r="F131" s="40"/>
      <c r="G131" s="40"/>
      <c r="H131" s="40"/>
      <c r="I131" s="40"/>
      <c r="J131" s="40"/>
      <c r="K131" s="40"/>
      <c r="L131" s="40"/>
      <c r="M131" s="40"/>
      <c r="N131" s="41"/>
      <c r="O131" s="40"/>
      <c r="P131" s="40"/>
      <c r="Q131" s="40"/>
      <c r="R131" s="40"/>
      <c r="S131" s="40"/>
      <c r="T131" s="40"/>
      <c r="U131" s="40"/>
      <c r="V131" s="40"/>
      <c r="W131" s="40"/>
      <c r="X131" s="40"/>
      <c r="Y131" s="40"/>
      <c r="Z131" s="41"/>
    </row>
    <row r="132" spans="1:26" ht="13.5" thickTop="1"/>
  </sheetData>
  <mergeCells count="97">
    <mergeCell ref="B67:M67"/>
    <mergeCell ref="B66:M66"/>
    <mergeCell ref="P41:P46"/>
    <mergeCell ref="P66:Y66"/>
    <mergeCell ref="P67:Y67"/>
    <mergeCell ref="D44:F44"/>
    <mergeCell ref="D41:F41"/>
    <mergeCell ref="D42:F42"/>
    <mergeCell ref="B41:C48"/>
    <mergeCell ref="B49:F49"/>
    <mergeCell ref="P47:Q47"/>
    <mergeCell ref="B50:C50"/>
    <mergeCell ref="D50:F50"/>
    <mergeCell ref="B51:C51"/>
    <mergeCell ref="D51:F51"/>
    <mergeCell ref="B52:C52"/>
    <mergeCell ref="B74:M74"/>
    <mergeCell ref="B72:M72"/>
    <mergeCell ref="B70:M70"/>
    <mergeCell ref="B68:M68"/>
    <mergeCell ref="B114:C114"/>
    <mergeCell ref="D114:E114"/>
    <mergeCell ref="B111:C111"/>
    <mergeCell ref="D111:E111"/>
    <mergeCell ref="B112:C112"/>
    <mergeCell ref="D112:E112"/>
    <mergeCell ref="B103:C103"/>
    <mergeCell ref="B104:C104"/>
    <mergeCell ref="D104:E104"/>
    <mergeCell ref="D103:E103"/>
    <mergeCell ref="B113:C113"/>
    <mergeCell ref="D113:E113"/>
    <mergeCell ref="D108:E108"/>
    <mergeCell ref="D109:E109"/>
    <mergeCell ref="B110:C110"/>
    <mergeCell ref="D110:E110"/>
    <mergeCell ref="B109:C109"/>
    <mergeCell ref="P38:R38"/>
    <mergeCell ref="B40:C40"/>
    <mergeCell ref="D40:F40"/>
    <mergeCell ref="D47:F47"/>
    <mergeCell ref="D48:F48"/>
    <mergeCell ref="D45:F45"/>
    <mergeCell ref="D46:F46"/>
    <mergeCell ref="D43:F43"/>
    <mergeCell ref="B10:W10"/>
    <mergeCell ref="B3:P3"/>
    <mergeCell ref="B4:P4"/>
    <mergeCell ref="B5:P5"/>
    <mergeCell ref="B8:W8"/>
    <mergeCell ref="B9:W9"/>
    <mergeCell ref="D52:F52"/>
    <mergeCell ref="B53:C53"/>
    <mergeCell ref="D53:F53"/>
    <mergeCell ref="B54:C54"/>
    <mergeCell ref="D54:F54"/>
    <mergeCell ref="B55:F55"/>
    <mergeCell ref="B56:C56"/>
    <mergeCell ref="D56:F56"/>
    <mergeCell ref="P53:Q53"/>
    <mergeCell ref="B57:C57"/>
    <mergeCell ref="D57:F57"/>
    <mergeCell ref="B64:C64"/>
    <mergeCell ref="B58:C58"/>
    <mergeCell ref="D58:F58"/>
    <mergeCell ref="B59:C59"/>
    <mergeCell ref="D59:F59"/>
    <mergeCell ref="B60:C60"/>
    <mergeCell ref="D60:F60"/>
    <mergeCell ref="B61:C61"/>
    <mergeCell ref="D61:F61"/>
    <mergeCell ref="B62:C62"/>
    <mergeCell ref="D62:F62"/>
    <mergeCell ref="P82:W82"/>
    <mergeCell ref="B101:C101"/>
    <mergeCell ref="D101:E101"/>
    <mergeCell ref="P87:W87"/>
    <mergeCell ref="D102:E102"/>
    <mergeCell ref="B82:I82"/>
    <mergeCell ref="B87:I87"/>
    <mergeCell ref="B102:C102"/>
    <mergeCell ref="B127:C127"/>
    <mergeCell ref="B128:C128"/>
    <mergeCell ref="B129:C129"/>
    <mergeCell ref="B105:C105"/>
    <mergeCell ref="D105:E105"/>
    <mergeCell ref="B106:C106"/>
    <mergeCell ref="D106:E106"/>
    <mergeCell ref="B107:C107"/>
    <mergeCell ref="D107:E107"/>
    <mergeCell ref="E129:M129"/>
    <mergeCell ref="B115:C115"/>
    <mergeCell ref="D115:E115"/>
    <mergeCell ref="E128:M128"/>
    <mergeCell ref="E127:M127"/>
    <mergeCell ref="B126:M126"/>
    <mergeCell ref="B108:C108"/>
  </mergeCells>
  <hyperlinks>
    <hyperlink ref="B7" location="Índice!A1" display="Índice" xr:uid="{2E5B428F-6E39-48F5-BD72-F4D173A2CF84}"/>
    <hyperlink ref="R18" r:id="rId1" xr:uid="{6D17E813-3B92-4433-946C-BFF5BBB857BD}"/>
    <hyperlink ref="D19" r:id="rId2" display="mailto:info@sudameriscb.com.py" xr:uid="{633B800D-8C7F-4F95-8F35-9D96571BC2B4}"/>
    <hyperlink ref="D18" r:id="rId3" xr:uid="{F750F221-4702-4E73-AF5D-0D8CBB203671}"/>
  </hyperlinks>
  <pageMargins left="0.75" right="0.75" top="1" bottom="1" header="0.5" footer="0.5"/>
  <pageSetup orientation="portrait"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BBC2D-6201-4A49-9298-0D25D1066955}">
  <sheetPr>
    <tabColor rgb="FF92D050"/>
  </sheetPr>
  <dimension ref="A1:J208"/>
  <sheetViews>
    <sheetView showGridLines="0" zoomScaleNormal="100" workbookViewId="0">
      <selection activeCell="F619" sqref="F619"/>
    </sheetView>
  </sheetViews>
  <sheetFormatPr baseColWidth="10" defaultColWidth="11.453125" defaultRowHeight="13"/>
  <cols>
    <col min="1" max="1" width="12" style="47" bestFit="1" customWidth="1"/>
    <col min="2" max="2" width="49.54296875" style="47" customWidth="1"/>
    <col min="3" max="3" width="18" style="57" customWidth="1"/>
    <col min="4" max="4" width="16.36328125" style="46" customWidth="1"/>
    <col min="5" max="5" width="16.08984375" style="557" customWidth="1"/>
    <col min="6" max="6" width="14.36328125" style="186" bestFit="1" customWidth="1"/>
    <col min="7" max="7" width="12.36328125" style="47" bestFit="1" customWidth="1"/>
    <col min="8" max="8" width="12.54296875" style="47" bestFit="1" customWidth="1"/>
    <col min="9" max="9" width="12.36328125" style="47" bestFit="1" customWidth="1"/>
    <col min="10" max="11" width="9.6328125" style="47" bestFit="1" customWidth="1"/>
    <col min="12" max="251" width="8.90625" style="47" customWidth="1"/>
    <col min="252" max="252" width="1" style="47" customWidth="1"/>
    <col min="253" max="253" width="17.36328125" style="47" customWidth="1"/>
    <col min="254" max="254" width="67.36328125" style="47" customWidth="1"/>
    <col min="255" max="255" width="28.453125" style="47" customWidth="1"/>
    <col min="256" max="507" width="8.90625" style="47" customWidth="1"/>
    <col min="508" max="508" width="1" style="47" customWidth="1"/>
    <col min="509" max="509" width="17.36328125" style="47" customWidth="1"/>
    <col min="510" max="510" width="67.36328125" style="47" customWidth="1"/>
    <col min="511" max="511" width="28.453125" style="47" customWidth="1"/>
    <col min="512" max="763" width="8.90625" style="47" customWidth="1"/>
    <col min="764" max="764" width="1" style="47" customWidth="1"/>
    <col min="765" max="765" width="17.36328125" style="47" customWidth="1"/>
    <col min="766" max="766" width="67.36328125" style="47" customWidth="1"/>
    <col min="767" max="767" width="28.453125" style="47" customWidth="1"/>
    <col min="768" max="1019" width="8.90625" style="47" customWidth="1"/>
    <col min="1020" max="1020" width="1" style="47" customWidth="1"/>
    <col min="1021" max="1021" width="17.36328125" style="47" customWidth="1"/>
    <col min="1022" max="1022" width="67.36328125" style="47" customWidth="1"/>
    <col min="1023" max="1023" width="28.453125" style="47" customWidth="1"/>
    <col min="1024" max="1275" width="8.90625" style="47" customWidth="1"/>
    <col min="1276" max="1276" width="1" style="47" customWidth="1"/>
    <col min="1277" max="1277" width="17.36328125" style="47" customWidth="1"/>
    <col min="1278" max="1278" width="67.36328125" style="47" customWidth="1"/>
    <col min="1279" max="1279" width="28.453125" style="47" customWidth="1"/>
    <col min="1280" max="1531" width="8.90625" style="47" customWidth="1"/>
    <col min="1532" max="1532" width="1" style="47" customWidth="1"/>
    <col min="1533" max="1533" width="17.36328125" style="47" customWidth="1"/>
    <col min="1534" max="1534" width="67.36328125" style="47" customWidth="1"/>
    <col min="1535" max="1535" width="28.453125" style="47" customWidth="1"/>
    <col min="1536" max="1787" width="8.90625" style="47" customWidth="1"/>
    <col min="1788" max="1788" width="1" style="47" customWidth="1"/>
    <col min="1789" max="1789" width="17.36328125" style="47" customWidth="1"/>
    <col min="1790" max="1790" width="67.36328125" style="47" customWidth="1"/>
    <col min="1791" max="1791" width="28.453125" style="47" customWidth="1"/>
    <col min="1792" max="2043" width="8.90625" style="47" customWidth="1"/>
    <col min="2044" max="2044" width="1" style="47" customWidth="1"/>
    <col min="2045" max="2045" width="17.36328125" style="47" customWidth="1"/>
    <col min="2046" max="2046" width="67.36328125" style="47" customWidth="1"/>
    <col min="2047" max="2047" width="28.453125" style="47" customWidth="1"/>
    <col min="2048" max="2299" width="8.90625" style="47" customWidth="1"/>
    <col min="2300" max="2300" width="1" style="47" customWidth="1"/>
    <col min="2301" max="2301" width="17.36328125" style="47" customWidth="1"/>
    <col min="2302" max="2302" width="67.36328125" style="47" customWidth="1"/>
    <col min="2303" max="2303" width="28.453125" style="47" customWidth="1"/>
    <col min="2304" max="2555" width="8.90625" style="47" customWidth="1"/>
    <col min="2556" max="2556" width="1" style="47" customWidth="1"/>
    <col min="2557" max="2557" width="17.36328125" style="47" customWidth="1"/>
    <col min="2558" max="2558" width="67.36328125" style="47" customWidth="1"/>
    <col min="2559" max="2559" width="28.453125" style="47" customWidth="1"/>
    <col min="2560" max="2811" width="8.90625" style="47" customWidth="1"/>
    <col min="2812" max="2812" width="1" style="47" customWidth="1"/>
    <col min="2813" max="2813" width="17.36328125" style="47" customWidth="1"/>
    <col min="2814" max="2814" width="67.36328125" style="47" customWidth="1"/>
    <col min="2815" max="2815" width="28.453125" style="47" customWidth="1"/>
    <col min="2816" max="3067" width="8.90625" style="47" customWidth="1"/>
    <col min="3068" max="3068" width="1" style="47" customWidth="1"/>
    <col min="3069" max="3069" width="17.36328125" style="47" customWidth="1"/>
    <col min="3070" max="3070" width="67.36328125" style="47" customWidth="1"/>
    <col min="3071" max="3071" width="28.453125" style="47" customWidth="1"/>
    <col min="3072" max="3323" width="8.90625" style="47" customWidth="1"/>
    <col min="3324" max="3324" width="1" style="47" customWidth="1"/>
    <col min="3325" max="3325" width="17.36328125" style="47" customWidth="1"/>
    <col min="3326" max="3326" width="67.36328125" style="47" customWidth="1"/>
    <col min="3327" max="3327" width="28.453125" style="47" customWidth="1"/>
    <col min="3328" max="3579" width="8.90625" style="47" customWidth="1"/>
    <col min="3580" max="3580" width="1" style="47" customWidth="1"/>
    <col min="3581" max="3581" width="17.36328125" style="47" customWidth="1"/>
    <col min="3582" max="3582" width="67.36328125" style="47" customWidth="1"/>
    <col min="3583" max="3583" width="28.453125" style="47" customWidth="1"/>
    <col min="3584" max="3835" width="8.90625" style="47" customWidth="1"/>
    <col min="3836" max="3836" width="1" style="47" customWidth="1"/>
    <col min="3837" max="3837" width="17.36328125" style="47" customWidth="1"/>
    <col min="3838" max="3838" width="67.36328125" style="47" customWidth="1"/>
    <col min="3839" max="3839" width="28.453125" style="47" customWidth="1"/>
    <col min="3840" max="4091" width="8.90625" style="47" customWidth="1"/>
    <col min="4092" max="4092" width="1" style="47" customWidth="1"/>
    <col min="4093" max="4093" width="17.36328125" style="47" customWidth="1"/>
    <col min="4094" max="4094" width="67.36328125" style="47" customWidth="1"/>
    <col min="4095" max="4095" width="28.453125" style="47" customWidth="1"/>
    <col min="4096" max="4347" width="8.90625" style="47" customWidth="1"/>
    <col min="4348" max="4348" width="1" style="47" customWidth="1"/>
    <col min="4349" max="4349" width="17.36328125" style="47" customWidth="1"/>
    <col min="4350" max="4350" width="67.36328125" style="47" customWidth="1"/>
    <col min="4351" max="4351" width="28.453125" style="47" customWidth="1"/>
    <col min="4352" max="4603" width="8.90625" style="47" customWidth="1"/>
    <col min="4604" max="4604" width="1" style="47" customWidth="1"/>
    <col min="4605" max="4605" width="17.36328125" style="47" customWidth="1"/>
    <col min="4606" max="4606" width="67.36328125" style="47" customWidth="1"/>
    <col min="4607" max="4607" width="28.453125" style="47" customWidth="1"/>
    <col min="4608" max="4859" width="8.90625" style="47" customWidth="1"/>
    <col min="4860" max="4860" width="1" style="47" customWidth="1"/>
    <col min="4861" max="4861" width="17.36328125" style="47" customWidth="1"/>
    <col min="4862" max="4862" width="67.36328125" style="47" customWidth="1"/>
    <col min="4863" max="4863" width="28.453125" style="47" customWidth="1"/>
    <col min="4864" max="5115" width="8.90625" style="47" customWidth="1"/>
    <col min="5116" max="5116" width="1" style="47" customWidth="1"/>
    <col min="5117" max="5117" width="17.36328125" style="47" customWidth="1"/>
    <col min="5118" max="5118" width="67.36328125" style="47" customWidth="1"/>
    <col min="5119" max="5119" width="28.453125" style="47" customWidth="1"/>
    <col min="5120" max="5371" width="8.90625" style="47" customWidth="1"/>
    <col min="5372" max="5372" width="1" style="47" customWidth="1"/>
    <col min="5373" max="5373" width="17.36328125" style="47" customWidth="1"/>
    <col min="5374" max="5374" width="67.36328125" style="47" customWidth="1"/>
    <col min="5375" max="5375" width="28.453125" style="47" customWidth="1"/>
    <col min="5376" max="5627" width="8.90625" style="47" customWidth="1"/>
    <col min="5628" max="5628" width="1" style="47" customWidth="1"/>
    <col min="5629" max="5629" width="17.36328125" style="47" customWidth="1"/>
    <col min="5630" max="5630" width="67.36328125" style="47" customWidth="1"/>
    <col min="5631" max="5631" width="28.453125" style="47" customWidth="1"/>
    <col min="5632" max="5883" width="8.90625" style="47" customWidth="1"/>
    <col min="5884" max="5884" width="1" style="47" customWidth="1"/>
    <col min="5885" max="5885" width="17.36328125" style="47" customWidth="1"/>
    <col min="5886" max="5886" width="67.36328125" style="47" customWidth="1"/>
    <col min="5887" max="5887" width="28.453125" style="47" customWidth="1"/>
    <col min="5888" max="6139" width="8.90625" style="47" customWidth="1"/>
    <col min="6140" max="6140" width="1" style="47" customWidth="1"/>
    <col min="6141" max="6141" width="17.36328125" style="47" customWidth="1"/>
    <col min="6142" max="6142" width="67.36328125" style="47" customWidth="1"/>
    <col min="6143" max="6143" width="28.453125" style="47" customWidth="1"/>
    <col min="6144" max="6395" width="8.90625" style="47" customWidth="1"/>
    <col min="6396" max="6396" width="1" style="47" customWidth="1"/>
    <col min="6397" max="6397" width="17.36328125" style="47" customWidth="1"/>
    <col min="6398" max="6398" width="67.36328125" style="47" customWidth="1"/>
    <col min="6399" max="6399" width="28.453125" style="47" customWidth="1"/>
    <col min="6400" max="6651" width="8.90625" style="47" customWidth="1"/>
    <col min="6652" max="6652" width="1" style="47" customWidth="1"/>
    <col min="6653" max="6653" width="17.36328125" style="47" customWidth="1"/>
    <col min="6654" max="6654" width="67.36328125" style="47" customWidth="1"/>
    <col min="6655" max="6655" width="28.453125" style="47" customWidth="1"/>
    <col min="6656" max="6907" width="8.90625" style="47" customWidth="1"/>
    <col min="6908" max="6908" width="1" style="47" customWidth="1"/>
    <col min="6909" max="6909" width="17.36328125" style="47" customWidth="1"/>
    <col min="6910" max="6910" width="67.36328125" style="47" customWidth="1"/>
    <col min="6911" max="6911" width="28.453125" style="47" customWidth="1"/>
    <col min="6912" max="7163" width="8.90625" style="47" customWidth="1"/>
    <col min="7164" max="7164" width="1" style="47" customWidth="1"/>
    <col min="7165" max="7165" width="17.36328125" style="47" customWidth="1"/>
    <col min="7166" max="7166" width="67.36328125" style="47" customWidth="1"/>
    <col min="7167" max="7167" width="28.453125" style="47" customWidth="1"/>
    <col min="7168" max="7419" width="8.90625" style="47" customWidth="1"/>
    <col min="7420" max="7420" width="1" style="47" customWidth="1"/>
    <col min="7421" max="7421" width="17.36328125" style="47" customWidth="1"/>
    <col min="7422" max="7422" width="67.36328125" style="47" customWidth="1"/>
    <col min="7423" max="7423" width="28.453125" style="47" customWidth="1"/>
    <col min="7424" max="7675" width="8.90625" style="47" customWidth="1"/>
    <col min="7676" max="7676" width="1" style="47" customWidth="1"/>
    <col min="7677" max="7677" width="17.36328125" style="47" customWidth="1"/>
    <col min="7678" max="7678" width="67.36328125" style="47" customWidth="1"/>
    <col min="7679" max="7679" width="28.453125" style="47" customWidth="1"/>
    <col min="7680" max="7931" width="8.90625" style="47" customWidth="1"/>
    <col min="7932" max="7932" width="1" style="47" customWidth="1"/>
    <col min="7933" max="7933" width="17.36328125" style="47" customWidth="1"/>
    <col min="7934" max="7934" width="67.36328125" style="47" customWidth="1"/>
    <col min="7935" max="7935" width="28.453125" style="47" customWidth="1"/>
    <col min="7936" max="8187" width="8.90625" style="47" customWidth="1"/>
    <col min="8188" max="8188" width="1" style="47" customWidth="1"/>
    <col min="8189" max="8189" width="17.36328125" style="47" customWidth="1"/>
    <col min="8190" max="8190" width="67.36328125" style="47" customWidth="1"/>
    <col min="8191" max="8191" width="28.453125" style="47" customWidth="1"/>
    <col min="8192" max="8443" width="8.90625" style="47" customWidth="1"/>
    <col min="8444" max="8444" width="1" style="47" customWidth="1"/>
    <col min="8445" max="8445" width="17.36328125" style="47" customWidth="1"/>
    <col min="8446" max="8446" width="67.36328125" style="47" customWidth="1"/>
    <col min="8447" max="8447" width="28.453125" style="47" customWidth="1"/>
    <col min="8448" max="8699" width="8.90625" style="47" customWidth="1"/>
    <col min="8700" max="8700" width="1" style="47" customWidth="1"/>
    <col min="8701" max="8701" width="17.36328125" style="47" customWidth="1"/>
    <col min="8702" max="8702" width="67.36328125" style="47" customWidth="1"/>
    <col min="8703" max="8703" width="28.453125" style="47" customWidth="1"/>
    <col min="8704" max="8955" width="8.90625" style="47" customWidth="1"/>
    <col min="8956" max="8956" width="1" style="47" customWidth="1"/>
    <col min="8957" max="8957" width="17.36328125" style="47" customWidth="1"/>
    <col min="8958" max="8958" width="67.36328125" style="47" customWidth="1"/>
    <col min="8959" max="8959" width="28.453125" style="47" customWidth="1"/>
    <col min="8960" max="9211" width="8.90625" style="47" customWidth="1"/>
    <col min="9212" max="9212" width="1" style="47" customWidth="1"/>
    <col min="9213" max="9213" width="17.36328125" style="47" customWidth="1"/>
    <col min="9214" max="9214" width="67.36328125" style="47" customWidth="1"/>
    <col min="9215" max="9215" width="28.453125" style="47" customWidth="1"/>
    <col min="9216" max="9467" width="8.90625" style="47" customWidth="1"/>
    <col min="9468" max="9468" width="1" style="47" customWidth="1"/>
    <col min="9469" max="9469" width="17.36328125" style="47" customWidth="1"/>
    <col min="9470" max="9470" width="67.36328125" style="47" customWidth="1"/>
    <col min="9471" max="9471" width="28.453125" style="47" customWidth="1"/>
    <col min="9472" max="9723" width="8.90625" style="47" customWidth="1"/>
    <col min="9724" max="9724" width="1" style="47" customWidth="1"/>
    <col min="9725" max="9725" width="17.36328125" style="47" customWidth="1"/>
    <col min="9726" max="9726" width="67.36328125" style="47" customWidth="1"/>
    <col min="9727" max="9727" width="28.453125" style="47" customWidth="1"/>
    <col min="9728" max="9979" width="8.90625" style="47" customWidth="1"/>
    <col min="9980" max="9980" width="1" style="47" customWidth="1"/>
    <col min="9981" max="9981" width="17.36328125" style="47" customWidth="1"/>
    <col min="9982" max="9982" width="67.36328125" style="47" customWidth="1"/>
    <col min="9983" max="9983" width="28.453125" style="47" customWidth="1"/>
    <col min="9984" max="10235" width="8.90625" style="47" customWidth="1"/>
    <col min="10236" max="10236" width="1" style="47" customWidth="1"/>
    <col min="10237" max="10237" width="17.36328125" style="47" customWidth="1"/>
    <col min="10238" max="10238" width="67.36328125" style="47" customWidth="1"/>
    <col min="10239" max="10239" width="28.453125" style="47" customWidth="1"/>
    <col min="10240" max="10491" width="8.90625" style="47" customWidth="1"/>
    <col min="10492" max="10492" width="1" style="47" customWidth="1"/>
    <col min="10493" max="10493" width="17.36328125" style="47" customWidth="1"/>
    <col min="10494" max="10494" width="67.36328125" style="47" customWidth="1"/>
    <col min="10495" max="10495" width="28.453125" style="47" customWidth="1"/>
    <col min="10496" max="10747" width="8.90625" style="47" customWidth="1"/>
    <col min="10748" max="10748" width="1" style="47" customWidth="1"/>
    <col min="10749" max="10749" width="17.36328125" style="47" customWidth="1"/>
    <col min="10750" max="10750" width="67.36328125" style="47" customWidth="1"/>
    <col min="10751" max="10751" width="28.453125" style="47" customWidth="1"/>
    <col min="10752" max="11003" width="8.90625" style="47" customWidth="1"/>
    <col min="11004" max="11004" width="1" style="47" customWidth="1"/>
    <col min="11005" max="11005" width="17.36328125" style="47" customWidth="1"/>
    <col min="11006" max="11006" width="67.36328125" style="47" customWidth="1"/>
    <col min="11007" max="11007" width="28.453125" style="47" customWidth="1"/>
    <col min="11008" max="11259" width="8.90625" style="47" customWidth="1"/>
    <col min="11260" max="11260" width="1" style="47" customWidth="1"/>
    <col min="11261" max="11261" width="17.36328125" style="47" customWidth="1"/>
    <col min="11262" max="11262" width="67.36328125" style="47" customWidth="1"/>
    <col min="11263" max="11263" width="28.453125" style="47" customWidth="1"/>
    <col min="11264" max="11515" width="8.90625" style="47" customWidth="1"/>
    <col min="11516" max="11516" width="1" style="47" customWidth="1"/>
    <col min="11517" max="11517" width="17.36328125" style="47" customWidth="1"/>
    <col min="11518" max="11518" width="67.36328125" style="47" customWidth="1"/>
    <col min="11519" max="11519" width="28.453125" style="47" customWidth="1"/>
    <col min="11520" max="11771" width="8.90625" style="47" customWidth="1"/>
    <col min="11772" max="11772" width="1" style="47" customWidth="1"/>
    <col min="11773" max="11773" width="17.36328125" style="47" customWidth="1"/>
    <col min="11774" max="11774" width="67.36328125" style="47" customWidth="1"/>
    <col min="11775" max="11775" width="28.453125" style="47" customWidth="1"/>
    <col min="11776" max="12027" width="8.90625" style="47" customWidth="1"/>
    <col min="12028" max="12028" width="1" style="47" customWidth="1"/>
    <col min="12029" max="12029" width="17.36328125" style="47" customWidth="1"/>
    <col min="12030" max="12030" width="67.36328125" style="47" customWidth="1"/>
    <col min="12031" max="12031" width="28.453125" style="47" customWidth="1"/>
    <col min="12032" max="12283" width="8.90625" style="47" customWidth="1"/>
    <col min="12284" max="12284" width="1" style="47" customWidth="1"/>
    <col min="12285" max="12285" width="17.36328125" style="47" customWidth="1"/>
    <col min="12286" max="12286" width="67.36328125" style="47" customWidth="1"/>
    <col min="12287" max="12287" width="28.453125" style="47" customWidth="1"/>
    <col min="12288" max="12539" width="8.90625" style="47" customWidth="1"/>
    <col min="12540" max="12540" width="1" style="47" customWidth="1"/>
    <col min="12541" max="12541" width="17.36328125" style="47" customWidth="1"/>
    <col min="12542" max="12542" width="67.36328125" style="47" customWidth="1"/>
    <col min="12543" max="12543" width="28.453125" style="47" customWidth="1"/>
    <col min="12544" max="12795" width="8.90625" style="47" customWidth="1"/>
    <col min="12796" max="12796" width="1" style="47" customWidth="1"/>
    <col min="12797" max="12797" width="17.36328125" style="47" customWidth="1"/>
    <col min="12798" max="12798" width="67.36328125" style="47" customWidth="1"/>
    <col min="12799" max="12799" width="28.453125" style="47" customWidth="1"/>
    <col min="12800" max="13051" width="8.90625" style="47" customWidth="1"/>
    <col min="13052" max="13052" width="1" style="47" customWidth="1"/>
    <col min="13053" max="13053" width="17.36328125" style="47" customWidth="1"/>
    <col min="13054" max="13054" width="67.36328125" style="47" customWidth="1"/>
    <col min="13055" max="13055" width="28.453125" style="47" customWidth="1"/>
    <col min="13056" max="13307" width="8.90625" style="47" customWidth="1"/>
    <col min="13308" max="13308" width="1" style="47" customWidth="1"/>
    <col min="13309" max="13309" width="17.36328125" style="47" customWidth="1"/>
    <col min="13310" max="13310" width="67.36328125" style="47" customWidth="1"/>
    <col min="13311" max="13311" width="28.453125" style="47" customWidth="1"/>
    <col min="13312" max="13563" width="8.90625" style="47" customWidth="1"/>
    <col min="13564" max="13564" width="1" style="47" customWidth="1"/>
    <col min="13565" max="13565" width="17.36328125" style="47" customWidth="1"/>
    <col min="13566" max="13566" width="67.36328125" style="47" customWidth="1"/>
    <col min="13567" max="13567" width="28.453125" style="47" customWidth="1"/>
    <col min="13568" max="13819" width="8.90625" style="47" customWidth="1"/>
    <col min="13820" max="13820" width="1" style="47" customWidth="1"/>
    <col min="13821" max="13821" width="17.36328125" style="47" customWidth="1"/>
    <col min="13822" max="13822" width="67.36328125" style="47" customWidth="1"/>
    <col min="13823" max="13823" width="28.453125" style="47" customWidth="1"/>
    <col min="13824" max="14075" width="8.90625" style="47" customWidth="1"/>
    <col min="14076" max="14076" width="1" style="47" customWidth="1"/>
    <col min="14077" max="14077" width="17.36328125" style="47" customWidth="1"/>
    <col min="14078" max="14078" width="67.36328125" style="47" customWidth="1"/>
    <col min="14079" max="14079" width="28.453125" style="47" customWidth="1"/>
    <col min="14080" max="14331" width="8.90625" style="47" customWidth="1"/>
    <col min="14332" max="14332" width="1" style="47" customWidth="1"/>
    <col min="14333" max="14333" width="17.36328125" style="47" customWidth="1"/>
    <col min="14334" max="14334" width="67.36328125" style="47" customWidth="1"/>
    <col min="14335" max="14335" width="28.453125" style="47" customWidth="1"/>
    <col min="14336" max="14587" width="8.90625" style="47" customWidth="1"/>
    <col min="14588" max="14588" width="1" style="47" customWidth="1"/>
    <col min="14589" max="14589" width="17.36328125" style="47" customWidth="1"/>
    <col min="14590" max="14590" width="67.36328125" style="47" customWidth="1"/>
    <col min="14591" max="14591" width="28.453125" style="47" customWidth="1"/>
    <col min="14592" max="14843" width="8.90625" style="47" customWidth="1"/>
    <col min="14844" max="14844" width="1" style="47" customWidth="1"/>
    <col min="14845" max="14845" width="17.36328125" style="47" customWidth="1"/>
    <col min="14846" max="14846" width="67.36328125" style="47" customWidth="1"/>
    <col min="14847" max="14847" width="28.453125" style="47" customWidth="1"/>
    <col min="14848" max="15099" width="8.90625" style="47" customWidth="1"/>
    <col min="15100" max="15100" width="1" style="47" customWidth="1"/>
    <col min="15101" max="15101" width="17.36328125" style="47" customWidth="1"/>
    <col min="15102" max="15102" width="67.36328125" style="47" customWidth="1"/>
    <col min="15103" max="15103" width="28.453125" style="47" customWidth="1"/>
    <col min="15104" max="15355" width="8.90625" style="47" customWidth="1"/>
    <col min="15356" max="15356" width="1" style="47" customWidth="1"/>
    <col min="15357" max="15357" width="17.36328125" style="47" customWidth="1"/>
    <col min="15358" max="15358" width="67.36328125" style="47" customWidth="1"/>
    <col min="15359" max="15359" width="28.453125" style="47" customWidth="1"/>
    <col min="15360" max="15611" width="8.90625" style="47" customWidth="1"/>
    <col min="15612" max="15612" width="1" style="47" customWidth="1"/>
    <col min="15613" max="15613" width="17.36328125" style="47" customWidth="1"/>
    <col min="15614" max="15614" width="67.36328125" style="47" customWidth="1"/>
    <col min="15615" max="15615" width="28.453125" style="47" customWidth="1"/>
    <col min="15616" max="15867" width="8.90625" style="47" customWidth="1"/>
    <col min="15868" max="15868" width="1" style="47" customWidth="1"/>
    <col min="15869" max="15869" width="17.36328125" style="47" customWidth="1"/>
    <col min="15870" max="15870" width="67.36328125" style="47" customWidth="1"/>
    <col min="15871" max="15871" width="28.453125" style="47" customWidth="1"/>
    <col min="15872" max="16123" width="8.90625" style="47" customWidth="1"/>
    <col min="16124" max="16124" width="1" style="47" customWidth="1"/>
    <col min="16125" max="16125" width="17.36328125" style="47" customWidth="1"/>
    <col min="16126" max="16126" width="67.36328125" style="47" customWidth="1"/>
    <col min="16127" max="16127" width="28.453125" style="47" customWidth="1"/>
    <col min="16128" max="16384" width="8.90625" style="47" customWidth="1"/>
  </cols>
  <sheetData>
    <row r="1" spans="1:10" ht="15" customHeight="1">
      <c r="A1" s="43"/>
      <c r="B1" s="44" t="s">
        <v>87</v>
      </c>
      <c r="C1" s="45"/>
    </row>
    <row r="2" spans="1:10" ht="15" customHeight="1">
      <c r="A2" s="48"/>
      <c r="B2" s="49" t="s">
        <v>528</v>
      </c>
      <c r="C2" s="50"/>
    </row>
    <row r="3" spans="1:10" ht="15" customHeight="1">
      <c r="A3" s="51"/>
      <c r="B3" s="52" t="s">
        <v>1501</v>
      </c>
      <c r="C3" s="53"/>
    </row>
    <row r="4" spans="1:10" ht="15" customHeight="1">
      <c r="A4" s="54" t="s">
        <v>106</v>
      </c>
      <c r="B4" s="54" t="s">
        <v>107</v>
      </c>
      <c r="C4" s="55" t="s">
        <v>529</v>
      </c>
      <c r="D4" s="56" t="s">
        <v>530</v>
      </c>
      <c r="E4" s="558" t="s">
        <v>531</v>
      </c>
    </row>
    <row r="5" spans="1:10" s="44" customFormat="1" ht="15" customHeight="1">
      <c r="A5" s="405">
        <v>1</v>
      </c>
      <c r="B5" s="405" t="s">
        <v>112</v>
      </c>
      <c r="C5" s="339">
        <v>13152723867</v>
      </c>
      <c r="D5" s="406">
        <v>1813897.7940000035</v>
      </c>
      <c r="E5" s="559"/>
      <c r="F5" s="407">
        <f>+'Consolidado 12.2023'!E6</f>
        <v>13152723867</v>
      </c>
      <c r="G5" s="408">
        <f>+F5-C5</f>
        <v>0</v>
      </c>
      <c r="H5" s="408"/>
      <c r="I5" s="408"/>
    </row>
    <row r="6" spans="1:10" s="44" customFormat="1" ht="15" customHeight="1">
      <c r="A6" s="405">
        <v>101</v>
      </c>
      <c r="B6" s="405" t="s">
        <v>113</v>
      </c>
      <c r="C6" s="339">
        <v>12801951630</v>
      </c>
      <c r="D6" s="406">
        <v>1762486.373999998</v>
      </c>
      <c r="E6" s="559"/>
      <c r="F6" s="407"/>
    </row>
    <row r="7" spans="1:10" s="44" customFormat="1" ht="15" customHeight="1">
      <c r="A7" s="405">
        <v>10101</v>
      </c>
      <c r="B7" s="405" t="s">
        <v>114</v>
      </c>
      <c r="C7" s="339">
        <v>544827717</v>
      </c>
      <c r="D7" s="406">
        <v>75008.050000000745</v>
      </c>
      <c r="E7" s="559"/>
      <c r="F7" s="407"/>
    </row>
    <row r="8" spans="1:10" s="44" customFormat="1" ht="15" customHeight="1">
      <c r="A8" s="405">
        <v>1010102</v>
      </c>
      <c r="B8" s="405" t="s">
        <v>532</v>
      </c>
      <c r="C8" s="339">
        <v>544827717</v>
      </c>
      <c r="D8" s="406">
        <v>75008.049999999814</v>
      </c>
      <c r="E8" s="559"/>
      <c r="F8" s="407"/>
    </row>
    <row r="9" spans="1:10" s="44" customFormat="1" ht="15" customHeight="1">
      <c r="A9" s="409">
        <v>101010203</v>
      </c>
      <c r="B9" s="409" t="s">
        <v>533</v>
      </c>
      <c r="C9" s="340">
        <v>157203113</v>
      </c>
      <c r="D9" s="410">
        <v>21642.619999999646</v>
      </c>
      <c r="E9" s="557">
        <v>101010201</v>
      </c>
      <c r="F9" s="407">
        <f>+SUMIF('Consolidado 12.2023'!B:B,'AFPISA 122023'!E9,'Consolidado 12.2023'!E:E)</f>
        <v>157203113</v>
      </c>
      <c r="G9" s="408">
        <f>+SUMIF(E:E,E9,C:C)-F9</f>
        <v>0</v>
      </c>
      <c r="J9" s="44">
        <f>+VLOOKUP(E9,'Consolidado 12.2023'!B:B,1,FALSE)</f>
        <v>101010201</v>
      </c>
    </row>
    <row r="10" spans="1:10" s="44" customFormat="1" ht="15" customHeight="1">
      <c r="A10" s="409">
        <v>101010204</v>
      </c>
      <c r="B10" s="409" t="s">
        <v>534</v>
      </c>
      <c r="C10" s="340">
        <v>387624604</v>
      </c>
      <c r="D10" s="410">
        <v>53365.430000000051</v>
      </c>
      <c r="E10" s="557">
        <v>101010202</v>
      </c>
      <c r="F10" s="407">
        <f>+SUMIF('Consolidado 12.2023'!B:B,'AFPISA 122023'!E10,'Consolidado 12.2023'!E:E)</f>
        <v>387624604</v>
      </c>
      <c r="G10" s="408">
        <f>+SUMIF(E:E,E10,C:C)-F10</f>
        <v>0</v>
      </c>
      <c r="J10" s="44">
        <f>+VLOOKUP(E10,'Consolidado 12.2023'!B:B,1,FALSE)</f>
        <v>101010202</v>
      </c>
    </row>
    <row r="11" spans="1:10" s="44" customFormat="1" ht="15" customHeight="1">
      <c r="A11" s="405">
        <v>10102</v>
      </c>
      <c r="B11" s="405" t="s">
        <v>163</v>
      </c>
      <c r="C11" s="339">
        <v>11609838705</v>
      </c>
      <c r="D11" s="406">
        <v>1598360.9700000007</v>
      </c>
      <c r="E11" s="559"/>
      <c r="F11" s="407"/>
      <c r="G11" s="408"/>
      <c r="H11" s="408">
        <f>+'Consolidado 12.2023'!E67</f>
        <v>11609838705</v>
      </c>
      <c r="I11" s="408">
        <f>+C11-H11</f>
        <v>0</v>
      </c>
    </row>
    <row r="12" spans="1:10" s="44" customFormat="1" ht="15" customHeight="1">
      <c r="A12" s="405">
        <v>1010201</v>
      </c>
      <c r="B12" s="405" t="s">
        <v>535</v>
      </c>
      <c r="C12" s="339">
        <v>10496368605</v>
      </c>
      <c r="D12" s="406">
        <v>1445066.2400000002</v>
      </c>
      <c r="E12" s="559"/>
      <c r="F12" s="407"/>
      <c r="G12" s="408"/>
    </row>
    <row r="13" spans="1:10" s="44" customFormat="1" ht="15" customHeight="1">
      <c r="A13" s="405">
        <v>101020101</v>
      </c>
      <c r="B13" s="405" t="s">
        <v>536</v>
      </c>
      <c r="C13" s="339">
        <v>4443688004</v>
      </c>
      <c r="D13" s="406">
        <v>611775.73000000021</v>
      </c>
      <c r="E13" s="559"/>
      <c r="F13" s="407"/>
      <c r="G13" s="408"/>
    </row>
    <row r="14" spans="1:10" s="44" customFormat="1" ht="15" customHeight="1">
      <c r="A14" s="409">
        <v>10102010101</v>
      </c>
      <c r="B14" s="409" t="s">
        <v>537</v>
      </c>
      <c r="C14" s="340">
        <v>800000000</v>
      </c>
      <c r="D14" s="410">
        <v>110138.37999999989</v>
      </c>
      <c r="E14" s="557">
        <v>1120112301</v>
      </c>
      <c r="F14" s="407">
        <f>+SUMIF('Consolidado 12.2023'!B:B,'AFPISA 122023'!E14,'Consolidado 12.2023'!E:E)</f>
        <v>800000000</v>
      </c>
      <c r="G14" s="408">
        <f t="shared" ref="G14:G19" si="0">+SUMIF(E:E,E14,C:C)-F14</f>
        <v>0</v>
      </c>
      <c r="J14" s="44">
        <f>+VLOOKUP(E14,'Consolidado 12.2023'!B:B,1,FALSE)</f>
        <v>1120112301</v>
      </c>
    </row>
    <row r="15" spans="1:10" s="44" customFormat="1" ht="15" customHeight="1">
      <c r="A15" s="409">
        <v>10102010102</v>
      </c>
      <c r="B15" s="409" t="s">
        <v>538</v>
      </c>
      <c r="C15" s="340">
        <v>3588213460</v>
      </c>
      <c r="D15" s="410">
        <v>494000</v>
      </c>
      <c r="E15" s="557">
        <v>1120112302</v>
      </c>
      <c r="F15" s="407">
        <f>+SUMIF('Consolidado 12.2023'!B:B,'AFPISA 122023'!E15,'Consolidado 12.2023'!E:E)</f>
        <v>3588213460</v>
      </c>
      <c r="G15" s="408">
        <f t="shared" si="0"/>
        <v>0</v>
      </c>
      <c r="J15" s="44">
        <f>+VLOOKUP(E15,'Consolidado 12.2023'!B:B,1,FALSE)</f>
        <v>1120112302</v>
      </c>
    </row>
    <row r="16" spans="1:10" s="44" customFormat="1" ht="15" customHeight="1">
      <c r="A16" s="409">
        <v>10102010196</v>
      </c>
      <c r="B16" s="409" t="s">
        <v>539</v>
      </c>
      <c r="C16" s="340">
        <v>165469011</v>
      </c>
      <c r="D16" s="410">
        <v>22780.609999999997</v>
      </c>
      <c r="E16" s="557">
        <v>1120116106</v>
      </c>
      <c r="F16" s="407">
        <f>+SUMIF('Consolidado 12.2023'!B:B,'AFPISA 122023'!E16,'Consolidado 12.2023'!E:E)</f>
        <v>165469011</v>
      </c>
      <c r="G16" s="408">
        <f t="shared" si="0"/>
        <v>0</v>
      </c>
      <c r="J16" s="44">
        <f>+VLOOKUP(E16,'Consolidado 12.2023'!B:B,1,FALSE)</f>
        <v>1120116106</v>
      </c>
    </row>
    <row r="17" spans="1:10" s="44" customFormat="1" ht="15" customHeight="1">
      <c r="A17" s="409">
        <v>10102010197</v>
      </c>
      <c r="B17" s="409" t="s">
        <v>540</v>
      </c>
      <c r="C17" s="340">
        <v>-122203365</v>
      </c>
      <c r="D17" s="410">
        <v>-16824.099999999999</v>
      </c>
      <c r="E17" s="557">
        <v>1120116206</v>
      </c>
      <c r="F17" s="407">
        <f>+SUMIF('Consolidado 12.2023'!B:B,'AFPISA 122023'!E17,'Consolidado 12.2023'!E:E)</f>
        <v>-122203365</v>
      </c>
      <c r="G17" s="408">
        <f t="shared" si="0"/>
        <v>0</v>
      </c>
      <c r="J17" s="44">
        <f>+VLOOKUP(E17,'Consolidado 12.2023'!B:B,1,FALSE)</f>
        <v>1120116206</v>
      </c>
    </row>
    <row r="18" spans="1:10" s="44" customFormat="1" ht="15" customHeight="1">
      <c r="A18" s="409">
        <v>10102010198</v>
      </c>
      <c r="B18" s="409" t="s">
        <v>541</v>
      </c>
      <c r="C18" s="340">
        <v>15945884</v>
      </c>
      <c r="D18" s="410">
        <v>2195.3199999999997</v>
      </c>
      <c r="E18" s="557">
        <v>1120116105</v>
      </c>
      <c r="F18" s="407">
        <f>+SUMIF('Consolidado 12.2023'!B:B,'AFPISA 122023'!E18,'Consolidado 12.2023'!E:E)</f>
        <v>15945884</v>
      </c>
      <c r="G18" s="408">
        <f t="shared" si="0"/>
        <v>0</v>
      </c>
      <c r="J18" s="44">
        <f>+VLOOKUP(E18,'Consolidado 12.2023'!B:B,1,FALSE)</f>
        <v>1120116105</v>
      </c>
    </row>
    <row r="19" spans="1:10" s="44" customFormat="1" ht="15" customHeight="1">
      <c r="A19" s="409">
        <v>10102010199</v>
      </c>
      <c r="B19" s="409" t="s">
        <v>542</v>
      </c>
      <c r="C19" s="340">
        <v>-3736986</v>
      </c>
      <c r="D19" s="410">
        <v>-514.47999999999956</v>
      </c>
      <c r="E19" s="557">
        <v>1120116205</v>
      </c>
      <c r="F19" s="407">
        <f>+SUMIF('Consolidado 12.2023'!B:B,'AFPISA 122023'!E19,'Consolidado 12.2023'!E:E)</f>
        <v>-3736986</v>
      </c>
      <c r="G19" s="408">
        <f t="shared" si="0"/>
        <v>0</v>
      </c>
      <c r="J19" s="44">
        <f>+VLOOKUP(E19,'Consolidado 12.2023'!B:B,1,FALSE)</f>
        <v>1120116205</v>
      </c>
    </row>
    <row r="20" spans="1:10" s="44" customFormat="1" ht="15" customHeight="1">
      <c r="A20" s="405">
        <v>101020102</v>
      </c>
      <c r="B20" s="405" t="s">
        <v>543</v>
      </c>
      <c r="C20" s="339">
        <v>3747683614</v>
      </c>
      <c r="D20" s="406">
        <v>515954.73</v>
      </c>
      <c r="E20" s="559"/>
      <c r="F20" s="407"/>
      <c r="G20" s="408"/>
    </row>
    <row r="21" spans="1:10" s="44" customFormat="1" ht="15" customHeight="1">
      <c r="A21" s="409">
        <v>10102010201</v>
      </c>
      <c r="B21" s="409" t="s">
        <v>439</v>
      </c>
      <c r="C21" s="340">
        <v>3743000000</v>
      </c>
      <c r="D21" s="410">
        <v>515309.92000000004</v>
      </c>
      <c r="E21" s="557">
        <v>1120113101</v>
      </c>
      <c r="F21" s="407">
        <f>+SUMIF('Consolidado 12.2023'!B:B,'AFPISA 122023'!E21,'Consolidado 12.2023'!E:E)</f>
        <v>3743000000</v>
      </c>
      <c r="G21" s="408">
        <f>+SUMIF(E:E,E21,C:C)-F21</f>
        <v>0</v>
      </c>
      <c r="J21" s="44">
        <f>+VLOOKUP(E21,'Consolidado 12.2023'!B:B,1,FALSE)</f>
        <v>1120113101</v>
      </c>
    </row>
    <row r="22" spans="1:10" s="44" customFormat="1" ht="15" customHeight="1">
      <c r="A22" s="409">
        <v>10102010298</v>
      </c>
      <c r="B22" s="409" t="s">
        <v>544</v>
      </c>
      <c r="C22" s="340">
        <v>984422225</v>
      </c>
      <c r="D22" s="410">
        <v>135528.32999999999</v>
      </c>
      <c r="E22" s="557">
        <v>1120116107</v>
      </c>
      <c r="F22" s="407">
        <f>+SUMIF('Consolidado 12.2023'!B:B,'AFPISA 122023'!E22,'Consolidado 12.2023'!E:E)</f>
        <v>984422225</v>
      </c>
      <c r="G22" s="408">
        <f>+SUMIF(E:E,E22,C:C)-F22</f>
        <v>0</v>
      </c>
      <c r="J22" s="44">
        <f>+VLOOKUP(E22,'Consolidado 12.2023'!B:B,1,FALSE)</f>
        <v>1120116107</v>
      </c>
    </row>
    <row r="23" spans="1:10" s="44" customFormat="1" ht="15" customHeight="1">
      <c r="A23" s="409">
        <v>10102010299</v>
      </c>
      <c r="B23" s="409" t="s">
        <v>545</v>
      </c>
      <c r="C23" s="340">
        <v>-979738611</v>
      </c>
      <c r="D23" s="410">
        <v>-134883.51999999999</v>
      </c>
      <c r="E23" s="557">
        <v>1120116207</v>
      </c>
      <c r="F23" s="407">
        <f>+SUMIF('Consolidado 12.2023'!B:B,'AFPISA 122023'!E23,'Consolidado 12.2023'!E:E)</f>
        <v>-979738611</v>
      </c>
      <c r="G23" s="408">
        <f>+SUMIF(E:E,E23,C:C)-F23</f>
        <v>0</v>
      </c>
      <c r="J23" s="44">
        <f>+VLOOKUP(E23,'Consolidado 12.2023'!B:B,1,FALSE)</f>
        <v>1120116207</v>
      </c>
    </row>
    <row r="24" spans="1:10" s="44" customFormat="1" ht="15" customHeight="1">
      <c r="A24" s="405">
        <v>101020106</v>
      </c>
      <c r="B24" s="405" t="s">
        <v>546</v>
      </c>
      <c r="C24" s="339">
        <v>2304996987</v>
      </c>
      <c r="D24" s="406">
        <v>317335.78000000003</v>
      </c>
      <c r="E24" s="559"/>
      <c r="F24" s="407"/>
      <c r="G24" s="408"/>
    </row>
    <row r="25" spans="1:10" ht="15" customHeight="1">
      <c r="A25" s="409">
        <v>10102010601</v>
      </c>
      <c r="B25" s="409" t="s">
        <v>547</v>
      </c>
      <c r="C25" s="340">
        <v>2300000000</v>
      </c>
      <c r="D25" s="410">
        <v>316647.82999999996</v>
      </c>
      <c r="E25" s="557">
        <v>1120112101</v>
      </c>
      <c r="F25" s="407">
        <f>+SUMIF('Consolidado 12.2023'!B:B,'AFPISA 122023'!E25,'Consolidado 12.2023'!E:E)</f>
        <v>2300000000</v>
      </c>
      <c r="G25" s="408">
        <f t="shared" ref="G25:G30" si="1">+SUMIF(E:E,E25,C:C)-F25</f>
        <v>0</v>
      </c>
      <c r="J25" s="44">
        <f>+VLOOKUP(E25,'Consolidado 12.2023'!B:B,1,FALSE)</f>
        <v>1120112101</v>
      </c>
    </row>
    <row r="26" spans="1:10" s="44" customFormat="1" ht="15" customHeight="1">
      <c r="A26" s="409">
        <v>10102010698</v>
      </c>
      <c r="B26" s="409" t="s">
        <v>548</v>
      </c>
      <c r="C26" s="340">
        <v>280215617</v>
      </c>
      <c r="D26" s="410">
        <v>38578.120000000003</v>
      </c>
      <c r="E26" s="557">
        <v>1120116101</v>
      </c>
      <c r="F26" s="407">
        <f>+SUMIF('Consolidado 12.2023'!B:B,'AFPISA 122023'!E26,'Consolidado 12.2023'!E:E)</f>
        <v>280215617</v>
      </c>
      <c r="G26" s="408">
        <f t="shared" si="1"/>
        <v>0</v>
      </c>
      <c r="J26" s="44">
        <f>+VLOOKUP(E26,'Consolidado 12.2023'!B:B,1,FALSE)</f>
        <v>1120116101</v>
      </c>
    </row>
    <row r="27" spans="1:10" s="44" customFormat="1" ht="15" customHeight="1">
      <c r="A27" s="409">
        <v>10102010699</v>
      </c>
      <c r="B27" s="409" t="s">
        <v>549</v>
      </c>
      <c r="C27" s="340">
        <v>-275218630</v>
      </c>
      <c r="D27" s="410">
        <v>-37890.17</v>
      </c>
      <c r="E27" s="557">
        <v>1120116201</v>
      </c>
      <c r="F27" s="407">
        <f>+SUMIF('Consolidado 12.2023'!B:B,'AFPISA 122023'!E27,'Consolidado 12.2023'!E:E)</f>
        <v>-275218630</v>
      </c>
      <c r="G27" s="408">
        <f t="shared" si="1"/>
        <v>0</v>
      </c>
      <c r="J27" s="44">
        <f>+VLOOKUP(E27,'Consolidado 12.2023'!B:B,1,FALSE)</f>
        <v>1120116201</v>
      </c>
    </row>
    <row r="28" spans="1:10" s="44" customFormat="1" ht="15" customHeight="1">
      <c r="A28" s="405">
        <v>1010203</v>
      </c>
      <c r="B28" s="405" t="s">
        <v>1512</v>
      </c>
      <c r="C28" s="339">
        <v>1113470100</v>
      </c>
      <c r="D28" s="406">
        <v>153294.72999999952</v>
      </c>
      <c r="E28" s="559"/>
      <c r="F28" s="407">
        <f>+SUMIF('Consolidado 12.2023'!B:B,'AFPISA 122023'!E28,'Consolidado 12.2023'!E:E)</f>
        <v>0</v>
      </c>
      <c r="G28" s="408">
        <f t="shared" si="1"/>
        <v>0</v>
      </c>
    </row>
    <row r="29" spans="1:10" s="44" customFormat="1" ht="15" customHeight="1">
      <c r="A29" s="405">
        <v>101020301</v>
      </c>
      <c r="B29" s="405" t="s">
        <v>1513</v>
      </c>
      <c r="C29" s="339">
        <v>1113470100</v>
      </c>
      <c r="D29" s="406">
        <v>153294.72999999952</v>
      </c>
      <c r="E29" s="559"/>
      <c r="F29" s="407">
        <f>+SUMIF('Consolidado 12.2023'!B:B,'AFPISA 122023'!E29,'Consolidado 12.2023'!E:E)</f>
        <v>0</v>
      </c>
      <c r="G29" s="408">
        <f t="shared" si="1"/>
        <v>0</v>
      </c>
    </row>
    <row r="30" spans="1:10" ht="15" customHeight="1">
      <c r="A30" s="409">
        <v>10102030121</v>
      </c>
      <c r="B30" s="409" t="s">
        <v>1514</v>
      </c>
      <c r="C30" s="340">
        <v>1112570685</v>
      </c>
      <c r="D30" s="410">
        <v>153170.91000000015</v>
      </c>
      <c r="E30" s="557">
        <v>1120320107</v>
      </c>
      <c r="F30" s="407">
        <f>+SUMIF('Consolidado 12.2023'!B:B,'AFPISA 122023'!E30,'Consolidado 12.2023'!E:E)</f>
        <v>1112570685</v>
      </c>
      <c r="G30" s="408">
        <f t="shared" si="1"/>
        <v>0</v>
      </c>
      <c r="J30" s="44">
        <f>+VLOOKUP(E30,'Consolidado 12.2023'!B:B,1,FALSE)</f>
        <v>1120320107</v>
      </c>
    </row>
    <row r="31" spans="1:10" s="44" customFormat="1" ht="15" customHeight="1">
      <c r="A31" s="409">
        <v>10102030122</v>
      </c>
      <c r="B31" s="409" t="s">
        <v>1515</v>
      </c>
      <c r="C31" s="340">
        <v>1398551</v>
      </c>
      <c r="D31" s="410">
        <v>192.53999999999996</v>
      </c>
      <c r="E31" s="557">
        <v>1120320201</v>
      </c>
      <c r="F31" s="407">
        <f>+SUMIF('Consolidado 12.2023'!B:B,'AFPISA 122023'!E31,'Consolidado 12.2023'!E:E)</f>
        <v>1398551</v>
      </c>
      <c r="G31" s="408">
        <f t="shared" ref="G31:G32" si="2">+SUMIF(E:E,E31,C:C)-F31</f>
        <v>0</v>
      </c>
      <c r="J31" s="44">
        <f>+VLOOKUP(E31,'Consolidado 12.2023'!B:B,1,FALSE)</f>
        <v>1120320201</v>
      </c>
    </row>
    <row r="32" spans="1:10" ht="15" customHeight="1">
      <c r="A32" s="409">
        <v>10102030123</v>
      </c>
      <c r="B32" s="409" t="s">
        <v>1516</v>
      </c>
      <c r="C32" s="340">
        <v>-499136</v>
      </c>
      <c r="D32" s="410">
        <v>-68.720000000000255</v>
      </c>
      <c r="E32" s="557">
        <v>1120320301</v>
      </c>
      <c r="F32" s="404">
        <f>+SUMIF('Consolidado 12.2023'!B:B,'AFPISA 122023'!E32,'Consolidado 12.2023'!E:E)</f>
        <v>-499136</v>
      </c>
      <c r="G32" s="411">
        <f t="shared" si="2"/>
        <v>0</v>
      </c>
    </row>
    <row r="33" spans="1:10" s="44" customFormat="1" ht="15" customHeight="1">
      <c r="A33" s="405">
        <v>10103</v>
      </c>
      <c r="B33" s="405" t="s">
        <v>550</v>
      </c>
      <c r="C33" s="339">
        <v>647285208</v>
      </c>
      <c r="D33" s="406">
        <v>89117.353999999817</v>
      </c>
      <c r="E33" s="559"/>
      <c r="F33" s="407"/>
      <c r="G33" s="408"/>
    </row>
    <row r="34" spans="1:10" s="44" customFormat="1" ht="15" customHeight="1">
      <c r="A34" s="405">
        <v>1010301</v>
      </c>
      <c r="B34" s="405" t="s">
        <v>551</v>
      </c>
      <c r="C34" s="339">
        <v>806605</v>
      </c>
      <c r="D34" s="406">
        <v>111.05000000001746</v>
      </c>
      <c r="E34" s="559"/>
      <c r="F34" s="407"/>
      <c r="G34" s="408"/>
    </row>
    <row r="35" spans="1:10" ht="15" customHeight="1">
      <c r="A35" s="409">
        <v>1010301001</v>
      </c>
      <c r="B35" s="409" t="s">
        <v>552</v>
      </c>
      <c r="C35" s="340">
        <v>741886</v>
      </c>
      <c r="D35" s="410">
        <v>102.13999999999942</v>
      </c>
      <c r="E35" s="557">
        <v>113010101</v>
      </c>
      <c r="F35" s="407">
        <f>+SUMIF('Consolidado 12.2023'!B:B,'AFPISA 122023'!E35,'Consolidado 12.2023'!E:E)</f>
        <v>290595777</v>
      </c>
      <c r="G35" s="408">
        <f>+SUMIF(E:E,E35,C:C)-F35</f>
        <v>0</v>
      </c>
      <c r="J35" s="44">
        <f>+VLOOKUP(E35,'Consolidado 12.2023'!B:B,1,FALSE)</f>
        <v>113010101</v>
      </c>
    </row>
    <row r="36" spans="1:10" s="44" customFormat="1" ht="15" customHeight="1">
      <c r="A36" s="409">
        <v>1010301002</v>
      </c>
      <c r="B36" s="409" t="s">
        <v>553</v>
      </c>
      <c r="C36" s="340">
        <v>64719</v>
      </c>
      <c r="D36" s="410">
        <v>8.9099999999962165</v>
      </c>
      <c r="E36" s="557">
        <v>113010102</v>
      </c>
      <c r="F36" s="407">
        <f>+SUMIF('Consolidado 12.2023'!B:B,'AFPISA 122023'!E36,'Consolidado 12.2023'!E:E)</f>
        <v>159287188</v>
      </c>
      <c r="G36" s="408">
        <f>+SUMIF(E:E,E36,C:C)-F36</f>
        <v>0</v>
      </c>
      <c r="J36" s="44">
        <f>+VLOOKUP(E36,'Consolidado 12.2023'!B:B,1,FALSE)</f>
        <v>113010102</v>
      </c>
    </row>
    <row r="37" spans="1:10" s="44" customFormat="1" ht="15" customHeight="1">
      <c r="A37" s="405">
        <v>1010302</v>
      </c>
      <c r="B37" s="405" t="s">
        <v>554</v>
      </c>
      <c r="C37" s="339">
        <v>449076360</v>
      </c>
      <c r="D37" s="406">
        <v>61825.684000000125</v>
      </c>
      <c r="E37" s="559"/>
      <c r="F37" s="407">
        <f>+SUMIF('Consolidado 12.2023'!B:B,'AFPISA 122023'!E37,'Consolidado 12.2023'!E:E)</f>
        <v>0</v>
      </c>
      <c r="G37" s="408">
        <f>+SUMIF(E:E,E37,C:C)-F37</f>
        <v>0</v>
      </c>
    </row>
    <row r="38" spans="1:10" ht="15" customHeight="1">
      <c r="A38" s="409">
        <v>1010302001</v>
      </c>
      <c r="B38" s="409" t="s">
        <v>555</v>
      </c>
      <c r="C38" s="340">
        <v>281469765</v>
      </c>
      <c r="D38" s="410">
        <v>38750.780000000028</v>
      </c>
      <c r="E38" s="557">
        <v>113010101</v>
      </c>
      <c r="F38" s="404">
        <f>+SUMIF('Consolidado 12.2023'!B:B,'AFPISA 122023'!E38,'Consolidado 12.2023'!E:E)</f>
        <v>290595777</v>
      </c>
      <c r="G38" s="411">
        <f>+SUMIF(E:E,E38,C:C)-F38</f>
        <v>0</v>
      </c>
      <c r="J38" s="47">
        <f>+VLOOKUP(E38,'Consolidado 12.2023'!B:B,1,FALSE)</f>
        <v>113010101</v>
      </c>
    </row>
    <row r="39" spans="1:10" ht="15" customHeight="1">
      <c r="A39" s="409">
        <v>1010302002</v>
      </c>
      <c r="B39" s="409" t="s">
        <v>556</v>
      </c>
      <c r="C39" s="340">
        <v>145267006</v>
      </c>
      <c r="D39" s="410">
        <v>19999.344000000041</v>
      </c>
      <c r="E39" s="557">
        <v>113010102</v>
      </c>
      <c r="F39" s="404">
        <f>+SUMIF('Consolidado 12.2023'!B:B,'AFPISA 122023'!E39,'Consolidado 12.2023'!E:E)</f>
        <v>159287188</v>
      </c>
      <c r="G39" s="411">
        <f>+SUMIF(E:E,E39,C:C)-F39</f>
        <v>0</v>
      </c>
    </row>
    <row r="40" spans="1:10" ht="15" customHeight="1">
      <c r="A40" s="409">
        <v>1010302003</v>
      </c>
      <c r="B40" s="409" t="s">
        <v>557</v>
      </c>
      <c r="C40" s="340">
        <v>6288017</v>
      </c>
      <c r="D40" s="410">
        <v>865.69000000000051</v>
      </c>
      <c r="E40" s="557">
        <v>113010102</v>
      </c>
      <c r="F40" s="404">
        <f>+SUMIF('Consolidado 12.2023'!B:B,'AFPISA 122023'!E40,'Consolidado 12.2023'!E:E)</f>
        <v>159287188</v>
      </c>
      <c r="G40" s="411">
        <f t="shared" ref="G40:G42" si="3">+SUMIF(E:E,E40,C:C)-F40</f>
        <v>0</v>
      </c>
      <c r="J40" s="47">
        <f>+VLOOKUP(E40,'Consolidado 12.2023'!B:B,1,FALSE)</f>
        <v>113010102</v>
      </c>
    </row>
    <row r="41" spans="1:10" ht="15" customHeight="1">
      <c r="A41" s="409">
        <v>1010302004</v>
      </c>
      <c r="B41" s="409" t="s">
        <v>558</v>
      </c>
      <c r="C41" s="340">
        <v>7667446</v>
      </c>
      <c r="D41" s="410">
        <v>1055.6000000000004</v>
      </c>
      <c r="E41" s="557">
        <v>113010102</v>
      </c>
      <c r="F41" s="404">
        <f>+SUMIF('Consolidado 12.2023'!B:B,'AFPISA 122023'!E41,'Consolidado 12.2023'!E:E)</f>
        <v>159287188</v>
      </c>
      <c r="G41" s="411">
        <f t="shared" si="3"/>
        <v>0</v>
      </c>
    </row>
    <row r="42" spans="1:10" ht="15" customHeight="1">
      <c r="A42" s="409">
        <v>1010302005</v>
      </c>
      <c r="B42" s="409" t="s">
        <v>1517</v>
      </c>
      <c r="C42" s="340">
        <v>8384126</v>
      </c>
      <c r="D42" s="410">
        <v>1154.2699999999995</v>
      </c>
      <c r="E42" s="557">
        <v>113010101</v>
      </c>
      <c r="F42" s="404">
        <f>+SUMIF('Consolidado 12.2023'!B:B,'AFPISA 122023'!E42,'Consolidado 12.2023'!E:E)</f>
        <v>290595777</v>
      </c>
      <c r="G42" s="411">
        <f t="shared" si="3"/>
        <v>0</v>
      </c>
      <c r="J42" s="47">
        <f>+VLOOKUP(E42,'Consolidado 12.2023'!B:B,1,FALSE)</f>
        <v>113010101</v>
      </c>
    </row>
    <row r="43" spans="1:10" s="44" customFormat="1" ht="15" customHeight="1">
      <c r="A43" s="405">
        <v>1010303</v>
      </c>
      <c r="B43" s="405" t="s">
        <v>1518</v>
      </c>
      <c r="C43" s="339">
        <v>12443056</v>
      </c>
      <c r="D43" s="406">
        <v>1713.0699999999924</v>
      </c>
      <c r="E43" s="559"/>
      <c r="F43" s="407">
        <f>+SUMIF('Consolidado 12.2023'!B:B,'AFPISA 122023'!E43,'Consolidado 12.2023'!E:E)</f>
        <v>0</v>
      </c>
      <c r="G43" s="408">
        <f>+SUMIF(E:E,E43,C:C)-F43</f>
        <v>0</v>
      </c>
    </row>
    <row r="44" spans="1:10" ht="15" customHeight="1">
      <c r="A44" s="409">
        <v>1010303001</v>
      </c>
      <c r="B44" s="409" t="s">
        <v>1519</v>
      </c>
      <c r="C44" s="340">
        <v>12443056</v>
      </c>
      <c r="D44" s="410">
        <v>1713.0700000000004</v>
      </c>
      <c r="E44" s="557">
        <v>113030101</v>
      </c>
      <c r="F44" s="404">
        <f>+SUMIF('Consolidado 12.2023'!B:B,'AFPISA 122023'!E44,'Consolidado 12.2023'!E:E)</f>
        <v>12443056</v>
      </c>
      <c r="G44" s="404">
        <f>+SUMIF('Consolidado 12.2023'!C:C,'AFPISA 122023'!F44,'Consolidado 12.2023'!F:F)</f>
        <v>0</v>
      </c>
      <c r="J44" s="47">
        <f>+VLOOKUP(E44,'Consolidado 12.2023'!B:B,1,FALSE)</f>
        <v>113030101</v>
      </c>
    </row>
    <row r="45" spans="1:10" s="44" customFormat="1" ht="15" customHeight="1">
      <c r="A45" s="405">
        <v>1010305</v>
      </c>
      <c r="B45" s="405" t="s">
        <v>559</v>
      </c>
      <c r="C45" s="339">
        <v>182908420</v>
      </c>
      <c r="D45" s="406">
        <v>25181.549999999996</v>
      </c>
      <c r="E45" s="559"/>
      <c r="F45" s="407"/>
      <c r="G45" s="408"/>
    </row>
    <row r="46" spans="1:10" s="44" customFormat="1" ht="15" customHeight="1">
      <c r="A46" s="409">
        <v>1010305002</v>
      </c>
      <c r="B46" s="409" t="s">
        <v>560</v>
      </c>
      <c r="C46" s="340">
        <v>182908420</v>
      </c>
      <c r="D46" s="410">
        <v>25181.549999999996</v>
      </c>
      <c r="E46" s="557">
        <v>1130801</v>
      </c>
      <c r="F46" s="407">
        <f>+SUMIF('Consolidado 12.2023'!B:B,'AFPISA 122023'!E46,'Consolidado 12.2023'!E:E)</f>
        <v>182908420</v>
      </c>
      <c r="G46" s="408">
        <f>+SUMIF(E:E,E46,C:C)-F46</f>
        <v>0</v>
      </c>
      <c r="J46" s="44">
        <f>+VLOOKUP(E46,'Consolidado 12.2023'!B:B,1,FALSE)</f>
        <v>1130801</v>
      </c>
    </row>
    <row r="47" spans="1:10" s="44" customFormat="1" ht="15" customHeight="1">
      <c r="A47" s="405">
        <v>1010306</v>
      </c>
      <c r="B47" s="405" t="s">
        <v>561</v>
      </c>
      <c r="C47" s="339">
        <v>2050767</v>
      </c>
      <c r="D47" s="406">
        <v>286</v>
      </c>
      <c r="E47" s="559"/>
      <c r="F47" s="407"/>
      <c r="G47" s="408">
        <f>+SUMIF(E:E,E47,C:C)-F47</f>
        <v>0</v>
      </c>
    </row>
    <row r="48" spans="1:10" s="44" customFormat="1" ht="15" customHeight="1">
      <c r="A48" s="409">
        <v>1010306003</v>
      </c>
      <c r="B48" s="409" t="s">
        <v>562</v>
      </c>
      <c r="C48" s="340">
        <v>2050767</v>
      </c>
      <c r="D48" s="410">
        <v>286</v>
      </c>
      <c r="E48" s="557">
        <v>113090102</v>
      </c>
      <c r="F48" s="407"/>
      <c r="G48" s="408">
        <f>+SUMIF(E:E,E48,C:C)-F48</f>
        <v>2050767</v>
      </c>
    </row>
    <row r="49" spans="1:10" s="44" customFormat="1" ht="15" customHeight="1">
      <c r="A49" s="405">
        <v>102</v>
      </c>
      <c r="B49" s="405" t="s">
        <v>262</v>
      </c>
      <c r="C49" s="339">
        <v>350772237</v>
      </c>
      <c r="D49" s="406">
        <v>51411.42</v>
      </c>
      <c r="E49" s="559"/>
      <c r="F49" s="407"/>
      <c r="G49" s="408"/>
    </row>
    <row r="50" spans="1:10" s="44" customFormat="1" ht="15" customHeight="1">
      <c r="A50" s="405">
        <v>10206</v>
      </c>
      <c r="B50" s="405" t="s">
        <v>564</v>
      </c>
      <c r="C50" s="339">
        <v>181058562</v>
      </c>
      <c r="D50" s="406">
        <v>26566.789999999994</v>
      </c>
      <c r="E50" s="559"/>
      <c r="F50" s="407">
        <f>+SUMIF('Consolidado 12.2023'!B:B,'AFPISA 122023'!E50,'Consolidado 12.2023'!E:E)</f>
        <v>0</v>
      </c>
      <c r="G50" s="408">
        <f t="shared" ref="G50:G59" si="4">+SUMIF(E:E,E50,C:C)-F50</f>
        <v>0</v>
      </c>
      <c r="J50" s="44" t="e">
        <f>+VLOOKUP(E50,'Consolidado 12.2023'!B:B,1,FALSE)</f>
        <v>#N/A</v>
      </c>
    </row>
    <row r="51" spans="1:10" s="44" customFormat="1" ht="15" customHeight="1">
      <c r="A51" s="405">
        <v>1020601</v>
      </c>
      <c r="B51" s="405" t="s">
        <v>565</v>
      </c>
      <c r="C51" s="339">
        <v>181058562</v>
      </c>
      <c r="D51" s="406">
        <v>26566.789999999994</v>
      </c>
      <c r="E51" s="559"/>
      <c r="F51" s="407">
        <f>+SUMIF('Consolidado 12.2023'!B:B,'AFPISA 122023'!E51,'Consolidado 12.2023'!E:E)</f>
        <v>0</v>
      </c>
      <c r="G51" s="408">
        <f t="shared" si="4"/>
        <v>0</v>
      </c>
      <c r="J51" s="44" t="e">
        <f>+VLOOKUP(E51,'Consolidado 12.2023'!B:B,1,FALSE)</f>
        <v>#N/A</v>
      </c>
    </row>
    <row r="52" spans="1:10" ht="15" customHeight="1">
      <c r="A52" s="409">
        <v>1020601001</v>
      </c>
      <c r="B52" s="409" t="s">
        <v>566</v>
      </c>
      <c r="C52" s="340">
        <v>399807052</v>
      </c>
      <c r="D52" s="410">
        <v>59191.93</v>
      </c>
      <c r="E52" s="557">
        <v>1280401</v>
      </c>
      <c r="F52" s="404">
        <f>+SUMIF('Consolidado 12.2023'!B:B,'AFPISA 122023'!E52,'Consolidado 12.2023'!E:E)</f>
        <v>469349510</v>
      </c>
      <c r="G52" s="411">
        <f t="shared" si="4"/>
        <v>0</v>
      </c>
      <c r="J52" s="47">
        <f>+VLOOKUP(E52,'Consolidado 12.2023'!B:B,1,FALSE)</f>
        <v>1280401</v>
      </c>
    </row>
    <row r="53" spans="1:10" ht="15" customHeight="1">
      <c r="A53" s="409">
        <v>1020601003</v>
      </c>
      <c r="B53" s="409" t="s">
        <v>567</v>
      </c>
      <c r="C53" s="340">
        <v>52640425</v>
      </c>
      <c r="D53" s="410">
        <v>7603.26</v>
      </c>
      <c r="E53" s="557">
        <v>1280401</v>
      </c>
      <c r="F53" s="404">
        <f>+SUMIF('Consolidado 12.2023'!B:B,'AFPISA 122023'!E53,'Consolidado 12.2023'!E:E)</f>
        <v>469349510</v>
      </c>
      <c r="G53" s="411">
        <f t="shared" si="4"/>
        <v>0</v>
      </c>
      <c r="J53" s="44">
        <f>+VLOOKUP(E53,'Consolidado 12.2023'!B:B,1,FALSE)</f>
        <v>1280401</v>
      </c>
    </row>
    <row r="54" spans="1:10" ht="15" customHeight="1">
      <c r="A54" s="409">
        <v>1020601004</v>
      </c>
      <c r="B54" s="409" t="s">
        <v>568</v>
      </c>
      <c r="C54" s="340">
        <v>16034029</v>
      </c>
      <c r="D54" s="410">
        <v>2271.6799999999994</v>
      </c>
      <c r="E54" s="557">
        <v>1280401</v>
      </c>
      <c r="F54" s="404">
        <f>+SUMIF('Consolidado 12.2023'!B:B,'AFPISA 122023'!E54,'Consolidado 12.2023'!E:E)</f>
        <v>469349510</v>
      </c>
      <c r="G54" s="411">
        <f t="shared" si="4"/>
        <v>0</v>
      </c>
      <c r="J54" s="44">
        <f>+VLOOKUP(E54,'Consolidado 12.2023'!B:B,1,FALSE)</f>
        <v>1280401</v>
      </c>
    </row>
    <row r="55" spans="1:10" ht="15" customHeight="1">
      <c r="A55" s="409">
        <v>1020601005</v>
      </c>
      <c r="B55" s="409" t="s">
        <v>569</v>
      </c>
      <c r="C55" s="340">
        <v>868004</v>
      </c>
      <c r="D55" s="410">
        <v>120</v>
      </c>
      <c r="E55" s="557">
        <v>1280401</v>
      </c>
      <c r="F55" s="404">
        <f>+SUMIF('Consolidado 12.2023'!B:B,'AFPISA 122023'!E55,'Consolidado 12.2023'!E:E)</f>
        <v>469349510</v>
      </c>
      <c r="G55" s="411">
        <f t="shared" si="4"/>
        <v>0</v>
      </c>
    </row>
    <row r="56" spans="1:10" ht="15" customHeight="1">
      <c r="A56" s="409">
        <v>1020601999</v>
      </c>
      <c r="B56" s="409" t="s">
        <v>570</v>
      </c>
      <c r="C56" s="340">
        <v>-288290948</v>
      </c>
      <c r="D56" s="410">
        <v>-42620.08</v>
      </c>
      <c r="E56" s="557">
        <v>1282003</v>
      </c>
      <c r="F56" s="404">
        <f>+SUMIF('Consolidado 12.2023'!B:B,'AFPISA 122023'!E56,'Consolidado 12.2023'!E:E)</f>
        <v>-288290948</v>
      </c>
      <c r="G56" s="411">
        <f t="shared" si="4"/>
        <v>0</v>
      </c>
    </row>
    <row r="57" spans="1:10" s="44" customFormat="1" ht="15" customHeight="1">
      <c r="A57" s="405">
        <v>10207</v>
      </c>
      <c r="B57" s="405" t="s">
        <v>571</v>
      </c>
      <c r="C57" s="339">
        <v>169713675</v>
      </c>
      <c r="D57" s="406">
        <v>24844.63</v>
      </c>
      <c r="E57" s="559"/>
      <c r="F57" s="407">
        <f>+SUMIF('Consolidado 12.2023'!B:B,'AFPISA 122023'!E57,'Consolidado 12.2023'!E:E)</f>
        <v>0</v>
      </c>
      <c r="G57" s="408">
        <f t="shared" si="4"/>
        <v>0</v>
      </c>
      <c r="J57" s="44" t="e">
        <f>+VLOOKUP(E57,'Consolidado 12.2023'!B:B,1,FALSE)</f>
        <v>#N/A</v>
      </c>
    </row>
    <row r="58" spans="1:10" s="44" customFormat="1" ht="15" customHeight="1">
      <c r="A58" s="405">
        <v>1020701</v>
      </c>
      <c r="B58" s="405" t="s">
        <v>572</v>
      </c>
      <c r="C58" s="339">
        <v>169713675</v>
      </c>
      <c r="D58" s="406">
        <v>24844.63</v>
      </c>
      <c r="E58" s="559"/>
      <c r="F58" s="407">
        <f>+SUMIF('Consolidado 12.2023'!B:B,'AFPISA 122023'!E58,'Consolidado 12.2023'!E:E)</f>
        <v>0</v>
      </c>
      <c r="G58" s="408">
        <f t="shared" si="4"/>
        <v>0</v>
      </c>
      <c r="J58" s="44" t="e">
        <f>+VLOOKUP(E58,'Consolidado 12.2023'!B:B,1,FALSE)</f>
        <v>#N/A</v>
      </c>
    </row>
    <row r="59" spans="1:10" ht="15" customHeight="1">
      <c r="A59" s="409">
        <v>1020701001</v>
      </c>
      <c r="B59" s="409" t="s">
        <v>573</v>
      </c>
      <c r="C59" s="340">
        <v>267129637</v>
      </c>
      <c r="D59" s="410">
        <v>39429.370000000003</v>
      </c>
      <c r="E59" s="557">
        <v>12802</v>
      </c>
      <c r="F59" s="404">
        <f>+SUMIF('Consolidado 12.2023'!B:B,'AFPISA 122023'!E59,'Consolidado 12.2023'!E:E)</f>
        <v>267129637</v>
      </c>
      <c r="G59" s="411">
        <f t="shared" si="4"/>
        <v>0</v>
      </c>
      <c r="J59" s="47">
        <f>+VLOOKUP(E59,'Consolidado 12.2023'!B:B,1,FALSE)</f>
        <v>12802</v>
      </c>
    </row>
    <row r="60" spans="1:10" ht="15" customHeight="1">
      <c r="A60" s="409">
        <v>1020701002</v>
      </c>
      <c r="B60" s="409" t="s">
        <v>574</v>
      </c>
      <c r="C60" s="340">
        <v>22626349</v>
      </c>
      <c r="D60" s="410">
        <v>3180</v>
      </c>
      <c r="E60" s="557">
        <v>12808</v>
      </c>
      <c r="F60" s="404">
        <f>+SUMIF('Consolidado 12.2023'!B:B,'AFPISA 122023'!E60,'Consolidado 12.2023'!E:E)</f>
        <v>22626349</v>
      </c>
      <c r="G60" s="411">
        <f t="shared" ref="G60:G65" si="5">+SUMIF(E:E,E60,C:C)-F60</f>
        <v>0</v>
      </c>
    </row>
    <row r="61" spans="1:10" ht="15" customHeight="1">
      <c r="A61" s="409">
        <v>1020701999</v>
      </c>
      <c r="B61" s="409" t="s">
        <v>570</v>
      </c>
      <c r="C61" s="340">
        <v>-120042311</v>
      </c>
      <c r="D61" s="410">
        <v>-17764.740000000002</v>
      </c>
      <c r="E61" s="557">
        <v>1282001</v>
      </c>
      <c r="F61" s="404">
        <f>+SUMIF('Consolidado 12.2023'!B:B,'AFPISA 122023'!E61,'Consolidado 12.2023'!E:E)</f>
        <v>-120042311</v>
      </c>
      <c r="G61" s="411">
        <f t="shared" si="5"/>
        <v>0</v>
      </c>
    </row>
    <row r="62" spans="1:10" s="44" customFormat="1" ht="15" customHeight="1">
      <c r="A62" s="405">
        <v>2</v>
      </c>
      <c r="B62" s="405" t="s">
        <v>295</v>
      </c>
      <c r="C62" s="339">
        <v>558152328</v>
      </c>
      <c r="D62" s="406">
        <v>76631.160000000149</v>
      </c>
      <c r="E62" s="559"/>
      <c r="F62" s="404">
        <f>+SUMIF('Consolidado 12.2023'!B:B,'AFPISA 122023'!E62,'Consolidado 12.2023'!E:E)</f>
        <v>0</v>
      </c>
      <c r="G62" s="408">
        <f t="shared" si="5"/>
        <v>0</v>
      </c>
    </row>
    <row r="63" spans="1:10" s="44" customFormat="1" ht="15" customHeight="1">
      <c r="A63" s="405">
        <v>201</v>
      </c>
      <c r="B63" s="405" t="s">
        <v>296</v>
      </c>
      <c r="C63" s="339">
        <v>558152328</v>
      </c>
      <c r="D63" s="406">
        <v>76631.160000000149</v>
      </c>
      <c r="E63" s="559"/>
      <c r="F63" s="407">
        <f>+SUMIF('Consolidado 12.2023'!B:B,'AFPISA 122023'!E63,'Consolidado 12.2023'!E:E)</f>
        <v>0</v>
      </c>
      <c r="G63" s="408">
        <f t="shared" si="5"/>
        <v>0</v>
      </c>
    </row>
    <row r="64" spans="1:10" s="44" customFormat="1" ht="15" customHeight="1">
      <c r="A64" s="405">
        <v>20102</v>
      </c>
      <c r="B64" s="405" t="s">
        <v>575</v>
      </c>
      <c r="C64" s="339">
        <v>48071892</v>
      </c>
      <c r="D64" s="406">
        <v>6600</v>
      </c>
      <c r="E64" s="559"/>
      <c r="F64" s="407">
        <f>+SUMIF('Consolidado 12.2023'!B:B,'AFPISA 122023'!E64,'Consolidado 12.2023'!E:E)</f>
        <v>0</v>
      </c>
      <c r="G64" s="408">
        <f t="shared" si="5"/>
        <v>0</v>
      </c>
      <c r="J64" s="44" t="e">
        <f>+VLOOKUP(E64,'Consolidado 12.2023'!B:B,1,FALSE)</f>
        <v>#N/A</v>
      </c>
    </row>
    <row r="65" spans="1:10" s="44" customFormat="1" ht="15" customHeight="1">
      <c r="A65" s="405">
        <v>2010201</v>
      </c>
      <c r="B65" s="405" t="s">
        <v>576</v>
      </c>
      <c r="C65" s="339">
        <v>48071892</v>
      </c>
      <c r="D65" s="406">
        <v>6600</v>
      </c>
      <c r="E65" s="559"/>
      <c r="F65" s="407">
        <f>+SUMIF('Consolidado 12.2023'!B:B,'AFPISA 122023'!E65,'Consolidado 12.2023'!E:E)</f>
        <v>0</v>
      </c>
      <c r="G65" s="408">
        <f t="shared" si="5"/>
        <v>0</v>
      </c>
      <c r="J65" s="44" t="e">
        <f>+VLOOKUP(E65,'Consolidado 12.2023'!B:B,1,FALSE)</f>
        <v>#N/A</v>
      </c>
    </row>
    <row r="66" spans="1:10" ht="15" customHeight="1">
      <c r="A66" s="409">
        <v>201020102</v>
      </c>
      <c r="B66" s="409" t="s">
        <v>576</v>
      </c>
      <c r="C66" s="340">
        <v>48071892</v>
      </c>
      <c r="D66" s="410">
        <v>6600</v>
      </c>
      <c r="E66" s="557">
        <v>211030101</v>
      </c>
      <c r="F66" s="404">
        <f>+SUMIF('Consolidado 12.2023'!B:B,'AFPISA 122023'!E66,'Consolidado 12.2023'!E:E)</f>
        <v>48071892</v>
      </c>
      <c r="G66" s="411">
        <f t="shared" ref="G66:G74" si="6">+SUMIF(E:E,E66,C:C)-F66</f>
        <v>0</v>
      </c>
    </row>
    <row r="67" spans="1:10" s="44" customFormat="1" ht="15" customHeight="1">
      <c r="A67" s="405">
        <v>20103</v>
      </c>
      <c r="B67" s="405" t="s">
        <v>577</v>
      </c>
      <c r="C67" s="339">
        <v>5448148</v>
      </c>
      <c r="D67" s="406">
        <v>748</v>
      </c>
      <c r="E67" s="559"/>
      <c r="F67" s="407">
        <f>+SUMIF('Consolidado 12.2023'!B:B,'AFPISA 122023'!E67,'Consolidado 12.2023'!E:E)</f>
        <v>0</v>
      </c>
      <c r="G67" s="408">
        <f t="shared" si="6"/>
        <v>0</v>
      </c>
    </row>
    <row r="68" spans="1:10" s="44" customFormat="1" ht="15" customHeight="1">
      <c r="A68" s="405">
        <v>2010301</v>
      </c>
      <c r="B68" s="405" t="s">
        <v>578</v>
      </c>
      <c r="C68" s="339">
        <v>5448148</v>
      </c>
      <c r="D68" s="406">
        <v>748</v>
      </c>
      <c r="E68" s="559"/>
      <c r="F68" s="407">
        <f>+SUMIF('Consolidado 12.2023'!B:B,'AFPISA 122023'!E68,'Consolidado 12.2023'!E:E)</f>
        <v>0</v>
      </c>
      <c r="G68" s="408">
        <f t="shared" si="6"/>
        <v>0</v>
      </c>
      <c r="J68" s="44" t="e">
        <f>+VLOOKUP(E68,'Consolidado 12.2023'!B:B,1,FALSE)</f>
        <v>#N/A</v>
      </c>
    </row>
    <row r="69" spans="1:10" s="44" customFormat="1" ht="15" customHeight="1">
      <c r="A69" s="409">
        <v>2010301003</v>
      </c>
      <c r="B69" s="409" t="s">
        <v>579</v>
      </c>
      <c r="C69" s="340">
        <v>5448148</v>
      </c>
      <c r="D69" s="410">
        <v>748</v>
      </c>
      <c r="E69" s="557">
        <v>2110703</v>
      </c>
      <c r="F69" s="407">
        <f>+SUMIF('Consolidado 12.2023'!B:B,'AFPISA 122023'!E69,'Consolidado 12.2023'!E:E)</f>
        <v>5448148</v>
      </c>
      <c r="G69" s="408">
        <f t="shared" si="6"/>
        <v>0</v>
      </c>
      <c r="J69" s="44">
        <f>+VLOOKUP(E69,'Consolidado 12.2023'!B:B,1,FALSE)</f>
        <v>2110703</v>
      </c>
    </row>
    <row r="70" spans="1:10" s="44" customFormat="1" ht="15" customHeight="1">
      <c r="A70" s="405">
        <v>20104</v>
      </c>
      <c r="B70" s="405" t="s">
        <v>580</v>
      </c>
      <c r="C70" s="339">
        <v>330690699</v>
      </c>
      <c r="D70" s="406">
        <v>45401.979999999981</v>
      </c>
      <c r="E70" s="559"/>
      <c r="F70" s="407">
        <f>+SUMIF('Consolidado 12.2023'!B:B,'AFPISA 122023'!E70,'Consolidado 12.2023'!E:E)</f>
        <v>0</v>
      </c>
      <c r="G70" s="408">
        <f t="shared" si="6"/>
        <v>0</v>
      </c>
    </row>
    <row r="71" spans="1:10" s="44" customFormat="1" ht="15" customHeight="1">
      <c r="A71" s="409">
        <v>2010401</v>
      </c>
      <c r="B71" s="409" t="s">
        <v>333</v>
      </c>
      <c r="C71" s="340">
        <v>301650406</v>
      </c>
      <c r="D71" s="410">
        <v>41414.910000000003</v>
      </c>
      <c r="E71" s="557">
        <v>2140201</v>
      </c>
      <c r="F71" s="407">
        <f>+SUMIF('Consolidado 12.2023'!B:B,'AFPISA 122023'!E71,'Consolidado 12.2023'!E:E)</f>
        <v>307868672</v>
      </c>
      <c r="G71" s="408">
        <f t="shared" si="6"/>
        <v>0</v>
      </c>
      <c r="J71" s="44">
        <f>+VLOOKUP(E71,'Consolidado 12.2023'!B:B,1,FALSE)</f>
        <v>2140201</v>
      </c>
    </row>
    <row r="72" spans="1:10" s="44" customFormat="1" ht="15" customHeight="1">
      <c r="A72" s="409">
        <v>2010402</v>
      </c>
      <c r="B72" s="409" t="s">
        <v>581</v>
      </c>
      <c r="C72" s="340">
        <v>22822027</v>
      </c>
      <c r="D72" s="410">
        <v>3133.339999999997</v>
      </c>
      <c r="E72" s="557">
        <v>214020203</v>
      </c>
      <c r="F72" s="407">
        <f>+SUMIF('Consolidado 12.2023'!B:B,'AFPISA 122023'!E72,'Consolidado 12.2023'!E:E)</f>
        <v>22822027</v>
      </c>
      <c r="G72" s="408">
        <f t="shared" si="6"/>
        <v>0</v>
      </c>
      <c r="J72" s="44">
        <f>+VLOOKUP(E72,'Consolidado 12.2023'!B:B,1,FALSE)</f>
        <v>214020203</v>
      </c>
    </row>
    <row r="73" spans="1:10" ht="15" customHeight="1">
      <c r="A73" s="409">
        <v>2010403</v>
      </c>
      <c r="B73" s="409" t="s">
        <v>582</v>
      </c>
      <c r="C73" s="340">
        <v>6218266</v>
      </c>
      <c r="D73" s="410">
        <v>853.72999999999956</v>
      </c>
      <c r="E73" s="557">
        <v>2140201</v>
      </c>
      <c r="F73" s="404">
        <f>+SUMIF('Consolidado 12.2023'!B:B,'AFPISA 122023'!E73,'Consolidado 12.2023'!E:E)</f>
        <v>307868672</v>
      </c>
      <c r="G73" s="411">
        <f>+SUMIF(E:E,E73,C:C)-F73</f>
        <v>0</v>
      </c>
    </row>
    <row r="74" spans="1:10" s="44" customFormat="1" ht="15" customHeight="1">
      <c r="A74" s="405">
        <v>20105</v>
      </c>
      <c r="B74" s="405" t="s">
        <v>583</v>
      </c>
      <c r="C74" s="339">
        <v>9613500</v>
      </c>
      <c r="D74" s="406">
        <v>1319.8799999999974</v>
      </c>
      <c r="E74" s="559"/>
      <c r="F74" s="407">
        <f>+SUMIF('Consolidado 12.2023'!B:B,'AFPISA 122023'!E74,'Consolidado 12.2023'!E:E)</f>
        <v>0</v>
      </c>
      <c r="G74" s="408">
        <f t="shared" si="6"/>
        <v>0</v>
      </c>
      <c r="J74" s="44" t="e">
        <f>+VLOOKUP(E74,'Consolidado 12.2023'!B:B,1,FALSE)</f>
        <v>#N/A</v>
      </c>
    </row>
    <row r="75" spans="1:10" s="44" customFormat="1" ht="15" customHeight="1">
      <c r="A75" s="409">
        <v>2010502</v>
      </c>
      <c r="B75" s="409" t="s">
        <v>584</v>
      </c>
      <c r="C75" s="340">
        <v>9613500</v>
      </c>
      <c r="D75" s="410">
        <v>1319.8799999999992</v>
      </c>
      <c r="E75" s="557">
        <v>2140107</v>
      </c>
      <c r="F75" s="407">
        <f>+SUMIF('Consolidado 12.2023'!B:B,'AFPISA 122023'!E75,'Consolidado 12.2023'!E:E)</f>
        <v>9613500</v>
      </c>
      <c r="G75" s="408">
        <f>+SUMIF(E:E,E75,C:C)-F75</f>
        <v>0</v>
      </c>
      <c r="J75" s="44">
        <f>+VLOOKUP(E75,'Consolidado 12.2023'!B:B,1,FALSE)</f>
        <v>2140107</v>
      </c>
    </row>
    <row r="76" spans="1:10" s="44" customFormat="1" ht="15" customHeight="1">
      <c r="A76" s="405">
        <v>20108</v>
      </c>
      <c r="B76" s="405" t="s">
        <v>327</v>
      </c>
      <c r="C76" s="339">
        <v>164328089</v>
      </c>
      <c r="D76" s="406">
        <v>22561.300000000003</v>
      </c>
      <c r="E76" s="559"/>
      <c r="F76" s="407"/>
      <c r="G76" s="408"/>
    </row>
    <row r="77" spans="1:10" ht="15" customHeight="1">
      <c r="A77" s="409">
        <v>2010803</v>
      </c>
      <c r="B77" s="409" t="s">
        <v>587</v>
      </c>
      <c r="C77" s="340">
        <v>53550000</v>
      </c>
      <c r="D77" s="410">
        <v>7352.11</v>
      </c>
      <c r="E77" s="557">
        <v>2140104</v>
      </c>
      <c r="F77" s="407">
        <f>+SUMIF('Consolidado 12.2023'!B:B,'AFPISA 122023'!E77,'Consolidado 12.2023'!E:E)</f>
        <v>53550000</v>
      </c>
      <c r="G77" s="408">
        <f t="shared" ref="G77:G86" si="7">+SUMIF(E:E,E77,C:C)-F77</f>
        <v>0</v>
      </c>
      <c r="J77" s="44">
        <f>+VLOOKUP(E77,'Consolidado 12.2023'!B:B,1,FALSE)</f>
        <v>2140104</v>
      </c>
    </row>
    <row r="78" spans="1:10" ht="15" customHeight="1">
      <c r="A78" s="409">
        <v>2010809</v>
      </c>
      <c r="B78" s="409" t="s">
        <v>589</v>
      </c>
      <c r="C78" s="340">
        <v>10000000</v>
      </c>
      <c r="D78" s="410">
        <v>1372.94</v>
      </c>
      <c r="E78" s="557">
        <v>2140415</v>
      </c>
      <c r="F78" s="407">
        <f>+SUMIF('Consolidado 12.2023'!B:B,'AFPISA 122023'!E78,'Consolidado 12.2023'!E:E)</f>
        <v>10000000</v>
      </c>
      <c r="G78" s="408">
        <f t="shared" si="7"/>
        <v>0</v>
      </c>
      <c r="J78" s="44">
        <f>+VLOOKUP(E78,'Consolidado 12.2023'!B:B,1,FALSE)</f>
        <v>2140415</v>
      </c>
    </row>
    <row r="79" spans="1:10" ht="15" customHeight="1">
      <c r="A79" s="409">
        <v>2010810</v>
      </c>
      <c r="B79" s="409" t="s">
        <v>590</v>
      </c>
      <c r="C79" s="340">
        <v>7778089</v>
      </c>
      <c r="D79" s="410">
        <v>1067.8800000000001</v>
      </c>
      <c r="E79" s="557">
        <v>2140404</v>
      </c>
      <c r="F79" s="404">
        <f>+SUMIF('Consolidado 12.2023'!B:B,'AFPISA 122023'!E79,'Consolidado 12.2023'!E:E)</f>
        <v>7778089</v>
      </c>
      <c r="G79" s="411">
        <f t="shared" si="7"/>
        <v>0</v>
      </c>
      <c r="J79" s="44">
        <f>+VLOOKUP(E79,'Consolidado 12.2023'!B:B,1,FALSE)</f>
        <v>2140404</v>
      </c>
    </row>
    <row r="80" spans="1:10" ht="15" customHeight="1">
      <c r="A80" s="409">
        <v>2010812</v>
      </c>
      <c r="B80" s="409" t="s">
        <v>591</v>
      </c>
      <c r="C80" s="340">
        <v>93000000</v>
      </c>
      <c r="D80" s="410">
        <v>12768.369999999995</v>
      </c>
      <c r="E80" s="557">
        <v>2140412</v>
      </c>
      <c r="F80" s="404">
        <f>+SUMIF('Consolidado 12.2023'!B:B,'AFPISA 122023'!E80,'Consolidado 12.2023'!E:E)</f>
        <v>93000000</v>
      </c>
      <c r="G80" s="411">
        <f t="shared" si="7"/>
        <v>0</v>
      </c>
      <c r="J80" s="44">
        <f>+VLOOKUP(E80,'Consolidado 12.2023'!B:B,1,FALSE)</f>
        <v>2140412</v>
      </c>
    </row>
    <row r="81" spans="1:10" ht="15" customHeight="1">
      <c r="A81" s="409"/>
      <c r="B81" s="409"/>
      <c r="C81" s="340"/>
      <c r="D81" s="410"/>
      <c r="F81" s="404">
        <f>+SUMIF('Consolidado 12.2023'!B:B,'AFPISA 122023'!E81,'Consolidado 12.2023'!E:E)</f>
        <v>0</v>
      </c>
      <c r="G81" s="411">
        <f t="shared" si="7"/>
        <v>0</v>
      </c>
      <c r="J81" s="44" t="e">
        <f>+VLOOKUP(E81,'Consolidado 12.2023'!B:B,1,FALSE)</f>
        <v>#N/A</v>
      </c>
    </row>
    <row r="82" spans="1:10" ht="15" customHeight="1">
      <c r="A82" s="409"/>
      <c r="B82" s="409"/>
      <c r="C82" s="340"/>
      <c r="D82" s="410"/>
      <c r="F82" s="404">
        <f>+SUMIF('Consolidado 12.2023'!B:B,'AFPISA 122023'!E82,'Consolidado 12.2023'!E:E)</f>
        <v>0</v>
      </c>
      <c r="G82" s="411">
        <f t="shared" si="7"/>
        <v>0</v>
      </c>
      <c r="J82" s="44" t="e">
        <f>+VLOOKUP(E82,'Consolidado 12.2023'!B:B,1,FALSE)</f>
        <v>#N/A</v>
      </c>
    </row>
    <row r="83" spans="1:10" s="44" customFormat="1" ht="15" customHeight="1">
      <c r="A83" s="405">
        <v>3</v>
      </c>
      <c r="B83" s="405" t="s">
        <v>348</v>
      </c>
      <c r="C83" s="339">
        <v>12594571539</v>
      </c>
      <c r="D83" s="406">
        <v>1737266.63</v>
      </c>
      <c r="E83" s="559"/>
      <c r="F83" s="407">
        <f>+SUMIF('Consolidado 12.2023'!B:B,'AFPISA 122023'!E83,'Consolidado 12.2023'!E:E)</f>
        <v>0</v>
      </c>
      <c r="G83" s="408">
        <f t="shared" si="7"/>
        <v>0</v>
      </c>
      <c r="J83" s="44" t="e">
        <f>+VLOOKUP(E83,'Consolidado 12.2023'!B:B,1,FALSE)</f>
        <v>#N/A</v>
      </c>
    </row>
    <row r="84" spans="1:10" s="44" customFormat="1" ht="15" customHeight="1">
      <c r="A84" s="405">
        <v>301</v>
      </c>
      <c r="B84" s="405" t="s">
        <v>593</v>
      </c>
      <c r="C84" s="339">
        <v>5098000000</v>
      </c>
      <c r="D84" s="406">
        <v>791032.82</v>
      </c>
      <c r="E84" s="559"/>
      <c r="F84" s="407">
        <f>+SUMIF('Consolidado 12.2023'!B:B,'AFPISA 122023'!E84,'Consolidado 12.2023'!E:E)</f>
        <v>0</v>
      </c>
      <c r="G84" s="408">
        <f t="shared" si="7"/>
        <v>0</v>
      </c>
      <c r="J84" s="44" t="e">
        <f>+VLOOKUP(E84,'Consolidado 12.2023'!B:B,1,FALSE)</f>
        <v>#N/A</v>
      </c>
    </row>
    <row r="85" spans="1:10" s="44" customFormat="1" ht="15" customHeight="1">
      <c r="A85" s="405">
        <v>30101</v>
      </c>
      <c r="B85" s="405" t="s">
        <v>594</v>
      </c>
      <c r="C85" s="339">
        <v>5098000000</v>
      </c>
      <c r="D85" s="406">
        <v>791032.82</v>
      </c>
      <c r="E85" s="559"/>
      <c r="F85" s="407">
        <f>+SUMIF('Consolidado 12.2023'!B:B,'AFPISA 122023'!E85,'Consolidado 12.2023'!E:E)</f>
        <v>0</v>
      </c>
      <c r="G85" s="408">
        <f t="shared" si="7"/>
        <v>0</v>
      </c>
      <c r="J85" s="44" t="e">
        <f>+VLOOKUP(E85,'Consolidado 12.2023'!B:B,1,FALSE)</f>
        <v>#N/A</v>
      </c>
    </row>
    <row r="86" spans="1:10" ht="15" customHeight="1">
      <c r="A86" s="409">
        <v>3010101</v>
      </c>
      <c r="B86" s="409" t="s">
        <v>350</v>
      </c>
      <c r="C86" s="340">
        <v>5000000000</v>
      </c>
      <c r="D86" s="410">
        <v>776116.72</v>
      </c>
      <c r="E86" s="557">
        <v>31010101</v>
      </c>
      <c r="F86" s="404">
        <f>+SUMIF('Consolidado 12.2023'!B:B,'AFPISA 122023'!E86,'Consolidado 12.2023'!E:E)</f>
        <v>5000000000</v>
      </c>
      <c r="G86" s="411">
        <f t="shared" si="7"/>
        <v>0</v>
      </c>
      <c r="J86" s="44">
        <f>+VLOOKUP(E86,'Consolidado 12.2023'!B:B,1,FALSE)</f>
        <v>31010101</v>
      </c>
    </row>
    <row r="87" spans="1:10" s="44" customFormat="1" ht="15" customHeight="1">
      <c r="A87" s="409">
        <v>3010103</v>
      </c>
      <c r="B87" s="409" t="s">
        <v>595</v>
      </c>
      <c r="C87" s="340">
        <v>98000000</v>
      </c>
      <c r="D87" s="410">
        <v>14916.1</v>
      </c>
      <c r="E87" s="557">
        <v>31010201</v>
      </c>
      <c r="F87" s="407"/>
      <c r="G87" s="408"/>
      <c r="J87" s="44">
        <f>+VLOOKUP(E87,'Consolidado 12.2023'!B:B,1,FALSE)</f>
        <v>31010201</v>
      </c>
    </row>
    <row r="88" spans="1:10" s="44" customFormat="1" ht="15" customHeight="1">
      <c r="A88" s="405">
        <v>302</v>
      </c>
      <c r="B88" s="405" t="s">
        <v>355</v>
      </c>
      <c r="C88" s="339">
        <v>4702603717</v>
      </c>
      <c r="D88" s="406">
        <v>552750.31000000006</v>
      </c>
      <c r="E88" s="559"/>
      <c r="F88" s="407"/>
      <c r="G88" s="408"/>
      <c r="J88" s="44" t="e">
        <f>+VLOOKUP(E88,'Consolidado 12.2023'!B:B,1,FALSE)</f>
        <v>#N/A</v>
      </c>
    </row>
    <row r="89" spans="1:10" ht="15" customHeight="1">
      <c r="A89" s="409">
        <v>30201</v>
      </c>
      <c r="B89" s="409" t="s">
        <v>356</v>
      </c>
      <c r="C89" s="340">
        <v>240030186</v>
      </c>
      <c r="D89" s="410">
        <v>28383.32</v>
      </c>
      <c r="E89" s="557">
        <v>31501</v>
      </c>
      <c r="F89" s="404"/>
      <c r="G89" s="411"/>
    </row>
    <row r="90" spans="1:10" s="44" customFormat="1" ht="15" customHeight="1">
      <c r="A90" s="405">
        <v>30203</v>
      </c>
      <c r="B90" s="405" t="s">
        <v>596</v>
      </c>
      <c r="C90" s="339">
        <v>4462573531</v>
      </c>
      <c r="D90" s="406">
        <v>524366.99</v>
      </c>
      <c r="E90" s="559"/>
      <c r="F90" s="407"/>
      <c r="G90" s="408"/>
    </row>
    <row r="91" spans="1:10" ht="15" customHeight="1">
      <c r="A91" s="409">
        <v>3020301</v>
      </c>
      <c r="B91" s="409" t="s">
        <v>597</v>
      </c>
      <c r="C91" s="340">
        <v>4462573531</v>
      </c>
      <c r="D91" s="410">
        <v>524366.99</v>
      </c>
      <c r="E91" s="557">
        <v>31503</v>
      </c>
      <c r="F91" s="404"/>
      <c r="G91" s="411"/>
    </row>
    <row r="92" spans="1:10" s="44" customFormat="1" ht="15" customHeight="1">
      <c r="A92" s="405">
        <v>303</v>
      </c>
      <c r="B92" s="405" t="s">
        <v>358</v>
      </c>
      <c r="C92" s="339">
        <v>2793967822</v>
      </c>
      <c r="D92" s="406">
        <v>393483.50000000006</v>
      </c>
      <c r="E92" s="559"/>
      <c r="F92" s="407"/>
      <c r="G92" s="408"/>
    </row>
    <row r="93" spans="1:10" ht="15" customHeight="1">
      <c r="A93" s="409">
        <v>30302</v>
      </c>
      <c r="B93" s="409" t="s">
        <v>598</v>
      </c>
      <c r="C93" s="340">
        <v>2793967822</v>
      </c>
      <c r="D93" s="410">
        <v>393483.5</v>
      </c>
      <c r="E93" s="557">
        <v>31602</v>
      </c>
      <c r="F93" s="404">
        <f>+SUMIF('Consolidado 12.2023'!B:B,'AFPISA 122023'!E93,'Consolidado 12.2023'!E:E)</f>
        <v>2793967822</v>
      </c>
      <c r="G93" s="411">
        <f>+SUMIF(E:E,E93,C:C)-F93</f>
        <v>0</v>
      </c>
    </row>
    <row r="94" spans="1:10" s="44" customFormat="1" ht="15" customHeight="1">
      <c r="A94" s="405">
        <v>4</v>
      </c>
      <c r="B94" s="405" t="s">
        <v>599</v>
      </c>
      <c r="C94" s="339">
        <v>6580530785</v>
      </c>
      <c r="D94" s="406">
        <v>1118278.9556</v>
      </c>
      <c r="E94" s="559"/>
      <c r="F94" s="407">
        <f>+SUMIF('Consolidado 12.2023'!B:B,'AFPISA 122023'!E94,'Consolidado 12.2023'!E:E)</f>
        <v>0</v>
      </c>
      <c r="G94" s="407">
        <f>+SUMIF('Consolidado 12.2023'!C:C,'AFPISA 122023'!F94,'Consolidado 12.2023'!F:F)</f>
        <v>0</v>
      </c>
      <c r="H94" s="408"/>
      <c r="I94" s="408"/>
      <c r="J94" s="44" t="e">
        <f>+VLOOKUP(E94,'Consolidado 12.2023'!B:B,1,FALSE)</f>
        <v>#N/A</v>
      </c>
    </row>
    <row r="95" spans="1:10" s="44" customFormat="1" ht="15" customHeight="1">
      <c r="A95" s="405">
        <v>401</v>
      </c>
      <c r="B95" s="405" t="s">
        <v>600</v>
      </c>
      <c r="C95" s="339">
        <v>4990705191</v>
      </c>
      <c r="D95" s="406">
        <v>684499.75</v>
      </c>
      <c r="E95" s="559"/>
      <c r="F95" s="407">
        <f>+SUMIF('Consolidado 12.2023'!B:B,'AFPISA 122023'!E95,'Consolidado 12.2023'!E:E)</f>
        <v>0</v>
      </c>
      <c r="G95" s="407">
        <f>+SUMIF('Consolidado 12.2023'!C:C,'AFPISA 122023'!F95,'Consolidado 12.2023'!F:F)</f>
        <v>0</v>
      </c>
      <c r="H95" s="408"/>
      <c r="I95" s="408"/>
      <c r="J95" s="44" t="e">
        <f>+VLOOKUP(E95,'Consolidado 12.2023'!B:B,1,FALSE)</f>
        <v>#N/A</v>
      </c>
    </row>
    <row r="96" spans="1:10" s="44" customFormat="1" ht="15" customHeight="1">
      <c r="A96" s="405">
        <v>40101</v>
      </c>
      <c r="B96" s="405" t="s">
        <v>601</v>
      </c>
      <c r="C96" s="339">
        <v>4990705191</v>
      </c>
      <c r="D96" s="406">
        <v>684499.75</v>
      </c>
      <c r="E96" s="559"/>
      <c r="F96" s="407">
        <f>+SUMIF('Consolidado 12.2023'!B:B,'AFPISA 122023'!E96,'Consolidado 12.2023'!E:E)</f>
        <v>0</v>
      </c>
      <c r="G96" s="407">
        <f>+SUMIF('Consolidado 12.2023'!C:C,'AFPISA 122023'!F96,'Consolidado 12.2023'!F:F)</f>
        <v>0</v>
      </c>
    </row>
    <row r="97" spans="1:10" s="44" customFormat="1" ht="15" customHeight="1">
      <c r="A97" s="405">
        <v>4010101</v>
      </c>
      <c r="B97" s="405" t="s">
        <v>362</v>
      </c>
      <c r="C97" s="339">
        <v>4990705191</v>
      </c>
      <c r="D97" s="406">
        <v>684499.75</v>
      </c>
      <c r="E97" s="559"/>
      <c r="F97" s="407">
        <f>+SUMIF('Consolidado 12.2023'!B:B,'AFPISA 122023'!E97,'Consolidado 12.2023'!E:E)</f>
        <v>0</v>
      </c>
      <c r="G97" s="407">
        <f>+SUMIF('Consolidado 12.2023'!C:C,'AFPISA 122023'!F97,'Consolidado 12.2023'!F:F)</f>
        <v>0</v>
      </c>
      <c r="J97" s="44" t="e">
        <f>+VLOOKUP(E97,'Consolidado 12.2023'!B:B,1,FALSE)</f>
        <v>#N/A</v>
      </c>
    </row>
    <row r="98" spans="1:10" ht="15" customHeight="1">
      <c r="A98" s="409">
        <v>401010101</v>
      </c>
      <c r="B98" s="409" t="s">
        <v>602</v>
      </c>
      <c r="C98" s="340">
        <v>2845323897</v>
      </c>
      <c r="D98" s="410">
        <v>390394.73</v>
      </c>
      <c r="E98" s="557">
        <v>4010101</v>
      </c>
      <c r="F98" s="404">
        <f>+SUMIF('Consolidado 12.2023'!B:B,'AFPISA 122023'!E98,'Consolidado 12.2023'!E:E)</f>
        <v>2863042992</v>
      </c>
      <c r="G98" s="404">
        <f>+SUMIF('Consolidado 12.2023'!C:C,'AFPISA 122023'!F98,'Consolidado 12.2023'!F:F)</f>
        <v>0</v>
      </c>
    </row>
    <row r="99" spans="1:10" ht="15" customHeight="1">
      <c r="A99" s="409">
        <v>401010102</v>
      </c>
      <c r="B99" s="409" t="s">
        <v>603</v>
      </c>
      <c r="C99" s="340">
        <v>2007358979</v>
      </c>
      <c r="D99" s="410">
        <v>275226.51</v>
      </c>
      <c r="E99" s="557">
        <v>4010102</v>
      </c>
      <c r="F99" s="404">
        <f>+SUMIF('Consolidado 12.2023'!B:B,'AFPISA 122023'!E99,'Consolidado 12.2023'!E:E)</f>
        <v>2007358979</v>
      </c>
      <c r="G99" s="404">
        <f>+SUMIF('Consolidado 12.2023'!C:C,'AFPISA 122023'!F99,'Consolidado 12.2023'!F:F)</f>
        <v>0</v>
      </c>
      <c r="J99" s="47">
        <f>+VLOOKUP(E99,'Consolidado 12.2023'!B:B,1,FALSE)</f>
        <v>4010102</v>
      </c>
    </row>
    <row r="100" spans="1:10" ht="15" customHeight="1">
      <c r="A100" s="409">
        <v>401010103</v>
      </c>
      <c r="B100" s="409" t="s">
        <v>604</v>
      </c>
      <c r="C100" s="340">
        <v>65694318</v>
      </c>
      <c r="D100" s="410">
        <v>9005.9</v>
      </c>
      <c r="E100" s="557">
        <v>4010103</v>
      </c>
      <c r="F100" s="404"/>
      <c r="G100" s="411"/>
    </row>
    <row r="101" spans="1:10" ht="15" customHeight="1">
      <c r="A101" s="409">
        <v>401010104</v>
      </c>
      <c r="B101" s="409" t="s">
        <v>605</v>
      </c>
      <c r="C101" s="340">
        <v>54608902</v>
      </c>
      <c r="D101" s="410">
        <v>7466.9</v>
      </c>
      <c r="E101" s="557">
        <v>4010104</v>
      </c>
      <c r="F101" s="404">
        <f>+SUMIF('Consolidado 12.2023'!B:B,'AFPISA 122023'!E101,'Consolidado 12.2023'!E:E)</f>
        <v>54608902</v>
      </c>
      <c r="G101" s="404">
        <f>+SUMIF('Consolidado 12.2023'!C:C,'AFPISA 122023'!F101,'Consolidado 12.2023'!F:F)</f>
        <v>0</v>
      </c>
      <c r="J101" s="47">
        <f>+VLOOKUP(E101,'Consolidado 12.2023'!B:B,1,FALSE)</f>
        <v>4010104</v>
      </c>
    </row>
    <row r="102" spans="1:10" ht="15" customHeight="1">
      <c r="A102" s="409">
        <v>401010105</v>
      </c>
      <c r="B102" s="409" t="s">
        <v>1520</v>
      </c>
      <c r="C102" s="340">
        <v>17719095</v>
      </c>
      <c r="D102" s="410">
        <v>2405.71</v>
      </c>
      <c r="E102" s="557">
        <v>4010101</v>
      </c>
      <c r="F102" s="404">
        <f>+SUMIF('Consolidado 12.2023'!B:B,'AFPISA 122023'!E102,'Consolidado 12.2023'!E:E)</f>
        <v>2863042992</v>
      </c>
      <c r="G102" s="404">
        <f>+SUMIF('Consolidado 12.2023'!C:C,'AFPISA 122023'!F102,'Consolidado 12.2023'!F:F)</f>
        <v>0</v>
      </c>
      <c r="J102" s="47">
        <f>+VLOOKUP(E102,'Consolidado 12.2023'!B:B,1,FALSE)</f>
        <v>4010101</v>
      </c>
    </row>
    <row r="103" spans="1:10" s="44" customFormat="1" ht="15" customHeight="1">
      <c r="A103" s="405">
        <v>402</v>
      </c>
      <c r="B103" s="405" t="s">
        <v>413</v>
      </c>
      <c r="C103" s="339">
        <v>607763430</v>
      </c>
      <c r="D103" s="406">
        <v>83436.729999999501</v>
      </c>
      <c r="E103" s="559"/>
      <c r="F103" s="407">
        <f>+SUMIF('Consolidado 12.2023'!B:B,'AFPISA 122023'!E103,'Consolidado 12.2023'!E:E)</f>
        <v>0</v>
      </c>
      <c r="G103" s="408">
        <f t="shared" ref="G103:G110" si="8">+SUMIF(E:E,E103,C:C)-F103</f>
        <v>0</v>
      </c>
    </row>
    <row r="104" spans="1:10" s="44" customFormat="1" ht="15" customHeight="1">
      <c r="A104" s="405">
        <v>40201</v>
      </c>
      <c r="B104" s="405" t="s">
        <v>606</v>
      </c>
      <c r="C104" s="339">
        <v>31</v>
      </c>
      <c r="D104" s="406">
        <v>0</v>
      </c>
      <c r="E104" s="559"/>
      <c r="F104" s="407">
        <f>+SUMIF('Consolidado 12.2023'!B:B,'AFPISA 122023'!E104,'Consolidado 12.2023'!E:E)</f>
        <v>0</v>
      </c>
      <c r="G104" s="408">
        <f t="shared" si="8"/>
        <v>0</v>
      </c>
    </row>
    <row r="105" spans="1:10" ht="15" customHeight="1">
      <c r="A105" s="409">
        <v>4020101</v>
      </c>
      <c r="B105" s="409" t="s">
        <v>607</v>
      </c>
      <c r="C105" s="340">
        <v>31</v>
      </c>
      <c r="D105" s="410">
        <v>0</v>
      </c>
      <c r="E105" s="557">
        <v>403010106</v>
      </c>
      <c r="F105" s="404">
        <f>+SUMIF('Consolidado 12.2023'!B:B,'AFPISA 122023'!E105,'Consolidado 12.2023'!E:E)</f>
        <v>114969172</v>
      </c>
      <c r="G105" s="411">
        <f t="shared" si="8"/>
        <v>0</v>
      </c>
    </row>
    <row r="106" spans="1:10" s="44" customFormat="1" ht="15" customHeight="1">
      <c r="A106" s="405">
        <v>40202</v>
      </c>
      <c r="B106" s="405" t="s">
        <v>608</v>
      </c>
      <c r="C106" s="339">
        <v>52688702</v>
      </c>
      <c r="D106" s="406">
        <v>7232.44</v>
      </c>
      <c r="E106" s="559"/>
      <c r="F106" s="407">
        <f>+SUMIF('Consolidado 12.2023'!B:B,'AFPISA 122023'!E106,'Consolidado 12.2023'!E:E)</f>
        <v>0</v>
      </c>
      <c r="G106" s="408">
        <f t="shared" si="8"/>
        <v>0</v>
      </c>
    </row>
    <row r="107" spans="1:10" ht="15" customHeight="1">
      <c r="A107" s="409">
        <v>4020202</v>
      </c>
      <c r="B107" s="409" t="s">
        <v>609</v>
      </c>
      <c r="C107" s="340">
        <v>283768</v>
      </c>
      <c r="D107" s="410">
        <v>42.49</v>
      </c>
      <c r="E107" s="557">
        <v>403020105</v>
      </c>
      <c r="F107" s="404">
        <f>+SUMIF('Consolidado 12.2023'!B:B,'AFPISA 122023'!E107,'Consolidado 12.2023'!E:E)</f>
        <v>283768</v>
      </c>
      <c r="G107" s="411">
        <f t="shared" si="8"/>
        <v>0</v>
      </c>
      <c r="J107" s="47">
        <f>+VLOOKUP(E107,'Consolidado 12.2023'!B:B,1,FALSE)</f>
        <v>403020105</v>
      </c>
    </row>
    <row r="108" spans="1:10" ht="15" customHeight="1">
      <c r="A108" s="409">
        <v>4020203</v>
      </c>
      <c r="B108" s="409" t="s">
        <v>610</v>
      </c>
      <c r="C108" s="340">
        <v>5308219</v>
      </c>
      <c r="D108" s="410">
        <v>729.87</v>
      </c>
      <c r="E108" s="557">
        <v>403020203</v>
      </c>
      <c r="F108" s="404">
        <f>+SUMIF('Consolidado 12.2023'!B:B,'AFPISA 122023'!E108,'Consolidado 12.2023'!E:E)</f>
        <v>6937958</v>
      </c>
      <c r="G108" s="411">
        <f t="shared" si="8"/>
        <v>0</v>
      </c>
      <c r="J108" s="47">
        <f>+VLOOKUP(E108,'Consolidado 12.2023'!B:B,1,FALSE)</f>
        <v>403020203</v>
      </c>
    </row>
    <row r="109" spans="1:10" ht="15" customHeight="1">
      <c r="A109" s="409">
        <v>4020205</v>
      </c>
      <c r="B109" s="409" t="s">
        <v>611</v>
      </c>
      <c r="C109" s="340">
        <v>300292</v>
      </c>
      <c r="D109" s="410">
        <v>41.29</v>
      </c>
      <c r="E109" s="557">
        <v>403020106</v>
      </c>
      <c r="F109" s="404">
        <f>+SUMIF('Consolidado 12.2023'!B:B,'AFPISA 122023'!E109,'Consolidado 12.2023'!E:E)</f>
        <v>300292</v>
      </c>
      <c r="G109" s="411">
        <f t="shared" si="8"/>
        <v>0</v>
      </c>
      <c r="J109" s="47">
        <f>+VLOOKUP(E109,'Consolidado 12.2023'!B:B,1,FALSE)</f>
        <v>403020106</v>
      </c>
    </row>
    <row r="110" spans="1:10" ht="15" customHeight="1">
      <c r="A110" s="409">
        <v>4020206</v>
      </c>
      <c r="B110" s="409" t="s">
        <v>612</v>
      </c>
      <c r="C110" s="340">
        <v>45166684</v>
      </c>
      <c r="D110" s="410">
        <v>6194.55</v>
      </c>
      <c r="E110" s="557">
        <v>403020201</v>
      </c>
      <c r="F110" s="404">
        <f>+SUMIF('Consolidado 12.2023'!B:B,'AFPISA 122023'!E110,'Consolidado 12.2023'!E:E)</f>
        <v>45166684</v>
      </c>
      <c r="G110" s="411">
        <f t="shared" si="8"/>
        <v>0</v>
      </c>
      <c r="J110" s="47">
        <f>+VLOOKUP(E110,'Consolidado 12.2023'!B:B,1,FALSE)</f>
        <v>403020201</v>
      </c>
    </row>
    <row r="111" spans="1:10" ht="15" customHeight="1">
      <c r="A111" s="409">
        <v>4020207</v>
      </c>
      <c r="B111" s="409" t="s">
        <v>613</v>
      </c>
      <c r="C111" s="340">
        <v>1629739</v>
      </c>
      <c r="D111" s="410">
        <v>224.23999999999998</v>
      </c>
      <c r="E111" s="557">
        <v>403020203</v>
      </c>
      <c r="F111" s="404"/>
      <c r="G111" s="411"/>
    </row>
    <row r="112" spans="1:10" s="44" customFormat="1" ht="15" customHeight="1">
      <c r="A112" s="405">
        <v>40203</v>
      </c>
      <c r="B112" s="405" t="s">
        <v>614</v>
      </c>
      <c r="C112" s="339">
        <v>555074697</v>
      </c>
      <c r="D112" s="406">
        <v>76204.289999999994</v>
      </c>
      <c r="E112" s="559"/>
      <c r="F112" s="407"/>
      <c r="G112" s="408"/>
    </row>
    <row r="113" spans="1:10" s="44" customFormat="1" ht="15" customHeight="1">
      <c r="A113" s="405">
        <v>4020301</v>
      </c>
      <c r="B113" s="405" t="s">
        <v>615</v>
      </c>
      <c r="C113" s="339">
        <v>555074697</v>
      </c>
      <c r="D113" s="406">
        <v>76204.289999999994</v>
      </c>
      <c r="E113" s="559"/>
      <c r="F113" s="407">
        <f>+SUMIF('Consolidado 12.2023'!B:B,'AFPISA 122023'!E113,'Consolidado 12.2023'!E:E)</f>
        <v>0</v>
      </c>
      <c r="G113" s="408">
        <f>+SUMIF(E:E,E113,C:C)-F113</f>
        <v>0</v>
      </c>
      <c r="J113" s="44" t="e">
        <f>+VLOOKUP(E113,'Consolidado 12.2023'!B:B,1,FALSE)</f>
        <v>#N/A</v>
      </c>
    </row>
    <row r="114" spans="1:10" ht="15" customHeight="1">
      <c r="A114" s="409">
        <v>402030101</v>
      </c>
      <c r="B114" s="409" t="s">
        <v>616</v>
      </c>
      <c r="C114" s="340">
        <v>220243981</v>
      </c>
      <c r="D114" s="410">
        <v>30253.68</v>
      </c>
      <c r="E114" s="557">
        <v>403010107</v>
      </c>
      <c r="F114" s="404">
        <f>+SUMIF('Consolidado 12.2023'!B:B,'AFPISA 122023'!E114,'Consolidado 12.2023'!E:E)</f>
        <v>220243981</v>
      </c>
      <c r="G114" s="411">
        <f t="shared" ref="G114:G119" si="9">+SUMIF(E:E,E114,C:C)-F114</f>
        <v>0</v>
      </c>
    </row>
    <row r="115" spans="1:10" ht="15" customHeight="1">
      <c r="A115" s="409">
        <v>402030102</v>
      </c>
      <c r="B115" s="409" t="s">
        <v>173</v>
      </c>
      <c r="C115" s="340">
        <v>126840753</v>
      </c>
      <c r="D115" s="410">
        <v>17434.93</v>
      </c>
      <c r="E115" s="557">
        <v>403010105</v>
      </c>
      <c r="F115" s="404">
        <f>+SUMIF('Consolidado 12.2023'!B:B,'AFPISA 122023'!E115,'Consolidado 12.2023'!E:E)</f>
        <v>126840753</v>
      </c>
      <c r="G115" s="411">
        <f t="shared" si="9"/>
        <v>0</v>
      </c>
      <c r="J115" s="47">
        <f>+VLOOKUP(E115,'Consolidado 12.2023'!B:B,1,FALSE)</f>
        <v>403010105</v>
      </c>
    </row>
    <row r="116" spans="1:10" ht="15" customHeight="1">
      <c r="A116" s="409">
        <v>402030103</v>
      </c>
      <c r="B116" s="409" t="s">
        <v>390</v>
      </c>
      <c r="C116" s="340">
        <v>114969141</v>
      </c>
      <c r="D116" s="410">
        <v>15771.78</v>
      </c>
      <c r="E116" s="557">
        <v>403010106</v>
      </c>
      <c r="F116" s="404">
        <f>+SUMIF('Consolidado 12.2023'!B:B,'AFPISA 122023'!E116,'Consolidado 12.2023'!E:E)</f>
        <v>114969172</v>
      </c>
      <c r="G116" s="411">
        <f t="shared" si="9"/>
        <v>0</v>
      </c>
      <c r="J116" s="47">
        <f>+VLOOKUP(E116,'Consolidado 12.2023'!B:B,1,FALSE)</f>
        <v>403010106</v>
      </c>
    </row>
    <row r="117" spans="1:10" ht="15" customHeight="1">
      <c r="A117" s="409">
        <v>402030104</v>
      </c>
      <c r="B117" s="409" t="s">
        <v>547</v>
      </c>
      <c r="C117" s="340">
        <v>93020822</v>
      </c>
      <c r="D117" s="410">
        <v>12743.9</v>
      </c>
      <c r="E117" s="557">
        <v>403020101</v>
      </c>
      <c r="F117" s="404">
        <f>+SUMIF('Consolidado 12.2023'!B:B,'AFPISA 122023'!E117,'Consolidado 12.2023'!E:E)</f>
        <v>93020822</v>
      </c>
      <c r="G117" s="411">
        <f t="shared" si="9"/>
        <v>0</v>
      </c>
      <c r="J117" s="47">
        <f>+VLOOKUP(E117,'Consolidado 12.2023'!B:B,1,FALSE)</f>
        <v>403020101</v>
      </c>
    </row>
    <row r="118" spans="1:10" s="44" customFormat="1" ht="15" customHeight="1">
      <c r="A118" s="405">
        <v>404</v>
      </c>
      <c r="B118" s="405" t="s">
        <v>617</v>
      </c>
      <c r="C118" s="339">
        <v>982062164</v>
      </c>
      <c r="D118" s="406">
        <v>350342.47560000001</v>
      </c>
      <c r="E118" s="559"/>
      <c r="F118" s="407">
        <f>+SUMIF('Consolidado 12.2023'!B:B,'AFPISA 122023'!E118,'Consolidado 12.2023'!E:E)</f>
        <v>0</v>
      </c>
      <c r="G118" s="408">
        <f t="shared" si="9"/>
        <v>0</v>
      </c>
      <c r="J118" s="44" t="e">
        <f>+VLOOKUP(E118,'Consolidado 12.2023'!B:B,1,FALSE)</f>
        <v>#N/A</v>
      </c>
    </row>
    <row r="119" spans="1:10" s="44" customFormat="1" ht="15" customHeight="1">
      <c r="A119" s="405">
        <v>40401</v>
      </c>
      <c r="B119" s="405" t="s">
        <v>618</v>
      </c>
      <c r="C119" s="339">
        <v>858269722</v>
      </c>
      <c r="D119" s="406">
        <v>333233.47560000001</v>
      </c>
      <c r="E119" s="559"/>
      <c r="F119" s="407">
        <f>+SUMIF('Consolidado 12.2023'!B:B,'AFPISA 122023'!E119,'Consolidado 12.2023'!E:E)</f>
        <v>0</v>
      </c>
      <c r="G119" s="408">
        <f t="shared" si="9"/>
        <v>0</v>
      </c>
    </row>
    <row r="120" spans="1:10" ht="15" customHeight="1">
      <c r="A120" s="409">
        <v>4040104</v>
      </c>
      <c r="B120" s="409" t="s">
        <v>415</v>
      </c>
      <c r="C120" s="340">
        <v>858269722</v>
      </c>
      <c r="D120" s="410">
        <v>333233.47560000001</v>
      </c>
      <c r="E120" s="557">
        <v>4070201</v>
      </c>
      <c r="F120" s="404"/>
      <c r="G120" s="411"/>
    </row>
    <row r="121" spans="1:10" s="44" customFormat="1" ht="15" customHeight="1">
      <c r="A121" s="405">
        <v>40402</v>
      </c>
      <c r="B121" s="405" t="s">
        <v>619</v>
      </c>
      <c r="C121" s="339">
        <v>123792442</v>
      </c>
      <c r="D121" s="406">
        <v>17109</v>
      </c>
      <c r="E121" s="559"/>
      <c r="F121" s="407">
        <f>+SUMIF('Consolidado 12.2023'!B:B,'AFPISA 122023'!E121,'Consolidado 12.2023'!E:E)</f>
        <v>0</v>
      </c>
      <c r="G121" s="408">
        <f t="shared" ref="G121:G131" si="10">+SUMIF(E:E,E121,C:C)-F121</f>
        <v>0</v>
      </c>
      <c r="J121" s="44" t="e">
        <f>+VLOOKUP(E121,'Consolidado 12.2023'!B:B,1,FALSE)</f>
        <v>#N/A</v>
      </c>
    </row>
    <row r="122" spans="1:10" ht="15" customHeight="1">
      <c r="A122" s="409">
        <v>4040201</v>
      </c>
      <c r="B122" s="409" t="s">
        <v>620</v>
      </c>
      <c r="C122" s="340">
        <v>1388907</v>
      </c>
      <c r="D122" s="410">
        <v>190.57</v>
      </c>
      <c r="E122" s="557">
        <v>40803</v>
      </c>
      <c r="F122" s="404">
        <f>+SUMIF('Consolidado 12.2023'!B:B,'AFPISA 122023'!E122,'Consolidado 12.2023'!E:E)</f>
        <v>1388907</v>
      </c>
      <c r="G122" s="411">
        <f t="shared" si="10"/>
        <v>0</v>
      </c>
      <c r="J122" s="47">
        <f>+VLOOKUP(E122,'Consolidado 12.2023'!B:B,1,FALSE)</f>
        <v>40803</v>
      </c>
    </row>
    <row r="123" spans="1:10" ht="15" customHeight="1">
      <c r="A123" s="409">
        <v>4040203</v>
      </c>
      <c r="B123" s="409" t="s">
        <v>621</v>
      </c>
      <c r="C123" s="340">
        <v>144244</v>
      </c>
      <c r="D123" s="410">
        <v>21.67</v>
      </c>
      <c r="E123" s="557">
        <v>40802</v>
      </c>
      <c r="F123" s="404">
        <f>+SUMIF('Consolidado 12.2023'!B:B,'AFPISA 122023'!E123,'Consolidado 12.2023'!E:E)</f>
        <v>144244</v>
      </c>
      <c r="G123" s="411">
        <f t="shared" si="10"/>
        <v>0</v>
      </c>
      <c r="J123" s="47">
        <f>+VLOOKUP(E123,'Consolidado 12.2023'!B:B,1,FALSE)</f>
        <v>40802</v>
      </c>
    </row>
    <row r="124" spans="1:10" ht="15" customHeight="1">
      <c r="A124" s="409">
        <v>4040205</v>
      </c>
      <c r="B124" s="409" t="s">
        <v>622</v>
      </c>
      <c r="C124" s="340">
        <v>60594882</v>
      </c>
      <c r="D124" s="410">
        <v>8424.26</v>
      </c>
      <c r="E124" s="557">
        <v>40812</v>
      </c>
      <c r="F124" s="404">
        <f>+SUMIF('Consolidado 12.2023'!B:B,'AFPISA 122023'!E124,'Consolidado 12.2023'!E:E)</f>
        <v>60594882</v>
      </c>
      <c r="G124" s="411">
        <f t="shared" si="10"/>
        <v>0</v>
      </c>
      <c r="J124" s="47">
        <f>+VLOOKUP(E124,'Consolidado 12.2023'!B:B,1,FALSE)</f>
        <v>40812</v>
      </c>
    </row>
    <row r="125" spans="1:10" ht="15" customHeight="1">
      <c r="A125" s="409">
        <v>4040206</v>
      </c>
      <c r="B125" s="409" t="s">
        <v>623</v>
      </c>
      <c r="C125" s="340">
        <v>61664409</v>
      </c>
      <c r="D125" s="410">
        <v>8472.5</v>
      </c>
      <c r="E125" s="557">
        <v>40813</v>
      </c>
      <c r="F125" s="404">
        <f>+SUMIF('Consolidado 12.2023'!B:B,'AFPISA 122023'!E125,'Consolidado 12.2023'!E:E)</f>
        <v>61664409</v>
      </c>
      <c r="G125" s="411">
        <f t="shared" si="10"/>
        <v>0</v>
      </c>
    </row>
    <row r="126" spans="1:10" s="44" customFormat="1" ht="15" customHeight="1">
      <c r="A126" s="405">
        <v>5</v>
      </c>
      <c r="B126" s="405" t="s">
        <v>426</v>
      </c>
      <c r="C126" s="339">
        <v>3786562963</v>
      </c>
      <c r="D126" s="406">
        <v>724795.45559999987</v>
      </c>
      <c r="E126" s="559"/>
      <c r="F126" s="407">
        <f>+SUMIF('Consolidado 12.2023'!B:B,'AFPISA 122023'!E126,'Consolidado 12.2023'!E:E)</f>
        <v>0</v>
      </c>
      <c r="G126" s="408">
        <f t="shared" si="10"/>
        <v>0</v>
      </c>
      <c r="H126" s="408"/>
      <c r="I126" s="408"/>
    </row>
    <row r="127" spans="1:10" s="44" customFormat="1" ht="15" customHeight="1">
      <c r="A127" s="405">
        <v>501</v>
      </c>
      <c r="B127" s="405" t="s">
        <v>427</v>
      </c>
      <c r="C127" s="339">
        <v>3618600318</v>
      </c>
      <c r="D127" s="406">
        <v>700176.78559999994</v>
      </c>
      <c r="E127" s="559"/>
      <c r="F127" s="407">
        <f>+SUMIF('Consolidado 12.2023'!B:B,'AFPISA 122023'!E127,'Consolidado 12.2023'!E:E)</f>
        <v>0</v>
      </c>
      <c r="G127" s="408">
        <f t="shared" si="10"/>
        <v>0</v>
      </c>
      <c r="J127" s="44" t="e">
        <f>+VLOOKUP(E127,'Consolidado 12.2023'!B:B,1,FALSE)</f>
        <v>#N/A</v>
      </c>
    </row>
    <row r="128" spans="1:10" s="44" customFormat="1" ht="15" customHeight="1">
      <c r="A128" s="405">
        <v>50101</v>
      </c>
      <c r="B128" s="405" t="s">
        <v>624</v>
      </c>
      <c r="C128" s="339">
        <v>2325471404</v>
      </c>
      <c r="D128" s="406">
        <v>319158.81</v>
      </c>
      <c r="E128" s="559"/>
      <c r="F128" s="407">
        <f>+SUMIF('Consolidado 12.2023'!B:B,'AFPISA 122023'!E128,'Consolidado 12.2023'!E:E)</f>
        <v>0</v>
      </c>
      <c r="G128" s="408">
        <f t="shared" si="10"/>
        <v>0</v>
      </c>
    </row>
    <row r="129" spans="1:10" s="44" customFormat="1" ht="15" customHeight="1">
      <c r="A129" s="405">
        <v>5010101</v>
      </c>
      <c r="B129" s="405" t="s">
        <v>625</v>
      </c>
      <c r="C129" s="339">
        <v>497958829</v>
      </c>
      <c r="D129" s="406">
        <v>68154.759999999995</v>
      </c>
      <c r="E129" s="559"/>
      <c r="F129" s="407">
        <f>+SUMIF('Consolidado 12.2023'!B:B,'AFPISA 122023'!E129,'Consolidado 12.2023'!E:E)</f>
        <v>0</v>
      </c>
      <c r="G129" s="408">
        <f t="shared" si="10"/>
        <v>0</v>
      </c>
      <c r="J129" s="44" t="e">
        <f>+VLOOKUP(E129,'Consolidado 12.2023'!B:B,1,FALSE)</f>
        <v>#N/A</v>
      </c>
    </row>
    <row r="130" spans="1:10" ht="15" customHeight="1">
      <c r="A130" s="409">
        <v>5010101001</v>
      </c>
      <c r="B130" s="409" t="s">
        <v>626</v>
      </c>
      <c r="C130" s="340">
        <v>285903333</v>
      </c>
      <c r="D130" s="410">
        <v>39099.06</v>
      </c>
      <c r="E130" s="557">
        <v>5130101</v>
      </c>
      <c r="F130" s="404">
        <f>+SUMIF('Consolidado 12.2023'!B:B,'AFPISA 122023'!E130,'Consolidado 12.2023'!E:E)</f>
        <v>285903333</v>
      </c>
      <c r="G130" s="411">
        <f t="shared" si="10"/>
        <v>0</v>
      </c>
      <c r="J130" s="47">
        <f>+VLOOKUP(E130,'Consolidado 12.2023'!B:B,1,FALSE)</f>
        <v>5130101</v>
      </c>
    </row>
    <row r="131" spans="1:10" ht="15" customHeight="1">
      <c r="A131" s="409">
        <v>5010101002</v>
      </c>
      <c r="B131" s="409" t="s">
        <v>627</v>
      </c>
      <c r="C131" s="340">
        <v>49847050</v>
      </c>
      <c r="D131" s="410">
        <v>6819.01</v>
      </c>
      <c r="E131" s="557">
        <v>5130201</v>
      </c>
      <c r="F131" s="404">
        <f>+SUMIF('Consolidado 12.2023'!B:B,'AFPISA 122023'!E131,'Consolidado 12.2023'!E:E)</f>
        <v>49847050</v>
      </c>
      <c r="G131" s="411">
        <f t="shared" si="10"/>
        <v>0</v>
      </c>
      <c r="J131" s="47">
        <f>+VLOOKUP(E131,'Consolidado 12.2023'!B:B,1,FALSE)</f>
        <v>5130201</v>
      </c>
    </row>
    <row r="132" spans="1:10" ht="15" customHeight="1">
      <c r="A132" s="409">
        <v>5010101003</v>
      </c>
      <c r="B132" s="409" t="s">
        <v>453</v>
      </c>
      <c r="C132" s="340">
        <v>25041946</v>
      </c>
      <c r="D132" s="410">
        <v>3426.93</v>
      </c>
      <c r="E132" s="557">
        <v>5130104</v>
      </c>
      <c r="F132" s="404">
        <f>+SUMIF('Consolidado 12.2023'!B:B,'AFPISA 122023'!E132,'Consolidado 12.2023'!E:E)</f>
        <v>25041946</v>
      </c>
      <c r="G132" s="411">
        <f>+SUMIF(E:E,E132,C:C)-F132</f>
        <v>0</v>
      </c>
      <c r="J132" s="47">
        <f>+VLOOKUP(E132,'Consolidado 12.2023'!B:B,1,FALSE)</f>
        <v>5130104</v>
      </c>
    </row>
    <row r="133" spans="1:10" ht="15" customHeight="1">
      <c r="A133" s="409">
        <v>5010101004</v>
      </c>
      <c r="B133" s="409" t="s">
        <v>454</v>
      </c>
      <c r="C133" s="340">
        <v>16200001</v>
      </c>
      <c r="D133" s="410">
        <v>2228.3799999999997</v>
      </c>
      <c r="E133" s="557">
        <v>5130105</v>
      </c>
      <c r="F133" s="404">
        <f>+SUMIF('Consolidado 12.2023'!B:B,'AFPISA 122023'!E133,'Consolidado 12.2023'!E:E)</f>
        <v>16200001</v>
      </c>
      <c r="G133" s="411">
        <f>+SUMIF(E:E,E133,C:C)-F133</f>
        <v>0</v>
      </c>
    </row>
    <row r="134" spans="1:10" ht="15" customHeight="1">
      <c r="A134" s="409">
        <v>5010101009</v>
      </c>
      <c r="B134" s="409" t="s">
        <v>461</v>
      </c>
      <c r="C134" s="340">
        <v>21916499</v>
      </c>
      <c r="D134" s="410">
        <v>3002.55</v>
      </c>
      <c r="E134" s="557">
        <v>5130206</v>
      </c>
      <c r="F134" s="404">
        <f>+SUMIF('Consolidado 12.2023'!B:B,'AFPISA 122023'!E134,'Consolidado 12.2023'!E:E)</f>
        <v>21916499</v>
      </c>
      <c r="G134" s="411">
        <f t="shared" ref="G134" si="11">+SUMIF(E:E,E134,C:C)-F134</f>
        <v>0</v>
      </c>
    </row>
    <row r="135" spans="1:10" ht="15" customHeight="1">
      <c r="A135" s="409">
        <v>5010101010</v>
      </c>
      <c r="B135" s="409" t="s">
        <v>628</v>
      </c>
      <c r="C135" s="340">
        <v>99050000</v>
      </c>
      <c r="D135" s="410">
        <v>13578.83</v>
      </c>
      <c r="E135" s="557">
        <v>5130203</v>
      </c>
      <c r="F135" s="404">
        <f>+SUMIF('Consolidado 12.2023'!B:B,'AFPISA 122023'!E135,'Consolidado 12.2023'!E:E)</f>
        <v>99050000</v>
      </c>
      <c r="G135" s="411">
        <f>+SUMIF(E:E,E135,C:C)-F135</f>
        <v>0</v>
      </c>
    </row>
    <row r="136" spans="1:10" s="44" customFormat="1" ht="15" customHeight="1">
      <c r="A136" s="405">
        <v>5010102</v>
      </c>
      <c r="B136" s="405" t="s">
        <v>629</v>
      </c>
      <c r="C136" s="339">
        <v>1401330472</v>
      </c>
      <c r="D136" s="406">
        <v>192399.59999999998</v>
      </c>
      <c r="E136" s="559"/>
      <c r="F136" s="407">
        <f>+SUMIF('Consolidado 12.2023'!B:B,'AFPISA 122023'!E136,'Consolidado 12.2023'!E:E)</f>
        <v>0</v>
      </c>
      <c r="G136" s="408">
        <f t="shared" ref="G136:G139" si="12">+SUMIF(E:E,E136,C:C)-F136</f>
        <v>0</v>
      </c>
    </row>
    <row r="137" spans="1:10" ht="15" customHeight="1">
      <c r="A137" s="409">
        <v>501010201</v>
      </c>
      <c r="B137" s="409" t="s">
        <v>630</v>
      </c>
      <c r="C137" s="340">
        <v>26534158</v>
      </c>
      <c r="D137" s="410">
        <v>3683.24</v>
      </c>
      <c r="E137" s="557">
        <v>5130405</v>
      </c>
      <c r="F137" s="404">
        <f>+SUMIF('Consolidado 12.2023'!B:B,'AFPISA 122023'!E137,'Consolidado 12.2023'!E:E)</f>
        <v>359687663</v>
      </c>
      <c r="G137" s="411">
        <f t="shared" si="12"/>
        <v>0</v>
      </c>
      <c r="J137" s="47">
        <f>+VLOOKUP(E137,'Consolidado 12.2023'!B:B,1,FALSE)</f>
        <v>5130405</v>
      </c>
    </row>
    <row r="138" spans="1:10" ht="15" customHeight="1">
      <c r="A138" s="409">
        <v>501010202</v>
      </c>
      <c r="B138" s="409" t="s">
        <v>631</v>
      </c>
      <c r="C138" s="340">
        <v>171172730</v>
      </c>
      <c r="D138" s="410">
        <v>23521.360000000001</v>
      </c>
      <c r="E138" s="557">
        <v>5130405</v>
      </c>
      <c r="F138" s="404">
        <f>+SUMIF('Consolidado 12.2023'!B:B,'AFPISA 122023'!E138,'Consolidado 12.2023'!E:E)</f>
        <v>359687663</v>
      </c>
      <c r="G138" s="411">
        <f t="shared" si="12"/>
        <v>0</v>
      </c>
      <c r="J138" s="47">
        <f>+VLOOKUP(E138,'Consolidado 12.2023'!B:B,1,FALSE)</f>
        <v>5130405</v>
      </c>
    </row>
    <row r="139" spans="1:10" ht="15" customHeight="1">
      <c r="A139" s="409">
        <v>501010203</v>
      </c>
      <c r="B139" s="409" t="s">
        <v>469</v>
      </c>
      <c r="C139" s="340">
        <v>46253150</v>
      </c>
      <c r="D139" s="410">
        <v>6342.44</v>
      </c>
      <c r="E139" s="557">
        <v>5130401</v>
      </c>
      <c r="F139" s="404">
        <f>+SUMIF('Consolidado 12.2023'!B:B,'AFPISA 122023'!E139,'Consolidado 12.2023'!E:E)</f>
        <v>46253150</v>
      </c>
      <c r="G139" s="411">
        <f t="shared" si="12"/>
        <v>0</v>
      </c>
      <c r="J139" s="44">
        <f>+VLOOKUP(E139,'Consolidado 12.2023'!B:B,1,FALSE)</f>
        <v>5130401</v>
      </c>
    </row>
    <row r="140" spans="1:10" ht="15" customHeight="1">
      <c r="A140" s="409">
        <v>501010205</v>
      </c>
      <c r="B140" s="409" t="s">
        <v>632</v>
      </c>
      <c r="C140" s="340">
        <v>4545455</v>
      </c>
      <c r="D140" s="410">
        <v>616.85000000000014</v>
      </c>
      <c r="E140" s="557">
        <v>5130303</v>
      </c>
      <c r="F140" s="404">
        <f>+SUMIF('Consolidado 12.2023'!B:B,'AFPISA 122023'!E140,'Consolidado 12.2023'!E:E)</f>
        <v>4545455</v>
      </c>
      <c r="G140" s="411">
        <f>+SUMIF(E:E,E140,C:C)-F140</f>
        <v>0</v>
      </c>
      <c r="J140" s="47">
        <f>+VLOOKUP(E140,'Consolidado 12.2023'!B:B,1,FALSE)</f>
        <v>5130303</v>
      </c>
    </row>
    <row r="141" spans="1:10" ht="15" customHeight="1">
      <c r="A141" s="409">
        <v>501010206</v>
      </c>
      <c r="B141" s="409" t="s">
        <v>633</v>
      </c>
      <c r="C141" s="340">
        <v>72162595</v>
      </c>
      <c r="D141" s="410">
        <v>10000</v>
      </c>
      <c r="E141" s="557">
        <v>5130405</v>
      </c>
      <c r="F141" s="404"/>
      <c r="G141" s="411"/>
      <c r="J141" s="44">
        <f>+VLOOKUP(E141,'Consolidado 12.2023'!B:B,1,FALSE)</f>
        <v>5130405</v>
      </c>
    </row>
    <row r="142" spans="1:10" ht="15" customHeight="1">
      <c r="A142" s="409">
        <v>501010207</v>
      </c>
      <c r="B142" s="409" t="s">
        <v>465</v>
      </c>
      <c r="C142" s="340">
        <v>118697945</v>
      </c>
      <c r="D142" s="410">
        <v>16311.49</v>
      </c>
      <c r="E142" s="557">
        <v>5130301</v>
      </c>
      <c r="F142" s="404">
        <f>+SUMIF('Consolidado 12.2023'!B:B,'AFPISA 122023'!E142,'Consolidado 12.2023'!E:E)</f>
        <v>118697945</v>
      </c>
      <c r="G142" s="411">
        <f>+SUMIF(E:E,E142,C:C)-F142</f>
        <v>0</v>
      </c>
      <c r="J142" s="44">
        <f>+VLOOKUP(E142,'Consolidado 12.2023'!B:B,1,FALSE)</f>
        <v>5130301</v>
      </c>
    </row>
    <row r="143" spans="1:10" ht="15" customHeight="1">
      <c r="A143" s="409">
        <v>501010208</v>
      </c>
      <c r="B143" s="409" t="s">
        <v>634</v>
      </c>
      <c r="C143" s="340">
        <v>307517570</v>
      </c>
      <c r="D143" s="410">
        <v>42223</v>
      </c>
      <c r="E143" s="557">
        <v>5130603</v>
      </c>
      <c r="F143" s="404">
        <f>+SUMIF('Consolidado 12.2023'!B:B,'AFPISA 122023'!E143,'Consolidado 12.2023'!E:E)</f>
        <v>307517570</v>
      </c>
      <c r="G143" s="411">
        <f>+SUMIF(E:E,E143,C:C)-F143</f>
        <v>0</v>
      </c>
    </row>
    <row r="144" spans="1:10" ht="15" customHeight="1">
      <c r="A144" s="409">
        <v>501010209</v>
      </c>
      <c r="B144" s="409" t="s">
        <v>472</v>
      </c>
      <c r="C144" s="340">
        <v>89818180</v>
      </c>
      <c r="D144" s="410">
        <v>12186.23</v>
      </c>
      <c r="E144" s="557">
        <v>5130405</v>
      </c>
      <c r="F144" s="404"/>
      <c r="G144" s="411"/>
      <c r="J144" s="44">
        <f>+VLOOKUP(E144,'Consolidado 12.2023'!B:B,1,FALSE)</f>
        <v>5130405</v>
      </c>
    </row>
    <row r="145" spans="1:10" ht="15" customHeight="1">
      <c r="A145" s="409">
        <v>501010210</v>
      </c>
      <c r="B145" s="409" t="s">
        <v>635</v>
      </c>
      <c r="C145" s="340">
        <v>43720765</v>
      </c>
      <c r="D145" s="410">
        <v>6000</v>
      </c>
      <c r="E145" s="557">
        <v>501010210</v>
      </c>
      <c r="F145" s="404">
        <f>+SUMIF('Consolidado 12.2023'!B:B,'AFPISA 122023'!E145,'Consolidado 12.2023'!E:E)</f>
        <v>43720765</v>
      </c>
      <c r="G145" s="411">
        <f t="shared" ref="G145:G146" si="13">+SUMIF(E:E,E145,C:C)-F145</f>
        <v>0</v>
      </c>
      <c r="J145" s="44">
        <f>+VLOOKUP(E145,'Consolidado 12.2023'!B:B,1,FALSE)</f>
        <v>501010210</v>
      </c>
    </row>
    <row r="146" spans="1:10" ht="15" customHeight="1">
      <c r="A146" s="409">
        <v>501010211</v>
      </c>
      <c r="B146" s="409" t="s">
        <v>396</v>
      </c>
      <c r="C146" s="340">
        <v>437207650</v>
      </c>
      <c r="D146" s="410">
        <v>60000</v>
      </c>
      <c r="E146" s="557">
        <v>501010211</v>
      </c>
      <c r="F146" s="404">
        <f>+SUMIF('Consolidado 12.2023'!B:B,'AFPISA 122023'!E146,'Consolidado 12.2023'!E:E)</f>
        <v>437207650</v>
      </c>
      <c r="G146" s="411">
        <f t="shared" si="13"/>
        <v>0</v>
      </c>
      <c r="J146" s="44">
        <f>+VLOOKUP(E146,'Consolidado 12.2023'!B:B,1,FALSE)</f>
        <v>501010211</v>
      </c>
    </row>
    <row r="147" spans="1:10" ht="15" customHeight="1">
      <c r="A147" s="409">
        <v>501010212</v>
      </c>
      <c r="B147" s="409" t="s">
        <v>636</v>
      </c>
      <c r="C147" s="340">
        <v>43720765</v>
      </c>
      <c r="D147" s="410">
        <v>6000</v>
      </c>
      <c r="E147" s="557">
        <v>501010212</v>
      </c>
      <c r="F147" s="404">
        <f>+SUMIF('Consolidado 12.2023'!B:B,'AFPISA 122023'!E147,'Consolidado 12.2023'!E:E)</f>
        <v>43720765</v>
      </c>
      <c r="G147" s="411">
        <f>+SUMIF(E:E,E147,C:C)-F147</f>
        <v>0</v>
      </c>
      <c r="J147" s="44">
        <f>+VLOOKUP(E147,'Consolidado 12.2023'!B:B,1,FALSE)</f>
        <v>501010212</v>
      </c>
    </row>
    <row r="148" spans="1:10" ht="15" customHeight="1">
      <c r="A148" s="409">
        <v>501010213</v>
      </c>
      <c r="B148" s="409" t="s">
        <v>637</v>
      </c>
      <c r="C148" s="340">
        <v>39979509</v>
      </c>
      <c r="D148" s="410">
        <v>5514.99</v>
      </c>
      <c r="E148" s="557">
        <v>501010213</v>
      </c>
      <c r="F148" s="404">
        <f>+SUMIF('Consolidado 12.2023'!B:B,'AFPISA 122023'!E148,'Consolidado 12.2023'!E:E)</f>
        <v>39979509</v>
      </c>
      <c r="G148" s="411">
        <f>+SUMIF(E:E,E148,C:C)-F148</f>
        <v>0</v>
      </c>
      <c r="J148" s="44">
        <f>+VLOOKUP(E148,'Consolidado 12.2023'!B:B,1,FALSE)</f>
        <v>501010213</v>
      </c>
    </row>
    <row r="149" spans="1:10" s="44" customFormat="1" ht="15" customHeight="1">
      <c r="A149" s="405">
        <v>5010105</v>
      </c>
      <c r="B149" s="405" t="s">
        <v>638</v>
      </c>
      <c r="C149" s="339">
        <v>1086371</v>
      </c>
      <c r="D149" s="406">
        <v>150.63</v>
      </c>
      <c r="E149" s="559"/>
      <c r="F149" s="407">
        <f>+SUMIF('Consolidado 12.2023'!B:B,'AFPISA 122023'!E149,'Consolidado 12.2023'!E:E)</f>
        <v>0</v>
      </c>
      <c r="G149" s="408">
        <f>+SUMIF(E:E,E149,C:C)-F149</f>
        <v>0</v>
      </c>
      <c r="J149" s="44" t="e">
        <f>+VLOOKUP(E149,'Consolidado 12.2023'!B:B,1,FALSE)</f>
        <v>#N/A</v>
      </c>
    </row>
    <row r="150" spans="1:10" ht="15" customHeight="1">
      <c r="A150" s="409">
        <v>5010105002</v>
      </c>
      <c r="B150" s="409" t="s">
        <v>639</v>
      </c>
      <c r="C150" s="340">
        <v>577280</v>
      </c>
      <c r="D150" s="410">
        <v>80.3</v>
      </c>
      <c r="E150" s="557">
        <v>5131005</v>
      </c>
      <c r="F150" s="404"/>
      <c r="G150" s="411"/>
      <c r="J150" s="44">
        <f>+VLOOKUP(E150,'Consolidado 12.2023'!B:B,1,FALSE)</f>
        <v>5131005</v>
      </c>
    </row>
    <row r="151" spans="1:10" ht="15" customHeight="1">
      <c r="A151" s="409">
        <v>5010105003</v>
      </c>
      <c r="B151" s="409" t="s">
        <v>640</v>
      </c>
      <c r="C151" s="340">
        <v>509091</v>
      </c>
      <c r="D151" s="410">
        <v>70.33</v>
      </c>
      <c r="E151" s="557">
        <v>5131005</v>
      </c>
      <c r="F151" s="404">
        <f>+SUMIF('Consolidado 12.2023'!B:B,'AFPISA 122023'!E151,'Consolidado 12.2023'!E:E)</f>
        <v>1086371</v>
      </c>
      <c r="G151" s="411">
        <f>+SUMIF(E:E,E151,C:C)-F151</f>
        <v>0</v>
      </c>
      <c r="J151" s="44">
        <f>+VLOOKUP(E151,'Consolidado 12.2023'!B:B,1,FALSE)</f>
        <v>5131005</v>
      </c>
    </row>
    <row r="152" spans="1:10" s="44" customFormat="1" ht="15" customHeight="1">
      <c r="A152" s="405">
        <v>5010108</v>
      </c>
      <c r="B152" s="405" t="s">
        <v>641</v>
      </c>
      <c r="C152" s="339">
        <v>2238476</v>
      </c>
      <c r="D152" s="406">
        <v>305.24</v>
      </c>
      <c r="E152" s="559"/>
      <c r="F152" s="407"/>
      <c r="G152" s="408"/>
      <c r="J152" s="44" t="e">
        <f>+VLOOKUP(E152,'Consolidado 12.2023'!B:B,1,FALSE)</f>
        <v>#N/A</v>
      </c>
    </row>
    <row r="153" spans="1:10" ht="15" customHeight="1">
      <c r="A153" s="409">
        <v>5010108001</v>
      </c>
      <c r="B153" s="409" t="s">
        <v>642</v>
      </c>
      <c r="C153" s="340">
        <v>2238476</v>
      </c>
      <c r="D153" s="410">
        <v>305.24</v>
      </c>
      <c r="E153" s="557">
        <v>5131006</v>
      </c>
      <c r="F153" s="404">
        <f>+SUMIF('Consolidado 12.2023'!B:B,'AFPISA 122023'!E153,'Consolidado 12.2023'!E:E)</f>
        <v>2238476</v>
      </c>
      <c r="G153" s="411">
        <f>+SUMIF(E:E,E153,C:C)-F153</f>
        <v>0</v>
      </c>
      <c r="J153" s="44">
        <f>+VLOOKUP(E153,'Consolidado 12.2023'!B:B,1,FALSE)</f>
        <v>5131006</v>
      </c>
    </row>
    <row r="154" spans="1:10" s="44" customFormat="1" ht="15" customHeight="1">
      <c r="A154" s="405">
        <v>5010110</v>
      </c>
      <c r="B154" s="405" t="s">
        <v>643</v>
      </c>
      <c r="C154" s="339">
        <v>340938351</v>
      </c>
      <c r="D154" s="406">
        <v>46737.979999999996</v>
      </c>
      <c r="E154" s="559"/>
      <c r="F154" s="407">
        <f>+SUMIF('Consolidado 12.2023'!B:B,'AFPISA 122023'!E154,'Consolidado 12.2023'!E:E)</f>
        <v>0</v>
      </c>
      <c r="G154" s="408">
        <f>+SUMIF(E:E,E154,C:C)-F154</f>
        <v>0</v>
      </c>
      <c r="J154" s="44" t="e">
        <f>+VLOOKUP(E154,'Consolidado 12.2023'!B:B,1,FALSE)</f>
        <v>#N/A</v>
      </c>
    </row>
    <row r="155" spans="1:10" ht="15" customHeight="1">
      <c r="A155" s="409">
        <v>5010110001</v>
      </c>
      <c r="B155" s="409" t="s">
        <v>644</v>
      </c>
      <c r="C155" s="340">
        <v>301650406</v>
      </c>
      <c r="D155" s="410">
        <v>41356.530000000006</v>
      </c>
      <c r="E155" s="557">
        <v>51501</v>
      </c>
      <c r="F155" s="404">
        <f>+SUMIF('Consolidado 12.2023'!B:B,'AFPISA 122023'!E155,'Consolidado 12.2023'!E:E)</f>
        <v>301650406</v>
      </c>
      <c r="G155" s="411">
        <f>+SUMIF(E:E,E155,C:C)-F155</f>
        <v>0</v>
      </c>
      <c r="J155" s="47">
        <f>+VLOOKUP(E155,'Consolidado 12.2023'!B:B,1,FALSE)</f>
        <v>51501</v>
      </c>
    </row>
    <row r="156" spans="1:10" ht="15" customHeight="1">
      <c r="A156" s="409">
        <v>5010110002</v>
      </c>
      <c r="B156" s="409" t="s">
        <v>523</v>
      </c>
      <c r="C156" s="340">
        <v>4509489</v>
      </c>
      <c r="D156" s="410">
        <v>598.26</v>
      </c>
      <c r="E156" s="557">
        <v>51504</v>
      </c>
      <c r="F156" s="404"/>
      <c r="G156" s="411"/>
    </row>
    <row r="157" spans="1:10" ht="15" customHeight="1">
      <c r="A157" s="409">
        <v>5010110003</v>
      </c>
      <c r="B157" s="409" t="s">
        <v>645</v>
      </c>
      <c r="C157" s="340">
        <v>5591600</v>
      </c>
      <c r="D157" s="410">
        <v>761.62</v>
      </c>
      <c r="E157" s="557">
        <v>5130902</v>
      </c>
      <c r="F157" s="404"/>
      <c r="G157" s="411"/>
      <c r="J157" s="47">
        <f>+VLOOKUP(E157,'Consolidado 12.2023'!B:B,1,FALSE)</f>
        <v>5130902</v>
      </c>
    </row>
    <row r="158" spans="1:10" ht="15" customHeight="1">
      <c r="A158" s="409">
        <v>5010110005</v>
      </c>
      <c r="B158" s="409" t="s">
        <v>646</v>
      </c>
      <c r="C158" s="340">
        <v>108650</v>
      </c>
      <c r="D158" s="410">
        <v>14.89</v>
      </c>
      <c r="E158" s="557">
        <v>51505</v>
      </c>
      <c r="F158" s="404">
        <f>+SUMIF('Consolidado 12.2023'!B:B,'AFPISA 122023'!E158,'Consolidado 12.2023'!E:E)</f>
        <v>108650</v>
      </c>
      <c r="G158" s="411">
        <f>+SUMIF(E:E,E158,C:C)-F158</f>
        <v>0</v>
      </c>
      <c r="J158" s="47">
        <f>+VLOOKUP(E158,'Consolidado 12.2023'!B:B,1,FALSE)</f>
        <v>51505</v>
      </c>
    </row>
    <row r="159" spans="1:10" ht="15" customHeight="1">
      <c r="A159" s="409">
        <v>5010110006</v>
      </c>
      <c r="B159" s="409" t="s">
        <v>647</v>
      </c>
      <c r="C159" s="340">
        <v>1752532</v>
      </c>
      <c r="D159" s="410">
        <v>241.28</v>
      </c>
      <c r="E159" s="557">
        <v>5130904</v>
      </c>
      <c r="F159" s="404">
        <f>+SUMIF('Consolidado 12.2023'!B:B,'AFPISA 122023'!E159,'Consolidado 12.2023'!E:E)</f>
        <v>1752532</v>
      </c>
      <c r="G159" s="411">
        <f>+SUMIF(E:E,E159,C:C)-F159</f>
        <v>0</v>
      </c>
    </row>
    <row r="160" spans="1:10" ht="15" customHeight="1">
      <c r="A160" s="409">
        <v>5010110008</v>
      </c>
      <c r="B160" s="409" t="s">
        <v>444</v>
      </c>
      <c r="C160" s="340">
        <v>10576203</v>
      </c>
      <c r="D160" s="410">
        <v>1463.76</v>
      </c>
      <c r="E160" s="557">
        <v>5110401</v>
      </c>
      <c r="F160" s="404">
        <f>+SUMIF('Consolidado 12.2023'!B:B,'AFPISA 122023'!E160,'Consolidado 12.2023'!E:E)</f>
        <v>10576203</v>
      </c>
      <c r="G160" s="411">
        <f>+SUMIF(E:E,E160,C:C)-F160</f>
        <v>0</v>
      </c>
      <c r="J160" s="47">
        <f>+VLOOKUP(E160,'Consolidado 12.2023'!B:B,1,FALSE)</f>
        <v>5110401</v>
      </c>
    </row>
    <row r="161" spans="1:10" ht="15" customHeight="1">
      <c r="A161" s="409">
        <v>5010110009</v>
      </c>
      <c r="B161" s="409" t="s">
        <v>648</v>
      </c>
      <c r="C161" s="340">
        <v>16749471</v>
      </c>
      <c r="D161" s="410">
        <v>2301.64</v>
      </c>
      <c r="E161" s="557">
        <v>51502</v>
      </c>
      <c r="F161" s="404"/>
      <c r="G161" s="411"/>
    </row>
    <row r="162" spans="1:10" s="44" customFormat="1" ht="15" customHeight="1">
      <c r="A162" s="405">
        <v>5010112</v>
      </c>
      <c r="B162" s="405" t="s">
        <v>649</v>
      </c>
      <c r="C162" s="339">
        <v>11070511</v>
      </c>
      <c r="D162" s="406">
        <v>1522.2199999999996</v>
      </c>
      <c r="E162" s="559"/>
      <c r="F162" s="407">
        <f>+SUMIF('Consolidado 12.2023'!B:B,'AFPISA 122023'!E162,'Consolidado 12.2023'!E:E)</f>
        <v>0</v>
      </c>
      <c r="G162" s="408">
        <f>+SUMIF(E:E,E162,C:C)-F162</f>
        <v>0</v>
      </c>
      <c r="J162" s="44" t="e">
        <f>+VLOOKUP(E162,'Consolidado 12.2023'!B:B,1,FALSE)</f>
        <v>#N/A</v>
      </c>
    </row>
    <row r="163" spans="1:10" ht="15" customHeight="1">
      <c r="A163" s="409">
        <v>5010112001</v>
      </c>
      <c r="B163" s="409" t="s">
        <v>650</v>
      </c>
      <c r="C163" s="340">
        <v>11070511</v>
      </c>
      <c r="D163" s="410">
        <v>1522.2199999999996</v>
      </c>
      <c r="E163" s="557">
        <v>5130404</v>
      </c>
      <c r="F163" s="404">
        <f>+SUMIF('Consolidado 12.2023'!B:B,'AFPISA 122023'!E163,'Consolidado 12.2023'!E:E)</f>
        <v>11070511</v>
      </c>
      <c r="G163" s="411">
        <f>+SUMIF(E:E,E163,C:C)-F163</f>
        <v>0</v>
      </c>
      <c r="J163" s="44">
        <f>+VLOOKUP(E163,'Consolidado 12.2023'!B:B,1,FALSE)</f>
        <v>5130404</v>
      </c>
    </row>
    <row r="164" spans="1:10" s="44" customFormat="1" ht="15" customHeight="1">
      <c r="A164" s="405">
        <v>5010113</v>
      </c>
      <c r="B164" s="405" t="s">
        <v>651</v>
      </c>
      <c r="C164" s="339">
        <v>65457028</v>
      </c>
      <c r="D164" s="406">
        <v>9095.16</v>
      </c>
      <c r="E164" s="559"/>
      <c r="F164" s="407"/>
      <c r="G164" s="408"/>
      <c r="J164" s="44" t="e">
        <f>+VLOOKUP(E164,'Consolidado 12.2023'!B:B,1,FALSE)</f>
        <v>#N/A</v>
      </c>
    </row>
    <row r="165" spans="1:10" ht="15" customHeight="1">
      <c r="A165" s="409">
        <v>5010113003</v>
      </c>
      <c r="B165" s="409" t="s">
        <v>652</v>
      </c>
      <c r="C165" s="340">
        <v>325280</v>
      </c>
      <c r="D165" s="410">
        <v>45.03</v>
      </c>
      <c r="E165" s="557">
        <v>5201</v>
      </c>
      <c r="F165" s="404"/>
      <c r="G165" s="411"/>
      <c r="J165" s="47">
        <f>+VLOOKUP(E165,'Consolidado 12.2023'!B:B,1,FALSE)</f>
        <v>5201</v>
      </c>
    </row>
    <row r="166" spans="1:10" ht="15" customHeight="1">
      <c r="A166" s="409">
        <v>5010113004</v>
      </c>
      <c r="B166" s="409" t="s">
        <v>508</v>
      </c>
      <c r="C166" s="340">
        <v>1371637</v>
      </c>
      <c r="D166" s="410">
        <v>190.02</v>
      </c>
      <c r="E166" s="557">
        <v>5131016</v>
      </c>
      <c r="F166" s="404">
        <f>+SUMIF('Consolidado 12.2023'!B:B,'AFPISA 122023'!E166,'Consolidado 12.2023'!E:E)</f>
        <v>1371637</v>
      </c>
      <c r="G166" s="411">
        <f>+SUMIF(E:E,E166,C:C)-F166</f>
        <v>0</v>
      </c>
      <c r="J166" s="47">
        <f>+VLOOKUP(E166,'Consolidado 12.2023'!B:B,1,FALSE)</f>
        <v>5131016</v>
      </c>
    </row>
    <row r="167" spans="1:10" ht="15" customHeight="1">
      <c r="A167" s="409">
        <v>5010113005</v>
      </c>
      <c r="B167" s="409" t="s">
        <v>653</v>
      </c>
      <c r="C167" s="340">
        <v>1998</v>
      </c>
      <c r="D167" s="410">
        <v>18.3</v>
      </c>
      <c r="E167" s="557">
        <v>5204</v>
      </c>
      <c r="F167" s="404"/>
      <c r="G167" s="411"/>
      <c r="J167" s="47">
        <f>+VLOOKUP(E167,'Consolidado 12.2023'!B:B,1,FALSE)</f>
        <v>5204</v>
      </c>
    </row>
    <row r="168" spans="1:10" ht="15" customHeight="1">
      <c r="A168" s="409">
        <v>5010113007</v>
      </c>
      <c r="B168" s="409" t="s">
        <v>654</v>
      </c>
      <c r="C168" s="340">
        <v>3165868</v>
      </c>
      <c r="D168" s="410">
        <v>441.31</v>
      </c>
      <c r="E168" s="557">
        <v>51204</v>
      </c>
      <c r="F168" s="404"/>
      <c r="G168" s="411"/>
    </row>
    <row r="169" spans="1:10" ht="15" customHeight="1">
      <c r="A169" s="409">
        <v>5010113009</v>
      </c>
      <c r="B169" s="409" t="s">
        <v>510</v>
      </c>
      <c r="C169" s="340">
        <v>9572224</v>
      </c>
      <c r="D169" s="410">
        <v>1316.05</v>
      </c>
      <c r="E169" s="557">
        <v>5131099</v>
      </c>
      <c r="F169" s="404">
        <f>+SUMIF('Consolidado 12.2023'!B:B,'AFPISA 122023'!E169,'Consolidado 12.2023'!E:E)</f>
        <v>9572224</v>
      </c>
      <c r="G169" s="411">
        <f t="shared" ref="G169:G175" si="14">+SUMIF(E:E,E169,C:C)-F169</f>
        <v>0</v>
      </c>
      <c r="J169" s="47">
        <f>+VLOOKUP(E169,'Consolidado 12.2023'!B:B,1,FALSE)</f>
        <v>5131099</v>
      </c>
    </row>
    <row r="170" spans="1:10" ht="15" customHeight="1">
      <c r="A170" s="409">
        <v>5010113010</v>
      </c>
      <c r="B170" s="412" t="s">
        <v>460</v>
      </c>
      <c r="C170" s="340">
        <v>1633637</v>
      </c>
      <c r="D170" s="410">
        <v>224.92</v>
      </c>
      <c r="E170" s="557">
        <v>5130205</v>
      </c>
      <c r="F170" s="404">
        <f>+SUMIF('Consolidado 12.2023'!B:B,'AFPISA 122023'!E170,'Consolidado 12.2023'!E:E)</f>
        <v>1633637</v>
      </c>
      <c r="G170" s="411">
        <f t="shared" si="14"/>
        <v>0</v>
      </c>
    </row>
    <row r="171" spans="1:10" ht="15" customHeight="1">
      <c r="A171" s="409">
        <v>5010113012</v>
      </c>
      <c r="B171" s="412" t="s">
        <v>655</v>
      </c>
      <c r="C171" s="340">
        <v>49386384</v>
      </c>
      <c r="D171" s="410">
        <v>6859.53</v>
      </c>
      <c r="E171" s="557">
        <v>5202</v>
      </c>
      <c r="F171" s="404">
        <f>+SUMIF('Consolidado 12.2023'!B:B,'AFPISA 122023'!E171,'Consolidado 12.2023'!E:E)</f>
        <v>49386384</v>
      </c>
      <c r="G171" s="411">
        <f t="shared" si="14"/>
        <v>0</v>
      </c>
      <c r="J171" s="47">
        <f>+VLOOKUP(E171,'Consolidado 12.2023'!B:B,1,FALSE)</f>
        <v>5202</v>
      </c>
    </row>
    <row r="172" spans="1:10" s="44" customFormat="1" ht="15" customHeight="1">
      <c r="A172" s="405">
        <v>5010114</v>
      </c>
      <c r="B172" s="413" t="s">
        <v>656</v>
      </c>
      <c r="C172" s="339">
        <v>4681819</v>
      </c>
      <c r="D172" s="406">
        <v>695.09000000000015</v>
      </c>
      <c r="E172" s="559"/>
      <c r="F172" s="407">
        <f>+SUMIF('Consolidado 12.2023'!B:B,'AFPISA 122023'!E172,'Consolidado 12.2023'!E:E)</f>
        <v>0</v>
      </c>
      <c r="G172" s="408">
        <f t="shared" si="14"/>
        <v>0</v>
      </c>
      <c r="J172" s="44" t="e">
        <f>+VLOOKUP(E172,'Consolidado 12.2023'!B:B,1,FALSE)</f>
        <v>#N/A</v>
      </c>
    </row>
    <row r="173" spans="1:10">
      <c r="A173" s="409">
        <v>5010114001</v>
      </c>
      <c r="B173" s="412" t="s">
        <v>657</v>
      </c>
      <c r="C173" s="340">
        <v>4681819</v>
      </c>
      <c r="D173" s="410">
        <v>695.09000000000015</v>
      </c>
      <c r="E173" s="557">
        <v>5130204</v>
      </c>
      <c r="F173" s="407">
        <f>+SUMIF('Consolidado 12.2023'!B:B,'AFPISA 122023'!E173,'Consolidado 12.2023'!E:E)</f>
        <v>4681819</v>
      </c>
      <c r="G173" s="408">
        <f t="shared" si="14"/>
        <v>0</v>
      </c>
      <c r="J173" s="44">
        <f>+VLOOKUP(E173,'Consolidado 12.2023'!B:B,1,FALSE)</f>
        <v>5130204</v>
      </c>
    </row>
    <row r="174" spans="1:10" s="44" customFormat="1">
      <c r="A174" s="405">
        <v>5010115</v>
      </c>
      <c r="B174" s="413" t="s">
        <v>658</v>
      </c>
      <c r="C174" s="339">
        <v>709547</v>
      </c>
      <c r="D174" s="406">
        <v>98.13</v>
      </c>
      <c r="E174" s="559"/>
      <c r="F174" s="407">
        <f>+SUMIF('Consolidado 12.2023'!B:B,'AFPISA 122023'!E174,'Consolidado 12.2023'!E:E)</f>
        <v>0</v>
      </c>
      <c r="G174" s="408">
        <f t="shared" si="14"/>
        <v>0</v>
      </c>
      <c r="J174" s="44" t="e">
        <f>+VLOOKUP(E174,'Consolidado 12.2023'!B:B,1,FALSE)</f>
        <v>#N/A</v>
      </c>
    </row>
    <row r="175" spans="1:10">
      <c r="A175" s="409">
        <v>5010115001</v>
      </c>
      <c r="B175" s="412" t="s">
        <v>659</v>
      </c>
      <c r="C175" s="340">
        <v>672092</v>
      </c>
      <c r="D175" s="410">
        <v>92.97</v>
      </c>
      <c r="E175" s="557">
        <v>5150301</v>
      </c>
      <c r="F175" s="407">
        <f>+SUMIF('Consolidado 12.2023'!B:B,'AFPISA 122023'!E175,'Consolidado 12.2023'!E:E)</f>
        <v>709547</v>
      </c>
      <c r="G175" s="408">
        <f t="shared" si="14"/>
        <v>0</v>
      </c>
      <c r="J175" s="44">
        <f>+VLOOKUP(E175,'Consolidado 12.2023'!B:B,1,FALSE)</f>
        <v>5150301</v>
      </c>
    </row>
    <row r="176" spans="1:10">
      <c r="A176" s="409">
        <v>5010115002</v>
      </c>
      <c r="B176" s="412" t="s">
        <v>660</v>
      </c>
      <c r="C176" s="340">
        <v>37455</v>
      </c>
      <c r="D176" s="410">
        <v>5.16</v>
      </c>
      <c r="E176" s="557">
        <v>5150301</v>
      </c>
      <c r="F176" s="404"/>
      <c r="J176" s="44">
        <f>+VLOOKUP(E176,'Consolidado 12.2023'!B:B,1,FALSE)</f>
        <v>5150301</v>
      </c>
    </row>
    <row r="177" spans="1:10" s="44" customFormat="1">
      <c r="A177" s="405">
        <v>50102</v>
      </c>
      <c r="B177" s="413" t="s">
        <v>661</v>
      </c>
      <c r="C177" s="339">
        <v>387878465</v>
      </c>
      <c r="D177" s="406">
        <v>53329.979999999996</v>
      </c>
      <c r="E177" s="559"/>
      <c r="F177" s="407"/>
    </row>
    <row r="178" spans="1:10" s="44" customFormat="1">
      <c r="A178" s="405">
        <v>5010202</v>
      </c>
      <c r="B178" s="413" t="s">
        <v>662</v>
      </c>
      <c r="C178" s="339">
        <v>361196850</v>
      </c>
      <c r="D178" s="406">
        <v>49390.32</v>
      </c>
      <c r="E178" s="559"/>
      <c r="F178" s="407">
        <f>+SUMIF('Consolidado 12.2023'!B:B,'AFPISA 122023'!E176,'Consolidado 12.2023'!E:E)</f>
        <v>709547</v>
      </c>
      <c r="G178" s="408">
        <f>+SUMIF(E:E,E176,C:C)-F178</f>
        <v>0</v>
      </c>
      <c r="J178" s="44" t="e">
        <f>+VLOOKUP(E178,'Consolidado 12.2023'!B:B,1,FALSE)</f>
        <v>#N/A</v>
      </c>
    </row>
    <row r="179" spans="1:10">
      <c r="A179" s="409">
        <v>5010202001</v>
      </c>
      <c r="B179" s="412" t="s">
        <v>663</v>
      </c>
      <c r="C179" s="340">
        <v>361196850</v>
      </c>
      <c r="D179" s="410">
        <v>49390.32</v>
      </c>
      <c r="E179" s="557">
        <v>51207</v>
      </c>
      <c r="F179" s="404"/>
    </row>
    <row r="180" spans="1:10" s="44" customFormat="1">
      <c r="A180" s="405">
        <v>5010203</v>
      </c>
      <c r="B180" s="413" t="s">
        <v>664</v>
      </c>
      <c r="C180" s="339">
        <v>26681615</v>
      </c>
      <c r="D180" s="406">
        <v>3939.66</v>
      </c>
      <c r="E180" s="559"/>
      <c r="F180" s="407">
        <f>+SUMIF('Consolidado 12.2023'!B:B,'AFPISA 122023'!E178,'Consolidado 12.2023'!E:E)</f>
        <v>0</v>
      </c>
      <c r="G180" s="408">
        <f>+SUMIF(E:E,E178,C:C)-F180</f>
        <v>0</v>
      </c>
      <c r="J180" s="44" t="e">
        <f>+VLOOKUP(E180,'Consolidado 12.2023'!B:B,1,FALSE)</f>
        <v>#N/A</v>
      </c>
    </row>
    <row r="181" spans="1:10">
      <c r="A181" s="409">
        <v>5010203001</v>
      </c>
      <c r="B181" s="412" t="s">
        <v>665</v>
      </c>
      <c r="C181" s="340">
        <v>1500000</v>
      </c>
      <c r="D181" s="410">
        <v>315.62000000000035</v>
      </c>
      <c r="E181" s="557">
        <v>51201</v>
      </c>
      <c r="F181" s="404"/>
    </row>
    <row r="182" spans="1:10">
      <c r="A182" s="409">
        <v>5010203002</v>
      </c>
      <c r="B182" s="412" t="s">
        <v>666</v>
      </c>
      <c r="C182" s="340">
        <v>577273</v>
      </c>
      <c r="D182" s="410">
        <v>159.67000000000007</v>
      </c>
      <c r="E182" s="557">
        <v>51201</v>
      </c>
      <c r="F182" s="404"/>
    </row>
    <row r="183" spans="1:10">
      <c r="A183" s="409">
        <v>5010203003</v>
      </c>
      <c r="B183" s="412" t="s">
        <v>667</v>
      </c>
      <c r="C183" s="340">
        <v>24604342</v>
      </c>
      <c r="D183" s="410">
        <v>3464.3699999999994</v>
      </c>
      <c r="E183" s="557">
        <v>51201</v>
      </c>
      <c r="F183" s="404">
        <f>+SUMIF('Consolidado 12.2023'!B:B,'AFPISA 122023'!E183,'Consolidado 12.2023'!E:E)</f>
        <v>26681615</v>
      </c>
      <c r="G183" s="411">
        <f>+SUMIF(E:E,E183,C:C)-F183</f>
        <v>0</v>
      </c>
      <c r="J183" s="47">
        <f>+VLOOKUP(E183,'Consolidado 12.2023'!B:B,1,FALSE)</f>
        <v>51201</v>
      </c>
    </row>
    <row r="184" spans="1:10" s="44" customFormat="1">
      <c r="A184" s="405">
        <v>50103</v>
      </c>
      <c r="B184" s="413" t="s">
        <v>668</v>
      </c>
      <c r="C184" s="339">
        <v>905250449</v>
      </c>
      <c r="D184" s="406">
        <v>327687.99560000002</v>
      </c>
      <c r="E184" s="559"/>
      <c r="F184" s="407"/>
    </row>
    <row r="185" spans="1:10" s="44" customFormat="1">
      <c r="A185" s="405">
        <v>5010301</v>
      </c>
      <c r="B185" s="413" t="s">
        <v>669</v>
      </c>
      <c r="C185" s="339">
        <v>16810369</v>
      </c>
      <c r="D185" s="406">
        <v>2309.4899999999907</v>
      </c>
      <c r="E185" s="559"/>
      <c r="F185" s="407">
        <f>+SUMIF('Consolidado 12.2023'!B:B,'AFPISA 122023'!E185,'Consolidado 12.2023'!E:E)</f>
        <v>0</v>
      </c>
      <c r="G185" s="408">
        <f>+SUMIF(E:E,E185,C:C)-F185</f>
        <v>0</v>
      </c>
      <c r="J185" s="44" t="e">
        <f>+VLOOKUP(E185,'Consolidado 12.2023'!B:B,1,FALSE)</f>
        <v>#N/A</v>
      </c>
    </row>
    <row r="186" spans="1:10">
      <c r="A186" s="409">
        <v>5010301002</v>
      </c>
      <c r="B186" s="412" t="s">
        <v>670</v>
      </c>
      <c r="C186" s="340">
        <v>63000</v>
      </c>
      <c r="D186" s="410">
        <v>8.64</v>
      </c>
      <c r="E186" s="557">
        <v>51406</v>
      </c>
      <c r="F186" s="407">
        <f>+SUMIF('Consolidado 12.2023'!B:B,'AFPISA 122023'!E186,'Consolidado 12.2023'!E:E)</f>
        <v>8048105</v>
      </c>
      <c r="G186" s="408">
        <f>+SUMIF(E:E,E186,C:C)-F186</f>
        <v>0</v>
      </c>
      <c r="J186" s="44">
        <f>+VLOOKUP(E186,'Consolidado 12.2023'!B:B,1,FALSE)</f>
        <v>51406</v>
      </c>
    </row>
    <row r="187" spans="1:10">
      <c r="A187" s="409">
        <v>5010301003</v>
      </c>
      <c r="B187" s="412" t="s">
        <v>514</v>
      </c>
      <c r="C187" s="340">
        <v>7985105</v>
      </c>
      <c r="D187" s="410">
        <v>1096.3599999999999</v>
      </c>
      <c r="E187" s="557">
        <v>51406</v>
      </c>
      <c r="F187" s="407">
        <f>+SUMIF('Consolidado 12.2023'!B:B,'AFPISA 122023'!E187,'Consolidado 12.2023'!E:E)</f>
        <v>8048105</v>
      </c>
      <c r="G187" s="408">
        <f>+SUMIF(E:E,E187,C:C)-F187</f>
        <v>0</v>
      </c>
      <c r="J187" s="44">
        <f>+VLOOKUP(E187,'Consolidado 12.2023'!B:B,1,FALSE)</f>
        <v>51406</v>
      </c>
    </row>
    <row r="188" spans="1:10">
      <c r="A188" s="409">
        <v>5010301004</v>
      </c>
      <c r="B188" s="412" t="s">
        <v>671</v>
      </c>
      <c r="C188" s="340">
        <v>2092212</v>
      </c>
      <c r="D188" s="410">
        <v>288.06</v>
      </c>
      <c r="E188" s="557">
        <v>5010301004</v>
      </c>
      <c r="F188" s="404"/>
    </row>
    <row r="189" spans="1:10">
      <c r="A189" s="409">
        <v>5010301007</v>
      </c>
      <c r="B189" s="412" t="s">
        <v>672</v>
      </c>
      <c r="C189" s="340">
        <v>3531204</v>
      </c>
      <c r="D189" s="410">
        <v>485.5</v>
      </c>
      <c r="E189" s="557">
        <v>5110203</v>
      </c>
      <c r="F189" s="404"/>
    </row>
    <row r="190" spans="1:10">
      <c r="A190" s="409">
        <v>5010301012</v>
      </c>
      <c r="B190" s="412" t="s">
        <v>673</v>
      </c>
      <c r="C190" s="340">
        <v>3138848</v>
      </c>
      <c r="D190" s="410">
        <v>430.93000000000006</v>
      </c>
      <c r="E190" s="557">
        <v>5110203</v>
      </c>
      <c r="F190" s="404">
        <f>+SUMIF('Consolidado 12.2023'!B:B,'AFPISA 122023'!E190,'Consolidado 12.2023'!E:E)</f>
        <v>6670052</v>
      </c>
      <c r="G190" s="411">
        <f>+SUMIF(E:E,E190,C:C)-F190</f>
        <v>0</v>
      </c>
      <c r="J190" s="47">
        <f>+VLOOKUP(E190,'Consolidado 12.2023'!B:B,1,FALSE)</f>
        <v>5110203</v>
      </c>
    </row>
    <row r="191" spans="1:10" s="44" customFormat="1">
      <c r="A191" s="405">
        <v>5010302</v>
      </c>
      <c r="B191" s="413" t="s">
        <v>674</v>
      </c>
      <c r="C191" s="339">
        <v>888440080</v>
      </c>
      <c r="D191" s="406">
        <v>325378.50559999997</v>
      </c>
      <c r="E191" s="559"/>
      <c r="F191" s="407">
        <f>+SUMIF('Consolidado 12.2023'!B:B,'AFPISA 122023'!E191,'Consolidado 12.2023'!E:E)</f>
        <v>0</v>
      </c>
      <c r="G191" s="408">
        <f>+SUMIF(E:E,E191,C:C)-F191</f>
        <v>0</v>
      </c>
      <c r="J191" s="44" t="e">
        <f>+VLOOKUP(E191,'Consolidado 12.2023'!B:B,1,FALSE)</f>
        <v>#N/A</v>
      </c>
    </row>
    <row r="192" spans="1:10">
      <c r="A192" s="409">
        <v>5010302001</v>
      </c>
      <c r="B192" s="412" t="s">
        <v>675</v>
      </c>
      <c r="C192" s="340">
        <v>888440080</v>
      </c>
      <c r="D192" s="410">
        <v>325378.50559999997</v>
      </c>
      <c r="E192" s="557">
        <v>5140701</v>
      </c>
      <c r="F192" s="407">
        <f>+SUMIF('Consolidado 12.2023'!B:B,'AFPISA 122023'!E192,'Consolidado 12.2023'!E:E)</f>
        <v>888440080</v>
      </c>
      <c r="G192" s="408">
        <f>+SUMIF(E:E,E192,C:C)-F192</f>
        <v>0</v>
      </c>
      <c r="J192" s="44">
        <f>+VLOOKUP(E192,'Consolidado 12.2023'!B:B,1,FALSE)</f>
        <v>5140701</v>
      </c>
    </row>
    <row r="193" spans="1:10" s="44" customFormat="1">
      <c r="A193" s="405">
        <v>502</v>
      </c>
      <c r="B193" s="413" t="s">
        <v>676</v>
      </c>
      <c r="C193" s="339">
        <v>145704048</v>
      </c>
      <c r="D193" s="406">
        <v>21508.489999999998</v>
      </c>
      <c r="E193" s="559"/>
      <c r="F193" s="407">
        <f>+SUMIF('Consolidado 12.2023'!B:B,'AFPISA 122023'!E193,'Consolidado 12.2023'!E:E)</f>
        <v>0</v>
      </c>
      <c r="G193" s="408">
        <f>+SUMIF(E:E,E193,C:C)-F193</f>
        <v>0</v>
      </c>
      <c r="J193" s="44" t="e">
        <f>+VLOOKUP(E193,'Consolidado 12.2023'!B:B,1,FALSE)</f>
        <v>#N/A</v>
      </c>
    </row>
    <row r="194" spans="1:10" s="44" customFormat="1">
      <c r="A194" s="405">
        <v>50202</v>
      </c>
      <c r="B194" s="413" t="s">
        <v>677</v>
      </c>
      <c r="C194" s="339">
        <v>145704048</v>
      </c>
      <c r="D194" s="406">
        <v>21508.489999999998</v>
      </c>
      <c r="E194" s="559"/>
      <c r="F194" s="407">
        <f>+SUMIF('Consolidado 12.2023'!B:B,'AFPISA 122023'!E194,'Consolidado 12.2023'!E:E)</f>
        <v>0</v>
      </c>
      <c r="G194" s="408">
        <f>+SUMIF(E:E,E194,C:C)-F194</f>
        <v>0</v>
      </c>
      <c r="J194" s="44" t="e">
        <f>+VLOOKUP(E194,'Consolidado 12.2023'!B:B,1,FALSE)</f>
        <v>#N/A</v>
      </c>
    </row>
    <row r="195" spans="1:10">
      <c r="A195" s="409">
        <v>5020201</v>
      </c>
      <c r="B195" s="412" t="s">
        <v>678</v>
      </c>
      <c r="C195" s="340">
        <v>93696300</v>
      </c>
      <c r="D195" s="410">
        <v>13813.25</v>
      </c>
      <c r="E195" s="557">
        <v>513050201</v>
      </c>
      <c r="F195" s="404"/>
    </row>
    <row r="196" spans="1:10">
      <c r="A196" s="409">
        <v>5020202</v>
      </c>
      <c r="B196" s="412" t="s">
        <v>679</v>
      </c>
      <c r="C196" s="340">
        <v>52007748</v>
      </c>
      <c r="D196" s="410">
        <v>7695.24</v>
      </c>
      <c r="E196" s="557">
        <v>513050203</v>
      </c>
      <c r="F196" s="404">
        <f>+SUMIF('Consolidado 12.2023'!B:B,'AFPISA 122023'!E196,'Consolidado 12.2023'!E:E)</f>
        <v>66497052</v>
      </c>
      <c r="G196" s="411">
        <f>+SUMIF(E:E,E196,C:C)-F196</f>
        <v>0</v>
      </c>
      <c r="J196" s="47">
        <f>+VLOOKUP(E196,'Consolidado 12.2023'!B:B,1,FALSE)</f>
        <v>513050203</v>
      </c>
    </row>
    <row r="197" spans="1:10" s="44" customFormat="1">
      <c r="A197" s="405">
        <v>504</v>
      </c>
      <c r="B197" s="413" t="s">
        <v>680</v>
      </c>
      <c r="C197" s="339">
        <v>22258597</v>
      </c>
      <c r="D197" s="406">
        <v>3110.18</v>
      </c>
      <c r="E197" s="559"/>
      <c r="F197" s="407"/>
    </row>
    <row r="198" spans="1:10">
      <c r="A198" s="409">
        <v>50401</v>
      </c>
      <c r="B198" s="412" t="s">
        <v>681</v>
      </c>
      <c r="C198" s="340">
        <v>14489304</v>
      </c>
      <c r="D198" s="410">
        <v>2032.9499999999996</v>
      </c>
      <c r="E198" s="557">
        <v>513050203</v>
      </c>
      <c r="F198" s="404"/>
    </row>
    <row r="199" spans="1:10">
      <c r="A199" s="409">
        <v>50402</v>
      </c>
      <c r="B199" s="412" t="s">
        <v>682</v>
      </c>
      <c r="C199" s="340">
        <v>3247169</v>
      </c>
      <c r="D199" s="410">
        <v>452.25</v>
      </c>
      <c r="E199" s="557">
        <v>51103012017</v>
      </c>
      <c r="F199" s="404">
        <f>+SUMIF('Consolidado 12.2023'!B:B,'AFPISA 122023'!E199,'Consolidado 12.2023'!E:E)</f>
        <v>3247169</v>
      </c>
      <c r="G199" s="411">
        <f>+SUMIF(E:E,E199,C:C)-F199</f>
        <v>0</v>
      </c>
      <c r="J199" s="47">
        <f>+VLOOKUP(E199,'Consolidado 12.2023'!B:B,1,FALSE)</f>
        <v>51103012017</v>
      </c>
    </row>
    <row r="200" spans="1:10">
      <c r="A200" s="409">
        <v>50404</v>
      </c>
      <c r="B200" s="412" t="s">
        <v>683</v>
      </c>
      <c r="C200" s="340">
        <v>4522124</v>
      </c>
      <c r="D200" s="410">
        <v>624.98</v>
      </c>
      <c r="E200" s="557">
        <v>51103012018</v>
      </c>
      <c r="F200" s="404">
        <f>+SUMIF('Consolidado 12.2023'!B:B,'AFPISA 122023'!E200,'Consolidado 12.2023'!E:E)</f>
        <v>4522124</v>
      </c>
      <c r="G200" s="411">
        <f>+SUMIF(E:E,E200,C:C)-F200</f>
        <v>0</v>
      </c>
      <c r="J200" s="47">
        <f>+VLOOKUP(E200,'Consolidado 12.2023'!B:B,1,FALSE)</f>
        <v>51103012018</v>
      </c>
    </row>
    <row r="201" spans="1:10" s="44" customFormat="1">
      <c r="A201" s="405"/>
      <c r="B201" s="413" t="s">
        <v>802</v>
      </c>
      <c r="C201" s="339">
        <v>2793967822</v>
      </c>
      <c r="D201" s="406">
        <v>393483.5</v>
      </c>
      <c r="E201" s="559"/>
      <c r="F201" s="407"/>
    </row>
    <row r="202" spans="1:10" s="44" customFormat="1">
      <c r="A202" s="405"/>
      <c r="B202" s="413"/>
      <c r="C202" s="339"/>
      <c r="D202" s="406"/>
      <c r="E202" s="559"/>
      <c r="F202" s="407">
        <f>+SUMIF('Consolidado 12.2023'!B:B,'AFPISA 122023'!E202,'Consolidado 12.2023'!E:E)</f>
        <v>0</v>
      </c>
      <c r="G202" s="408">
        <f>+SUMIF(E:E,E202,C:C)-F202</f>
        <v>0</v>
      </c>
      <c r="J202" s="44" t="e">
        <f>+VLOOKUP(E202,'Consolidado 12.2023'!B:B,1,FALSE)</f>
        <v>#N/A</v>
      </c>
    </row>
    <row r="203" spans="1:10">
      <c r="A203" s="409"/>
      <c r="B203" s="412"/>
      <c r="C203" s="340"/>
      <c r="D203" s="410"/>
      <c r="F203" s="407">
        <f>+SUMIF('Consolidado 12.2023'!B:B,'AFPISA 122023'!E203,'Consolidado 12.2023'!E:E)</f>
        <v>0</v>
      </c>
      <c r="G203" s="408">
        <f>+SUMIF(E:E,E203,C:C)-F203</f>
        <v>0</v>
      </c>
      <c r="J203" s="44" t="e">
        <f>+VLOOKUP(E203,'Consolidado 12.2023'!B:B,1,FALSE)</f>
        <v>#N/A</v>
      </c>
    </row>
    <row r="204" spans="1:10">
      <c r="A204" s="409"/>
      <c r="B204" s="412"/>
      <c r="C204" s="340"/>
      <c r="D204" s="410"/>
      <c r="F204" s="407">
        <f>+SUMIF('Consolidado 12.2023'!B:B,'AFPISA 122023'!E204,'Consolidado 12.2023'!E:E)</f>
        <v>0</v>
      </c>
      <c r="G204" s="408">
        <f>+SUMIF(E:E,E204,C:C)-F204</f>
        <v>0</v>
      </c>
      <c r="J204" s="44" t="e">
        <f>+VLOOKUP(E204,'Consolidado 12.2023'!B:B,1,FALSE)</f>
        <v>#N/A</v>
      </c>
    </row>
    <row r="205" spans="1:10">
      <c r="A205" s="409"/>
      <c r="B205" s="412"/>
      <c r="C205" s="340"/>
      <c r="D205" s="410"/>
      <c r="F205" s="404"/>
    </row>
    <row r="206" spans="1:10" s="44" customFormat="1">
      <c r="C206" s="414"/>
      <c r="D206" s="406"/>
      <c r="E206" s="559"/>
      <c r="F206" s="407"/>
    </row>
    <row r="207" spans="1:10">
      <c r="C207" s="415"/>
      <c r="D207" s="410"/>
      <c r="F207" s="404"/>
    </row>
    <row r="208" spans="1:10">
      <c r="C208" s="415"/>
      <c r="D208" s="410"/>
      <c r="F208" s="404"/>
    </row>
  </sheetData>
  <autoFilter ref="A4:WVG171" xr:uid="{EBBBBC2D-6201-4A49-9298-0D25D1066955}"/>
  <printOptions gridLinesSet="0"/>
  <pageMargins left="0.75" right="0.75" top="1" bottom="0.75" header="0.5" footer="0.5"/>
  <pageSetup paperSize="9"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BD1F1-9C39-49BE-92B6-4BE81A060349}">
  <sheetPr>
    <tabColor theme="9" tint="0.59999389629810485"/>
  </sheetPr>
  <dimension ref="A2:L585"/>
  <sheetViews>
    <sheetView showGridLines="0" zoomScale="90" zoomScaleNormal="90" workbookViewId="0">
      <pane ySplit="5" topLeftCell="A568" activePane="bottomLeft" state="frozen"/>
      <selection activeCell="E60" sqref="E60"/>
      <selection pane="bottomLeft" activeCell="E60" sqref="E60"/>
    </sheetView>
  </sheetViews>
  <sheetFormatPr baseColWidth="10" defaultColWidth="9.08984375" defaultRowHeight="13"/>
  <cols>
    <col min="1" max="1" width="1" style="61" customWidth="1"/>
    <col min="2" max="2" width="12.36328125" style="61" customWidth="1"/>
    <col min="3" max="3" width="45" style="61" customWidth="1"/>
    <col min="4" max="5" width="18.36328125" style="60" bestFit="1" customWidth="1"/>
    <col min="6" max="7" width="19.453125" style="60" bestFit="1" customWidth="1"/>
    <col min="8" max="8" width="18.36328125" style="61" bestFit="1" customWidth="1"/>
    <col min="9" max="9" width="23.6328125" style="62" bestFit="1" customWidth="1"/>
    <col min="10" max="10" width="11.6328125" style="61" bestFit="1" customWidth="1"/>
    <col min="11" max="11" width="13.08984375" style="61" bestFit="1" customWidth="1"/>
    <col min="12" max="12" width="11.90625" style="61" bestFit="1" customWidth="1"/>
    <col min="13" max="251" width="9.08984375" style="61"/>
    <col min="252" max="252" width="1" style="61" customWidth="1"/>
    <col min="253" max="253" width="17.36328125" style="61" customWidth="1"/>
    <col min="254" max="254" width="54.6328125" style="61" customWidth="1"/>
    <col min="255" max="255" width="28.453125" style="61" customWidth="1"/>
    <col min="256" max="257" width="17.08984375" style="61" bestFit="1" customWidth="1"/>
    <col min="258" max="258" width="14.6328125" style="61" bestFit="1" customWidth="1"/>
    <col min="259" max="262" width="14.6328125" style="61" customWidth="1"/>
    <col min="263" max="263" width="15.6328125" style="61" bestFit="1" customWidth="1"/>
    <col min="264" max="264" width="13.453125" style="61" bestFit="1" customWidth="1"/>
    <col min="265" max="265" width="10.453125" style="61" bestFit="1" customWidth="1"/>
    <col min="266" max="507" width="9.08984375" style="61"/>
    <col min="508" max="508" width="1" style="61" customWidth="1"/>
    <col min="509" max="509" width="17.36328125" style="61" customWidth="1"/>
    <col min="510" max="510" width="54.6328125" style="61" customWidth="1"/>
    <col min="511" max="511" width="28.453125" style="61" customWidth="1"/>
    <col min="512" max="513" width="17.08984375" style="61" bestFit="1" customWidth="1"/>
    <col min="514" max="514" width="14.6328125" style="61" bestFit="1" customWidth="1"/>
    <col min="515" max="518" width="14.6328125" style="61" customWidth="1"/>
    <col min="519" max="519" width="15.6328125" style="61" bestFit="1" customWidth="1"/>
    <col min="520" max="520" width="13.453125" style="61" bestFit="1" customWidth="1"/>
    <col min="521" max="521" width="10.453125" style="61" bestFit="1" customWidth="1"/>
    <col min="522" max="763" width="9.08984375" style="61"/>
    <col min="764" max="764" width="1" style="61" customWidth="1"/>
    <col min="765" max="765" width="17.36328125" style="61" customWidth="1"/>
    <col min="766" max="766" width="54.6328125" style="61" customWidth="1"/>
    <col min="767" max="767" width="28.453125" style="61" customWidth="1"/>
    <col min="768" max="769" width="17.08984375" style="61" bestFit="1" customWidth="1"/>
    <col min="770" max="770" width="14.6328125" style="61" bestFit="1" customWidth="1"/>
    <col min="771" max="774" width="14.6328125" style="61" customWidth="1"/>
    <col min="775" max="775" width="15.6328125" style="61" bestFit="1" customWidth="1"/>
    <col min="776" max="776" width="13.453125" style="61" bestFit="1" customWidth="1"/>
    <col min="777" max="777" width="10.453125" style="61" bestFit="1" customWidth="1"/>
    <col min="778" max="1019" width="9.08984375" style="61"/>
    <col min="1020" max="1020" width="1" style="61" customWidth="1"/>
    <col min="1021" max="1021" width="17.36328125" style="61" customWidth="1"/>
    <col min="1022" max="1022" width="54.6328125" style="61" customWidth="1"/>
    <col min="1023" max="1023" width="28.453125" style="61" customWidth="1"/>
    <col min="1024" max="1025" width="17.08984375" style="61" bestFit="1" customWidth="1"/>
    <col min="1026" max="1026" width="14.6328125" style="61" bestFit="1" customWidth="1"/>
    <col min="1027" max="1030" width="14.6328125" style="61" customWidth="1"/>
    <col min="1031" max="1031" width="15.6328125" style="61" bestFit="1" customWidth="1"/>
    <col min="1032" max="1032" width="13.453125" style="61" bestFit="1" customWidth="1"/>
    <col min="1033" max="1033" width="10.453125" style="61" bestFit="1" customWidth="1"/>
    <col min="1034" max="1275" width="9.08984375" style="61"/>
    <col min="1276" max="1276" width="1" style="61" customWidth="1"/>
    <col min="1277" max="1277" width="17.36328125" style="61" customWidth="1"/>
    <col min="1278" max="1278" width="54.6328125" style="61" customWidth="1"/>
    <col min="1279" max="1279" width="28.453125" style="61" customWidth="1"/>
    <col min="1280" max="1281" width="17.08984375" style="61" bestFit="1" customWidth="1"/>
    <col min="1282" max="1282" width="14.6328125" style="61" bestFit="1" customWidth="1"/>
    <col min="1283" max="1286" width="14.6328125" style="61" customWidth="1"/>
    <col min="1287" max="1287" width="15.6328125" style="61" bestFit="1" customWidth="1"/>
    <col min="1288" max="1288" width="13.453125" style="61" bestFit="1" customWidth="1"/>
    <col min="1289" max="1289" width="10.453125" style="61" bestFit="1" customWidth="1"/>
    <col min="1290" max="1531" width="9.08984375" style="61"/>
    <col min="1532" max="1532" width="1" style="61" customWidth="1"/>
    <col min="1533" max="1533" width="17.36328125" style="61" customWidth="1"/>
    <col min="1534" max="1534" width="54.6328125" style="61" customWidth="1"/>
    <col min="1535" max="1535" width="28.453125" style="61" customWidth="1"/>
    <col min="1536" max="1537" width="17.08984375" style="61" bestFit="1" customWidth="1"/>
    <col min="1538" max="1538" width="14.6328125" style="61" bestFit="1" customWidth="1"/>
    <col min="1539" max="1542" width="14.6328125" style="61" customWidth="1"/>
    <col min="1543" max="1543" width="15.6328125" style="61" bestFit="1" customWidth="1"/>
    <col min="1544" max="1544" width="13.453125" style="61" bestFit="1" customWidth="1"/>
    <col min="1545" max="1545" width="10.453125" style="61" bestFit="1" customWidth="1"/>
    <col min="1546" max="1787" width="9.08984375" style="61"/>
    <col min="1788" max="1788" width="1" style="61" customWidth="1"/>
    <col min="1789" max="1789" width="17.36328125" style="61" customWidth="1"/>
    <col min="1790" max="1790" width="54.6328125" style="61" customWidth="1"/>
    <col min="1791" max="1791" width="28.453125" style="61" customWidth="1"/>
    <col min="1792" max="1793" width="17.08984375" style="61" bestFit="1" customWidth="1"/>
    <col min="1794" max="1794" width="14.6328125" style="61" bestFit="1" customWidth="1"/>
    <col min="1795" max="1798" width="14.6328125" style="61" customWidth="1"/>
    <col min="1799" max="1799" width="15.6328125" style="61" bestFit="1" customWidth="1"/>
    <col min="1800" max="1800" width="13.453125" style="61" bestFit="1" customWidth="1"/>
    <col min="1801" max="1801" width="10.453125" style="61" bestFit="1" customWidth="1"/>
    <col min="1802" max="2043" width="9.08984375" style="61"/>
    <col min="2044" max="2044" width="1" style="61" customWidth="1"/>
    <col min="2045" max="2045" width="17.36328125" style="61" customWidth="1"/>
    <col min="2046" max="2046" width="54.6328125" style="61" customWidth="1"/>
    <col min="2047" max="2047" width="28.453125" style="61" customWidth="1"/>
    <col min="2048" max="2049" width="17.08984375" style="61" bestFit="1" customWidth="1"/>
    <col min="2050" max="2050" width="14.6328125" style="61" bestFit="1" customWidth="1"/>
    <col min="2051" max="2054" width="14.6328125" style="61" customWidth="1"/>
    <col min="2055" max="2055" width="15.6328125" style="61" bestFit="1" customWidth="1"/>
    <col min="2056" max="2056" width="13.453125" style="61" bestFit="1" customWidth="1"/>
    <col min="2057" max="2057" width="10.453125" style="61" bestFit="1" customWidth="1"/>
    <col min="2058" max="2299" width="9.08984375" style="61"/>
    <col min="2300" max="2300" width="1" style="61" customWidth="1"/>
    <col min="2301" max="2301" width="17.36328125" style="61" customWidth="1"/>
    <col min="2302" max="2302" width="54.6328125" style="61" customWidth="1"/>
    <col min="2303" max="2303" width="28.453125" style="61" customWidth="1"/>
    <col min="2304" max="2305" width="17.08984375" style="61" bestFit="1" customWidth="1"/>
    <col min="2306" max="2306" width="14.6328125" style="61" bestFit="1" customWidth="1"/>
    <col min="2307" max="2310" width="14.6328125" style="61" customWidth="1"/>
    <col min="2311" max="2311" width="15.6328125" style="61" bestFit="1" customWidth="1"/>
    <col min="2312" max="2312" width="13.453125" style="61" bestFit="1" customWidth="1"/>
    <col min="2313" max="2313" width="10.453125" style="61" bestFit="1" customWidth="1"/>
    <col min="2314" max="2555" width="9.08984375" style="61"/>
    <col min="2556" max="2556" width="1" style="61" customWidth="1"/>
    <col min="2557" max="2557" width="17.36328125" style="61" customWidth="1"/>
    <col min="2558" max="2558" width="54.6328125" style="61" customWidth="1"/>
    <col min="2559" max="2559" width="28.453125" style="61" customWidth="1"/>
    <col min="2560" max="2561" width="17.08984375" style="61" bestFit="1" customWidth="1"/>
    <col min="2562" max="2562" width="14.6328125" style="61" bestFit="1" customWidth="1"/>
    <col min="2563" max="2566" width="14.6328125" style="61" customWidth="1"/>
    <col min="2567" max="2567" width="15.6328125" style="61" bestFit="1" customWidth="1"/>
    <col min="2568" max="2568" width="13.453125" style="61" bestFit="1" customWidth="1"/>
    <col min="2569" max="2569" width="10.453125" style="61" bestFit="1" customWidth="1"/>
    <col min="2570" max="2811" width="9.08984375" style="61"/>
    <col min="2812" max="2812" width="1" style="61" customWidth="1"/>
    <col min="2813" max="2813" width="17.36328125" style="61" customWidth="1"/>
    <col min="2814" max="2814" width="54.6328125" style="61" customWidth="1"/>
    <col min="2815" max="2815" width="28.453125" style="61" customWidth="1"/>
    <col min="2816" max="2817" width="17.08984375" style="61" bestFit="1" customWidth="1"/>
    <col min="2818" max="2818" width="14.6328125" style="61" bestFit="1" customWidth="1"/>
    <col min="2819" max="2822" width="14.6328125" style="61" customWidth="1"/>
    <col min="2823" max="2823" width="15.6328125" style="61" bestFit="1" customWidth="1"/>
    <col min="2824" max="2824" width="13.453125" style="61" bestFit="1" customWidth="1"/>
    <col min="2825" max="2825" width="10.453125" style="61" bestFit="1" customWidth="1"/>
    <col min="2826" max="3067" width="9.08984375" style="61"/>
    <col min="3068" max="3068" width="1" style="61" customWidth="1"/>
    <col min="3069" max="3069" width="17.36328125" style="61" customWidth="1"/>
    <col min="3070" max="3070" width="54.6328125" style="61" customWidth="1"/>
    <col min="3071" max="3071" width="28.453125" style="61" customWidth="1"/>
    <col min="3072" max="3073" width="17.08984375" style="61" bestFit="1" customWidth="1"/>
    <col min="3074" max="3074" width="14.6328125" style="61" bestFit="1" customWidth="1"/>
    <col min="3075" max="3078" width="14.6328125" style="61" customWidth="1"/>
    <col min="3079" max="3079" width="15.6328125" style="61" bestFit="1" customWidth="1"/>
    <col min="3080" max="3080" width="13.453125" style="61" bestFit="1" customWidth="1"/>
    <col min="3081" max="3081" width="10.453125" style="61" bestFit="1" customWidth="1"/>
    <col min="3082" max="3323" width="9.08984375" style="61"/>
    <col min="3324" max="3324" width="1" style="61" customWidth="1"/>
    <col min="3325" max="3325" width="17.36328125" style="61" customWidth="1"/>
    <col min="3326" max="3326" width="54.6328125" style="61" customWidth="1"/>
    <col min="3327" max="3327" width="28.453125" style="61" customWidth="1"/>
    <col min="3328" max="3329" width="17.08984375" style="61" bestFit="1" customWidth="1"/>
    <col min="3330" max="3330" width="14.6328125" style="61" bestFit="1" customWidth="1"/>
    <col min="3331" max="3334" width="14.6328125" style="61" customWidth="1"/>
    <col min="3335" max="3335" width="15.6328125" style="61" bestFit="1" customWidth="1"/>
    <col min="3336" max="3336" width="13.453125" style="61" bestFit="1" customWidth="1"/>
    <col min="3337" max="3337" width="10.453125" style="61" bestFit="1" customWidth="1"/>
    <col min="3338" max="3579" width="9.08984375" style="61"/>
    <col min="3580" max="3580" width="1" style="61" customWidth="1"/>
    <col min="3581" max="3581" width="17.36328125" style="61" customWidth="1"/>
    <col min="3582" max="3582" width="54.6328125" style="61" customWidth="1"/>
    <col min="3583" max="3583" width="28.453125" style="61" customWidth="1"/>
    <col min="3584" max="3585" width="17.08984375" style="61" bestFit="1" customWidth="1"/>
    <col min="3586" max="3586" width="14.6328125" style="61" bestFit="1" customWidth="1"/>
    <col min="3587" max="3590" width="14.6328125" style="61" customWidth="1"/>
    <col min="3591" max="3591" width="15.6328125" style="61" bestFit="1" customWidth="1"/>
    <col min="3592" max="3592" width="13.453125" style="61" bestFit="1" customWidth="1"/>
    <col min="3593" max="3593" width="10.453125" style="61" bestFit="1" customWidth="1"/>
    <col min="3594" max="3835" width="9.08984375" style="61"/>
    <col min="3836" max="3836" width="1" style="61" customWidth="1"/>
    <col min="3837" max="3837" width="17.36328125" style="61" customWidth="1"/>
    <col min="3838" max="3838" width="54.6328125" style="61" customWidth="1"/>
    <col min="3839" max="3839" width="28.453125" style="61" customWidth="1"/>
    <col min="3840" max="3841" width="17.08984375" style="61" bestFit="1" customWidth="1"/>
    <col min="3842" max="3842" width="14.6328125" style="61" bestFit="1" customWidth="1"/>
    <col min="3843" max="3846" width="14.6328125" style="61" customWidth="1"/>
    <col min="3847" max="3847" width="15.6328125" style="61" bestFit="1" customWidth="1"/>
    <col min="3848" max="3848" width="13.453125" style="61" bestFit="1" customWidth="1"/>
    <col min="3849" max="3849" width="10.453125" style="61" bestFit="1" customWidth="1"/>
    <col min="3850" max="4091" width="9.08984375" style="61"/>
    <col min="4092" max="4092" width="1" style="61" customWidth="1"/>
    <col min="4093" max="4093" width="17.36328125" style="61" customWidth="1"/>
    <col min="4094" max="4094" width="54.6328125" style="61" customWidth="1"/>
    <col min="4095" max="4095" width="28.453125" style="61" customWidth="1"/>
    <col min="4096" max="4097" width="17.08984375" style="61" bestFit="1" customWidth="1"/>
    <col min="4098" max="4098" width="14.6328125" style="61" bestFit="1" customWidth="1"/>
    <col min="4099" max="4102" width="14.6328125" style="61" customWidth="1"/>
    <col min="4103" max="4103" width="15.6328125" style="61" bestFit="1" customWidth="1"/>
    <col min="4104" max="4104" width="13.453125" style="61" bestFit="1" customWidth="1"/>
    <col min="4105" max="4105" width="10.453125" style="61" bestFit="1" customWidth="1"/>
    <col min="4106" max="4347" width="9.08984375" style="61"/>
    <col min="4348" max="4348" width="1" style="61" customWidth="1"/>
    <col min="4349" max="4349" width="17.36328125" style="61" customWidth="1"/>
    <col min="4350" max="4350" width="54.6328125" style="61" customWidth="1"/>
    <col min="4351" max="4351" width="28.453125" style="61" customWidth="1"/>
    <col min="4352" max="4353" width="17.08984375" style="61" bestFit="1" customWidth="1"/>
    <col min="4354" max="4354" width="14.6328125" style="61" bestFit="1" customWidth="1"/>
    <col min="4355" max="4358" width="14.6328125" style="61" customWidth="1"/>
    <col min="4359" max="4359" width="15.6328125" style="61" bestFit="1" customWidth="1"/>
    <col min="4360" max="4360" width="13.453125" style="61" bestFit="1" customWidth="1"/>
    <col min="4361" max="4361" width="10.453125" style="61" bestFit="1" customWidth="1"/>
    <col min="4362" max="4603" width="9.08984375" style="61"/>
    <col min="4604" max="4604" width="1" style="61" customWidth="1"/>
    <col min="4605" max="4605" width="17.36328125" style="61" customWidth="1"/>
    <col min="4606" max="4606" width="54.6328125" style="61" customWidth="1"/>
    <col min="4607" max="4607" width="28.453125" style="61" customWidth="1"/>
    <col min="4608" max="4609" width="17.08984375" style="61" bestFit="1" customWidth="1"/>
    <col min="4610" max="4610" width="14.6328125" style="61" bestFit="1" customWidth="1"/>
    <col min="4611" max="4614" width="14.6328125" style="61" customWidth="1"/>
    <col min="4615" max="4615" width="15.6328125" style="61" bestFit="1" customWidth="1"/>
    <col min="4616" max="4616" width="13.453125" style="61" bestFit="1" customWidth="1"/>
    <col min="4617" max="4617" width="10.453125" style="61" bestFit="1" customWidth="1"/>
    <col min="4618" max="4859" width="9.08984375" style="61"/>
    <col min="4860" max="4860" width="1" style="61" customWidth="1"/>
    <col min="4861" max="4861" width="17.36328125" style="61" customWidth="1"/>
    <col min="4862" max="4862" width="54.6328125" style="61" customWidth="1"/>
    <col min="4863" max="4863" width="28.453125" style="61" customWidth="1"/>
    <col min="4864" max="4865" width="17.08984375" style="61" bestFit="1" customWidth="1"/>
    <col min="4866" max="4866" width="14.6328125" style="61" bestFit="1" customWidth="1"/>
    <col min="4867" max="4870" width="14.6328125" style="61" customWidth="1"/>
    <col min="4871" max="4871" width="15.6328125" style="61" bestFit="1" customWidth="1"/>
    <col min="4872" max="4872" width="13.453125" style="61" bestFit="1" customWidth="1"/>
    <col min="4873" max="4873" width="10.453125" style="61" bestFit="1" customWidth="1"/>
    <col min="4874" max="5115" width="9.08984375" style="61"/>
    <col min="5116" max="5116" width="1" style="61" customWidth="1"/>
    <col min="5117" max="5117" width="17.36328125" style="61" customWidth="1"/>
    <col min="5118" max="5118" width="54.6328125" style="61" customWidth="1"/>
    <col min="5119" max="5119" width="28.453125" style="61" customWidth="1"/>
    <col min="5120" max="5121" width="17.08984375" style="61" bestFit="1" customWidth="1"/>
    <col min="5122" max="5122" width="14.6328125" style="61" bestFit="1" customWidth="1"/>
    <col min="5123" max="5126" width="14.6328125" style="61" customWidth="1"/>
    <col min="5127" max="5127" width="15.6328125" style="61" bestFit="1" customWidth="1"/>
    <col min="5128" max="5128" width="13.453125" style="61" bestFit="1" customWidth="1"/>
    <col min="5129" max="5129" width="10.453125" style="61" bestFit="1" customWidth="1"/>
    <col min="5130" max="5371" width="9.08984375" style="61"/>
    <col min="5372" max="5372" width="1" style="61" customWidth="1"/>
    <col min="5373" max="5373" width="17.36328125" style="61" customWidth="1"/>
    <col min="5374" max="5374" width="54.6328125" style="61" customWidth="1"/>
    <col min="5375" max="5375" width="28.453125" style="61" customWidth="1"/>
    <col min="5376" max="5377" width="17.08984375" style="61" bestFit="1" customWidth="1"/>
    <col min="5378" max="5378" width="14.6328125" style="61" bestFit="1" customWidth="1"/>
    <col min="5379" max="5382" width="14.6328125" style="61" customWidth="1"/>
    <col min="5383" max="5383" width="15.6328125" style="61" bestFit="1" customWidth="1"/>
    <col min="5384" max="5384" width="13.453125" style="61" bestFit="1" customWidth="1"/>
    <col min="5385" max="5385" width="10.453125" style="61" bestFit="1" customWidth="1"/>
    <col min="5386" max="5627" width="9.08984375" style="61"/>
    <col min="5628" max="5628" width="1" style="61" customWidth="1"/>
    <col min="5629" max="5629" width="17.36328125" style="61" customWidth="1"/>
    <col min="5630" max="5630" width="54.6328125" style="61" customWidth="1"/>
    <col min="5631" max="5631" width="28.453125" style="61" customWidth="1"/>
    <col min="5632" max="5633" width="17.08984375" style="61" bestFit="1" customWidth="1"/>
    <col min="5634" max="5634" width="14.6328125" style="61" bestFit="1" customWidth="1"/>
    <col min="5635" max="5638" width="14.6328125" style="61" customWidth="1"/>
    <col min="5639" max="5639" width="15.6328125" style="61" bestFit="1" customWidth="1"/>
    <col min="5640" max="5640" width="13.453125" style="61" bestFit="1" customWidth="1"/>
    <col min="5641" max="5641" width="10.453125" style="61" bestFit="1" customWidth="1"/>
    <col min="5642" max="5883" width="9.08984375" style="61"/>
    <col min="5884" max="5884" width="1" style="61" customWidth="1"/>
    <col min="5885" max="5885" width="17.36328125" style="61" customWidth="1"/>
    <col min="5886" max="5886" width="54.6328125" style="61" customWidth="1"/>
    <col min="5887" max="5887" width="28.453125" style="61" customWidth="1"/>
    <col min="5888" max="5889" width="17.08984375" style="61" bestFit="1" customWidth="1"/>
    <col min="5890" max="5890" width="14.6328125" style="61" bestFit="1" customWidth="1"/>
    <col min="5891" max="5894" width="14.6328125" style="61" customWidth="1"/>
    <col min="5895" max="5895" width="15.6328125" style="61" bestFit="1" customWidth="1"/>
    <col min="5896" max="5896" width="13.453125" style="61" bestFit="1" customWidth="1"/>
    <col min="5897" max="5897" width="10.453125" style="61" bestFit="1" customWidth="1"/>
    <col min="5898" max="6139" width="9.08984375" style="61"/>
    <col min="6140" max="6140" width="1" style="61" customWidth="1"/>
    <col min="6141" max="6141" width="17.36328125" style="61" customWidth="1"/>
    <col min="6142" max="6142" width="54.6328125" style="61" customWidth="1"/>
    <col min="6143" max="6143" width="28.453125" style="61" customWidth="1"/>
    <col min="6144" max="6145" width="17.08984375" style="61" bestFit="1" customWidth="1"/>
    <col min="6146" max="6146" width="14.6328125" style="61" bestFit="1" customWidth="1"/>
    <col min="6147" max="6150" width="14.6328125" style="61" customWidth="1"/>
    <col min="6151" max="6151" width="15.6328125" style="61" bestFit="1" customWidth="1"/>
    <col min="6152" max="6152" width="13.453125" style="61" bestFit="1" customWidth="1"/>
    <col min="6153" max="6153" width="10.453125" style="61" bestFit="1" customWidth="1"/>
    <col min="6154" max="6395" width="9.08984375" style="61"/>
    <col min="6396" max="6396" width="1" style="61" customWidth="1"/>
    <col min="6397" max="6397" width="17.36328125" style="61" customWidth="1"/>
    <col min="6398" max="6398" width="54.6328125" style="61" customWidth="1"/>
    <col min="6399" max="6399" width="28.453125" style="61" customWidth="1"/>
    <col min="6400" max="6401" width="17.08984375" style="61" bestFit="1" customWidth="1"/>
    <col min="6402" max="6402" width="14.6328125" style="61" bestFit="1" customWidth="1"/>
    <col min="6403" max="6406" width="14.6328125" style="61" customWidth="1"/>
    <col min="6407" max="6407" width="15.6328125" style="61" bestFit="1" customWidth="1"/>
    <col min="6408" max="6408" width="13.453125" style="61" bestFit="1" customWidth="1"/>
    <col min="6409" max="6409" width="10.453125" style="61" bestFit="1" customWidth="1"/>
    <col min="6410" max="6651" width="9.08984375" style="61"/>
    <col min="6652" max="6652" width="1" style="61" customWidth="1"/>
    <col min="6653" max="6653" width="17.36328125" style="61" customWidth="1"/>
    <col min="6654" max="6654" width="54.6328125" style="61" customWidth="1"/>
    <col min="6655" max="6655" width="28.453125" style="61" customWidth="1"/>
    <col min="6656" max="6657" width="17.08984375" style="61" bestFit="1" customWidth="1"/>
    <col min="6658" max="6658" width="14.6328125" style="61" bestFit="1" customWidth="1"/>
    <col min="6659" max="6662" width="14.6328125" style="61" customWidth="1"/>
    <col min="6663" max="6663" width="15.6328125" style="61" bestFit="1" customWidth="1"/>
    <col min="6664" max="6664" width="13.453125" style="61" bestFit="1" customWidth="1"/>
    <col min="6665" max="6665" width="10.453125" style="61" bestFit="1" customWidth="1"/>
    <col min="6666" max="6907" width="9.08984375" style="61"/>
    <col min="6908" max="6908" width="1" style="61" customWidth="1"/>
    <col min="6909" max="6909" width="17.36328125" style="61" customWidth="1"/>
    <col min="6910" max="6910" width="54.6328125" style="61" customWidth="1"/>
    <col min="6911" max="6911" width="28.453125" style="61" customWidth="1"/>
    <col min="6912" max="6913" width="17.08984375" style="61" bestFit="1" customWidth="1"/>
    <col min="6914" max="6914" width="14.6328125" style="61" bestFit="1" customWidth="1"/>
    <col min="6915" max="6918" width="14.6328125" style="61" customWidth="1"/>
    <col min="6919" max="6919" width="15.6328125" style="61" bestFit="1" customWidth="1"/>
    <col min="6920" max="6920" width="13.453125" style="61" bestFit="1" customWidth="1"/>
    <col min="6921" max="6921" width="10.453125" style="61" bestFit="1" customWidth="1"/>
    <col min="6922" max="7163" width="9.08984375" style="61"/>
    <col min="7164" max="7164" width="1" style="61" customWidth="1"/>
    <col min="7165" max="7165" width="17.36328125" style="61" customWidth="1"/>
    <col min="7166" max="7166" width="54.6328125" style="61" customWidth="1"/>
    <col min="7167" max="7167" width="28.453125" style="61" customWidth="1"/>
    <col min="7168" max="7169" width="17.08984375" style="61" bestFit="1" customWidth="1"/>
    <col min="7170" max="7170" width="14.6328125" style="61" bestFit="1" customWidth="1"/>
    <col min="7171" max="7174" width="14.6328125" style="61" customWidth="1"/>
    <col min="7175" max="7175" width="15.6328125" style="61" bestFit="1" customWidth="1"/>
    <col min="7176" max="7176" width="13.453125" style="61" bestFit="1" customWidth="1"/>
    <col min="7177" max="7177" width="10.453125" style="61" bestFit="1" customWidth="1"/>
    <col min="7178" max="7419" width="9.08984375" style="61"/>
    <col min="7420" max="7420" width="1" style="61" customWidth="1"/>
    <col min="7421" max="7421" width="17.36328125" style="61" customWidth="1"/>
    <col min="7422" max="7422" width="54.6328125" style="61" customWidth="1"/>
    <col min="7423" max="7423" width="28.453125" style="61" customWidth="1"/>
    <col min="7424" max="7425" width="17.08984375" style="61" bestFit="1" customWidth="1"/>
    <col min="7426" max="7426" width="14.6328125" style="61" bestFit="1" customWidth="1"/>
    <col min="7427" max="7430" width="14.6328125" style="61" customWidth="1"/>
    <col min="7431" max="7431" width="15.6328125" style="61" bestFit="1" customWidth="1"/>
    <col min="7432" max="7432" width="13.453125" style="61" bestFit="1" customWidth="1"/>
    <col min="7433" max="7433" width="10.453125" style="61" bestFit="1" customWidth="1"/>
    <col min="7434" max="7675" width="9.08984375" style="61"/>
    <col min="7676" max="7676" width="1" style="61" customWidth="1"/>
    <col min="7677" max="7677" width="17.36328125" style="61" customWidth="1"/>
    <col min="7678" max="7678" width="54.6328125" style="61" customWidth="1"/>
    <col min="7679" max="7679" width="28.453125" style="61" customWidth="1"/>
    <col min="7680" max="7681" width="17.08984375" style="61" bestFit="1" customWidth="1"/>
    <col min="7682" max="7682" width="14.6328125" style="61" bestFit="1" customWidth="1"/>
    <col min="7683" max="7686" width="14.6328125" style="61" customWidth="1"/>
    <col min="7687" max="7687" width="15.6328125" style="61" bestFit="1" customWidth="1"/>
    <col min="7688" max="7688" width="13.453125" style="61" bestFit="1" customWidth="1"/>
    <col min="7689" max="7689" width="10.453125" style="61" bestFit="1" customWidth="1"/>
    <col min="7690" max="7931" width="9.08984375" style="61"/>
    <col min="7932" max="7932" width="1" style="61" customWidth="1"/>
    <col min="7933" max="7933" width="17.36328125" style="61" customWidth="1"/>
    <col min="7934" max="7934" width="54.6328125" style="61" customWidth="1"/>
    <col min="7935" max="7935" width="28.453125" style="61" customWidth="1"/>
    <col min="7936" max="7937" width="17.08984375" style="61" bestFit="1" customWidth="1"/>
    <col min="7938" max="7938" width="14.6328125" style="61" bestFit="1" customWidth="1"/>
    <col min="7939" max="7942" width="14.6328125" style="61" customWidth="1"/>
    <col min="7943" max="7943" width="15.6328125" style="61" bestFit="1" customWidth="1"/>
    <col min="7944" max="7944" width="13.453125" style="61" bestFit="1" customWidth="1"/>
    <col min="7945" max="7945" width="10.453125" style="61" bestFit="1" customWidth="1"/>
    <col min="7946" max="8187" width="9.08984375" style="61"/>
    <col min="8188" max="8188" width="1" style="61" customWidth="1"/>
    <col min="8189" max="8189" width="17.36328125" style="61" customWidth="1"/>
    <col min="8190" max="8190" width="54.6328125" style="61" customWidth="1"/>
    <col min="8191" max="8191" width="28.453125" style="61" customWidth="1"/>
    <col min="8192" max="8193" width="17.08984375" style="61" bestFit="1" customWidth="1"/>
    <col min="8194" max="8194" width="14.6328125" style="61" bestFit="1" customWidth="1"/>
    <col min="8195" max="8198" width="14.6328125" style="61" customWidth="1"/>
    <col min="8199" max="8199" width="15.6328125" style="61" bestFit="1" customWidth="1"/>
    <col min="8200" max="8200" width="13.453125" style="61" bestFit="1" customWidth="1"/>
    <col min="8201" max="8201" width="10.453125" style="61" bestFit="1" customWidth="1"/>
    <col min="8202" max="8443" width="9.08984375" style="61"/>
    <col min="8444" max="8444" width="1" style="61" customWidth="1"/>
    <col min="8445" max="8445" width="17.36328125" style="61" customWidth="1"/>
    <col min="8446" max="8446" width="54.6328125" style="61" customWidth="1"/>
    <col min="8447" max="8447" width="28.453125" style="61" customWidth="1"/>
    <col min="8448" max="8449" width="17.08984375" style="61" bestFit="1" customWidth="1"/>
    <col min="8450" max="8450" width="14.6328125" style="61" bestFit="1" customWidth="1"/>
    <col min="8451" max="8454" width="14.6328125" style="61" customWidth="1"/>
    <col min="8455" max="8455" width="15.6328125" style="61" bestFit="1" customWidth="1"/>
    <col min="8456" max="8456" width="13.453125" style="61" bestFit="1" customWidth="1"/>
    <col min="8457" max="8457" width="10.453125" style="61" bestFit="1" customWidth="1"/>
    <col min="8458" max="8699" width="9.08984375" style="61"/>
    <col min="8700" max="8700" width="1" style="61" customWidth="1"/>
    <col min="8701" max="8701" width="17.36328125" style="61" customWidth="1"/>
    <col min="8702" max="8702" width="54.6328125" style="61" customWidth="1"/>
    <col min="8703" max="8703" width="28.453125" style="61" customWidth="1"/>
    <col min="8704" max="8705" width="17.08984375" style="61" bestFit="1" customWidth="1"/>
    <col min="8706" max="8706" width="14.6328125" style="61" bestFit="1" customWidth="1"/>
    <col min="8707" max="8710" width="14.6328125" style="61" customWidth="1"/>
    <col min="8711" max="8711" width="15.6328125" style="61" bestFit="1" customWidth="1"/>
    <col min="8712" max="8712" width="13.453125" style="61" bestFit="1" customWidth="1"/>
    <col min="8713" max="8713" width="10.453125" style="61" bestFit="1" customWidth="1"/>
    <col min="8714" max="8955" width="9.08984375" style="61"/>
    <col min="8956" max="8956" width="1" style="61" customWidth="1"/>
    <col min="8957" max="8957" width="17.36328125" style="61" customWidth="1"/>
    <col min="8958" max="8958" width="54.6328125" style="61" customWidth="1"/>
    <col min="8959" max="8959" width="28.453125" style="61" customWidth="1"/>
    <col min="8960" max="8961" width="17.08984375" style="61" bestFit="1" customWidth="1"/>
    <col min="8962" max="8962" width="14.6328125" style="61" bestFit="1" customWidth="1"/>
    <col min="8963" max="8966" width="14.6328125" style="61" customWidth="1"/>
    <col min="8967" max="8967" width="15.6328125" style="61" bestFit="1" customWidth="1"/>
    <col min="8968" max="8968" width="13.453125" style="61" bestFit="1" customWidth="1"/>
    <col min="8969" max="8969" width="10.453125" style="61" bestFit="1" customWidth="1"/>
    <col min="8970" max="9211" width="9.08984375" style="61"/>
    <col min="9212" max="9212" width="1" style="61" customWidth="1"/>
    <col min="9213" max="9213" width="17.36328125" style="61" customWidth="1"/>
    <col min="9214" max="9214" width="54.6328125" style="61" customWidth="1"/>
    <col min="9215" max="9215" width="28.453125" style="61" customWidth="1"/>
    <col min="9216" max="9217" width="17.08984375" style="61" bestFit="1" customWidth="1"/>
    <col min="9218" max="9218" width="14.6328125" style="61" bestFit="1" customWidth="1"/>
    <col min="9219" max="9222" width="14.6328125" style="61" customWidth="1"/>
    <col min="9223" max="9223" width="15.6328125" style="61" bestFit="1" customWidth="1"/>
    <col min="9224" max="9224" width="13.453125" style="61" bestFit="1" customWidth="1"/>
    <col min="9225" max="9225" width="10.453125" style="61" bestFit="1" customWidth="1"/>
    <col min="9226" max="9467" width="9.08984375" style="61"/>
    <col min="9468" max="9468" width="1" style="61" customWidth="1"/>
    <col min="9469" max="9469" width="17.36328125" style="61" customWidth="1"/>
    <col min="9470" max="9470" width="54.6328125" style="61" customWidth="1"/>
    <col min="9471" max="9471" width="28.453125" style="61" customWidth="1"/>
    <col min="9472" max="9473" width="17.08984375" style="61" bestFit="1" customWidth="1"/>
    <col min="9474" max="9474" width="14.6328125" style="61" bestFit="1" customWidth="1"/>
    <col min="9475" max="9478" width="14.6328125" style="61" customWidth="1"/>
    <col min="9479" max="9479" width="15.6328125" style="61" bestFit="1" customWidth="1"/>
    <col min="9480" max="9480" width="13.453125" style="61" bestFit="1" customWidth="1"/>
    <col min="9481" max="9481" width="10.453125" style="61" bestFit="1" customWidth="1"/>
    <col min="9482" max="9723" width="9.08984375" style="61"/>
    <col min="9724" max="9724" width="1" style="61" customWidth="1"/>
    <col min="9725" max="9725" width="17.36328125" style="61" customWidth="1"/>
    <col min="9726" max="9726" width="54.6328125" style="61" customWidth="1"/>
    <col min="9727" max="9727" width="28.453125" style="61" customWidth="1"/>
    <col min="9728" max="9729" width="17.08984375" style="61" bestFit="1" customWidth="1"/>
    <col min="9730" max="9730" width="14.6328125" style="61" bestFit="1" customWidth="1"/>
    <col min="9731" max="9734" width="14.6328125" style="61" customWidth="1"/>
    <col min="9735" max="9735" width="15.6328125" style="61" bestFit="1" customWidth="1"/>
    <col min="9736" max="9736" width="13.453125" style="61" bestFit="1" customWidth="1"/>
    <col min="9737" max="9737" width="10.453125" style="61" bestFit="1" customWidth="1"/>
    <col min="9738" max="9979" width="9.08984375" style="61"/>
    <col min="9980" max="9980" width="1" style="61" customWidth="1"/>
    <col min="9981" max="9981" width="17.36328125" style="61" customWidth="1"/>
    <col min="9982" max="9982" width="54.6328125" style="61" customWidth="1"/>
    <col min="9983" max="9983" width="28.453125" style="61" customWidth="1"/>
    <col min="9984" max="9985" width="17.08984375" style="61" bestFit="1" customWidth="1"/>
    <col min="9986" max="9986" width="14.6328125" style="61" bestFit="1" customWidth="1"/>
    <col min="9987" max="9990" width="14.6328125" style="61" customWidth="1"/>
    <col min="9991" max="9991" width="15.6328125" style="61" bestFit="1" customWidth="1"/>
    <col min="9992" max="9992" width="13.453125" style="61" bestFit="1" customWidth="1"/>
    <col min="9993" max="9993" width="10.453125" style="61" bestFit="1" customWidth="1"/>
    <col min="9994" max="10235" width="9.08984375" style="61"/>
    <col min="10236" max="10236" width="1" style="61" customWidth="1"/>
    <col min="10237" max="10237" width="17.36328125" style="61" customWidth="1"/>
    <col min="10238" max="10238" width="54.6328125" style="61" customWidth="1"/>
    <col min="10239" max="10239" width="28.453125" style="61" customWidth="1"/>
    <col min="10240" max="10241" width="17.08984375" style="61" bestFit="1" customWidth="1"/>
    <col min="10242" max="10242" width="14.6328125" style="61" bestFit="1" customWidth="1"/>
    <col min="10243" max="10246" width="14.6328125" style="61" customWidth="1"/>
    <col min="10247" max="10247" width="15.6328125" style="61" bestFit="1" customWidth="1"/>
    <col min="10248" max="10248" width="13.453125" style="61" bestFit="1" customWidth="1"/>
    <col min="10249" max="10249" width="10.453125" style="61" bestFit="1" customWidth="1"/>
    <col min="10250" max="10491" width="9.08984375" style="61"/>
    <col min="10492" max="10492" width="1" style="61" customWidth="1"/>
    <col min="10493" max="10493" width="17.36328125" style="61" customWidth="1"/>
    <col min="10494" max="10494" width="54.6328125" style="61" customWidth="1"/>
    <col min="10495" max="10495" width="28.453125" style="61" customWidth="1"/>
    <col min="10496" max="10497" width="17.08984375" style="61" bestFit="1" customWidth="1"/>
    <col min="10498" max="10498" width="14.6328125" style="61" bestFit="1" customWidth="1"/>
    <col min="10499" max="10502" width="14.6328125" style="61" customWidth="1"/>
    <col min="10503" max="10503" width="15.6328125" style="61" bestFit="1" customWidth="1"/>
    <col min="10504" max="10504" width="13.453125" style="61" bestFit="1" customWidth="1"/>
    <col min="10505" max="10505" width="10.453125" style="61" bestFit="1" customWidth="1"/>
    <col min="10506" max="10747" width="9.08984375" style="61"/>
    <col min="10748" max="10748" width="1" style="61" customWidth="1"/>
    <col min="10749" max="10749" width="17.36328125" style="61" customWidth="1"/>
    <col min="10750" max="10750" width="54.6328125" style="61" customWidth="1"/>
    <col min="10751" max="10751" width="28.453125" style="61" customWidth="1"/>
    <col min="10752" max="10753" width="17.08984375" style="61" bestFit="1" customWidth="1"/>
    <col min="10754" max="10754" width="14.6328125" style="61" bestFit="1" customWidth="1"/>
    <col min="10755" max="10758" width="14.6328125" style="61" customWidth="1"/>
    <col min="10759" max="10759" width="15.6328125" style="61" bestFit="1" customWidth="1"/>
    <col min="10760" max="10760" width="13.453125" style="61" bestFit="1" customWidth="1"/>
    <col min="10761" max="10761" width="10.453125" style="61" bestFit="1" customWidth="1"/>
    <col min="10762" max="11003" width="9.08984375" style="61"/>
    <col min="11004" max="11004" width="1" style="61" customWidth="1"/>
    <col min="11005" max="11005" width="17.36328125" style="61" customWidth="1"/>
    <col min="11006" max="11006" width="54.6328125" style="61" customWidth="1"/>
    <col min="11007" max="11007" width="28.453125" style="61" customWidth="1"/>
    <col min="11008" max="11009" width="17.08984375" style="61" bestFit="1" customWidth="1"/>
    <col min="11010" max="11010" width="14.6328125" style="61" bestFit="1" customWidth="1"/>
    <col min="11011" max="11014" width="14.6328125" style="61" customWidth="1"/>
    <col min="11015" max="11015" width="15.6328125" style="61" bestFit="1" customWidth="1"/>
    <col min="11016" max="11016" width="13.453125" style="61" bestFit="1" customWidth="1"/>
    <col min="11017" max="11017" width="10.453125" style="61" bestFit="1" customWidth="1"/>
    <col min="11018" max="11259" width="9.08984375" style="61"/>
    <col min="11260" max="11260" width="1" style="61" customWidth="1"/>
    <col min="11261" max="11261" width="17.36328125" style="61" customWidth="1"/>
    <col min="11262" max="11262" width="54.6328125" style="61" customWidth="1"/>
    <col min="11263" max="11263" width="28.453125" style="61" customWidth="1"/>
    <col min="11264" max="11265" width="17.08984375" style="61" bestFit="1" customWidth="1"/>
    <col min="11266" max="11266" width="14.6328125" style="61" bestFit="1" customWidth="1"/>
    <col min="11267" max="11270" width="14.6328125" style="61" customWidth="1"/>
    <col min="11271" max="11271" width="15.6328125" style="61" bestFit="1" customWidth="1"/>
    <col min="11272" max="11272" width="13.453125" style="61" bestFit="1" customWidth="1"/>
    <col min="11273" max="11273" width="10.453125" style="61" bestFit="1" customWidth="1"/>
    <col min="11274" max="11515" width="9.08984375" style="61"/>
    <col min="11516" max="11516" width="1" style="61" customWidth="1"/>
    <col min="11517" max="11517" width="17.36328125" style="61" customWidth="1"/>
    <col min="11518" max="11518" width="54.6328125" style="61" customWidth="1"/>
    <col min="11519" max="11519" width="28.453125" style="61" customWidth="1"/>
    <col min="11520" max="11521" width="17.08984375" style="61" bestFit="1" customWidth="1"/>
    <col min="11522" max="11522" width="14.6328125" style="61" bestFit="1" customWidth="1"/>
    <col min="11523" max="11526" width="14.6328125" style="61" customWidth="1"/>
    <col min="11527" max="11527" width="15.6328125" style="61" bestFit="1" customWidth="1"/>
    <col min="11528" max="11528" width="13.453125" style="61" bestFit="1" customWidth="1"/>
    <col min="11529" max="11529" width="10.453125" style="61" bestFit="1" customWidth="1"/>
    <col min="11530" max="11771" width="9.08984375" style="61"/>
    <col min="11772" max="11772" width="1" style="61" customWidth="1"/>
    <col min="11773" max="11773" width="17.36328125" style="61" customWidth="1"/>
    <col min="11774" max="11774" width="54.6328125" style="61" customWidth="1"/>
    <col min="11775" max="11775" width="28.453125" style="61" customWidth="1"/>
    <col min="11776" max="11777" width="17.08984375" style="61" bestFit="1" customWidth="1"/>
    <col min="11778" max="11778" width="14.6328125" style="61" bestFit="1" customWidth="1"/>
    <col min="11779" max="11782" width="14.6328125" style="61" customWidth="1"/>
    <col min="11783" max="11783" width="15.6328125" style="61" bestFit="1" customWidth="1"/>
    <col min="11784" max="11784" width="13.453125" style="61" bestFit="1" customWidth="1"/>
    <col min="11785" max="11785" width="10.453125" style="61" bestFit="1" customWidth="1"/>
    <col min="11786" max="12027" width="9.08984375" style="61"/>
    <col min="12028" max="12028" width="1" style="61" customWidth="1"/>
    <col min="12029" max="12029" width="17.36328125" style="61" customWidth="1"/>
    <col min="12030" max="12030" width="54.6328125" style="61" customWidth="1"/>
    <col min="12031" max="12031" width="28.453125" style="61" customWidth="1"/>
    <col min="12032" max="12033" width="17.08984375" style="61" bestFit="1" customWidth="1"/>
    <col min="12034" max="12034" width="14.6328125" style="61" bestFit="1" customWidth="1"/>
    <col min="12035" max="12038" width="14.6328125" style="61" customWidth="1"/>
    <col min="12039" max="12039" width="15.6328125" style="61" bestFit="1" customWidth="1"/>
    <col min="12040" max="12040" width="13.453125" style="61" bestFit="1" customWidth="1"/>
    <col min="12041" max="12041" width="10.453125" style="61" bestFit="1" customWidth="1"/>
    <col min="12042" max="12283" width="9.08984375" style="61"/>
    <col min="12284" max="12284" width="1" style="61" customWidth="1"/>
    <col min="12285" max="12285" width="17.36328125" style="61" customWidth="1"/>
    <col min="12286" max="12286" width="54.6328125" style="61" customWidth="1"/>
    <col min="12287" max="12287" width="28.453125" style="61" customWidth="1"/>
    <col min="12288" max="12289" width="17.08984375" style="61" bestFit="1" customWidth="1"/>
    <col min="12290" max="12290" width="14.6328125" style="61" bestFit="1" customWidth="1"/>
    <col min="12291" max="12294" width="14.6328125" style="61" customWidth="1"/>
    <col min="12295" max="12295" width="15.6328125" style="61" bestFit="1" customWidth="1"/>
    <col min="12296" max="12296" width="13.453125" style="61" bestFit="1" customWidth="1"/>
    <col min="12297" max="12297" width="10.453125" style="61" bestFit="1" customWidth="1"/>
    <col min="12298" max="12539" width="9.08984375" style="61"/>
    <col min="12540" max="12540" width="1" style="61" customWidth="1"/>
    <col min="12541" max="12541" width="17.36328125" style="61" customWidth="1"/>
    <col min="12542" max="12542" width="54.6328125" style="61" customWidth="1"/>
    <col min="12543" max="12543" width="28.453125" style="61" customWidth="1"/>
    <col min="12544" max="12545" width="17.08984375" style="61" bestFit="1" customWidth="1"/>
    <col min="12546" max="12546" width="14.6328125" style="61" bestFit="1" customWidth="1"/>
    <col min="12547" max="12550" width="14.6328125" style="61" customWidth="1"/>
    <col min="12551" max="12551" width="15.6328125" style="61" bestFit="1" customWidth="1"/>
    <col min="12552" max="12552" width="13.453125" style="61" bestFit="1" customWidth="1"/>
    <col min="12553" max="12553" width="10.453125" style="61" bestFit="1" customWidth="1"/>
    <col min="12554" max="12795" width="9.08984375" style="61"/>
    <col min="12796" max="12796" width="1" style="61" customWidth="1"/>
    <col min="12797" max="12797" width="17.36328125" style="61" customWidth="1"/>
    <col min="12798" max="12798" width="54.6328125" style="61" customWidth="1"/>
    <col min="12799" max="12799" width="28.453125" style="61" customWidth="1"/>
    <col min="12800" max="12801" width="17.08984375" style="61" bestFit="1" customWidth="1"/>
    <col min="12802" max="12802" width="14.6328125" style="61" bestFit="1" customWidth="1"/>
    <col min="12803" max="12806" width="14.6328125" style="61" customWidth="1"/>
    <col min="12807" max="12807" width="15.6328125" style="61" bestFit="1" customWidth="1"/>
    <col min="12808" max="12808" width="13.453125" style="61" bestFit="1" customWidth="1"/>
    <col min="12809" max="12809" width="10.453125" style="61" bestFit="1" customWidth="1"/>
    <col min="12810" max="13051" width="9.08984375" style="61"/>
    <col min="13052" max="13052" width="1" style="61" customWidth="1"/>
    <col min="13053" max="13053" width="17.36328125" style="61" customWidth="1"/>
    <col min="13054" max="13054" width="54.6328125" style="61" customWidth="1"/>
    <col min="13055" max="13055" width="28.453125" style="61" customWidth="1"/>
    <col min="13056" max="13057" width="17.08984375" style="61" bestFit="1" customWidth="1"/>
    <col min="13058" max="13058" width="14.6328125" style="61" bestFit="1" customWidth="1"/>
    <col min="13059" max="13062" width="14.6328125" style="61" customWidth="1"/>
    <col min="13063" max="13063" width="15.6328125" style="61" bestFit="1" customWidth="1"/>
    <col min="13064" max="13064" width="13.453125" style="61" bestFit="1" customWidth="1"/>
    <col min="13065" max="13065" width="10.453125" style="61" bestFit="1" customWidth="1"/>
    <col min="13066" max="13307" width="9.08984375" style="61"/>
    <col min="13308" max="13308" width="1" style="61" customWidth="1"/>
    <col min="13309" max="13309" width="17.36328125" style="61" customWidth="1"/>
    <col min="13310" max="13310" width="54.6328125" style="61" customWidth="1"/>
    <col min="13311" max="13311" width="28.453125" style="61" customWidth="1"/>
    <col min="13312" max="13313" width="17.08984375" style="61" bestFit="1" customWidth="1"/>
    <col min="13314" max="13314" width="14.6328125" style="61" bestFit="1" customWidth="1"/>
    <col min="13315" max="13318" width="14.6328125" style="61" customWidth="1"/>
    <col min="13319" max="13319" width="15.6328125" style="61" bestFit="1" customWidth="1"/>
    <col min="13320" max="13320" width="13.453125" style="61" bestFit="1" customWidth="1"/>
    <col min="13321" max="13321" width="10.453125" style="61" bestFit="1" customWidth="1"/>
    <col min="13322" max="13563" width="9.08984375" style="61"/>
    <col min="13564" max="13564" width="1" style="61" customWidth="1"/>
    <col min="13565" max="13565" width="17.36328125" style="61" customWidth="1"/>
    <col min="13566" max="13566" width="54.6328125" style="61" customWidth="1"/>
    <col min="13567" max="13567" width="28.453125" style="61" customWidth="1"/>
    <col min="13568" max="13569" width="17.08984375" style="61" bestFit="1" customWidth="1"/>
    <col min="13570" max="13570" width="14.6328125" style="61" bestFit="1" customWidth="1"/>
    <col min="13571" max="13574" width="14.6328125" style="61" customWidth="1"/>
    <col min="13575" max="13575" width="15.6328125" style="61" bestFit="1" customWidth="1"/>
    <col min="13576" max="13576" width="13.453125" style="61" bestFit="1" customWidth="1"/>
    <col min="13577" max="13577" width="10.453125" style="61" bestFit="1" customWidth="1"/>
    <col min="13578" max="13819" width="9.08984375" style="61"/>
    <col min="13820" max="13820" width="1" style="61" customWidth="1"/>
    <col min="13821" max="13821" width="17.36328125" style="61" customWidth="1"/>
    <col min="13822" max="13822" width="54.6328125" style="61" customWidth="1"/>
    <col min="13823" max="13823" width="28.453125" style="61" customWidth="1"/>
    <col min="13824" max="13825" width="17.08984375" style="61" bestFit="1" customWidth="1"/>
    <col min="13826" max="13826" width="14.6328125" style="61" bestFit="1" customWidth="1"/>
    <col min="13827" max="13830" width="14.6328125" style="61" customWidth="1"/>
    <col min="13831" max="13831" width="15.6328125" style="61" bestFit="1" customWidth="1"/>
    <col min="13832" max="13832" width="13.453125" style="61" bestFit="1" customWidth="1"/>
    <col min="13833" max="13833" width="10.453125" style="61" bestFit="1" customWidth="1"/>
    <col min="13834" max="14075" width="9.08984375" style="61"/>
    <col min="14076" max="14076" width="1" style="61" customWidth="1"/>
    <col min="14077" max="14077" width="17.36328125" style="61" customWidth="1"/>
    <col min="14078" max="14078" width="54.6328125" style="61" customWidth="1"/>
    <col min="14079" max="14079" width="28.453125" style="61" customWidth="1"/>
    <col min="14080" max="14081" width="17.08984375" style="61" bestFit="1" customWidth="1"/>
    <col min="14082" max="14082" width="14.6328125" style="61" bestFit="1" customWidth="1"/>
    <col min="14083" max="14086" width="14.6328125" style="61" customWidth="1"/>
    <col min="14087" max="14087" width="15.6328125" style="61" bestFit="1" customWidth="1"/>
    <col min="14088" max="14088" width="13.453125" style="61" bestFit="1" customWidth="1"/>
    <col min="14089" max="14089" width="10.453125" style="61" bestFit="1" customWidth="1"/>
    <col min="14090" max="14331" width="9.08984375" style="61"/>
    <col min="14332" max="14332" width="1" style="61" customWidth="1"/>
    <col min="14333" max="14333" width="17.36328125" style="61" customWidth="1"/>
    <col min="14334" max="14334" width="54.6328125" style="61" customWidth="1"/>
    <col min="14335" max="14335" width="28.453125" style="61" customWidth="1"/>
    <col min="14336" max="14337" width="17.08984375" style="61" bestFit="1" customWidth="1"/>
    <col min="14338" max="14338" width="14.6328125" style="61" bestFit="1" customWidth="1"/>
    <col min="14339" max="14342" width="14.6328125" style="61" customWidth="1"/>
    <col min="14343" max="14343" width="15.6328125" style="61" bestFit="1" customWidth="1"/>
    <col min="14344" max="14344" width="13.453125" style="61" bestFit="1" customWidth="1"/>
    <col min="14345" max="14345" width="10.453125" style="61" bestFit="1" customWidth="1"/>
    <col min="14346" max="14587" width="9.08984375" style="61"/>
    <col min="14588" max="14588" width="1" style="61" customWidth="1"/>
    <col min="14589" max="14589" width="17.36328125" style="61" customWidth="1"/>
    <col min="14590" max="14590" width="54.6328125" style="61" customWidth="1"/>
    <col min="14591" max="14591" width="28.453125" style="61" customWidth="1"/>
    <col min="14592" max="14593" width="17.08984375" style="61" bestFit="1" customWidth="1"/>
    <col min="14594" max="14594" width="14.6328125" style="61" bestFit="1" customWidth="1"/>
    <col min="14595" max="14598" width="14.6328125" style="61" customWidth="1"/>
    <col min="14599" max="14599" width="15.6328125" style="61" bestFit="1" customWidth="1"/>
    <col min="14600" max="14600" width="13.453125" style="61" bestFit="1" customWidth="1"/>
    <col min="14601" max="14601" width="10.453125" style="61" bestFit="1" customWidth="1"/>
    <col min="14602" max="14843" width="9.08984375" style="61"/>
    <col min="14844" max="14844" width="1" style="61" customWidth="1"/>
    <col min="14845" max="14845" width="17.36328125" style="61" customWidth="1"/>
    <col min="14846" max="14846" width="54.6328125" style="61" customWidth="1"/>
    <col min="14847" max="14847" width="28.453125" style="61" customWidth="1"/>
    <col min="14848" max="14849" width="17.08984375" style="61" bestFit="1" customWidth="1"/>
    <col min="14850" max="14850" width="14.6328125" style="61" bestFit="1" customWidth="1"/>
    <col min="14851" max="14854" width="14.6328125" style="61" customWidth="1"/>
    <col min="14855" max="14855" width="15.6328125" style="61" bestFit="1" customWidth="1"/>
    <col min="14856" max="14856" width="13.453125" style="61" bestFit="1" customWidth="1"/>
    <col min="14857" max="14857" width="10.453125" style="61" bestFit="1" customWidth="1"/>
    <col min="14858" max="15099" width="9.08984375" style="61"/>
    <col min="15100" max="15100" width="1" style="61" customWidth="1"/>
    <col min="15101" max="15101" width="17.36328125" style="61" customWidth="1"/>
    <col min="15102" max="15102" width="54.6328125" style="61" customWidth="1"/>
    <col min="15103" max="15103" width="28.453125" style="61" customWidth="1"/>
    <col min="15104" max="15105" width="17.08984375" style="61" bestFit="1" customWidth="1"/>
    <col min="15106" max="15106" width="14.6328125" style="61" bestFit="1" customWidth="1"/>
    <col min="15107" max="15110" width="14.6328125" style="61" customWidth="1"/>
    <col min="15111" max="15111" width="15.6328125" style="61" bestFit="1" customWidth="1"/>
    <col min="15112" max="15112" width="13.453125" style="61" bestFit="1" customWidth="1"/>
    <col min="15113" max="15113" width="10.453125" style="61" bestFit="1" customWidth="1"/>
    <col min="15114" max="15355" width="9.08984375" style="61"/>
    <col min="15356" max="15356" width="1" style="61" customWidth="1"/>
    <col min="15357" max="15357" width="17.36328125" style="61" customWidth="1"/>
    <col min="15358" max="15358" width="54.6328125" style="61" customWidth="1"/>
    <col min="15359" max="15359" width="28.453125" style="61" customWidth="1"/>
    <col min="15360" max="15361" width="17.08984375" style="61" bestFit="1" customWidth="1"/>
    <col min="15362" max="15362" width="14.6328125" style="61" bestFit="1" customWidth="1"/>
    <col min="15363" max="15366" width="14.6328125" style="61" customWidth="1"/>
    <col min="15367" max="15367" width="15.6328125" style="61" bestFit="1" customWidth="1"/>
    <col min="15368" max="15368" width="13.453125" style="61" bestFit="1" customWidth="1"/>
    <col min="15369" max="15369" width="10.453125" style="61" bestFit="1" customWidth="1"/>
    <col min="15370" max="15611" width="9.08984375" style="61"/>
    <col min="15612" max="15612" width="1" style="61" customWidth="1"/>
    <col min="15613" max="15613" width="17.36328125" style="61" customWidth="1"/>
    <col min="15614" max="15614" width="54.6328125" style="61" customWidth="1"/>
    <col min="15615" max="15615" width="28.453125" style="61" customWidth="1"/>
    <col min="15616" max="15617" width="17.08984375" style="61" bestFit="1" customWidth="1"/>
    <col min="15618" max="15618" width="14.6328125" style="61" bestFit="1" customWidth="1"/>
    <col min="15619" max="15622" width="14.6328125" style="61" customWidth="1"/>
    <col min="15623" max="15623" width="15.6328125" style="61" bestFit="1" customWidth="1"/>
    <col min="15624" max="15624" width="13.453125" style="61" bestFit="1" customWidth="1"/>
    <col min="15625" max="15625" width="10.453125" style="61" bestFit="1" customWidth="1"/>
    <col min="15626" max="15867" width="9.08984375" style="61"/>
    <col min="15868" max="15868" width="1" style="61" customWidth="1"/>
    <col min="15869" max="15869" width="17.36328125" style="61" customWidth="1"/>
    <col min="15870" max="15870" width="54.6328125" style="61" customWidth="1"/>
    <col min="15871" max="15871" width="28.453125" style="61" customWidth="1"/>
    <col min="15872" max="15873" width="17.08984375" style="61" bestFit="1" customWidth="1"/>
    <col min="15874" max="15874" width="14.6328125" style="61" bestFit="1" customWidth="1"/>
    <col min="15875" max="15878" width="14.6328125" style="61" customWidth="1"/>
    <col min="15879" max="15879" width="15.6328125" style="61" bestFit="1" customWidth="1"/>
    <col min="15880" max="15880" width="13.453125" style="61" bestFit="1" customWidth="1"/>
    <col min="15881" max="15881" width="10.453125" style="61" bestFit="1" customWidth="1"/>
    <col min="15882" max="16123" width="9.08984375" style="61"/>
    <col min="16124" max="16124" width="1" style="61" customWidth="1"/>
    <col min="16125" max="16125" width="17.36328125" style="61" customWidth="1"/>
    <col min="16126" max="16126" width="54.6328125" style="61" customWidth="1"/>
    <col min="16127" max="16127" width="28.453125" style="61" customWidth="1"/>
    <col min="16128" max="16129" width="17.08984375" style="61" bestFit="1" customWidth="1"/>
    <col min="16130" max="16130" width="14.6328125" style="61" bestFit="1" customWidth="1"/>
    <col min="16131" max="16134" width="14.6328125" style="61" customWidth="1"/>
    <col min="16135" max="16135" width="15.6328125" style="61" bestFit="1" customWidth="1"/>
    <col min="16136" max="16136" width="13.453125" style="61" bestFit="1" customWidth="1"/>
    <col min="16137" max="16137" width="10.453125" style="61" bestFit="1" customWidth="1"/>
    <col min="16138" max="16384" width="9.08984375" style="61"/>
  </cols>
  <sheetData>
    <row r="2" spans="1:10" ht="20.399999999999999" customHeight="1">
      <c r="B2" s="58" t="s">
        <v>1167</v>
      </c>
      <c r="C2" s="59"/>
    </row>
    <row r="3" spans="1:10" ht="14.4" customHeight="1">
      <c r="B3" s="58"/>
      <c r="C3" s="59"/>
    </row>
    <row r="4" spans="1:10" ht="15.75" customHeight="1">
      <c r="B4" s="1237" t="s">
        <v>106</v>
      </c>
      <c r="C4" s="1237" t="s">
        <v>107</v>
      </c>
      <c r="D4" s="1235" t="s">
        <v>684</v>
      </c>
      <c r="E4" s="1235" t="s">
        <v>685</v>
      </c>
      <c r="F4" s="1238" t="s">
        <v>686</v>
      </c>
      <c r="G4" s="1238"/>
      <c r="H4" s="1235" t="s">
        <v>687</v>
      </c>
    </row>
    <row r="5" spans="1:10" ht="14.25" customHeight="1">
      <c r="B5" s="1237"/>
      <c r="C5" s="1237"/>
      <c r="D5" s="1236"/>
      <c r="E5" s="1236"/>
      <c r="F5" s="63" t="s">
        <v>688</v>
      </c>
      <c r="G5" s="63" t="s">
        <v>689</v>
      </c>
      <c r="H5" s="1236"/>
      <c r="I5" s="64" t="s">
        <v>531</v>
      </c>
    </row>
    <row r="6" spans="1:10">
      <c r="B6" s="65">
        <v>1</v>
      </c>
      <c r="C6" s="66" t="s">
        <v>112</v>
      </c>
      <c r="D6" s="67">
        <v>157557093787.88889</v>
      </c>
      <c r="E6" s="67">
        <v>10379710722</v>
      </c>
      <c r="F6" s="68">
        <v>0</v>
      </c>
      <c r="G6" s="68">
        <v>0</v>
      </c>
      <c r="H6" s="67">
        <v>158065546357.88889</v>
      </c>
      <c r="J6" s="61">
        <v>9871258152</v>
      </c>
    </row>
    <row r="7" spans="1:10" s="86" customFormat="1">
      <c r="A7" s="84"/>
      <c r="B7" s="65">
        <v>11</v>
      </c>
      <c r="C7" s="66" t="s">
        <v>113</v>
      </c>
      <c r="D7" s="67">
        <v>144903453849.88889</v>
      </c>
      <c r="E7" s="67">
        <v>9905276367</v>
      </c>
      <c r="F7" s="68">
        <v>0</v>
      </c>
      <c r="G7" s="68">
        <v>0</v>
      </c>
      <c r="H7" s="67">
        <v>154735940119.88889</v>
      </c>
      <c r="I7" s="85"/>
      <c r="J7" s="86">
        <v>72790097</v>
      </c>
    </row>
    <row r="8" spans="1:10" s="86" customFormat="1">
      <c r="A8" s="84"/>
      <c r="B8" s="65">
        <v>111</v>
      </c>
      <c r="C8" s="66" t="s">
        <v>114</v>
      </c>
      <c r="D8" s="67">
        <v>1350436607</v>
      </c>
      <c r="E8" s="67">
        <v>555928878</v>
      </c>
      <c r="F8" s="68">
        <v>0</v>
      </c>
      <c r="G8" s="68">
        <v>0</v>
      </c>
      <c r="H8" s="67">
        <v>1906365485</v>
      </c>
      <c r="I8" s="85"/>
      <c r="J8" s="86">
        <v>0</v>
      </c>
    </row>
    <row r="9" spans="1:10">
      <c r="B9" s="65">
        <v>11103</v>
      </c>
      <c r="C9" s="66" t="s">
        <v>115</v>
      </c>
      <c r="D9" s="67">
        <v>1350436607</v>
      </c>
      <c r="E9" s="67">
        <v>555928878</v>
      </c>
      <c r="F9" s="68">
        <v>0</v>
      </c>
      <c r="G9" s="68">
        <v>0</v>
      </c>
      <c r="H9" s="67">
        <v>1906365485</v>
      </c>
      <c r="J9" s="61">
        <v>0</v>
      </c>
    </row>
    <row r="10" spans="1:10">
      <c r="B10" s="65">
        <v>1110301</v>
      </c>
      <c r="C10" s="66" t="s">
        <v>116</v>
      </c>
      <c r="D10" s="67">
        <v>388790807</v>
      </c>
      <c r="E10" s="67">
        <v>137559373</v>
      </c>
      <c r="F10" s="68">
        <v>0</v>
      </c>
      <c r="G10" s="68">
        <v>0</v>
      </c>
      <c r="H10" s="67">
        <v>526350180</v>
      </c>
      <c r="J10" s="61">
        <v>0</v>
      </c>
    </row>
    <row r="11" spans="1:10">
      <c r="B11" s="69">
        <v>111030101</v>
      </c>
      <c r="C11" s="69" t="s">
        <v>691</v>
      </c>
      <c r="D11" s="68">
        <v>193084485</v>
      </c>
      <c r="E11" s="68">
        <v>0</v>
      </c>
      <c r="F11" s="68">
        <v>0</v>
      </c>
      <c r="G11" s="68">
        <v>0</v>
      </c>
      <c r="H11" s="70">
        <v>193084485</v>
      </c>
      <c r="J11" s="61">
        <v>0</v>
      </c>
    </row>
    <row r="12" spans="1:10">
      <c r="B12" s="71">
        <v>111030102</v>
      </c>
      <c r="C12" s="69" t="s">
        <v>692</v>
      </c>
      <c r="D12" s="68">
        <v>2751814</v>
      </c>
      <c r="E12" s="68">
        <v>0</v>
      </c>
      <c r="F12" s="68">
        <v>0</v>
      </c>
      <c r="G12" s="68">
        <v>0</v>
      </c>
      <c r="H12" s="70">
        <v>2751814</v>
      </c>
      <c r="J12" s="61">
        <v>0</v>
      </c>
    </row>
    <row r="13" spans="1:10">
      <c r="B13" s="71">
        <v>111030103</v>
      </c>
      <c r="C13" s="69" t="s">
        <v>117</v>
      </c>
      <c r="D13" s="68">
        <v>6983989</v>
      </c>
      <c r="E13" s="68">
        <v>0</v>
      </c>
      <c r="F13" s="68">
        <v>0</v>
      </c>
      <c r="G13" s="68">
        <v>0</v>
      </c>
      <c r="H13" s="70">
        <v>6983989</v>
      </c>
      <c r="J13" s="61">
        <v>0</v>
      </c>
    </row>
    <row r="14" spans="1:10">
      <c r="B14" s="71">
        <v>111030104</v>
      </c>
      <c r="C14" s="69" t="s">
        <v>118</v>
      </c>
      <c r="D14" s="68">
        <v>7000000</v>
      </c>
      <c r="E14" s="68">
        <v>0</v>
      </c>
      <c r="F14" s="68">
        <v>0</v>
      </c>
      <c r="G14" s="68">
        <v>0</v>
      </c>
      <c r="H14" s="70">
        <v>7000000</v>
      </c>
      <c r="J14" s="61">
        <v>0</v>
      </c>
    </row>
    <row r="15" spans="1:10">
      <c r="B15" s="71">
        <v>111030106</v>
      </c>
      <c r="C15" s="69" t="s">
        <v>120</v>
      </c>
      <c r="D15" s="68">
        <v>7428913</v>
      </c>
      <c r="E15" s="68">
        <v>0</v>
      </c>
      <c r="F15" s="68">
        <v>0</v>
      </c>
      <c r="G15" s="68">
        <v>0</v>
      </c>
      <c r="H15" s="70">
        <v>7428913</v>
      </c>
      <c r="J15" s="61">
        <v>0</v>
      </c>
    </row>
    <row r="16" spans="1:10">
      <c r="B16" s="71">
        <v>111030107</v>
      </c>
      <c r="C16" s="69" t="s">
        <v>121</v>
      </c>
      <c r="D16" s="68">
        <v>300775</v>
      </c>
      <c r="E16" s="68">
        <v>0</v>
      </c>
      <c r="F16" s="68">
        <v>0</v>
      </c>
      <c r="G16" s="68">
        <v>0</v>
      </c>
      <c r="H16" s="70">
        <v>300775</v>
      </c>
      <c r="J16" s="61">
        <v>0</v>
      </c>
    </row>
    <row r="17" spans="2:10">
      <c r="B17" s="71">
        <v>111030108</v>
      </c>
      <c r="C17" s="69" t="s">
        <v>693</v>
      </c>
      <c r="D17" s="68">
        <v>10218462</v>
      </c>
      <c r="E17" s="68">
        <v>0</v>
      </c>
      <c r="F17" s="68">
        <v>0</v>
      </c>
      <c r="G17" s="68">
        <v>0</v>
      </c>
      <c r="H17" s="70">
        <v>10218462</v>
      </c>
      <c r="J17" s="61">
        <v>0</v>
      </c>
    </row>
    <row r="18" spans="2:10">
      <c r="B18" s="71">
        <v>111030109</v>
      </c>
      <c r="C18" s="69" t="s">
        <v>123</v>
      </c>
      <c r="D18" s="68">
        <v>4492234</v>
      </c>
      <c r="E18" s="68">
        <v>0</v>
      </c>
      <c r="F18" s="68">
        <v>0</v>
      </c>
      <c r="G18" s="68">
        <v>0</v>
      </c>
      <c r="H18" s="70">
        <v>4492234</v>
      </c>
      <c r="J18" s="61">
        <v>0</v>
      </c>
    </row>
    <row r="19" spans="2:10">
      <c r="B19" s="71">
        <v>111030111</v>
      </c>
      <c r="C19" s="69" t="s">
        <v>124</v>
      </c>
      <c r="D19" s="68">
        <v>3825209</v>
      </c>
      <c r="E19" s="68">
        <v>0</v>
      </c>
      <c r="F19" s="68">
        <v>0</v>
      </c>
      <c r="G19" s="68">
        <v>0</v>
      </c>
      <c r="H19" s="70">
        <v>3825209</v>
      </c>
      <c r="J19" s="61">
        <v>0</v>
      </c>
    </row>
    <row r="20" spans="2:10">
      <c r="B20" s="71">
        <v>111030112</v>
      </c>
      <c r="C20" s="69" t="s">
        <v>125</v>
      </c>
      <c r="D20" s="68">
        <v>263056</v>
      </c>
      <c r="E20" s="68">
        <v>0</v>
      </c>
      <c r="F20" s="68">
        <v>0</v>
      </c>
      <c r="G20" s="68">
        <v>0</v>
      </c>
      <c r="H20" s="70">
        <v>263056</v>
      </c>
      <c r="J20" s="61">
        <v>0</v>
      </c>
    </row>
    <row r="21" spans="2:10">
      <c r="B21" s="71">
        <v>111030113</v>
      </c>
      <c r="C21" s="69" t="s">
        <v>126</v>
      </c>
      <c r="D21" s="68">
        <v>10047228</v>
      </c>
      <c r="E21" s="68">
        <v>0</v>
      </c>
      <c r="F21" s="68">
        <v>0</v>
      </c>
      <c r="G21" s="68">
        <v>0</v>
      </c>
      <c r="H21" s="70">
        <v>10047228</v>
      </c>
      <c r="J21" s="61">
        <v>0</v>
      </c>
    </row>
    <row r="22" spans="2:10">
      <c r="B22" s="71">
        <v>111030114</v>
      </c>
      <c r="C22" s="69" t="s">
        <v>127</v>
      </c>
      <c r="D22" s="68">
        <v>6561960</v>
      </c>
      <c r="E22" s="68">
        <v>0</v>
      </c>
      <c r="F22" s="68">
        <v>0</v>
      </c>
      <c r="G22" s="68">
        <v>0</v>
      </c>
      <c r="H22" s="70">
        <v>6561960</v>
      </c>
      <c r="J22" s="61">
        <v>0</v>
      </c>
    </row>
    <row r="23" spans="2:10">
      <c r="B23" s="71">
        <v>111030116</v>
      </c>
      <c r="C23" s="69" t="s">
        <v>128</v>
      </c>
      <c r="D23" s="68">
        <v>3800000</v>
      </c>
      <c r="E23" s="68">
        <v>0</v>
      </c>
      <c r="F23" s="68">
        <v>0</v>
      </c>
      <c r="G23" s="68">
        <v>0</v>
      </c>
      <c r="H23" s="70">
        <v>3800000</v>
      </c>
      <c r="J23" s="61">
        <v>0</v>
      </c>
    </row>
    <row r="24" spans="2:10">
      <c r="B24" s="71">
        <v>111030117</v>
      </c>
      <c r="C24" s="69" t="s">
        <v>129</v>
      </c>
      <c r="D24" s="68">
        <v>1004792</v>
      </c>
      <c r="E24" s="68">
        <v>0</v>
      </c>
      <c r="F24" s="68">
        <v>0</v>
      </c>
      <c r="G24" s="68">
        <v>0</v>
      </c>
      <c r="H24" s="70">
        <v>1004792</v>
      </c>
      <c r="J24" s="61">
        <v>0</v>
      </c>
    </row>
    <row r="25" spans="2:10">
      <c r="B25" s="71">
        <v>111030118</v>
      </c>
      <c r="C25" s="69" t="s">
        <v>695</v>
      </c>
      <c r="D25" s="68">
        <v>4974498</v>
      </c>
      <c r="E25" s="68">
        <v>0</v>
      </c>
      <c r="F25" s="68">
        <v>0</v>
      </c>
      <c r="G25" s="68">
        <v>0</v>
      </c>
      <c r="H25" s="70">
        <v>4974498</v>
      </c>
      <c r="J25" s="61">
        <v>0</v>
      </c>
    </row>
    <row r="26" spans="2:10">
      <c r="B26" s="71">
        <v>111030119</v>
      </c>
      <c r="C26" s="69" t="s">
        <v>696</v>
      </c>
      <c r="D26" s="68">
        <v>11526</v>
      </c>
      <c r="E26" s="68">
        <v>0</v>
      </c>
      <c r="F26" s="68">
        <v>0</v>
      </c>
      <c r="G26" s="68">
        <v>0</v>
      </c>
      <c r="H26" s="70">
        <v>11526</v>
      </c>
      <c r="J26" s="61">
        <v>0</v>
      </c>
    </row>
    <row r="27" spans="2:10">
      <c r="B27" s="69">
        <v>111030120</v>
      </c>
      <c r="C27" s="69" t="s">
        <v>131</v>
      </c>
      <c r="D27" s="68">
        <v>1789602</v>
      </c>
      <c r="E27" s="68">
        <v>0</v>
      </c>
      <c r="F27" s="68">
        <v>0</v>
      </c>
      <c r="G27" s="68">
        <v>0</v>
      </c>
      <c r="H27" s="70">
        <v>1789602</v>
      </c>
      <c r="J27" s="61">
        <v>0</v>
      </c>
    </row>
    <row r="28" spans="2:10">
      <c r="B28" s="69">
        <v>111030121</v>
      </c>
      <c r="C28" s="69" t="s">
        <v>697</v>
      </c>
      <c r="D28" s="68">
        <v>79702666</v>
      </c>
      <c r="E28" s="68">
        <v>0</v>
      </c>
      <c r="F28" s="68">
        <v>0</v>
      </c>
      <c r="G28" s="68">
        <v>0</v>
      </c>
      <c r="H28" s="70">
        <v>79702666</v>
      </c>
      <c r="J28" s="61">
        <v>0</v>
      </c>
    </row>
    <row r="29" spans="2:10">
      <c r="B29" s="69">
        <v>101010201</v>
      </c>
      <c r="C29" s="69" t="s">
        <v>698</v>
      </c>
      <c r="D29" s="68">
        <v>0</v>
      </c>
      <c r="E29" s="68">
        <v>137559373</v>
      </c>
      <c r="F29" s="68">
        <v>0</v>
      </c>
      <c r="G29" s="68">
        <v>0</v>
      </c>
      <c r="H29" s="70">
        <v>137559373</v>
      </c>
      <c r="J29" s="61">
        <v>0</v>
      </c>
    </row>
    <row r="30" spans="2:10">
      <c r="B30" s="65">
        <v>111030122</v>
      </c>
      <c r="C30" s="66" t="s">
        <v>133</v>
      </c>
      <c r="D30" s="67">
        <v>31157068</v>
      </c>
      <c r="E30" s="67">
        <v>0</v>
      </c>
      <c r="F30" s="68">
        <v>0</v>
      </c>
      <c r="G30" s="68">
        <v>0</v>
      </c>
      <c r="H30" s="67">
        <v>31157068</v>
      </c>
      <c r="J30" s="61">
        <v>0</v>
      </c>
    </row>
    <row r="31" spans="2:10">
      <c r="B31" s="42">
        <v>111030123</v>
      </c>
      <c r="C31" s="42" t="s">
        <v>134</v>
      </c>
      <c r="D31" s="68">
        <v>6391583</v>
      </c>
      <c r="E31" s="68">
        <v>0</v>
      </c>
      <c r="F31" s="68">
        <v>0</v>
      </c>
      <c r="G31" s="68">
        <v>0</v>
      </c>
      <c r="H31" s="70">
        <v>6391583</v>
      </c>
      <c r="J31" s="61">
        <v>0</v>
      </c>
    </row>
    <row r="32" spans="2:10">
      <c r="B32" s="71">
        <v>111030124</v>
      </c>
      <c r="C32" s="69" t="s">
        <v>135</v>
      </c>
      <c r="D32" s="68">
        <v>2000000</v>
      </c>
      <c r="E32" s="68">
        <v>0</v>
      </c>
      <c r="F32" s="68">
        <v>0</v>
      </c>
      <c r="G32" s="68">
        <v>0</v>
      </c>
      <c r="H32" s="70">
        <v>2000000</v>
      </c>
      <c r="J32" s="61">
        <v>0</v>
      </c>
    </row>
    <row r="33" spans="2:10">
      <c r="B33" s="71">
        <v>111030125</v>
      </c>
      <c r="C33" s="69" t="s">
        <v>136</v>
      </c>
      <c r="D33" s="68">
        <v>947</v>
      </c>
      <c r="E33" s="68">
        <v>0</v>
      </c>
      <c r="F33" s="68">
        <v>0</v>
      </c>
      <c r="G33" s="68">
        <v>0</v>
      </c>
      <c r="H33" s="70">
        <v>947</v>
      </c>
      <c r="J33" s="61">
        <v>0</v>
      </c>
    </row>
    <row r="34" spans="2:10">
      <c r="B34" s="71">
        <v>111030126</v>
      </c>
      <c r="C34" s="69" t="s">
        <v>137</v>
      </c>
      <c r="D34" s="68">
        <v>5000000</v>
      </c>
      <c r="E34" s="68">
        <v>0</v>
      </c>
      <c r="F34" s="68">
        <v>0</v>
      </c>
      <c r="G34" s="68">
        <v>0</v>
      </c>
      <c r="H34" s="70">
        <v>5000000</v>
      </c>
      <c r="J34" s="61">
        <v>0</v>
      </c>
    </row>
    <row r="35" spans="2:10">
      <c r="B35" s="71">
        <v>1110302</v>
      </c>
      <c r="C35" s="69" t="s">
        <v>141</v>
      </c>
      <c r="D35" s="68">
        <v>961645800</v>
      </c>
      <c r="E35" s="68">
        <v>418369505</v>
      </c>
      <c r="F35" s="68">
        <v>0</v>
      </c>
      <c r="G35" s="68">
        <v>0</v>
      </c>
      <c r="H35" s="70">
        <v>1380015305</v>
      </c>
      <c r="J35" s="61">
        <v>0</v>
      </c>
    </row>
    <row r="36" spans="2:10">
      <c r="B36" s="69">
        <v>111030201</v>
      </c>
      <c r="C36" s="69" t="s">
        <v>699</v>
      </c>
      <c r="D36" s="68">
        <v>383783537</v>
      </c>
      <c r="E36" s="68">
        <v>0</v>
      </c>
      <c r="F36" s="68">
        <v>0</v>
      </c>
      <c r="G36" s="68">
        <v>0</v>
      </c>
      <c r="H36" s="70">
        <v>383783537</v>
      </c>
      <c r="J36" s="61">
        <v>0</v>
      </c>
    </row>
    <row r="37" spans="2:10">
      <c r="B37" s="71">
        <v>111030202</v>
      </c>
      <c r="C37" s="69" t="s">
        <v>700</v>
      </c>
      <c r="D37" s="68">
        <v>141125</v>
      </c>
      <c r="E37" s="68">
        <v>0</v>
      </c>
      <c r="F37" s="68">
        <v>0</v>
      </c>
      <c r="G37" s="68">
        <v>0</v>
      </c>
      <c r="H37" s="70">
        <v>141125</v>
      </c>
      <c r="J37" s="61">
        <v>0</v>
      </c>
    </row>
    <row r="38" spans="2:10">
      <c r="B38" s="71">
        <v>111030203</v>
      </c>
      <c r="C38" s="69" t="s">
        <v>143</v>
      </c>
      <c r="D38" s="68">
        <v>50696437</v>
      </c>
      <c r="E38" s="68">
        <v>0</v>
      </c>
      <c r="F38" s="68">
        <v>0</v>
      </c>
      <c r="G38" s="68">
        <v>0</v>
      </c>
      <c r="H38" s="70">
        <v>50696437</v>
      </c>
      <c r="J38" s="61">
        <v>0</v>
      </c>
    </row>
    <row r="39" spans="2:10">
      <c r="B39" s="71">
        <v>111030204</v>
      </c>
      <c r="C39" s="69" t="s">
        <v>144</v>
      </c>
      <c r="D39" s="68">
        <v>55866770</v>
      </c>
      <c r="E39" s="68">
        <v>0</v>
      </c>
      <c r="F39" s="68">
        <v>0</v>
      </c>
      <c r="G39" s="68">
        <v>0</v>
      </c>
      <c r="H39" s="70">
        <v>55866770</v>
      </c>
      <c r="J39" s="61">
        <v>0</v>
      </c>
    </row>
    <row r="40" spans="2:10">
      <c r="B40" s="71">
        <v>111030206</v>
      </c>
      <c r="C40" s="69" t="s">
        <v>145</v>
      </c>
      <c r="D40" s="68">
        <v>48960763</v>
      </c>
      <c r="E40" s="68">
        <v>0</v>
      </c>
      <c r="F40" s="68">
        <v>0</v>
      </c>
      <c r="G40" s="68">
        <v>0</v>
      </c>
      <c r="H40" s="70">
        <v>48960763</v>
      </c>
      <c r="J40" s="61">
        <v>0</v>
      </c>
    </row>
    <row r="41" spans="2:10">
      <c r="B41" s="71">
        <v>111030207</v>
      </c>
      <c r="C41" s="69" t="s">
        <v>146</v>
      </c>
      <c r="D41" s="68">
        <v>453800</v>
      </c>
      <c r="E41" s="68">
        <v>0</v>
      </c>
      <c r="F41" s="68">
        <v>0</v>
      </c>
      <c r="G41" s="68">
        <v>0</v>
      </c>
      <c r="H41" s="70">
        <v>453800</v>
      </c>
      <c r="J41" s="61">
        <v>0</v>
      </c>
    </row>
    <row r="42" spans="2:10">
      <c r="B42" s="71">
        <v>111030209</v>
      </c>
      <c r="C42" s="69" t="s">
        <v>148</v>
      </c>
      <c r="D42" s="68">
        <v>40349</v>
      </c>
      <c r="E42" s="68">
        <v>0</v>
      </c>
      <c r="F42" s="68">
        <v>0</v>
      </c>
      <c r="G42" s="68">
        <v>0</v>
      </c>
      <c r="H42" s="70">
        <v>40349</v>
      </c>
      <c r="J42" s="61">
        <v>0</v>
      </c>
    </row>
    <row r="43" spans="2:10">
      <c r="B43" s="71">
        <v>111030210</v>
      </c>
      <c r="C43" s="69" t="s">
        <v>149</v>
      </c>
      <c r="D43" s="68">
        <v>93623137</v>
      </c>
      <c r="E43" s="68">
        <v>0</v>
      </c>
      <c r="F43" s="68">
        <v>0</v>
      </c>
      <c r="G43" s="68">
        <v>0</v>
      </c>
      <c r="H43" s="70">
        <v>93623137</v>
      </c>
      <c r="J43" s="61">
        <v>0</v>
      </c>
    </row>
    <row r="44" spans="2:10">
      <c r="B44" s="71">
        <v>111030211</v>
      </c>
      <c r="C44" s="69" t="s">
        <v>701</v>
      </c>
      <c r="D44" s="68">
        <v>31846194</v>
      </c>
      <c r="E44" s="68">
        <v>0</v>
      </c>
      <c r="F44" s="68">
        <v>0</v>
      </c>
      <c r="G44" s="68">
        <v>0</v>
      </c>
      <c r="H44" s="70">
        <v>31846194</v>
      </c>
      <c r="J44" s="61">
        <v>0</v>
      </c>
    </row>
    <row r="45" spans="2:10">
      <c r="B45" s="71">
        <v>111030212</v>
      </c>
      <c r="C45" s="69" t="s">
        <v>151</v>
      </c>
      <c r="D45" s="68">
        <v>49473366</v>
      </c>
      <c r="E45" s="68">
        <v>0</v>
      </c>
      <c r="F45" s="68">
        <v>0</v>
      </c>
      <c r="G45" s="68">
        <v>0</v>
      </c>
      <c r="H45" s="70">
        <v>49473366</v>
      </c>
      <c r="J45" s="61">
        <v>0</v>
      </c>
    </row>
    <row r="46" spans="2:10">
      <c r="B46" s="69">
        <v>111030214</v>
      </c>
      <c r="C46" s="69" t="s">
        <v>696</v>
      </c>
      <c r="D46" s="68">
        <v>17260</v>
      </c>
      <c r="E46" s="68">
        <v>0</v>
      </c>
      <c r="F46" s="68">
        <v>0</v>
      </c>
      <c r="G46" s="68">
        <v>0</v>
      </c>
      <c r="H46" s="70">
        <v>17260</v>
      </c>
      <c r="J46" s="61">
        <v>0</v>
      </c>
    </row>
    <row r="47" spans="2:10">
      <c r="B47" s="65">
        <v>111030215</v>
      </c>
      <c r="C47" s="66" t="s">
        <v>153</v>
      </c>
      <c r="D47" s="67">
        <v>146</v>
      </c>
      <c r="E47" s="67">
        <v>0</v>
      </c>
      <c r="F47" s="68">
        <v>0</v>
      </c>
      <c r="G47" s="68">
        <v>0</v>
      </c>
      <c r="H47" s="67">
        <v>146</v>
      </c>
      <c r="J47" s="61">
        <v>0</v>
      </c>
    </row>
    <row r="48" spans="2:10">
      <c r="B48" s="65">
        <v>111030216</v>
      </c>
      <c r="C48" s="66" t="s">
        <v>154</v>
      </c>
      <c r="D48" s="67">
        <v>7333518</v>
      </c>
      <c r="E48" s="67">
        <v>0</v>
      </c>
      <c r="F48" s="68">
        <v>0</v>
      </c>
      <c r="G48" s="68">
        <v>0</v>
      </c>
      <c r="H48" s="67">
        <v>7333518</v>
      </c>
      <c r="J48" s="61">
        <v>0</v>
      </c>
    </row>
    <row r="49" spans="2:10">
      <c r="B49" s="65">
        <v>111030217</v>
      </c>
      <c r="C49" s="66" t="s">
        <v>702</v>
      </c>
      <c r="D49" s="67">
        <v>89831332</v>
      </c>
      <c r="E49" s="67">
        <v>0</v>
      </c>
      <c r="F49" s="68">
        <v>0</v>
      </c>
      <c r="G49" s="68">
        <v>0</v>
      </c>
      <c r="H49" s="67">
        <v>89831332</v>
      </c>
      <c r="J49" s="61">
        <v>0</v>
      </c>
    </row>
    <row r="50" spans="2:10">
      <c r="B50" s="65">
        <v>111030218</v>
      </c>
      <c r="C50" s="66" t="s">
        <v>703</v>
      </c>
      <c r="D50" s="67">
        <v>21818798</v>
      </c>
      <c r="E50" s="67">
        <v>0</v>
      </c>
      <c r="F50" s="68">
        <v>0</v>
      </c>
      <c r="G50" s="68">
        <v>0</v>
      </c>
      <c r="H50" s="67">
        <v>21818798</v>
      </c>
      <c r="J50" s="61">
        <v>0</v>
      </c>
    </row>
    <row r="51" spans="2:10">
      <c r="B51" s="65">
        <v>111030219</v>
      </c>
      <c r="C51" s="66" t="s">
        <v>156</v>
      </c>
      <c r="D51" s="67">
        <v>20155257</v>
      </c>
      <c r="E51" s="67">
        <v>0</v>
      </c>
      <c r="F51" s="68">
        <v>0</v>
      </c>
      <c r="G51" s="68">
        <v>0</v>
      </c>
      <c r="H51" s="67">
        <v>20155257</v>
      </c>
      <c r="J51" s="61">
        <v>0</v>
      </c>
    </row>
    <row r="52" spans="2:10">
      <c r="B52" s="71">
        <v>111030220</v>
      </c>
      <c r="C52" s="69" t="s">
        <v>157</v>
      </c>
      <c r="D52" s="68">
        <v>54304649</v>
      </c>
      <c r="E52" s="68">
        <v>0</v>
      </c>
      <c r="F52" s="68">
        <v>0</v>
      </c>
      <c r="G52" s="68">
        <v>0</v>
      </c>
      <c r="H52" s="70">
        <v>54304649</v>
      </c>
      <c r="J52" s="61">
        <v>0</v>
      </c>
    </row>
    <row r="53" spans="2:10">
      <c r="B53" s="65">
        <v>111030221</v>
      </c>
      <c r="C53" s="66" t="s">
        <v>134</v>
      </c>
      <c r="D53" s="67">
        <v>21813601</v>
      </c>
      <c r="E53" s="67">
        <v>0</v>
      </c>
      <c r="F53" s="68">
        <v>0</v>
      </c>
      <c r="G53" s="68">
        <v>0</v>
      </c>
      <c r="H53" s="67">
        <v>21813601</v>
      </c>
      <c r="J53" s="61">
        <v>0</v>
      </c>
    </row>
    <row r="54" spans="2:10">
      <c r="B54" s="65">
        <v>111030222</v>
      </c>
      <c r="C54" s="66" t="s">
        <v>158</v>
      </c>
      <c r="D54" s="67">
        <v>7322900</v>
      </c>
      <c r="E54" s="67">
        <v>0</v>
      </c>
      <c r="F54" s="68">
        <v>0</v>
      </c>
      <c r="G54" s="68">
        <v>0</v>
      </c>
      <c r="H54" s="67">
        <v>7322900</v>
      </c>
      <c r="J54" s="61">
        <v>0</v>
      </c>
    </row>
    <row r="55" spans="2:10">
      <c r="B55" s="71">
        <v>111030223</v>
      </c>
      <c r="C55" s="69" t="s">
        <v>159</v>
      </c>
      <c r="D55" s="68">
        <v>2343328</v>
      </c>
      <c r="E55" s="68">
        <v>0</v>
      </c>
      <c r="F55" s="68">
        <v>0</v>
      </c>
      <c r="G55" s="68">
        <v>0</v>
      </c>
      <c r="H55" s="70">
        <v>2343328</v>
      </c>
      <c r="J55" s="61">
        <v>0</v>
      </c>
    </row>
    <row r="56" spans="2:10">
      <c r="B56" s="65">
        <v>111030224</v>
      </c>
      <c r="C56" s="66" t="s">
        <v>160</v>
      </c>
      <c r="D56" s="67">
        <v>21819533</v>
      </c>
      <c r="E56" s="67">
        <v>0</v>
      </c>
      <c r="F56" s="68">
        <v>0</v>
      </c>
      <c r="G56" s="68">
        <v>0</v>
      </c>
      <c r="H56" s="67">
        <v>21819533</v>
      </c>
      <c r="J56" s="61">
        <v>0</v>
      </c>
    </row>
    <row r="57" spans="2:10">
      <c r="B57" s="71">
        <v>101010202</v>
      </c>
      <c r="C57" s="69" t="s">
        <v>705</v>
      </c>
      <c r="D57" s="68">
        <v>0</v>
      </c>
      <c r="E57" s="68">
        <v>418369505</v>
      </c>
      <c r="F57" s="68">
        <v>0</v>
      </c>
      <c r="G57" s="68">
        <v>0</v>
      </c>
      <c r="H57" s="70">
        <v>418369505</v>
      </c>
      <c r="J57" s="61">
        <v>0</v>
      </c>
    </row>
    <row r="58" spans="2:10">
      <c r="B58" s="71">
        <v>112</v>
      </c>
      <c r="C58" s="69" t="s">
        <v>163</v>
      </c>
      <c r="D58" s="68">
        <v>143144977850</v>
      </c>
      <c r="E58" s="68">
        <v>8737972282</v>
      </c>
      <c r="F58" s="68">
        <v>0</v>
      </c>
      <c r="G58" s="68">
        <v>0</v>
      </c>
      <c r="H58" s="70">
        <v>151882950132</v>
      </c>
      <c r="J58" s="61">
        <v>0</v>
      </c>
    </row>
    <row r="59" spans="2:10">
      <c r="B59" s="65">
        <v>11201</v>
      </c>
      <c r="C59" s="66" t="s">
        <v>164</v>
      </c>
      <c r="D59" s="67">
        <v>11469056924</v>
      </c>
      <c r="E59" s="67">
        <v>8737972282</v>
      </c>
      <c r="F59" s="68">
        <v>0</v>
      </c>
      <c r="G59" s="68">
        <v>0</v>
      </c>
      <c r="H59" s="67">
        <v>20207029206</v>
      </c>
      <c r="J59" s="61">
        <v>0</v>
      </c>
    </row>
    <row r="60" spans="2:10">
      <c r="B60" s="71">
        <v>112011</v>
      </c>
      <c r="C60" s="69" t="s">
        <v>165</v>
      </c>
      <c r="D60" s="68">
        <v>11469056924</v>
      </c>
      <c r="E60" s="68">
        <v>8737972282</v>
      </c>
      <c r="F60" s="68">
        <v>0</v>
      </c>
      <c r="G60" s="68">
        <v>0</v>
      </c>
      <c r="H60" s="70">
        <v>20207029206</v>
      </c>
      <c r="J60" s="61">
        <v>0</v>
      </c>
    </row>
    <row r="61" spans="2:10">
      <c r="B61" s="71">
        <v>1120111</v>
      </c>
      <c r="C61" s="69" t="s">
        <v>166</v>
      </c>
      <c r="D61" s="68">
        <v>375000000</v>
      </c>
      <c r="E61" s="68">
        <v>0</v>
      </c>
      <c r="F61" s="68">
        <v>0</v>
      </c>
      <c r="G61" s="68">
        <v>0</v>
      </c>
      <c r="H61" s="70">
        <v>375000000</v>
      </c>
      <c r="J61" s="61">
        <v>0</v>
      </c>
    </row>
    <row r="62" spans="2:10">
      <c r="B62" s="65">
        <v>11201111</v>
      </c>
      <c r="C62" s="66" t="s">
        <v>167</v>
      </c>
      <c r="D62" s="67">
        <v>375000000</v>
      </c>
      <c r="E62" s="67">
        <v>0</v>
      </c>
      <c r="F62" s="68">
        <v>0</v>
      </c>
      <c r="G62" s="68">
        <v>0</v>
      </c>
      <c r="H62" s="67">
        <v>375000000</v>
      </c>
      <c r="J62" s="61">
        <v>0</v>
      </c>
    </row>
    <row r="63" spans="2:10">
      <c r="B63" s="65">
        <v>1120111101</v>
      </c>
      <c r="C63" s="66" t="s">
        <v>168</v>
      </c>
      <c r="D63" s="67">
        <v>375000000</v>
      </c>
      <c r="E63" s="67">
        <v>0</v>
      </c>
      <c r="F63" s="68">
        <v>0</v>
      </c>
      <c r="G63" s="68">
        <v>0</v>
      </c>
      <c r="H63" s="67">
        <v>375000000</v>
      </c>
      <c r="J63" s="61">
        <v>0</v>
      </c>
    </row>
    <row r="64" spans="2:10">
      <c r="B64" s="71">
        <v>1120112</v>
      </c>
      <c r="C64" s="69" t="s">
        <v>169</v>
      </c>
      <c r="D64" s="68">
        <v>236614500</v>
      </c>
      <c r="E64" s="68">
        <v>8479942500</v>
      </c>
      <c r="F64" s="68">
        <v>0</v>
      </c>
      <c r="G64" s="68">
        <v>0</v>
      </c>
      <c r="H64" s="70">
        <v>8716557000</v>
      </c>
      <c r="J64" s="61">
        <v>0</v>
      </c>
    </row>
    <row r="65" spans="2:10">
      <c r="B65" s="65">
        <v>11201121</v>
      </c>
      <c r="C65" s="66" t="s">
        <v>180</v>
      </c>
      <c r="D65" s="67">
        <v>100000000</v>
      </c>
      <c r="E65" s="67">
        <v>0</v>
      </c>
      <c r="F65" s="68">
        <v>0</v>
      </c>
      <c r="G65" s="68">
        <v>0</v>
      </c>
      <c r="H65" s="67">
        <v>100000000</v>
      </c>
      <c r="J65" s="61">
        <v>0</v>
      </c>
    </row>
    <row r="66" spans="2:10">
      <c r="B66" s="71">
        <v>1120112101</v>
      </c>
      <c r="C66" s="69" t="s">
        <v>547</v>
      </c>
      <c r="D66" s="68">
        <v>100000000</v>
      </c>
      <c r="E66" s="68">
        <v>0</v>
      </c>
      <c r="F66" s="68">
        <v>0</v>
      </c>
      <c r="G66" s="68">
        <v>0</v>
      </c>
      <c r="H66" s="70">
        <v>100000000</v>
      </c>
      <c r="J66" s="61">
        <v>0</v>
      </c>
    </row>
    <row r="67" spans="2:10">
      <c r="B67" s="65">
        <v>11201122</v>
      </c>
      <c r="C67" s="66" t="s">
        <v>170</v>
      </c>
      <c r="D67" s="67">
        <v>36614500</v>
      </c>
      <c r="E67" s="67">
        <v>0</v>
      </c>
      <c r="F67" s="68">
        <v>0</v>
      </c>
      <c r="G67" s="68">
        <v>0</v>
      </c>
      <c r="H67" s="67">
        <v>36614500</v>
      </c>
      <c r="J67" s="61">
        <v>0</v>
      </c>
    </row>
    <row r="68" spans="2:10">
      <c r="B68" s="65">
        <v>1120112201</v>
      </c>
      <c r="C68" s="66" t="s">
        <v>706</v>
      </c>
      <c r="D68" s="67">
        <v>0</v>
      </c>
      <c r="E68" s="67">
        <v>0</v>
      </c>
      <c r="F68" s="68">
        <v>0</v>
      </c>
      <c r="G68" s="68">
        <v>0</v>
      </c>
      <c r="H68" s="67">
        <v>0</v>
      </c>
      <c r="J68" s="61">
        <v>0</v>
      </c>
    </row>
    <row r="69" spans="2:10">
      <c r="B69" s="71">
        <v>1120112202</v>
      </c>
      <c r="C69" s="69" t="s">
        <v>171</v>
      </c>
      <c r="D69" s="68">
        <v>36614500</v>
      </c>
      <c r="E69" s="68">
        <v>0</v>
      </c>
      <c r="F69" s="68">
        <v>0</v>
      </c>
      <c r="G69" s="68">
        <v>0</v>
      </c>
      <c r="H69" s="70">
        <v>36614500</v>
      </c>
      <c r="J69" s="61">
        <v>0</v>
      </c>
    </row>
    <row r="70" spans="2:10">
      <c r="B70" s="65">
        <v>11201123</v>
      </c>
      <c r="C70" s="66" t="s">
        <v>172</v>
      </c>
      <c r="D70" s="67">
        <v>100000000</v>
      </c>
      <c r="E70" s="67">
        <v>8479942500</v>
      </c>
      <c r="F70" s="68">
        <v>0</v>
      </c>
      <c r="G70" s="68">
        <v>0</v>
      </c>
      <c r="H70" s="67">
        <v>8579942500</v>
      </c>
      <c r="J70" s="61">
        <v>0</v>
      </c>
    </row>
    <row r="71" spans="2:10">
      <c r="B71" s="71">
        <v>1120112301</v>
      </c>
      <c r="C71" s="69" t="s">
        <v>173</v>
      </c>
      <c r="D71" s="68">
        <v>100000000</v>
      </c>
      <c r="E71" s="68">
        <v>6100000000</v>
      </c>
      <c r="F71" s="68">
        <v>0</v>
      </c>
      <c r="G71" s="68">
        <v>0</v>
      </c>
      <c r="H71" s="70">
        <v>6200000000</v>
      </c>
      <c r="J71" s="61">
        <v>0</v>
      </c>
    </row>
    <row r="72" spans="2:10">
      <c r="B72" s="71">
        <v>1120112302</v>
      </c>
      <c r="C72" s="69" t="s">
        <v>174</v>
      </c>
      <c r="D72" s="68">
        <v>0</v>
      </c>
      <c r="E72" s="68">
        <v>2379942500</v>
      </c>
      <c r="F72" s="68">
        <v>0</v>
      </c>
      <c r="G72" s="68">
        <v>0</v>
      </c>
      <c r="H72" s="70">
        <v>2379942500</v>
      </c>
      <c r="J72" s="61">
        <v>0</v>
      </c>
    </row>
    <row r="73" spans="2:10">
      <c r="B73" s="65">
        <v>1120113</v>
      </c>
      <c r="C73" s="66" t="s">
        <v>175</v>
      </c>
      <c r="D73" s="67">
        <v>7081805800</v>
      </c>
      <c r="E73" s="67">
        <v>163000000</v>
      </c>
      <c r="F73" s="68">
        <v>0</v>
      </c>
      <c r="G73" s="68">
        <v>0</v>
      </c>
      <c r="H73" s="67">
        <v>7244805800</v>
      </c>
      <c r="J73" s="61">
        <v>0</v>
      </c>
    </row>
    <row r="74" spans="2:10">
      <c r="B74" s="65">
        <v>11201131</v>
      </c>
      <c r="C74" s="66" t="s">
        <v>176</v>
      </c>
      <c r="D74" s="67">
        <v>7081805800</v>
      </c>
      <c r="E74" s="67">
        <v>163000000</v>
      </c>
      <c r="F74" s="68">
        <v>0</v>
      </c>
      <c r="G74" s="68">
        <v>0</v>
      </c>
      <c r="H74" s="67">
        <v>7244805800</v>
      </c>
      <c r="J74" s="61">
        <v>0</v>
      </c>
    </row>
    <row r="75" spans="2:10">
      <c r="B75" s="71">
        <v>1120113101</v>
      </c>
      <c r="C75" s="69" t="s">
        <v>177</v>
      </c>
      <c r="D75" s="68">
        <v>4138000000</v>
      </c>
      <c r="E75" s="68">
        <v>163000000</v>
      </c>
      <c r="F75" s="68">
        <v>0</v>
      </c>
      <c r="G75" s="68">
        <v>0</v>
      </c>
      <c r="H75" s="70">
        <v>4301000000</v>
      </c>
      <c r="J75" s="61">
        <v>0</v>
      </c>
    </row>
    <row r="76" spans="2:10">
      <c r="B76" s="71">
        <v>1120113102</v>
      </c>
      <c r="C76" s="69" t="s">
        <v>787</v>
      </c>
      <c r="D76" s="68">
        <v>2943805800</v>
      </c>
      <c r="E76" s="68">
        <v>0</v>
      </c>
      <c r="F76" s="68">
        <v>0</v>
      </c>
      <c r="G76" s="68">
        <v>0</v>
      </c>
      <c r="H76" s="70">
        <v>2943805800</v>
      </c>
      <c r="J76" s="61">
        <v>0</v>
      </c>
    </row>
    <row r="77" spans="2:10">
      <c r="B77" s="71">
        <v>11201132</v>
      </c>
      <c r="C77" s="69" t="s">
        <v>707</v>
      </c>
      <c r="D77" s="68">
        <v>0</v>
      </c>
      <c r="E77" s="68">
        <v>0</v>
      </c>
      <c r="F77" s="68">
        <v>0</v>
      </c>
      <c r="G77" s="68">
        <v>0</v>
      </c>
      <c r="H77" s="70">
        <v>0</v>
      </c>
      <c r="J77" s="61">
        <v>0</v>
      </c>
    </row>
    <row r="78" spans="2:10">
      <c r="B78" s="71">
        <v>1120113201</v>
      </c>
      <c r="C78" s="69" t="s">
        <v>708</v>
      </c>
      <c r="D78" s="68">
        <v>0</v>
      </c>
      <c r="E78" s="68">
        <v>0</v>
      </c>
      <c r="F78" s="68">
        <v>0</v>
      </c>
      <c r="G78" s="68">
        <v>0</v>
      </c>
      <c r="H78" s="70">
        <v>0</v>
      </c>
      <c r="J78" s="61">
        <v>0</v>
      </c>
    </row>
    <row r="79" spans="2:10">
      <c r="B79" s="71">
        <v>1120114</v>
      </c>
      <c r="C79" s="69" t="s">
        <v>179</v>
      </c>
      <c r="D79" s="68">
        <v>398214905</v>
      </c>
      <c r="E79" s="68">
        <v>0</v>
      </c>
      <c r="F79" s="68">
        <v>0</v>
      </c>
      <c r="G79" s="68">
        <v>0</v>
      </c>
      <c r="H79" s="70">
        <v>398214905</v>
      </c>
      <c r="J79" s="61">
        <v>0</v>
      </c>
    </row>
    <row r="80" spans="2:10">
      <c r="B80" s="71">
        <v>11201141</v>
      </c>
      <c r="C80" s="69" t="s">
        <v>180</v>
      </c>
      <c r="D80" s="68">
        <v>21968700</v>
      </c>
      <c r="E80" s="68">
        <v>0</v>
      </c>
      <c r="F80" s="68">
        <v>0</v>
      </c>
      <c r="G80" s="68">
        <v>0</v>
      </c>
      <c r="H80" s="70">
        <v>21968700</v>
      </c>
      <c r="J80" s="61">
        <v>0</v>
      </c>
    </row>
    <row r="81" spans="2:10">
      <c r="B81" s="71">
        <v>1120114102</v>
      </c>
      <c r="C81" s="69" t="s">
        <v>181</v>
      </c>
      <c r="D81" s="68">
        <v>21968700</v>
      </c>
      <c r="E81" s="68">
        <v>0</v>
      </c>
      <c r="F81" s="68">
        <v>0</v>
      </c>
      <c r="G81" s="68">
        <v>0</v>
      </c>
      <c r="H81" s="70">
        <v>21968700</v>
      </c>
      <c r="J81" s="61">
        <v>0</v>
      </c>
    </row>
    <row r="82" spans="2:10">
      <c r="B82" s="71">
        <v>11201142</v>
      </c>
      <c r="C82" s="69" t="s">
        <v>170</v>
      </c>
      <c r="D82" s="68">
        <v>73229000</v>
      </c>
      <c r="E82" s="68">
        <v>0</v>
      </c>
      <c r="F82" s="68">
        <v>0</v>
      </c>
      <c r="G82" s="68">
        <v>0</v>
      </c>
      <c r="H82" s="70">
        <v>73229000</v>
      </c>
      <c r="J82" s="61">
        <v>0</v>
      </c>
    </row>
    <row r="83" spans="2:10">
      <c r="B83" s="71">
        <v>1120114202</v>
      </c>
      <c r="C83" s="69" t="s">
        <v>182</v>
      </c>
      <c r="D83" s="68">
        <v>73229000</v>
      </c>
      <c r="E83" s="68">
        <v>0</v>
      </c>
      <c r="F83" s="68">
        <v>0</v>
      </c>
      <c r="G83" s="68">
        <v>0</v>
      </c>
      <c r="H83" s="70">
        <v>73229000</v>
      </c>
      <c r="J83" s="61">
        <v>0</v>
      </c>
    </row>
    <row r="84" spans="2:10">
      <c r="B84" s="71">
        <v>11201143</v>
      </c>
      <c r="C84" s="69" t="s">
        <v>172</v>
      </c>
      <c r="D84" s="68">
        <v>303017205</v>
      </c>
      <c r="E84" s="68">
        <v>0</v>
      </c>
      <c r="F84" s="68">
        <v>0</v>
      </c>
      <c r="G84" s="68">
        <v>0</v>
      </c>
      <c r="H84" s="70">
        <v>303017205</v>
      </c>
      <c r="J84" s="61">
        <v>0</v>
      </c>
    </row>
    <row r="85" spans="2:10">
      <c r="B85" s="71">
        <v>1120114301</v>
      </c>
      <c r="C85" s="69" t="s">
        <v>183</v>
      </c>
      <c r="D85" s="68">
        <v>303017205</v>
      </c>
      <c r="E85" s="68">
        <v>0</v>
      </c>
      <c r="F85" s="68">
        <v>0</v>
      </c>
      <c r="G85" s="68">
        <v>0</v>
      </c>
      <c r="H85" s="70">
        <v>303017205</v>
      </c>
      <c r="J85" s="61">
        <v>0</v>
      </c>
    </row>
    <row r="86" spans="2:10">
      <c r="B86" s="71">
        <v>1120114302</v>
      </c>
      <c r="C86" s="69" t="s">
        <v>184</v>
      </c>
      <c r="D86" s="68">
        <v>0</v>
      </c>
      <c r="E86" s="68">
        <v>0</v>
      </c>
      <c r="F86" s="68">
        <v>0</v>
      </c>
      <c r="G86" s="68">
        <v>0</v>
      </c>
      <c r="H86" s="70">
        <v>0</v>
      </c>
      <c r="J86" s="61">
        <v>0</v>
      </c>
    </row>
    <row r="87" spans="2:10">
      <c r="B87" s="65">
        <v>1120115</v>
      </c>
      <c r="C87" s="66" t="s">
        <v>709</v>
      </c>
      <c r="D87" s="67">
        <v>1277933080</v>
      </c>
      <c r="E87" s="67">
        <v>0</v>
      </c>
      <c r="F87" s="68">
        <v>0</v>
      </c>
      <c r="G87" s="68">
        <v>0</v>
      </c>
      <c r="H87" s="67">
        <v>1277933080</v>
      </c>
      <c r="J87" s="61">
        <v>0</v>
      </c>
    </row>
    <row r="88" spans="2:10">
      <c r="B88" s="71">
        <v>11201153</v>
      </c>
      <c r="C88" s="69" t="s">
        <v>710</v>
      </c>
      <c r="D88" s="68">
        <v>1277933080</v>
      </c>
      <c r="E88" s="68">
        <v>0</v>
      </c>
      <c r="F88" s="68">
        <v>0</v>
      </c>
      <c r="G88" s="68">
        <v>0</v>
      </c>
      <c r="H88" s="70">
        <v>1277933080</v>
      </c>
      <c r="J88" s="61">
        <v>0</v>
      </c>
    </row>
    <row r="89" spans="2:10">
      <c r="B89" s="71">
        <v>1120115301</v>
      </c>
      <c r="C89" s="69" t="s">
        <v>711</v>
      </c>
      <c r="D89" s="68">
        <v>1277933080</v>
      </c>
      <c r="E89" s="68">
        <v>0</v>
      </c>
      <c r="F89" s="68">
        <v>0</v>
      </c>
      <c r="G89" s="68">
        <v>0</v>
      </c>
      <c r="H89" s="70">
        <v>1277933080</v>
      </c>
      <c r="J89" s="61">
        <v>0</v>
      </c>
    </row>
    <row r="90" spans="2:10">
      <c r="B90" s="71">
        <v>1120116</v>
      </c>
      <c r="C90" s="69" t="s">
        <v>185</v>
      </c>
      <c r="D90" s="68">
        <v>1665713812</v>
      </c>
      <c r="E90" s="68">
        <v>95029782</v>
      </c>
      <c r="F90" s="68">
        <v>0</v>
      </c>
      <c r="G90" s="68">
        <v>0</v>
      </c>
      <c r="H90" s="70">
        <v>1760743594</v>
      </c>
      <c r="J90" s="61">
        <v>0</v>
      </c>
    </row>
    <row r="91" spans="2:10">
      <c r="B91" s="71">
        <v>11201161</v>
      </c>
      <c r="C91" s="69" t="s">
        <v>186</v>
      </c>
      <c r="D91" s="68">
        <v>36690042347</v>
      </c>
      <c r="E91" s="68">
        <v>289257496</v>
      </c>
      <c r="F91" s="68">
        <v>0</v>
      </c>
      <c r="G91" s="68">
        <v>0</v>
      </c>
      <c r="H91" s="70">
        <v>36979299843</v>
      </c>
      <c r="J91" s="61">
        <v>0</v>
      </c>
    </row>
    <row r="92" spans="2:10">
      <c r="B92" s="71">
        <v>1120116101</v>
      </c>
      <c r="C92" s="69" t="s">
        <v>187</v>
      </c>
      <c r="D92" s="68">
        <v>2765823563</v>
      </c>
      <c r="E92" s="68">
        <v>0</v>
      </c>
      <c r="F92" s="68">
        <v>0</v>
      </c>
      <c r="G92" s="68">
        <v>0</v>
      </c>
      <c r="H92" s="70">
        <v>2765823563</v>
      </c>
      <c r="J92" s="61">
        <v>0</v>
      </c>
    </row>
    <row r="93" spans="2:10">
      <c r="B93" s="71">
        <v>1120116102</v>
      </c>
      <c r="C93" s="69" t="s">
        <v>194</v>
      </c>
      <c r="D93" s="68">
        <v>1569323540</v>
      </c>
      <c r="E93" s="68">
        <v>0</v>
      </c>
      <c r="F93" s="68">
        <v>0</v>
      </c>
      <c r="G93" s="68">
        <v>0</v>
      </c>
      <c r="H93" s="70">
        <v>1569323540</v>
      </c>
      <c r="J93" s="61">
        <v>0</v>
      </c>
    </row>
    <row r="94" spans="2:10">
      <c r="B94" s="71">
        <v>1120116103</v>
      </c>
      <c r="C94" s="69" t="s">
        <v>712</v>
      </c>
      <c r="D94" s="68">
        <v>0</v>
      </c>
      <c r="E94" s="68">
        <v>0</v>
      </c>
      <c r="F94" s="68">
        <v>0</v>
      </c>
      <c r="G94" s="68">
        <v>0</v>
      </c>
      <c r="H94" s="70">
        <v>0</v>
      </c>
      <c r="J94" s="61">
        <v>0</v>
      </c>
    </row>
    <row r="95" spans="2:10">
      <c r="B95" s="71">
        <v>1120116104</v>
      </c>
      <c r="C95" s="69" t="s">
        <v>188</v>
      </c>
      <c r="D95" s="68">
        <v>2011215958</v>
      </c>
      <c r="E95" s="68">
        <v>0</v>
      </c>
      <c r="F95" s="68">
        <v>0</v>
      </c>
      <c r="G95" s="68">
        <v>0</v>
      </c>
      <c r="H95" s="70">
        <v>2011215958</v>
      </c>
      <c r="J95" s="61">
        <v>0</v>
      </c>
    </row>
    <row r="96" spans="2:10">
      <c r="B96" s="71">
        <v>1120116105</v>
      </c>
      <c r="C96" s="69" t="s">
        <v>189</v>
      </c>
      <c r="D96" s="68">
        <v>1342143359</v>
      </c>
      <c r="E96" s="68">
        <v>175779452</v>
      </c>
      <c r="F96" s="68">
        <v>0</v>
      </c>
      <c r="G96" s="68">
        <v>0</v>
      </c>
      <c r="H96" s="70">
        <v>1517922811</v>
      </c>
      <c r="J96" s="61">
        <v>0</v>
      </c>
    </row>
    <row r="97" spans="2:10">
      <c r="B97" s="71">
        <v>1120116106</v>
      </c>
      <c r="C97" s="69" t="s">
        <v>190</v>
      </c>
      <c r="D97" s="68">
        <v>1170351663</v>
      </c>
      <c r="E97" s="68">
        <v>95070208</v>
      </c>
      <c r="F97" s="68">
        <v>0</v>
      </c>
      <c r="G97" s="68">
        <v>0</v>
      </c>
      <c r="H97" s="70">
        <v>1265421871</v>
      </c>
      <c r="J97" s="61">
        <v>0</v>
      </c>
    </row>
    <row r="98" spans="2:10">
      <c r="B98" s="71">
        <v>1120116107</v>
      </c>
      <c r="C98" s="69" t="s">
        <v>191</v>
      </c>
      <c r="D98" s="68">
        <v>16856481160</v>
      </c>
      <c r="E98" s="68">
        <v>18407836</v>
      </c>
      <c r="F98" s="68">
        <v>0</v>
      </c>
      <c r="G98" s="68">
        <v>0</v>
      </c>
      <c r="H98" s="70">
        <v>16874888996</v>
      </c>
      <c r="J98" s="61">
        <v>0</v>
      </c>
    </row>
    <row r="99" spans="2:10">
      <c r="B99" s="71">
        <v>1120116108</v>
      </c>
      <c r="C99" s="69" t="s">
        <v>1168</v>
      </c>
      <c r="D99" s="68">
        <v>10433742540</v>
      </c>
      <c r="E99" s="68">
        <v>0</v>
      </c>
      <c r="F99" s="68">
        <v>0</v>
      </c>
      <c r="G99" s="68">
        <v>0</v>
      </c>
      <c r="H99" s="70">
        <v>10433742540</v>
      </c>
      <c r="J99" s="61">
        <v>0</v>
      </c>
    </row>
    <row r="100" spans="2:10">
      <c r="B100" s="65">
        <v>1120116114</v>
      </c>
      <c r="C100" s="66" t="s">
        <v>194</v>
      </c>
      <c r="D100" s="67">
        <v>2080216</v>
      </c>
      <c r="E100" s="67">
        <v>0</v>
      </c>
      <c r="F100" s="68">
        <v>0</v>
      </c>
      <c r="G100" s="68">
        <v>0</v>
      </c>
      <c r="H100" s="67">
        <v>2080216</v>
      </c>
      <c r="J100" s="61">
        <v>0</v>
      </c>
    </row>
    <row r="101" spans="2:10">
      <c r="B101" s="65">
        <v>1120116109</v>
      </c>
      <c r="C101" s="66" t="s">
        <v>713</v>
      </c>
      <c r="D101" s="67">
        <v>0</v>
      </c>
      <c r="E101" s="67">
        <v>0</v>
      </c>
      <c r="F101" s="68">
        <v>0</v>
      </c>
      <c r="G101" s="68">
        <v>0</v>
      </c>
      <c r="H101" s="67">
        <v>0</v>
      </c>
      <c r="J101" s="61">
        <v>0</v>
      </c>
    </row>
    <row r="102" spans="2:10">
      <c r="B102" s="65">
        <v>1120116117</v>
      </c>
      <c r="C102" s="66" t="s">
        <v>195</v>
      </c>
      <c r="D102" s="67">
        <v>24032270</v>
      </c>
      <c r="E102" s="67">
        <v>0</v>
      </c>
      <c r="F102" s="68">
        <v>0</v>
      </c>
      <c r="G102" s="68">
        <v>0</v>
      </c>
      <c r="H102" s="67">
        <v>24032270</v>
      </c>
      <c r="J102" s="61">
        <v>0</v>
      </c>
    </row>
    <row r="103" spans="2:10">
      <c r="B103" s="71">
        <v>1120116118</v>
      </c>
      <c r="C103" s="69" t="s">
        <v>196</v>
      </c>
      <c r="D103" s="68">
        <v>405367331</v>
      </c>
      <c r="E103" s="68">
        <v>0</v>
      </c>
      <c r="F103" s="68">
        <v>0</v>
      </c>
      <c r="G103" s="68">
        <v>0</v>
      </c>
      <c r="H103" s="70">
        <v>405367331</v>
      </c>
      <c r="J103" s="61">
        <v>0</v>
      </c>
    </row>
    <row r="104" spans="2:10">
      <c r="B104" s="71">
        <v>1120116129</v>
      </c>
      <c r="C104" s="69" t="s">
        <v>197</v>
      </c>
      <c r="D104" s="68">
        <v>93675000</v>
      </c>
      <c r="E104" s="68">
        <v>0</v>
      </c>
      <c r="F104" s="68">
        <v>0</v>
      </c>
      <c r="G104" s="68">
        <v>0</v>
      </c>
      <c r="H104" s="70">
        <v>93675000</v>
      </c>
      <c r="J104" s="61">
        <v>0</v>
      </c>
    </row>
    <row r="105" spans="2:10">
      <c r="B105" s="71">
        <v>1120116132</v>
      </c>
      <c r="C105" s="69" t="s">
        <v>1169</v>
      </c>
      <c r="D105" s="68">
        <v>15805747</v>
      </c>
      <c r="E105" s="68">
        <v>0</v>
      </c>
      <c r="F105" s="68">
        <v>0</v>
      </c>
      <c r="G105" s="68">
        <v>0</v>
      </c>
      <c r="H105" s="70">
        <v>15805747</v>
      </c>
      <c r="J105" s="61">
        <v>0</v>
      </c>
    </row>
    <row r="106" spans="2:10">
      <c r="B106" s="69">
        <v>11201162</v>
      </c>
      <c r="C106" s="69" t="s">
        <v>199</v>
      </c>
      <c r="D106" s="68">
        <v>-35024328535</v>
      </c>
      <c r="E106" s="68">
        <v>-194227714</v>
      </c>
      <c r="F106" s="68">
        <v>0</v>
      </c>
      <c r="G106" s="68">
        <v>0</v>
      </c>
      <c r="H106" s="70">
        <v>-35218556249</v>
      </c>
      <c r="J106" s="61">
        <v>0</v>
      </c>
    </row>
    <row r="107" spans="2:10">
      <c r="B107" s="65">
        <v>1120116201</v>
      </c>
      <c r="C107" s="66" t="s">
        <v>200</v>
      </c>
      <c r="D107" s="67">
        <v>-2727970136</v>
      </c>
      <c r="E107" s="67">
        <v>0</v>
      </c>
      <c r="F107" s="68">
        <v>0</v>
      </c>
      <c r="G107" s="68">
        <v>0</v>
      </c>
      <c r="H107" s="181">
        <v>-2727970136</v>
      </c>
      <c r="J107" s="61">
        <v>0</v>
      </c>
    </row>
    <row r="108" spans="2:10">
      <c r="B108" s="65">
        <v>1120116202</v>
      </c>
      <c r="C108" s="66" t="s">
        <v>863</v>
      </c>
      <c r="D108" s="67">
        <v>-1563256590</v>
      </c>
      <c r="E108" s="67">
        <v>0</v>
      </c>
      <c r="F108" s="68">
        <v>0</v>
      </c>
      <c r="G108" s="68">
        <v>0</v>
      </c>
      <c r="H108" s="181">
        <v>-1563256590</v>
      </c>
      <c r="J108" s="61">
        <v>0</v>
      </c>
    </row>
    <row r="109" spans="2:10">
      <c r="B109" s="71">
        <v>1120116203</v>
      </c>
      <c r="C109" s="69" t="s">
        <v>714</v>
      </c>
      <c r="D109" s="68">
        <v>0</v>
      </c>
      <c r="E109" s="68">
        <v>0</v>
      </c>
      <c r="F109" s="68">
        <v>0</v>
      </c>
      <c r="G109" s="68">
        <v>0</v>
      </c>
      <c r="H109" s="70">
        <v>0</v>
      </c>
      <c r="J109" s="61">
        <v>0</v>
      </c>
    </row>
    <row r="110" spans="2:10">
      <c r="B110" s="65">
        <v>1120116204</v>
      </c>
      <c r="C110" s="66" t="s">
        <v>201</v>
      </c>
      <c r="D110" s="67">
        <v>-1908313249</v>
      </c>
      <c r="E110" s="67">
        <v>0</v>
      </c>
      <c r="F110" s="67">
        <v>0</v>
      </c>
      <c r="G110" s="67">
        <v>0</v>
      </c>
      <c r="H110" s="181">
        <v>-1908313249</v>
      </c>
      <c r="J110" s="61">
        <v>0</v>
      </c>
    </row>
    <row r="111" spans="2:10">
      <c r="B111" s="71">
        <v>1120116205</v>
      </c>
      <c r="C111" s="69" t="s">
        <v>202</v>
      </c>
      <c r="D111" s="68">
        <v>-519246507</v>
      </c>
      <c r="E111" s="68">
        <v>-96560959</v>
      </c>
      <c r="F111" s="68">
        <v>0</v>
      </c>
      <c r="G111" s="68">
        <v>0</v>
      </c>
      <c r="H111" s="70">
        <v>-615807466</v>
      </c>
      <c r="J111" s="61">
        <v>0</v>
      </c>
    </row>
    <row r="112" spans="2:10">
      <c r="B112" s="65">
        <v>1120116206</v>
      </c>
      <c r="C112" s="66" t="s">
        <v>203</v>
      </c>
      <c r="D112" s="67">
        <v>-975952980</v>
      </c>
      <c r="E112" s="67">
        <v>-80143139</v>
      </c>
      <c r="F112" s="67">
        <v>0</v>
      </c>
      <c r="G112" s="67">
        <v>0</v>
      </c>
      <c r="H112" s="181">
        <v>-1056096119</v>
      </c>
      <c r="J112" s="61">
        <v>0</v>
      </c>
    </row>
    <row r="113" spans="2:12">
      <c r="B113" s="71">
        <v>1120116207</v>
      </c>
      <c r="C113" s="69" t="s">
        <v>204</v>
      </c>
      <c r="D113" s="68">
        <v>-16619481699</v>
      </c>
      <c r="E113" s="68">
        <v>-17523616</v>
      </c>
      <c r="F113" s="68">
        <v>0</v>
      </c>
      <c r="G113" s="68">
        <v>0</v>
      </c>
      <c r="H113" s="70">
        <v>-16637005315</v>
      </c>
      <c r="J113" s="61">
        <v>0</v>
      </c>
    </row>
    <row r="114" spans="2:12">
      <c r="B114" s="65">
        <v>1120116209</v>
      </c>
      <c r="C114" s="66" t="s">
        <v>715</v>
      </c>
      <c r="D114" s="67">
        <v>0</v>
      </c>
      <c r="E114" s="67">
        <v>0</v>
      </c>
      <c r="F114" s="68">
        <v>0</v>
      </c>
      <c r="G114" s="68">
        <v>0</v>
      </c>
      <c r="H114" s="67">
        <v>0</v>
      </c>
      <c r="J114" s="61">
        <v>0</v>
      </c>
    </row>
    <row r="115" spans="2:12">
      <c r="B115" s="65">
        <v>1120116208</v>
      </c>
      <c r="C115" s="66" t="s">
        <v>205</v>
      </c>
      <c r="D115" s="67">
        <v>-10259427496</v>
      </c>
      <c r="E115" s="67">
        <v>0</v>
      </c>
      <c r="F115" s="68">
        <v>0</v>
      </c>
      <c r="G115" s="68">
        <v>0</v>
      </c>
      <c r="H115" s="67">
        <v>-10259427496</v>
      </c>
      <c r="J115" s="61">
        <v>0</v>
      </c>
    </row>
    <row r="116" spans="2:12">
      <c r="B116" s="65">
        <v>1120116214</v>
      </c>
      <c r="C116" s="66" t="s">
        <v>207</v>
      </c>
      <c r="D116" s="67">
        <v>-1865875</v>
      </c>
      <c r="E116" s="67">
        <v>0</v>
      </c>
      <c r="F116" s="68">
        <v>0</v>
      </c>
      <c r="G116" s="68">
        <v>0</v>
      </c>
      <c r="H116" s="67">
        <v>-1865875</v>
      </c>
      <c r="J116" s="61">
        <v>0</v>
      </c>
    </row>
    <row r="117" spans="2:12">
      <c r="B117" s="71">
        <v>1120116217</v>
      </c>
      <c r="C117" s="69" t="s">
        <v>208</v>
      </c>
      <c r="D117" s="68">
        <v>-4966174</v>
      </c>
      <c r="E117" s="68">
        <v>0</v>
      </c>
      <c r="F117" s="68">
        <v>0</v>
      </c>
      <c r="G117" s="68">
        <v>0</v>
      </c>
      <c r="H117" s="70">
        <v>-4966174</v>
      </c>
      <c r="J117" s="61">
        <v>0</v>
      </c>
    </row>
    <row r="118" spans="2:12">
      <c r="B118" s="71">
        <v>1120116218</v>
      </c>
      <c r="C118" s="69" t="s">
        <v>209</v>
      </c>
      <c r="D118" s="68">
        <v>-336301253</v>
      </c>
      <c r="E118" s="68">
        <v>0</v>
      </c>
      <c r="F118" s="68">
        <v>0</v>
      </c>
      <c r="G118" s="68">
        <v>0</v>
      </c>
      <c r="H118" s="70">
        <v>-336301253</v>
      </c>
      <c r="J118" s="61">
        <v>0</v>
      </c>
    </row>
    <row r="119" spans="2:12">
      <c r="B119" s="65">
        <v>1120116229</v>
      </c>
      <c r="C119" s="66" t="s">
        <v>210</v>
      </c>
      <c r="D119" s="67">
        <v>-91851917</v>
      </c>
      <c r="E119" s="67">
        <v>0</v>
      </c>
      <c r="F119" s="68">
        <v>0</v>
      </c>
      <c r="G119" s="68">
        <v>0</v>
      </c>
      <c r="H119" s="67">
        <v>-91851917</v>
      </c>
      <c r="J119" s="61">
        <v>0</v>
      </c>
    </row>
    <row r="120" spans="2:12">
      <c r="B120" s="71">
        <v>1120116232</v>
      </c>
      <c r="C120" s="69" t="s">
        <v>211</v>
      </c>
      <c r="D120" s="68">
        <v>-15694659</v>
      </c>
      <c r="E120" s="68">
        <v>0</v>
      </c>
      <c r="F120" s="68">
        <v>0</v>
      </c>
      <c r="G120" s="68">
        <v>0</v>
      </c>
      <c r="H120" s="70">
        <v>-15694659</v>
      </c>
      <c r="J120" s="61">
        <v>0</v>
      </c>
    </row>
    <row r="121" spans="2:12">
      <c r="B121" s="71">
        <v>1120117</v>
      </c>
      <c r="C121" s="69" t="s">
        <v>212</v>
      </c>
      <c r="D121" s="68">
        <v>433774827</v>
      </c>
      <c r="E121" s="68">
        <v>0</v>
      </c>
      <c r="F121" s="68">
        <v>0</v>
      </c>
      <c r="G121" s="68">
        <v>0</v>
      </c>
      <c r="H121" s="70">
        <v>433774827</v>
      </c>
      <c r="J121" s="61">
        <v>0</v>
      </c>
    </row>
    <row r="122" spans="2:12">
      <c r="B122" s="65">
        <v>11201172</v>
      </c>
      <c r="C122" s="66" t="s">
        <v>213</v>
      </c>
      <c r="D122" s="67">
        <v>433774827</v>
      </c>
      <c r="E122" s="67">
        <v>0</v>
      </c>
      <c r="F122" s="68">
        <v>0</v>
      </c>
      <c r="G122" s="68">
        <v>0</v>
      </c>
      <c r="H122" s="67">
        <v>433774827</v>
      </c>
      <c r="J122" s="61">
        <v>0</v>
      </c>
    </row>
    <row r="123" spans="2:12">
      <c r="B123" s="65">
        <v>1120117201</v>
      </c>
      <c r="C123" s="66" t="s">
        <v>1170</v>
      </c>
      <c r="D123" s="67">
        <v>293153555</v>
      </c>
      <c r="E123" s="67">
        <v>0</v>
      </c>
      <c r="F123" s="68">
        <v>0</v>
      </c>
      <c r="G123" s="68">
        <v>0</v>
      </c>
      <c r="H123" s="67">
        <v>293153555</v>
      </c>
      <c r="J123" s="61">
        <v>0</v>
      </c>
    </row>
    <row r="124" spans="2:12">
      <c r="B124" s="71">
        <v>1120117202</v>
      </c>
      <c r="C124" s="69" t="s">
        <v>1171</v>
      </c>
      <c r="D124" s="68">
        <v>62934980</v>
      </c>
      <c r="E124" s="68">
        <v>0</v>
      </c>
      <c r="F124" s="68">
        <v>0</v>
      </c>
      <c r="G124" s="68">
        <v>0</v>
      </c>
      <c r="H124" s="70">
        <v>62934980</v>
      </c>
      <c r="J124" s="61">
        <v>0</v>
      </c>
    </row>
    <row r="125" spans="2:12">
      <c r="B125" s="71">
        <v>1120117203</v>
      </c>
      <c r="C125" s="69" t="s">
        <v>1172</v>
      </c>
      <c r="D125" s="68">
        <v>68253749</v>
      </c>
      <c r="E125" s="68">
        <v>0</v>
      </c>
      <c r="F125" s="68">
        <v>0</v>
      </c>
      <c r="G125" s="68">
        <v>0</v>
      </c>
      <c r="H125" s="70">
        <v>68253749</v>
      </c>
      <c r="J125" s="61">
        <v>0</v>
      </c>
    </row>
    <row r="126" spans="2:12">
      <c r="B126" s="65">
        <v>1120117204</v>
      </c>
      <c r="C126" s="66" t="s">
        <v>214</v>
      </c>
      <c r="D126" s="67">
        <v>9432543</v>
      </c>
      <c r="E126" s="67">
        <v>0</v>
      </c>
      <c r="F126" s="68">
        <v>0</v>
      </c>
      <c r="G126" s="68">
        <v>0</v>
      </c>
      <c r="H126" s="67">
        <v>9432543</v>
      </c>
      <c r="J126" s="61">
        <v>0</v>
      </c>
    </row>
    <row r="127" spans="2:12">
      <c r="B127" s="71">
        <v>11203</v>
      </c>
      <c r="C127" s="69" t="s">
        <v>215</v>
      </c>
      <c r="D127" s="68">
        <v>131675920926</v>
      </c>
      <c r="E127" s="68">
        <v>0</v>
      </c>
      <c r="F127" s="68">
        <v>0</v>
      </c>
      <c r="G127" s="72">
        <v>0</v>
      </c>
      <c r="H127" s="70">
        <v>131675920926</v>
      </c>
      <c r="J127" s="61">
        <v>0</v>
      </c>
      <c r="K127" s="61" t="s">
        <v>1173</v>
      </c>
      <c r="L127" s="61" t="s">
        <v>1174</v>
      </c>
    </row>
    <row r="128" spans="2:12">
      <c r="B128" s="71">
        <v>112031</v>
      </c>
      <c r="C128" s="69" t="s">
        <v>216</v>
      </c>
      <c r="D128" s="68">
        <v>129647156200</v>
      </c>
      <c r="E128" s="68">
        <v>0</v>
      </c>
      <c r="F128" s="68">
        <v>0</v>
      </c>
      <c r="G128" s="68">
        <v>0</v>
      </c>
      <c r="H128" s="70">
        <v>129647156200</v>
      </c>
      <c r="J128" s="61">
        <v>0</v>
      </c>
    </row>
    <row r="129" spans="2:10">
      <c r="B129" s="65">
        <v>11203101</v>
      </c>
      <c r="C129" s="66" t="s">
        <v>217</v>
      </c>
      <c r="D129" s="67">
        <v>129647156200</v>
      </c>
      <c r="E129" s="67">
        <v>0</v>
      </c>
      <c r="F129" s="68">
        <v>0</v>
      </c>
      <c r="G129" s="68">
        <v>0</v>
      </c>
      <c r="H129" s="67">
        <v>129647156200</v>
      </c>
      <c r="J129" s="61">
        <v>0</v>
      </c>
    </row>
    <row r="130" spans="2:10">
      <c r="B130" s="65">
        <v>1120310101</v>
      </c>
      <c r="C130" s="66" t="s">
        <v>218</v>
      </c>
      <c r="D130" s="67">
        <v>51123000000</v>
      </c>
      <c r="E130" s="67">
        <v>0</v>
      </c>
      <c r="F130" s="68">
        <v>0</v>
      </c>
      <c r="G130" s="68">
        <v>0</v>
      </c>
      <c r="H130" s="67">
        <v>51123000000</v>
      </c>
      <c r="J130" s="61">
        <v>0</v>
      </c>
    </row>
    <row r="131" spans="2:10">
      <c r="B131" s="71">
        <v>1120310102</v>
      </c>
      <c r="C131" s="69" t="s">
        <v>219</v>
      </c>
      <c r="D131" s="68">
        <v>68674156200</v>
      </c>
      <c r="E131" s="68">
        <v>0</v>
      </c>
      <c r="F131" s="68">
        <v>0</v>
      </c>
      <c r="G131" s="68">
        <v>0</v>
      </c>
      <c r="H131" s="70">
        <v>68674156200</v>
      </c>
      <c r="J131" s="61">
        <v>0</v>
      </c>
    </row>
    <row r="132" spans="2:10">
      <c r="B132" s="71">
        <v>1120310103</v>
      </c>
      <c r="C132" s="69" t="s">
        <v>716</v>
      </c>
      <c r="D132" s="68">
        <v>9850000000</v>
      </c>
      <c r="E132" s="68">
        <v>0</v>
      </c>
      <c r="F132" s="68">
        <v>0</v>
      </c>
      <c r="G132" s="72">
        <v>0</v>
      </c>
      <c r="H132" s="70">
        <v>9850000000</v>
      </c>
      <c r="J132" s="61">
        <v>0</v>
      </c>
    </row>
    <row r="133" spans="2:10">
      <c r="B133" s="71">
        <v>1120310104</v>
      </c>
      <c r="C133" s="69" t="s">
        <v>716</v>
      </c>
      <c r="D133" s="68">
        <v>0</v>
      </c>
      <c r="E133" s="68">
        <v>0</v>
      </c>
      <c r="F133" s="68">
        <v>0</v>
      </c>
      <c r="G133" s="68">
        <v>0</v>
      </c>
      <c r="H133" s="70">
        <v>0</v>
      </c>
      <c r="J133" s="61">
        <v>0</v>
      </c>
    </row>
    <row r="134" spans="2:10">
      <c r="B134" s="65">
        <v>112032</v>
      </c>
      <c r="C134" s="66" t="s">
        <v>220</v>
      </c>
      <c r="D134" s="67">
        <v>2028764726</v>
      </c>
      <c r="E134" s="67">
        <v>0</v>
      </c>
      <c r="F134" s="68">
        <v>0</v>
      </c>
      <c r="G134" s="68">
        <v>0</v>
      </c>
      <c r="H134" s="67">
        <v>2028764726</v>
      </c>
      <c r="J134" s="61">
        <v>0</v>
      </c>
    </row>
    <row r="135" spans="2:10">
      <c r="B135" s="71">
        <v>11203201</v>
      </c>
      <c r="C135" s="69" t="s">
        <v>220</v>
      </c>
      <c r="D135" s="68">
        <v>2025000000</v>
      </c>
      <c r="E135" s="68">
        <v>0</v>
      </c>
      <c r="F135" s="68">
        <v>0</v>
      </c>
      <c r="G135" s="68">
        <v>0</v>
      </c>
      <c r="H135" s="70">
        <v>2025000000</v>
      </c>
      <c r="J135" s="61">
        <v>0</v>
      </c>
    </row>
    <row r="136" spans="2:10">
      <c r="B136" s="71">
        <v>1120320105</v>
      </c>
      <c r="C136" s="69" t="s">
        <v>380</v>
      </c>
      <c r="D136" s="68">
        <v>2000000000</v>
      </c>
      <c r="E136" s="68">
        <v>0</v>
      </c>
      <c r="F136" s="68">
        <v>0</v>
      </c>
      <c r="G136" s="68">
        <v>0</v>
      </c>
      <c r="H136" s="70">
        <v>2000000000</v>
      </c>
      <c r="J136" s="61">
        <v>0</v>
      </c>
    </row>
    <row r="137" spans="2:10">
      <c r="B137" s="71">
        <v>1120320114</v>
      </c>
      <c r="C137" s="69" t="s">
        <v>385</v>
      </c>
      <c r="D137" s="68">
        <v>0</v>
      </c>
      <c r="E137" s="68">
        <v>0</v>
      </c>
      <c r="F137" s="68">
        <v>0</v>
      </c>
      <c r="G137" s="68">
        <v>0</v>
      </c>
      <c r="H137" s="70">
        <v>0</v>
      </c>
      <c r="J137" s="61">
        <v>0</v>
      </c>
    </row>
    <row r="138" spans="2:10">
      <c r="B138" s="71">
        <v>1120320117</v>
      </c>
      <c r="C138" s="69" t="s">
        <v>222</v>
      </c>
      <c r="D138" s="68">
        <v>25000000</v>
      </c>
      <c r="E138" s="68">
        <v>0</v>
      </c>
      <c r="F138" s="68">
        <v>0</v>
      </c>
      <c r="G138" s="68">
        <v>0</v>
      </c>
      <c r="H138" s="70">
        <v>25000000</v>
      </c>
      <c r="J138" s="61">
        <v>0</v>
      </c>
    </row>
    <row r="139" spans="2:10">
      <c r="B139" s="71">
        <v>11203202</v>
      </c>
      <c r="C139" s="69" t="s">
        <v>223</v>
      </c>
      <c r="D139" s="68">
        <v>9509247</v>
      </c>
      <c r="E139" s="68">
        <v>0</v>
      </c>
      <c r="F139" s="68">
        <v>0</v>
      </c>
      <c r="G139" s="68">
        <v>0</v>
      </c>
      <c r="H139" s="70">
        <v>9509247</v>
      </c>
      <c r="J139" s="61">
        <v>0</v>
      </c>
    </row>
    <row r="140" spans="2:10">
      <c r="B140" s="65">
        <v>1120320201</v>
      </c>
      <c r="C140" s="66" t="s">
        <v>1175</v>
      </c>
      <c r="D140" s="67">
        <v>9509247</v>
      </c>
      <c r="E140" s="67">
        <v>0</v>
      </c>
      <c r="F140" s="68">
        <v>0</v>
      </c>
      <c r="G140" s="68">
        <v>0</v>
      </c>
      <c r="H140" s="67">
        <v>9509247</v>
      </c>
      <c r="J140" s="61">
        <v>0</v>
      </c>
    </row>
    <row r="141" spans="2:10">
      <c r="B141" s="65">
        <v>1120320202</v>
      </c>
      <c r="C141" s="66" t="s">
        <v>717</v>
      </c>
      <c r="D141" s="67">
        <v>0</v>
      </c>
      <c r="E141" s="67">
        <v>0</v>
      </c>
      <c r="F141" s="68">
        <v>0</v>
      </c>
      <c r="G141" s="68">
        <v>0</v>
      </c>
      <c r="H141" s="67">
        <v>0</v>
      </c>
      <c r="J141" s="61">
        <v>0</v>
      </c>
    </row>
    <row r="142" spans="2:10">
      <c r="B142" s="71">
        <v>11203203</v>
      </c>
      <c r="C142" s="69" t="s">
        <v>225</v>
      </c>
      <c r="D142" s="68">
        <v>-5744521</v>
      </c>
      <c r="E142" s="68">
        <v>0</v>
      </c>
      <c r="F142" s="68">
        <v>0</v>
      </c>
      <c r="G142" s="68">
        <v>0</v>
      </c>
      <c r="H142" s="70">
        <v>-5744521</v>
      </c>
      <c r="J142" s="61">
        <v>0</v>
      </c>
    </row>
    <row r="143" spans="2:10">
      <c r="B143" s="71">
        <v>1120320301</v>
      </c>
      <c r="C143" s="69" t="s">
        <v>1176</v>
      </c>
      <c r="D143" s="68">
        <v>-5744521</v>
      </c>
      <c r="E143" s="68">
        <v>0</v>
      </c>
      <c r="F143" s="68">
        <v>0</v>
      </c>
      <c r="G143" s="68">
        <v>0</v>
      </c>
      <c r="H143" s="70">
        <v>-5744521</v>
      </c>
      <c r="J143" s="61">
        <v>0</v>
      </c>
    </row>
    <row r="144" spans="2:10">
      <c r="B144" s="65">
        <v>1120320302</v>
      </c>
      <c r="C144" s="66" t="s">
        <v>718</v>
      </c>
      <c r="D144" s="67">
        <v>0</v>
      </c>
      <c r="E144" s="67">
        <v>0</v>
      </c>
      <c r="F144" s="68">
        <v>0</v>
      </c>
      <c r="G144" s="68">
        <v>0</v>
      </c>
      <c r="H144" s="67">
        <v>0</v>
      </c>
      <c r="J144" s="61">
        <v>0</v>
      </c>
    </row>
    <row r="145" spans="2:10">
      <c r="B145" s="71">
        <v>113</v>
      </c>
      <c r="C145" s="69" t="s">
        <v>227</v>
      </c>
      <c r="D145" s="68">
        <v>387491647</v>
      </c>
      <c r="E145" s="68">
        <v>561027007</v>
      </c>
      <c r="F145" s="68">
        <v>0</v>
      </c>
      <c r="G145" s="68">
        <v>0</v>
      </c>
      <c r="H145" s="70">
        <v>875728557</v>
      </c>
      <c r="J145" s="61">
        <v>72790097</v>
      </c>
    </row>
    <row r="146" spans="2:10">
      <c r="B146" s="65">
        <v>11301</v>
      </c>
      <c r="C146" s="66" t="s">
        <v>228</v>
      </c>
      <c r="D146" s="67">
        <v>121334895</v>
      </c>
      <c r="E146" s="67">
        <v>318911972</v>
      </c>
      <c r="F146" s="68">
        <v>0</v>
      </c>
      <c r="G146" s="68">
        <v>0</v>
      </c>
      <c r="H146" s="67">
        <v>440246867</v>
      </c>
      <c r="J146" s="61">
        <v>0</v>
      </c>
    </row>
    <row r="147" spans="2:10">
      <c r="B147" s="65">
        <v>1130101</v>
      </c>
      <c r="C147" s="66" t="s">
        <v>229</v>
      </c>
      <c r="D147" s="67">
        <v>117229760</v>
      </c>
      <c r="E147" s="67">
        <v>318911972</v>
      </c>
      <c r="F147" s="68">
        <v>0</v>
      </c>
      <c r="G147" s="68">
        <v>0</v>
      </c>
      <c r="H147" s="67">
        <v>436141732</v>
      </c>
      <c r="J147" s="61">
        <v>0</v>
      </c>
    </row>
    <row r="148" spans="2:10">
      <c r="B148" s="71">
        <v>113010101</v>
      </c>
      <c r="C148" s="69" t="s">
        <v>230</v>
      </c>
      <c r="D148" s="68">
        <v>55818163</v>
      </c>
      <c r="E148" s="68">
        <v>152076172</v>
      </c>
      <c r="F148" s="68">
        <v>0</v>
      </c>
      <c r="G148" s="68">
        <v>0</v>
      </c>
      <c r="H148" s="70">
        <v>207894335</v>
      </c>
      <c r="J148" s="61">
        <v>0</v>
      </c>
    </row>
    <row r="149" spans="2:10">
      <c r="B149" s="71">
        <v>113010102</v>
      </c>
      <c r="C149" s="69" t="s">
        <v>231</v>
      </c>
      <c r="D149" s="68">
        <v>61411597</v>
      </c>
      <c r="E149" s="68">
        <v>166835800</v>
      </c>
      <c r="F149" s="68">
        <v>0</v>
      </c>
      <c r="G149" s="68">
        <v>0</v>
      </c>
      <c r="H149" s="70">
        <v>228247397</v>
      </c>
      <c r="J149" s="61">
        <v>0</v>
      </c>
    </row>
    <row r="150" spans="2:10">
      <c r="B150" s="71">
        <v>1130102</v>
      </c>
      <c r="C150" s="69" t="s">
        <v>232</v>
      </c>
      <c r="D150" s="68">
        <v>4105135</v>
      </c>
      <c r="E150" s="68">
        <v>0</v>
      </c>
      <c r="F150" s="68">
        <v>0</v>
      </c>
      <c r="G150" s="68">
        <v>0</v>
      </c>
      <c r="H150" s="70">
        <v>4105135</v>
      </c>
      <c r="J150" s="61">
        <v>0</v>
      </c>
    </row>
    <row r="151" spans="2:10">
      <c r="B151" s="71">
        <v>113010201</v>
      </c>
      <c r="C151" s="69" t="s">
        <v>233</v>
      </c>
      <c r="D151" s="68">
        <v>4105135</v>
      </c>
      <c r="E151" s="68">
        <v>0</v>
      </c>
      <c r="F151" s="68">
        <v>0</v>
      </c>
      <c r="G151" s="68">
        <v>0</v>
      </c>
      <c r="H151" s="70">
        <v>4105135</v>
      </c>
      <c r="J151" s="61">
        <v>0</v>
      </c>
    </row>
    <row r="152" spans="2:10">
      <c r="B152" s="71">
        <v>113010202</v>
      </c>
      <c r="C152" s="69" t="s">
        <v>234</v>
      </c>
      <c r="D152" s="68">
        <v>0</v>
      </c>
      <c r="E152" s="68">
        <v>0</v>
      </c>
      <c r="F152" s="68">
        <v>0</v>
      </c>
      <c r="G152" s="68">
        <v>0</v>
      </c>
      <c r="H152" s="70">
        <v>0</v>
      </c>
      <c r="J152" s="61">
        <v>0</v>
      </c>
    </row>
    <row r="153" spans="2:10">
      <c r="B153" s="71">
        <v>11302</v>
      </c>
      <c r="C153" s="69" t="s">
        <v>237</v>
      </c>
      <c r="D153" s="68">
        <v>52319371</v>
      </c>
      <c r="E153" s="68">
        <v>0</v>
      </c>
      <c r="F153" s="68">
        <v>0</v>
      </c>
      <c r="G153" s="68">
        <v>0</v>
      </c>
      <c r="H153" s="70">
        <v>52319371</v>
      </c>
      <c r="J153" s="61">
        <v>0</v>
      </c>
    </row>
    <row r="154" spans="2:10">
      <c r="B154" s="69">
        <v>1130202</v>
      </c>
      <c r="C154" s="69" t="s">
        <v>238</v>
      </c>
      <c r="D154" s="68">
        <v>39548355</v>
      </c>
      <c r="E154" s="68">
        <v>0</v>
      </c>
      <c r="F154" s="68">
        <v>0</v>
      </c>
      <c r="G154" s="68">
        <v>0</v>
      </c>
      <c r="H154" s="70">
        <v>39548355</v>
      </c>
      <c r="J154" s="61">
        <v>0</v>
      </c>
    </row>
    <row r="155" spans="2:10">
      <c r="B155" s="65">
        <v>113020201</v>
      </c>
      <c r="C155" s="66" t="s">
        <v>239</v>
      </c>
      <c r="D155" s="67">
        <v>3300000</v>
      </c>
      <c r="E155" s="67">
        <v>0</v>
      </c>
      <c r="F155" s="68">
        <v>0</v>
      </c>
      <c r="G155" s="68">
        <v>0</v>
      </c>
      <c r="H155" s="67">
        <v>3300000</v>
      </c>
      <c r="J155" s="61">
        <v>0</v>
      </c>
    </row>
    <row r="156" spans="2:10">
      <c r="B156" s="71">
        <v>113020202</v>
      </c>
      <c r="C156" s="69" t="s">
        <v>721</v>
      </c>
      <c r="D156" s="68">
        <v>36248355</v>
      </c>
      <c r="E156" s="68">
        <v>0</v>
      </c>
      <c r="F156" s="68">
        <v>0</v>
      </c>
      <c r="G156" s="68">
        <v>0</v>
      </c>
      <c r="H156" s="70">
        <v>36248355</v>
      </c>
      <c r="J156" s="61">
        <v>0</v>
      </c>
    </row>
    <row r="157" spans="2:10">
      <c r="B157" s="69">
        <v>1130203</v>
      </c>
      <c r="C157" s="69" t="s">
        <v>240</v>
      </c>
      <c r="D157" s="68">
        <v>12771016</v>
      </c>
      <c r="E157" s="68">
        <v>0</v>
      </c>
      <c r="F157" s="68">
        <v>0</v>
      </c>
      <c r="G157" s="68">
        <v>0</v>
      </c>
      <c r="H157" s="70">
        <v>12771016</v>
      </c>
      <c r="J157" s="61">
        <v>0</v>
      </c>
    </row>
    <row r="158" spans="2:10">
      <c r="B158" s="65">
        <v>113020301</v>
      </c>
      <c r="C158" s="66" t="s">
        <v>241</v>
      </c>
      <c r="D158" s="67">
        <v>1360254</v>
      </c>
      <c r="E158" s="67">
        <v>0</v>
      </c>
      <c r="F158" s="68">
        <v>0</v>
      </c>
      <c r="G158" s="68">
        <v>0</v>
      </c>
      <c r="H158" s="67">
        <v>1360254</v>
      </c>
      <c r="J158" s="61">
        <v>0</v>
      </c>
    </row>
    <row r="159" spans="2:10">
      <c r="B159" s="65">
        <v>113020302</v>
      </c>
      <c r="C159" s="66" t="s">
        <v>242</v>
      </c>
      <c r="D159" s="67">
        <v>11410762</v>
      </c>
      <c r="E159" s="67">
        <v>0</v>
      </c>
      <c r="F159" s="68">
        <v>0</v>
      </c>
      <c r="G159" s="68">
        <v>0</v>
      </c>
      <c r="H159" s="67">
        <v>11410762</v>
      </c>
      <c r="J159" s="61">
        <v>0</v>
      </c>
    </row>
    <row r="160" spans="2:10">
      <c r="B160" s="65">
        <v>11303</v>
      </c>
      <c r="C160" s="66" t="s">
        <v>243</v>
      </c>
      <c r="D160" s="67">
        <v>60672175</v>
      </c>
      <c r="E160" s="67">
        <v>14074632</v>
      </c>
      <c r="F160" s="68">
        <v>0</v>
      </c>
      <c r="G160" s="68">
        <v>0</v>
      </c>
      <c r="H160" s="67">
        <v>1956710</v>
      </c>
      <c r="J160" s="61">
        <v>72790097</v>
      </c>
    </row>
    <row r="161" spans="2:12">
      <c r="B161" s="65">
        <v>1130301</v>
      </c>
      <c r="C161" s="66" t="s">
        <v>244</v>
      </c>
      <c r="D161" s="67">
        <v>60092731</v>
      </c>
      <c r="E161" s="67">
        <v>14074632</v>
      </c>
      <c r="F161" s="68">
        <v>0</v>
      </c>
      <c r="G161" s="68">
        <v>0</v>
      </c>
      <c r="H161" s="67">
        <v>1377266</v>
      </c>
      <c r="J161" s="61">
        <v>72790097</v>
      </c>
    </row>
    <row r="162" spans="2:12">
      <c r="B162" s="65">
        <v>113030101</v>
      </c>
      <c r="C162" s="66" t="s">
        <v>244</v>
      </c>
      <c r="D162" s="67">
        <v>28305554</v>
      </c>
      <c r="E162" s="67">
        <v>12697366</v>
      </c>
      <c r="F162" s="68">
        <v>0</v>
      </c>
      <c r="G162" s="68">
        <v>41002920</v>
      </c>
      <c r="H162" s="67">
        <v>0</v>
      </c>
      <c r="I162" s="62" t="s">
        <v>722</v>
      </c>
      <c r="J162" s="61">
        <v>0</v>
      </c>
    </row>
    <row r="163" spans="2:12">
      <c r="B163" s="71">
        <v>113030102</v>
      </c>
      <c r="C163" s="69" t="s">
        <v>244</v>
      </c>
      <c r="D163" s="68">
        <v>31787177</v>
      </c>
      <c r="E163" s="68">
        <v>0</v>
      </c>
      <c r="F163" s="68">
        <v>0</v>
      </c>
      <c r="G163" s="182">
        <v>31787177</v>
      </c>
      <c r="H163" s="70">
        <v>0</v>
      </c>
      <c r="I163" s="62" t="s">
        <v>724</v>
      </c>
      <c r="J163" s="61">
        <v>0</v>
      </c>
      <c r="K163" s="61" t="s">
        <v>1177</v>
      </c>
    </row>
    <row r="164" spans="2:12">
      <c r="B164" s="71" t="s">
        <v>1178</v>
      </c>
      <c r="C164" s="69" t="s">
        <v>725</v>
      </c>
      <c r="D164" s="68">
        <v>0</v>
      </c>
      <c r="E164" s="68">
        <v>0</v>
      </c>
      <c r="F164" s="68">
        <v>0</v>
      </c>
      <c r="G164" s="68">
        <v>0</v>
      </c>
      <c r="H164" s="70">
        <v>0</v>
      </c>
      <c r="J164" s="61">
        <v>0</v>
      </c>
    </row>
    <row r="165" spans="2:12">
      <c r="B165" s="65">
        <v>1010303001</v>
      </c>
      <c r="C165" s="66" t="s">
        <v>1179</v>
      </c>
      <c r="D165" s="67">
        <v>0</v>
      </c>
      <c r="E165" s="67">
        <v>1377266</v>
      </c>
      <c r="F165" s="68"/>
      <c r="G165" s="68">
        <v>0</v>
      </c>
      <c r="H165" s="67">
        <v>1377266</v>
      </c>
      <c r="J165" s="61">
        <v>0</v>
      </c>
    </row>
    <row r="166" spans="2:12">
      <c r="B166" s="71">
        <v>1130303</v>
      </c>
      <c r="C166" s="69" t="s">
        <v>910</v>
      </c>
      <c r="D166" s="68">
        <v>579444</v>
      </c>
      <c r="E166" s="68">
        <v>0</v>
      </c>
      <c r="F166" s="68">
        <v>0</v>
      </c>
      <c r="G166" s="72">
        <v>0</v>
      </c>
      <c r="H166" s="70">
        <v>579444</v>
      </c>
      <c r="J166" s="61">
        <v>0</v>
      </c>
      <c r="K166" s="61" t="s">
        <v>1180</v>
      </c>
      <c r="L166" s="61" t="s">
        <v>1174</v>
      </c>
    </row>
    <row r="167" spans="2:12">
      <c r="B167" s="65">
        <v>113030301</v>
      </c>
      <c r="C167" s="66" t="s">
        <v>911</v>
      </c>
      <c r="D167" s="67">
        <v>530833</v>
      </c>
      <c r="E167" s="67">
        <v>0</v>
      </c>
      <c r="F167" s="68">
        <v>0</v>
      </c>
      <c r="G167" s="68">
        <v>0</v>
      </c>
      <c r="H167" s="67">
        <v>530833</v>
      </c>
      <c r="J167" s="61">
        <v>0</v>
      </c>
    </row>
    <row r="168" spans="2:12">
      <c r="B168" s="71">
        <v>113030302</v>
      </c>
      <c r="C168" s="69" t="s">
        <v>912</v>
      </c>
      <c r="D168" s="68">
        <v>48611</v>
      </c>
      <c r="E168" s="68">
        <v>0</v>
      </c>
      <c r="F168" s="68">
        <v>0</v>
      </c>
      <c r="G168" s="68">
        <v>0</v>
      </c>
      <c r="H168" s="70">
        <v>48611</v>
      </c>
      <c r="J168" s="61">
        <v>0</v>
      </c>
    </row>
    <row r="169" spans="2:12">
      <c r="B169" s="65">
        <v>11308</v>
      </c>
      <c r="C169" s="66" t="s">
        <v>726</v>
      </c>
      <c r="D169" s="67">
        <v>152921312</v>
      </c>
      <c r="E169" s="67">
        <v>228040403</v>
      </c>
      <c r="F169" s="68">
        <v>0</v>
      </c>
      <c r="G169" s="68">
        <v>0</v>
      </c>
      <c r="H169" s="67">
        <v>380961715</v>
      </c>
      <c r="J169" s="61">
        <v>0</v>
      </c>
    </row>
    <row r="170" spans="2:12">
      <c r="B170" s="65">
        <v>113080201</v>
      </c>
      <c r="C170" s="66" t="s">
        <v>727</v>
      </c>
      <c r="D170" s="67">
        <v>0</v>
      </c>
      <c r="E170" s="67">
        <v>0</v>
      </c>
      <c r="F170" s="68">
        <v>0</v>
      </c>
      <c r="G170" s="68">
        <v>0</v>
      </c>
      <c r="H170" s="67">
        <v>0</v>
      </c>
      <c r="J170" s="61">
        <v>0</v>
      </c>
    </row>
    <row r="171" spans="2:12">
      <c r="B171" s="71">
        <v>1130801</v>
      </c>
      <c r="C171" s="69" t="s">
        <v>246</v>
      </c>
      <c r="D171" s="68">
        <v>152156812</v>
      </c>
      <c r="E171" s="68">
        <v>223028336</v>
      </c>
      <c r="F171" s="68">
        <v>0</v>
      </c>
      <c r="G171" s="68">
        <v>0</v>
      </c>
      <c r="H171" s="70">
        <v>375185148</v>
      </c>
      <c r="J171" s="61">
        <v>0</v>
      </c>
    </row>
    <row r="172" spans="2:12">
      <c r="B172" s="71">
        <v>1130803</v>
      </c>
      <c r="C172" s="69" t="s">
        <v>728</v>
      </c>
      <c r="D172" s="68">
        <v>0</v>
      </c>
      <c r="E172" s="68">
        <v>0</v>
      </c>
      <c r="F172" s="68">
        <v>0</v>
      </c>
      <c r="G172" s="68">
        <v>0</v>
      </c>
      <c r="H172" s="70">
        <v>0</v>
      </c>
      <c r="J172" s="61">
        <v>0</v>
      </c>
    </row>
    <row r="173" spans="2:12">
      <c r="B173" s="71">
        <v>1130804</v>
      </c>
      <c r="C173" s="69" t="s">
        <v>729</v>
      </c>
      <c r="D173" s="68">
        <v>764500</v>
      </c>
      <c r="E173" s="68">
        <v>5012067</v>
      </c>
      <c r="F173" s="68">
        <v>0</v>
      </c>
      <c r="G173" s="68">
        <v>0</v>
      </c>
      <c r="H173" s="70">
        <v>5776567</v>
      </c>
      <c r="J173" s="61">
        <v>0</v>
      </c>
    </row>
    <row r="174" spans="2:12">
      <c r="B174" s="71">
        <v>1130805</v>
      </c>
      <c r="C174" s="69" t="s">
        <v>247</v>
      </c>
      <c r="D174" s="68">
        <v>0</v>
      </c>
      <c r="E174" s="68">
        <v>0</v>
      </c>
      <c r="F174" s="68">
        <v>0</v>
      </c>
      <c r="G174" s="68">
        <v>0</v>
      </c>
      <c r="H174" s="70">
        <v>0</v>
      </c>
      <c r="J174" s="61">
        <v>0</v>
      </c>
    </row>
    <row r="175" spans="2:12">
      <c r="B175" s="71">
        <v>11309</v>
      </c>
      <c r="C175" s="69" t="s">
        <v>248</v>
      </c>
      <c r="D175" s="68">
        <v>243894</v>
      </c>
      <c r="E175" s="68">
        <v>0</v>
      </c>
      <c r="F175" s="68">
        <v>0</v>
      </c>
      <c r="G175" s="68">
        <v>0</v>
      </c>
      <c r="H175" s="68">
        <v>243894</v>
      </c>
      <c r="J175" s="61">
        <v>0</v>
      </c>
    </row>
    <row r="176" spans="2:12">
      <c r="B176" s="71">
        <v>1130901</v>
      </c>
      <c r="C176" s="69" t="s">
        <v>249</v>
      </c>
      <c r="D176" s="68">
        <v>243894</v>
      </c>
      <c r="E176" s="68">
        <v>0</v>
      </c>
      <c r="F176" s="68">
        <v>0</v>
      </c>
      <c r="G176" s="68">
        <v>0</v>
      </c>
      <c r="H176" s="70">
        <v>243894</v>
      </c>
      <c r="J176" s="61">
        <v>0</v>
      </c>
    </row>
    <row r="177" spans="2:10">
      <c r="B177" s="71">
        <v>113090101</v>
      </c>
      <c r="C177" s="69" t="s">
        <v>250</v>
      </c>
      <c r="D177" s="68">
        <v>101500</v>
      </c>
      <c r="E177" s="68">
        <v>0</v>
      </c>
      <c r="F177" s="68">
        <v>0</v>
      </c>
      <c r="G177" s="68">
        <v>0</v>
      </c>
      <c r="H177" s="70">
        <v>101500</v>
      </c>
      <c r="J177" s="61">
        <v>0</v>
      </c>
    </row>
    <row r="178" spans="2:10">
      <c r="B178" s="65">
        <v>113090102</v>
      </c>
      <c r="C178" s="66" t="s">
        <v>251</v>
      </c>
      <c r="D178" s="67">
        <v>142394</v>
      </c>
      <c r="E178" s="67">
        <v>0</v>
      </c>
      <c r="F178" s="68">
        <v>0</v>
      </c>
      <c r="G178" s="68">
        <v>0</v>
      </c>
      <c r="H178" s="67">
        <v>142394</v>
      </c>
      <c r="J178" s="61">
        <v>0</v>
      </c>
    </row>
    <row r="179" spans="2:10">
      <c r="B179" s="65">
        <v>1130902</v>
      </c>
      <c r="C179" s="66" t="s">
        <v>252</v>
      </c>
      <c r="D179" s="67">
        <v>0</v>
      </c>
      <c r="E179" s="67">
        <v>0</v>
      </c>
      <c r="F179" s="68">
        <v>0</v>
      </c>
      <c r="G179" s="68">
        <v>0</v>
      </c>
      <c r="H179" s="67">
        <v>0</v>
      </c>
      <c r="J179" s="61">
        <v>0</v>
      </c>
    </row>
    <row r="180" spans="2:10">
      <c r="B180" s="71">
        <v>113090201</v>
      </c>
      <c r="C180" s="69" t="s">
        <v>253</v>
      </c>
      <c r="D180" s="68">
        <v>0</v>
      </c>
      <c r="E180" s="68">
        <v>0</v>
      </c>
      <c r="F180" s="68">
        <v>0</v>
      </c>
      <c r="G180" s="68">
        <v>0</v>
      </c>
      <c r="H180" s="70">
        <v>0</v>
      </c>
      <c r="J180" s="61">
        <v>0</v>
      </c>
    </row>
    <row r="181" spans="2:10">
      <c r="B181" s="71">
        <v>115</v>
      </c>
      <c r="C181" s="69" t="s">
        <v>254</v>
      </c>
      <c r="D181" s="68">
        <v>20547745.888888888</v>
      </c>
      <c r="E181" s="68">
        <v>50348200</v>
      </c>
      <c r="F181" s="68">
        <v>0</v>
      </c>
      <c r="G181" s="68">
        <v>0</v>
      </c>
      <c r="H181" s="70">
        <v>70895945.888888896</v>
      </c>
      <c r="J181" s="61">
        <v>0</v>
      </c>
    </row>
    <row r="182" spans="2:10">
      <c r="B182" s="71">
        <v>11501</v>
      </c>
      <c r="C182" s="69" t="s">
        <v>731</v>
      </c>
      <c r="D182" s="68">
        <v>13824792.888888888</v>
      </c>
      <c r="E182" s="68">
        <v>0</v>
      </c>
      <c r="F182" s="68">
        <v>0</v>
      </c>
      <c r="G182" s="68">
        <v>0</v>
      </c>
      <c r="H182" s="70">
        <v>13824792.888888888</v>
      </c>
      <c r="J182" s="61">
        <v>0</v>
      </c>
    </row>
    <row r="183" spans="2:10">
      <c r="B183" s="65">
        <v>1150101</v>
      </c>
      <c r="C183" s="66" t="s">
        <v>437</v>
      </c>
      <c r="D183" s="67">
        <v>0</v>
      </c>
      <c r="E183" s="67">
        <v>0</v>
      </c>
      <c r="F183" s="68">
        <v>0</v>
      </c>
      <c r="G183" s="68">
        <v>0</v>
      </c>
      <c r="H183" s="67">
        <v>0</v>
      </c>
      <c r="J183" s="61">
        <v>0</v>
      </c>
    </row>
    <row r="184" spans="2:10">
      <c r="B184" s="71">
        <v>1150102</v>
      </c>
      <c r="C184" s="69" t="s">
        <v>256</v>
      </c>
      <c r="D184" s="68">
        <v>0</v>
      </c>
      <c r="E184" s="68">
        <v>0</v>
      </c>
      <c r="F184" s="68">
        <v>0</v>
      </c>
      <c r="G184" s="68">
        <v>0</v>
      </c>
      <c r="H184" s="70">
        <v>0</v>
      </c>
      <c r="J184" s="61">
        <v>0</v>
      </c>
    </row>
    <row r="185" spans="2:10">
      <c r="B185" s="71">
        <v>1150103</v>
      </c>
      <c r="C185" s="69" t="s">
        <v>257</v>
      </c>
      <c r="D185" s="68">
        <v>3440394.888888889</v>
      </c>
      <c r="E185" s="68">
        <v>0</v>
      </c>
      <c r="F185" s="68">
        <v>0</v>
      </c>
      <c r="G185" s="68">
        <v>0</v>
      </c>
      <c r="H185" s="70">
        <v>3440394.888888889</v>
      </c>
      <c r="J185" s="61">
        <v>0</v>
      </c>
    </row>
    <row r="186" spans="2:10">
      <c r="B186" s="69">
        <v>1150104</v>
      </c>
      <c r="C186" s="69" t="s">
        <v>732</v>
      </c>
      <c r="D186" s="68">
        <v>0</v>
      </c>
      <c r="E186" s="68">
        <v>0</v>
      </c>
      <c r="F186" s="68">
        <v>0</v>
      </c>
      <c r="G186" s="68">
        <v>0</v>
      </c>
      <c r="H186" s="70">
        <v>0</v>
      </c>
      <c r="J186" s="61">
        <v>0</v>
      </c>
    </row>
    <row r="187" spans="2:10">
      <c r="B187" s="65">
        <v>1150105</v>
      </c>
      <c r="C187" s="66" t="s">
        <v>733</v>
      </c>
      <c r="D187" s="67">
        <v>10384398</v>
      </c>
      <c r="E187" s="67">
        <v>0</v>
      </c>
      <c r="F187" s="68">
        <v>0</v>
      </c>
      <c r="G187" s="68">
        <v>0</v>
      </c>
      <c r="H187" s="67">
        <v>10384398</v>
      </c>
      <c r="J187" s="61">
        <v>0</v>
      </c>
    </row>
    <row r="188" spans="2:10">
      <c r="B188" s="71">
        <v>1150106</v>
      </c>
      <c r="C188" s="69" t="s">
        <v>734</v>
      </c>
      <c r="D188" s="68">
        <v>0</v>
      </c>
      <c r="E188" s="68">
        <v>0</v>
      </c>
      <c r="F188" s="68">
        <v>0</v>
      </c>
      <c r="G188" s="68">
        <v>0</v>
      </c>
      <c r="H188" s="70">
        <v>0</v>
      </c>
      <c r="J188" s="61">
        <v>0</v>
      </c>
    </row>
    <row r="189" spans="2:10">
      <c r="B189" s="71">
        <v>1150107</v>
      </c>
      <c r="C189" s="69" t="s">
        <v>735</v>
      </c>
      <c r="D189" s="68">
        <v>0</v>
      </c>
      <c r="E189" s="68">
        <v>0</v>
      </c>
      <c r="F189" s="68">
        <v>0</v>
      </c>
      <c r="G189" s="68">
        <v>0</v>
      </c>
      <c r="H189" s="70">
        <v>0</v>
      </c>
      <c r="J189" s="61">
        <v>0</v>
      </c>
    </row>
    <row r="190" spans="2:10">
      <c r="B190" s="71">
        <v>11502</v>
      </c>
      <c r="C190" s="69" t="s">
        <v>260</v>
      </c>
      <c r="D190" s="68">
        <v>6722953</v>
      </c>
      <c r="E190" s="68">
        <v>50348200</v>
      </c>
      <c r="F190" s="68">
        <v>0</v>
      </c>
      <c r="G190" s="68">
        <v>0</v>
      </c>
      <c r="H190" s="70">
        <v>57071153</v>
      </c>
      <c r="J190" s="61">
        <v>0</v>
      </c>
    </row>
    <row r="191" spans="2:10">
      <c r="B191" s="71">
        <v>1150205</v>
      </c>
      <c r="C191" s="69" t="s">
        <v>261</v>
      </c>
      <c r="D191" s="68">
        <v>6722953</v>
      </c>
      <c r="E191" s="68">
        <v>0</v>
      </c>
      <c r="F191" s="68">
        <v>0</v>
      </c>
      <c r="G191" s="68">
        <v>0</v>
      </c>
      <c r="H191" s="70">
        <v>6722953</v>
      </c>
      <c r="J191" s="61">
        <v>0</v>
      </c>
    </row>
    <row r="192" spans="2:10">
      <c r="B192" s="65">
        <v>1010401</v>
      </c>
      <c r="C192" s="66" t="s">
        <v>563</v>
      </c>
      <c r="D192" s="67">
        <v>0</v>
      </c>
      <c r="E192" s="67">
        <v>50348200</v>
      </c>
      <c r="F192" s="68">
        <v>0</v>
      </c>
      <c r="G192" s="68">
        <v>0</v>
      </c>
      <c r="H192" s="67">
        <v>50348200</v>
      </c>
      <c r="J192" s="61">
        <v>0</v>
      </c>
    </row>
    <row r="193" spans="2:12">
      <c r="B193" s="71">
        <v>12</v>
      </c>
      <c r="C193" s="69" t="s">
        <v>262</v>
      </c>
      <c r="D193" s="68">
        <v>12653639938</v>
      </c>
      <c r="E193" s="68">
        <v>474434355</v>
      </c>
      <c r="F193" s="68">
        <v>0</v>
      </c>
      <c r="G193" s="68">
        <v>0</v>
      </c>
      <c r="H193" s="70">
        <v>3329606238</v>
      </c>
      <c r="J193" s="61">
        <v>9798468055</v>
      </c>
    </row>
    <row r="194" spans="2:12">
      <c r="B194" s="65">
        <v>121</v>
      </c>
      <c r="C194" s="66" t="s">
        <v>263</v>
      </c>
      <c r="D194" s="67">
        <v>10800468055</v>
      </c>
      <c r="E194" s="67">
        <v>0</v>
      </c>
      <c r="F194" s="68">
        <v>0</v>
      </c>
      <c r="G194" s="68">
        <v>0</v>
      </c>
      <c r="H194" s="67">
        <v>1002000000</v>
      </c>
      <c r="J194" s="61">
        <v>9798468055</v>
      </c>
      <c r="K194" s="61">
        <v>75561144258</v>
      </c>
      <c r="L194" s="61">
        <v>3452830396</v>
      </c>
    </row>
    <row r="195" spans="2:12">
      <c r="B195" s="65">
        <v>12101</v>
      </c>
      <c r="C195" s="66" t="s">
        <v>264</v>
      </c>
      <c r="D195" s="67">
        <v>9798468055</v>
      </c>
      <c r="E195" s="67">
        <v>0</v>
      </c>
      <c r="F195" s="68">
        <v>0</v>
      </c>
      <c r="G195" s="68">
        <v>0</v>
      </c>
      <c r="H195" s="67">
        <v>0</v>
      </c>
      <c r="J195" s="61">
        <v>9798468055</v>
      </c>
      <c r="L195" s="61">
        <v>3443700000</v>
      </c>
    </row>
    <row r="196" spans="2:12">
      <c r="B196" s="65">
        <v>121011</v>
      </c>
      <c r="C196" s="66" t="s">
        <v>265</v>
      </c>
      <c r="D196" s="67">
        <v>9798468055</v>
      </c>
      <c r="E196" s="67">
        <v>0</v>
      </c>
      <c r="F196" s="68">
        <v>0</v>
      </c>
      <c r="G196" s="68">
        <v>0</v>
      </c>
      <c r="H196" s="67">
        <v>0</v>
      </c>
      <c r="J196" s="61">
        <v>9798468055</v>
      </c>
      <c r="L196" s="61">
        <v>9130396</v>
      </c>
    </row>
    <row r="197" spans="2:12">
      <c r="B197" s="65">
        <v>12101103</v>
      </c>
      <c r="C197" s="66" t="s">
        <v>179</v>
      </c>
      <c r="D197" s="67">
        <v>4999000000</v>
      </c>
      <c r="E197" s="67">
        <v>0</v>
      </c>
      <c r="F197" s="68">
        <v>0</v>
      </c>
      <c r="G197" s="68">
        <v>0</v>
      </c>
      <c r="H197" s="67">
        <v>0</v>
      </c>
      <c r="J197" s="61">
        <v>4999000000</v>
      </c>
    </row>
    <row r="198" spans="2:12">
      <c r="B198" s="65">
        <v>1210110301</v>
      </c>
      <c r="C198" s="66" t="s">
        <v>267</v>
      </c>
      <c r="D198" s="67">
        <v>4999000000</v>
      </c>
      <c r="E198" s="67">
        <v>0</v>
      </c>
      <c r="F198" s="68">
        <v>0</v>
      </c>
      <c r="G198" s="68">
        <v>4999000000</v>
      </c>
      <c r="H198" s="67">
        <v>0</v>
      </c>
      <c r="I198" s="62" t="s">
        <v>736</v>
      </c>
      <c r="J198" s="61">
        <v>0</v>
      </c>
    </row>
    <row r="199" spans="2:12">
      <c r="B199" s="71">
        <v>1210110302</v>
      </c>
      <c r="C199" s="69" t="s">
        <v>737</v>
      </c>
      <c r="D199" s="68">
        <v>0</v>
      </c>
      <c r="E199" s="68"/>
      <c r="F199" s="68">
        <v>0</v>
      </c>
      <c r="G199" s="68">
        <v>0</v>
      </c>
      <c r="H199" s="70">
        <v>0</v>
      </c>
      <c r="J199" s="61">
        <v>0</v>
      </c>
    </row>
    <row r="200" spans="2:12">
      <c r="B200" s="71">
        <v>12101108</v>
      </c>
      <c r="C200" s="69" t="s">
        <v>268</v>
      </c>
      <c r="D200" s="68">
        <v>4799468055</v>
      </c>
      <c r="E200" s="68">
        <v>0</v>
      </c>
      <c r="F200" s="68">
        <v>0</v>
      </c>
      <c r="G200" s="68">
        <v>0</v>
      </c>
      <c r="H200" s="70">
        <v>0</v>
      </c>
      <c r="J200" s="61">
        <v>4799468055</v>
      </c>
    </row>
    <row r="201" spans="2:12">
      <c r="B201" s="71">
        <v>1210110801</v>
      </c>
      <c r="C201" s="69" t="s">
        <v>269</v>
      </c>
      <c r="D201" s="68">
        <v>4799468055</v>
      </c>
      <c r="E201" s="68">
        <v>0</v>
      </c>
      <c r="F201" s="72">
        <v>0</v>
      </c>
      <c r="G201" s="68">
        <v>4799468055</v>
      </c>
      <c r="H201" s="70">
        <v>0</v>
      </c>
      <c r="I201" s="62" t="s">
        <v>738</v>
      </c>
      <c r="J201" s="61">
        <v>0</v>
      </c>
      <c r="K201" s="61" t="s">
        <v>1173</v>
      </c>
    </row>
    <row r="202" spans="2:12">
      <c r="B202" s="71">
        <v>12103</v>
      </c>
      <c r="C202" s="69" t="s">
        <v>270</v>
      </c>
      <c r="D202" s="68">
        <v>1002000000</v>
      </c>
      <c r="E202" s="68">
        <v>0</v>
      </c>
      <c r="F202" s="68">
        <v>0</v>
      </c>
      <c r="G202" s="68">
        <v>0</v>
      </c>
      <c r="H202" s="70">
        <v>1002000000</v>
      </c>
      <c r="J202" s="61">
        <v>0</v>
      </c>
    </row>
    <row r="203" spans="2:12">
      <c r="B203" s="65">
        <v>1210301</v>
      </c>
      <c r="C203" s="66" t="s">
        <v>271</v>
      </c>
      <c r="D203" s="67">
        <v>1002000000</v>
      </c>
      <c r="E203" s="67">
        <v>0</v>
      </c>
      <c r="F203" s="68">
        <v>0</v>
      </c>
      <c r="G203" s="68">
        <v>0</v>
      </c>
      <c r="H203" s="67">
        <v>1002000000</v>
      </c>
      <c r="J203" s="61">
        <v>0</v>
      </c>
    </row>
    <row r="204" spans="2:12">
      <c r="B204" s="71">
        <v>127</v>
      </c>
      <c r="C204" s="69" t="s">
        <v>272</v>
      </c>
      <c r="D204" s="68">
        <v>1007249106</v>
      </c>
      <c r="E204" s="68">
        <v>0</v>
      </c>
      <c r="F204" s="68">
        <v>0</v>
      </c>
      <c r="G204" s="68">
        <v>0</v>
      </c>
      <c r="H204" s="70">
        <v>1007249106</v>
      </c>
      <c r="J204" s="61">
        <v>0</v>
      </c>
    </row>
    <row r="205" spans="2:12">
      <c r="B205" s="71">
        <v>12701</v>
      </c>
      <c r="C205" s="69" t="s">
        <v>273</v>
      </c>
      <c r="D205" s="68">
        <v>1007249106</v>
      </c>
      <c r="E205" s="68">
        <v>0</v>
      </c>
      <c r="F205" s="68">
        <v>0</v>
      </c>
      <c r="G205" s="68">
        <v>0</v>
      </c>
      <c r="H205" s="70">
        <v>1007249106</v>
      </c>
      <c r="J205" s="61">
        <v>0</v>
      </c>
    </row>
    <row r="206" spans="2:12">
      <c r="B206" s="65">
        <v>1270102</v>
      </c>
      <c r="C206" s="66" t="s">
        <v>274</v>
      </c>
      <c r="D206" s="67">
        <v>122540485</v>
      </c>
      <c r="E206" s="67">
        <v>0</v>
      </c>
      <c r="F206" s="68">
        <v>0</v>
      </c>
      <c r="G206" s="68">
        <v>0</v>
      </c>
      <c r="H206" s="67">
        <v>122540485</v>
      </c>
      <c r="J206" s="61">
        <v>0</v>
      </c>
    </row>
    <row r="207" spans="2:12">
      <c r="B207" s="71">
        <v>1270103</v>
      </c>
      <c r="C207" s="69" t="s">
        <v>739</v>
      </c>
      <c r="D207" s="68">
        <v>250626991</v>
      </c>
      <c r="E207" s="68">
        <v>0</v>
      </c>
      <c r="F207" s="68">
        <v>0</v>
      </c>
      <c r="G207" s="68">
        <v>0</v>
      </c>
      <c r="H207" s="70">
        <v>250626991</v>
      </c>
      <c r="J207" s="61">
        <v>0</v>
      </c>
    </row>
    <row r="208" spans="2:12">
      <c r="B208" s="71">
        <v>1270104</v>
      </c>
      <c r="C208" s="69" t="s">
        <v>276</v>
      </c>
      <c r="D208" s="68">
        <v>506572429</v>
      </c>
      <c r="E208" s="68">
        <v>0</v>
      </c>
      <c r="F208" s="68">
        <v>0</v>
      </c>
      <c r="G208" s="68">
        <v>0</v>
      </c>
      <c r="H208" s="70">
        <v>506572429</v>
      </c>
      <c r="J208" s="61">
        <v>0</v>
      </c>
    </row>
    <row r="209" spans="2:11">
      <c r="B209" s="65">
        <v>1270107</v>
      </c>
      <c r="C209" s="66" t="s">
        <v>277</v>
      </c>
      <c r="D209" s="67">
        <v>316522493</v>
      </c>
      <c r="E209" s="67">
        <v>0</v>
      </c>
      <c r="F209" s="68">
        <v>0</v>
      </c>
      <c r="G209" s="68">
        <v>0</v>
      </c>
      <c r="H209" s="67">
        <v>316522493</v>
      </c>
      <c r="J209" s="61">
        <v>0</v>
      </c>
    </row>
    <row r="210" spans="2:11">
      <c r="B210" s="71">
        <v>1270120</v>
      </c>
      <c r="C210" s="69" t="s">
        <v>278</v>
      </c>
      <c r="D210" s="68">
        <v>-189013292</v>
      </c>
      <c r="E210" s="68">
        <v>0</v>
      </c>
      <c r="F210" s="68">
        <v>0</v>
      </c>
      <c r="G210" s="68">
        <v>0</v>
      </c>
      <c r="H210" s="70">
        <v>-189013292</v>
      </c>
      <c r="J210" s="61">
        <v>0</v>
      </c>
    </row>
    <row r="211" spans="2:11">
      <c r="B211" s="71">
        <v>127012002</v>
      </c>
      <c r="C211" s="69" t="s">
        <v>279</v>
      </c>
      <c r="D211" s="68">
        <v>-11028648</v>
      </c>
      <c r="E211" s="68">
        <v>0</v>
      </c>
      <c r="F211" s="68">
        <v>0</v>
      </c>
      <c r="G211" s="68">
        <v>0</v>
      </c>
      <c r="H211" s="70">
        <v>-11028648</v>
      </c>
      <c r="J211" s="61">
        <v>0</v>
      </c>
    </row>
    <row r="212" spans="2:11">
      <c r="B212" s="71">
        <v>127012003</v>
      </c>
      <c r="C212" s="69" t="s">
        <v>280</v>
      </c>
      <c r="D212" s="68">
        <v>-75193029</v>
      </c>
      <c r="E212" s="68">
        <v>0</v>
      </c>
      <c r="F212" s="68">
        <v>0</v>
      </c>
      <c r="G212" s="68">
        <v>0</v>
      </c>
      <c r="H212" s="70">
        <v>-75193029</v>
      </c>
      <c r="J212" s="61">
        <v>0</v>
      </c>
    </row>
    <row r="213" spans="2:11">
      <c r="B213" s="69">
        <v>127012004</v>
      </c>
      <c r="C213" s="69" t="s">
        <v>281</v>
      </c>
      <c r="D213" s="68">
        <v>-74304587</v>
      </c>
      <c r="E213" s="68">
        <v>0</v>
      </c>
      <c r="F213" s="68">
        <v>0</v>
      </c>
      <c r="G213" s="68">
        <v>0</v>
      </c>
      <c r="H213" s="70">
        <v>-74304587</v>
      </c>
      <c r="J213" s="61">
        <v>0</v>
      </c>
    </row>
    <row r="214" spans="2:11">
      <c r="B214" s="69">
        <v>127012006</v>
      </c>
      <c r="C214" s="69" t="s">
        <v>282</v>
      </c>
      <c r="D214" s="68">
        <v>-28487028</v>
      </c>
      <c r="E214" s="68">
        <v>0</v>
      </c>
      <c r="F214" s="68">
        <v>0</v>
      </c>
      <c r="G214" s="68">
        <v>0</v>
      </c>
      <c r="H214" s="70">
        <v>-28487028</v>
      </c>
      <c r="J214" s="61">
        <v>0</v>
      </c>
    </row>
    <row r="215" spans="2:11">
      <c r="B215" s="69">
        <v>128</v>
      </c>
      <c r="C215" s="69" t="s">
        <v>283</v>
      </c>
      <c r="D215" s="68">
        <v>833547859</v>
      </c>
      <c r="E215" s="68">
        <v>474434355</v>
      </c>
      <c r="F215" s="68">
        <v>0</v>
      </c>
      <c r="G215" s="68">
        <v>0</v>
      </c>
      <c r="H215" s="70">
        <v>1307982214</v>
      </c>
      <c r="J215" s="61">
        <v>0</v>
      </c>
    </row>
    <row r="216" spans="2:11">
      <c r="B216" s="69">
        <v>12801</v>
      </c>
      <c r="C216" s="69" t="s">
        <v>284</v>
      </c>
      <c r="D216" s="68">
        <v>476283245</v>
      </c>
      <c r="E216" s="68">
        <v>260038727</v>
      </c>
      <c r="F216" s="68">
        <v>0</v>
      </c>
      <c r="G216" s="68">
        <v>0</v>
      </c>
      <c r="H216" s="70">
        <v>736321972</v>
      </c>
      <c r="J216" s="61">
        <v>0</v>
      </c>
      <c r="K216" s="61">
        <v>0</v>
      </c>
    </row>
    <row r="217" spans="2:11">
      <c r="B217" s="69">
        <v>1280102</v>
      </c>
      <c r="C217" s="69" t="s">
        <v>285</v>
      </c>
      <c r="D217" s="68">
        <v>476283245</v>
      </c>
      <c r="E217" s="68">
        <v>260038727</v>
      </c>
      <c r="F217" s="68">
        <v>0</v>
      </c>
      <c r="G217" s="68">
        <v>0</v>
      </c>
      <c r="H217" s="70">
        <v>736321972</v>
      </c>
      <c r="J217" s="61">
        <v>0</v>
      </c>
    </row>
    <row r="218" spans="2:11">
      <c r="B218" s="65">
        <v>12802</v>
      </c>
      <c r="C218" s="66" t="s">
        <v>286</v>
      </c>
      <c r="D218" s="67">
        <v>697338814</v>
      </c>
      <c r="E218" s="67">
        <v>0</v>
      </c>
      <c r="F218" s="68">
        <v>0</v>
      </c>
      <c r="G218" s="68">
        <v>0</v>
      </c>
      <c r="H218" s="67">
        <v>697338814</v>
      </c>
      <c r="J218" s="61">
        <v>0</v>
      </c>
    </row>
    <row r="219" spans="2:11">
      <c r="B219" s="65">
        <v>12803</v>
      </c>
      <c r="C219" s="66" t="s">
        <v>287</v>
      </c>
      <c r="D219" s="67">
        <v>8000000</v>
      </c>
      <c r="E219" s="67">
        <v>0</v>
      </c>
      <c r="F219" s="68">
        <v>0</v>
      </c>
      <c r="G219" s="68">
        <v>0</v>
      </c>
      <c r="H219" s="181">
        <v>8000000</v>
      </c>
      <c r="J219" s="61">
        <v>0</v>
      </c>
    </row>
    <row r="220" spans="2:11">
      <c r="B220" s="65">
        <v>12804</v>
      </c>
      <c r="C220" s="66" t="s">
        <v>288</v>
      </c>
      <c r="D220" s="67">
        <v>57764419</v>
      </c>
      <c r="E220" s="67">
        <v>468481506</v>
      </c>
      <c r="F220" s="68">
        <v>0</v>
      </c>
      <c r="G220" s="68">
        <v>0</v>
      </c>
      <c r="H220" s="181">
        <v>526245925</v>
      </c>
      <c r="J220" s="61">
        <v>0</v>
      </c>
    </row>
    <row r="221" spans="2:11">
      <c r="B221" s="71">
        <v>1280401</v>
      </c>
      <c r="C221" s="69" t="s">
        <v>289</v>
      </c>
      <c r="D221" s="68">
        <v>57764419</v>
      </c>
      <c r="E221" s="68">
        <v>468481506</v>
      </c>
      <c r="F221" s="68">
        <v>0</v>
      </c>
      <c r="G221" s="68">
        <v>0</v>
      </c>
      <c r="H221" s="70">
        <v>526245925</v>
      </c>
      <c r="J221" s="61">
        <v>0</v>
      </c>
    </row>
    <row r="222" spans="2:11">
      <c r="B222" s="65">
        <v>12808</v>
      </c>
      <c r="C222" s="66" t="s">
        <v>290</v>
      </c>
      <c r="D222" s="67">
        <v>150232250</v>
      </c>
      <c r="E222" s="67">
        <v>8543338</v>
      </c>
      <c r="F222" s="68">
        <v>0</v>
      </c>
      <c r="G222" s="68">
        <v>0</v>
      </c>
      <c r="H222" s="181">
        <v>158775588</v>
      </c>
      <c r="J222" s="61">
        <v>0</v>
      </c>
    </row>
    <row r="223" spans="2:11">
      <c r="B223" s="71">
        <v>12820</v>
      </c>
      <c r="C223" s="69" t="s">
        <v>291</v>
      </c>
      <c r="D223" s="68">
        <v>-556070869</v>
      </c>
      <c r="E223" s="68">
        <v>-262629216</v>
      </c>
      <c r="F223" s="68">
        <v>0</v>
      </c>
      <c r="G223" s="68">
        <v>0</v>
      </c>
      <c r="H223" s="70">
        <v>-818700085</v>
      </c>
      <c r="J223" s="61">
        <v>0</v>
      </c>
    </row>
    <row r="224" spans="2:11">
      <c r="B224" s="65">
        <v>1282001</v>
      </c>
      <c r="C224" s="66" t="s">
        <v>284</v>
      </c>
      <c r="D224" s="67">
        <v>-108067722</v>
      </c>
      <c r="E224" s="67">
        <v>-102706392</v>
      </c>
      <c r="F224" s="68">
        <v>0</v>
      </c>
      <c r="G224" s="68">
        <v>0</v>
      </c>
      <c r="H224" s="67">
        <v>-210774114</v>
      </c>
      <c r="J224" s="61">
        <v>0</v>
      </c>
    </row>
    <row r="225" spans="2:10">
      <c r="B225" s="65">
        <v>1282002</v>
      </c>
      <c r="C225" s="66" t="s">
        <v>287</v>
      </c>
      <c r="D225" s="67">
        <v>-4800008</v>
      </c>
      <c r="E225" s="67">
        <v>0</v>
      </c>
      <c r="F225" s="68">
        <v>0</v>
      </c>
      <c r="G225" s="68">
        <v>0</v>
      </c>
      <c r="H225" s="67">
        <v>-4800008</v>
      </c>
      <c r="J225" s="61">
        <v>0</v>
      </c>
    </row>
    <row r="226" spans="2:10">
      <c r="B226" s="71">
        <v>1282003</v>
      </c>
      <c r="C226" s="69" t="s">
        <v>289</v>
      </c>
      <c r="D226" s="68">
        <v>-50528588</v>
      </c>
      <c r="E226" s="68">
        <v>-159922824</v>
      </c>
      <c r="F226" s="68">
        <v>0</v>
      </c>
      <c r="G226" s="68">
        <v>0</v>
      </c>
      <c r="H226" s="70">
        <v>-210451412</v>
      </c>
      <c r="J226" s="61">
        <v>0</v>
      </c>
    </row>
    <row r="227" spans="2:10">
      <c r="B227" s="71">
        <v>1282004</v>
      </c>
      <c r="C227" s="69" t="s">
        <v>292</v>
      </c>
      <c r="D227" s="68">
        <v>-392674551</v>
      </c>
      <c r="E227" s="68">
        <v>0</v>
      </c>
      <c r="F227" s="68">
        <v>0</v>
      </c>
      <c r="G227" s="68">
        <v>0</v>
      </c>
      <c r="H227" s="70">
        <v>-392674551</v>
      </c>
      <c r="J227" s="61">
        <v>0</v>
      </c>
    </row>
    <row r="228" spans="2:10">
      <c r="B228" s="71">
        <v>129</v>
      </c>
      <c r="C228" s="69" t="s">
        <v>293</v>
      </c>
      <c r="D228" s="68">
        <v>12374918</v>
      </c>
      <c r="E228" s="68">
        <v>0</v>
      </c>
      <c r="F228" s="68">
        <v>0</v>
      </c>
      <c r="G228" s="68">
        <v>0</v>
      </c>
      <c r="H228" s="70">
        <v>12374918</v>
      </c>
      <c r="J228" s="61">
        <v>0</v>
      </c>
    </row>
    <row r="229" spans="2:10">
      <c r="B229" s="65">
        <v>12901</v>
      </c>
      <c r="C229" s="66" t="s">
        <v>294</v>
      </c>
      <c r="D229" s="67">
        <v>12374918</v>
      </c>
      <c r="E229" s="67">
        <v>0</v>
      </c>
      <c r="F229" s="68">
        <v>0</v>
      </c>
      <c r="G229" s="68">
        <v>0</v>
      </c>
      <c r="H229" s="67">
        <v>12374918</v>
      </c>
      <c r="J229" s="61">
        <v>0</v>
      </c>
    </row>
    <row r="230" spans="2:10">
      <c r="B230" s="71"/>
      <c r="C230" s="69"/>
      <c r="D230" s="68"/>
      <c r="E230" s="68"/>
      <c r="F230" s="68"/>
      <c r="G230" s="68"/>
      <c r="H230" s="70"/>
    </row>
    <row r="231" spans="2:10">
      <c r="B231" s="71">
        <v>2</v>
      </c>
      <c r="C231" s="69" t="s">
        <v>295</v>
      </c>
      <c r="D231" s="68">
        <v>125957677669</v>
      </c>
      <c r="E231" s="68">
        <v>579107006</v>
      </c>
      <c r="F231" s="68">
        <v>0</v>
      </c>
      <c r="G231" s="68">
        <v>0</v>
      </c>
      <c r="H231" s="70">
        <v>126463922006</v>
      </c>
      <c r="J231" s="61">
        <v>72862669</v>
      </c>
    </row>
    <row r="232" spans="2:10">
      <c r="B232" s="71">
        <v>21</v>
      </c>
      <c r="C232" s="69" t="s">
        <v>296</v>
      </c>
      <c r="D232" s="68">
        <v>125957677669</v>
      </c>
      <c r="E232" s="68">
        <v>579107006</v>
      </c>
      <c r="F232" s="68">
        <v>0</v>
      </c>
      <c r="G232" s="68">
        <v>0</v>
      </c>
      <c r="H232" s="70">
        <v>126463922006</v>
      </c>
      <c r="J232" s="61">
        <v>72862669</v>
      </c>
    </row>
    <row r="233" spans="2:10">
      <c r="B233" s="65">
        <v>211</v>
      </c>
      <c r="C233" s="66" t="s">
        <v>297</v>
      </c>
      <c r="D233" s="67">
        <v>199819927</v>
      </c>
      <c r="E233" s="67">
        <v>159669412</v>
      </c>
      <c r="F233" s="68">
        <v>0</v>
      </c>
      <c r="G233" s="68">
        <v>0</v>
      </c>
      <c r="H233" s="67">
        <v>286626670</v>
      </c>
      <c r="J233" s="61">
        <v>72862669</v>
      </c>
    </row>
    <row r="234" spans="2:10">
      <c r="B234" s="71">
        <v>21101</v>
      </c>
      <c r="C234" s="69" t="s">
        <v>298</v>
      </c>
      <c r="D234" s="68">
        <v>37201942</v>
      </c>
      <c r="E234" s="68">
        <v>0</v>
      </c>
      <c r="F234" s="68">
        <v>0</v>
      </c>
      <c r="G234" s="68">
        <v>0</v>
      </c>
      <c r="H234" s="70">
        <v>25246462</v>
      </c>
      <c r="J234" s="61">
        <v>11955480</v>
      </c>
    </row>
    <row r="235" spans="2:10">
      <c r="B235" s="71">
        <v>2110101</v>
      </c>
      <c r="C235" s="69" t="s">
        <v>232</v>
      </c>
      <c r="D235" s="68">
        <v>36666135</v>
      </c>
      <c r="E235" s="68">
        <v>0</v>
      </c>
      <c r="F235" s="68">
        <v>0</v>
      </c>
      <c r="G235" s="68">
        <v>0</v>
      </c>
      <c r="H235" s="70">
        <v>24710655</v>
      </c>
      <c r="J235" s="61">
        <v>11955480</v>
      </c>
    </row>
    <row r="236" spans="2:10">
      <c r="B236" s="71">
        <v>211010101</v>
      </c>
      <c r="C236" s="69" t="s">
        <v>235</v>
      </c>
      <c r="D236" s="68">
        <v>4743834</v>
      </c>
      <c r="E236" s="68">
        <v>0</v>
      </c>
      <c r="F236" s="68">
        <v>0</v>
      </c>
      <c r="G236" s="68">
        <v>0</v>
      </c>
      <c r="H236" s="70">
        <v>4743834</v>
      </c>
      <c r="J236" s="61">
        <v>0</v>
      </c>
    </row>
    <row r="237" spans="2:10">
      <c r="B237" s="65">
        <v>211010102</v>
      </c>
      <c r="C237" s="66" t="s">
        <v>299</v>
      </c>
      <c r="D237" s="67">
        <v>11562764</v>
      </c>
      <c r="E237" s="67">
        <v>0</v>
      </c>
      <c r="F237" s="68">
        <v>0</v>
      </c>
      <c r="G237" s="68">
        <v>0</v>
      </c>
      <c r="H237" s="67">
        <v>11562764</v>
      </c>
      <c r="J237" s="61">
        <v>0</v>
      </c>
    </row>
    <row r="238" spans="2:10">
      <c r="B238" s="65">
        <v>211010103</v>
      </c>
      <c r="C238" s="66" t="s">
        <v>300</v>
      </c>
      <c r="D238" s="67">
        <v>1879282</v>
      </c>
      <c r="E238" s="67">
        <v>0</v>
      </c>
      <c r="F238" s="68">
        <v>0</v>
      </c>
      <c r="G238" s="68">
        <v>0</v>
      </c>
      <c r="H238" s="67">
        <v>1879282</v>
      </c>
      <c r="J238" s="61">
        <v>0</v>
      </c>
    </row>
    <row r="239" spans="2:10">
      <c r="B239" s="71">
        <v>2110101031</v>
      </c>
      <c r="C239" s="69" t="s">
        <v>1181</v>
      </c>
      <c r="D239" s="68">
        <v>11955480</v>
      </c>
      <c r="E239" s="68">
        <v>0</v>
      </c>
      <c r="F239" s="68">
        <v>11955480</v>
      </c>
      <c r="G239" s="68">
        <v>0</v>
      </c>
      <c r="H239" s="70">
        <v>0</v>
      </c>
      <c r="I239" s="62" t="s">
        <v>722</v>
      </c>
      <c r="J239" s="61">
        <v>0</v>
      </c>
    </row>
    <row r="240" spans="2:10">
      <c r="B240" s="71">
        <v>211010104</v>
      </c>
      <c r="C240" s="69" t="s">
        <v>301</v>
      </c>
      <c r="D240" s="68">
        <v>6524775</v>
      </c>
      <c r="E240" s="68">
        <v>0</v>
      </c>
      <c r="F240" s="68">
        <v>0</v>
      </c>
      <c r="G240" s="68">
        <v>0</v>
      </c>
      <c r="H240" s="70">
        <v>6524775</v>
      </c>
      <c r="J240" s="61">
        <v>0</v>
      </c>
    </row>
    <row r="241" spans="2:10">
      <c r="B241" s="71">
        <v>2110103</v>
      </c>
      <c r="C241" s="69" t="s">
        <v>304</v>
      </c>
      <c r="D241" s="68">
        <v>535807</v>
      </c>
      <c r="E241" s="68">
        <v>0</v>
      </c>
      <c r="F241" s="68">
        <v>0</v>
      </c>
      <c r="G241" s="68">
        <v>0</v>
      </c>
      <c r="H241" s="70">
        <v>535807</v>
      </c>
      <c r="J241" s="61">
        <v>0</v>
      </c>
    </row>
    <row r="242" spans="2:10">
      <c r="B242" s="69">
        <v>211010301</v>
      </c>
      <c r="C242" s="69" t="s">
        <v>741</v>
      </c>
      <c r="D242" s="68">
        <v>0</v>
      </c>
      <c r="E242" s="68">
        <v>0</v>
      </c>
      <c r="F242" s="68">
        <v>0</v>
      </c>
      <c r="G242" s="68">
        <v>0</v>
      </c>
      <c r="H242" s="70">
        <v>0</v>
      </c>
      <c r="J242" s="61">
        <v>0</v>
      </c>
    </row>
    <row r="243" spans="2:10">
      <c r="B243" s="71">
        <v>211010302</v>
      </c>
      <c r="C243" s="69" t="s">
        <v>305</v>
      </c>
      <c r="D243" s="68">
        <v>535807</v>
      </c>
      <c r="E243" s="68">
        <v>0</v>
      </c>
      <c r="F243" s="68">
        <v>0</v>
      </c>
      <c r="G243" s="68">
        <v>0</v>
      </c>
      <c r="H243" s="70">
        <v>535807</v>
      </c>
      <c r="J243" s="61">
        <v>0</v>
      </c>
    </row>
    <row r="244" spans="2:10">
      <c r="B244" s="69">
        <v>21103</v>
      </c>
      <c r="C244" s="69" t="s">
        <v>306</v>
      </c>
      <c r="D244" s="68">
        <v>16170181</v>
      </c>
      <c r="E244" s="68">
        <v>25409090</v>
      </c>
      <c r="F244" s="68">
        <v>0</v>
      </c>
      <c r="G244" s="68">
        <v>0</v>
      </c>
      <c r="H244" s="70">
        <v>15428295</v>
      </c>
      <c r="J244" s="61">
        <v>26150976</v>
      </c>
    </row>
    <row r="245" spans="2:10">
      <c r="B245" s="65">
        <v>211030101</v>
      </c>
      <c r="C245" s="66" t="s">
        <v>306</v>
      </c>
      <c r="D245" s="67">
        <v>3160786</v>
      </c>
      <c r="E245" s="67">
        <v>22583336</v>
      </c>
      <c r="F245" s="68">
        <v>23325222</v>
      </c>
      <c r="G245" s="68">
        <v>0</v>
      </c>
      <c r="H245" s="67">
        <v>2418900</v>
      </c>
      <c r="I245" s="62" t="s">
        <v>722</v>
      </c>
      <c r="J245" s="61">
        <v>0</v>
      </c>
    </row>
    <row r="246" spans="2:10">
      <c r="B246" s="71">
        <v>211030102</v>
      </c>
      <c r="C246" s="69" t="s">
        <v>306</v>
      </c>
      <c r="D246" s="68">
        <v>0</v>
      </c>
      <c r="E246" s="68">
        <v>2825754</v>
      </c>
      <c r="F246" s="68">
        <v>2825754</v>
      </c>
      <c r="G246" s="68">
        <v>0</v>
      </c>
      <c r="H246" s="70">
        <v>0</v>
      </c>
      <c r="I246" s="62" t="s">
        <v>724</v>
      </c>
      <c r="J246" s="61">
        <v>0</v>
      </c>
    </row>
    <row r="247" spans="2:10">
      <c r="B247" s="71">
        <v>211030103</v>
      </c>
      <c r="C247" s="69" t="s">
        <v>307</v>
      </c>
      <c r="D247" s="68">
        <v>13009395</v>
      </c>
      <c r="E247" s="68">
        <v>0</v>
      </c>
      <c r="F247" s="68">
        <v>0</v>
      </c>
      <c r="G247" s="68">
        <v>0</v>
      </c>
      <c r="H247" s="70">
        <v>13009395</v>
      </c>
      <c r="J247" s="61">
        <v>0</v>
      </c>
    </row>
    <row r="248" spans="2:10">
      <c r="B248" s="71">
        <v>21107</v>
      </c>
      <c r="C248" s="69" t="s">
        <v>308</v>
      </c>
      <c r="D248" s="68">
        <v>146447804</v>
      </c>
      <c r="E248" s="68">
        <v>134260322</v>
      </c>
      <c r="F248" s="68">
        <v>0</v>
      </c>
      <c r="G248" s="68">
        <v>0</v>
      </c>
      <c r="H248" s="70">
        <v>245951913</v>
      </c>
      <c r="J248" s="61">
        <v>34756213</v>
      </c>
    </row>
    <row r="249" spans="2:10">
      <c r="B249" s="71">
        <v>2110701</v>
      </c>
      <c r="C249" s="69" t="s">
        <v>309</v>
      </c>
      <c r="D249" s="68">
        <v>22503708</v>
      </c>
      <c r="E249" s="68">
        <v>0</v>
      </c>
      <c r="F249" s="68">
        <v>0</v>
      </c>
      <c r="G249" s="68">
        <v>0</v>
      </c>
      <c r="H249" s="70">
        <v>22503708</v>
      </c>
      <c r="J249" s="61">
        <v>0</v>
      </c>
    </row>
    <row r="250" spans="2:10">
      <c r="B250" s="71">
        <v>21107011</v>
      </c>
      <c r="C250" s="69" t="s">
        <v>1182</v>
      </c>
      <c r="D250" s="68">
        <v>68875000</v>
      </c>
      <c r="E250" s="68">
        <v>5722218</v>
      </c>
      <c r="F250" s="68">
        <v>5722218</v>
      </c>
      <c r="G250" s="68">
        <v>0</v>
      </c>
      <c r="H250" s="70">
        <v>68875000</v>
      </c>
      <c r="I250" s="62" t="s">
        <v>722</v>
      </c>
      <c r="J250" s="61">
        <v>0</v>
      </c>
    </row>
    <row r="251" spans="2:10">
      <c r="B251" s="65">
        <v>2110702</v>
      </c>
      <c r="C251" s="66" t="s">
        <v>310</v>
      </c>
      <c r="D251" s="67">
        <v>35398914</v>
      </c>
      <c r="E251" s="67">
        <v>77485249</v>
      </c>
      <c r="F251" s="68">
        <v>0</v>
      </c>
      <c r="G251" s="68">
        <v>0</v>
      </c>
      <c r="H251" s="67">
        <v>112884163</v>
      </c>
      <c r="J251" s="61">
        <v>0</v>
      </c>
    </row>
    <row r="252" spans="2:10">
      <c r="B252" s="71">
        <v>2110703</v>
      </c>
      <c r="C252" s="69" t="s">
        <v>742</v>
      </c>
      <c r="D252" s="68">
        <v>19670182</v>
      </c>
      <c r="E252" s="68">
        <v>22018860</v>
      </c>
      <c r="F252" s="68">
        <v>0</v>
      </c>
      <c r="G252" s="68">
        <v>0</v>
      </c>
      <c r="H252" s="70">
        <v>41689042</v>
      </c>
      <c r="J252" s="61">
        <v>0</v>
      </c>
    </row>
    <row r="253" spans="2:10">
      <c r="B253" s="71">
        <v>2010301002</v>
      </c>
      <c r="C253" s="69" t="s">
        <v>744</v>
      </c>
      <c r="D253" s="68">
        <v>0</v>
      </c>
      <c r="E253" s="68">
        <v>0</v>
      </c>
      <c r="F253" s="68">
        <v>0</v>
      </c>
      <c r="G253" s="68">
        <v>0</v>
      </c>
      <c r="H253" s="70">
        <v>0</v>
      </c>
      <c r="J253" s="61">
        <v>0</v>
      </c>
    </row>
    <row r="254" spans="2:10">
      <c r="B254" s="71">
        <v>2010301004</v>
      </c>
      <c r="C254" s="69" t="s">
        <v>745</v>
      </c>
      <c r="D254" s="68">
        <v>0</v>
      </c>
      <c r="E254" s="68">
        <v>29033995</v>
      </c>
      <c r="F254" s="68">
        <v>29033995</v>
      </c>
      <c r="G254" s="68">
        <v>0</v>
      </c>
      <c r="H254" s="70">
        <v>0</v>
      </c>
      <c r="I254" s="62" t="s">
        <v>724</v>
      </c>
      <c r="J254" s="61">
        <v>0</v>
      </c>
    </row>
    <row r="255" spans="2:10">
      <c r="B255" s="71">
        <v>2010301006</v>
      </c>
      <c r="C255" s="69" t="s">
        <v>746</v>
      </c>
      <c r="D255" s="68">
        <v>0</v>
      </c>
      <c r="E255" s="68">
        <v>0</v>
      </c>
      <c r="F255" s="68">
        <v>0</v>
      </c>
      <c r="G255" s="68">
        <v>0</v>
      </c>
      <c r="H255" s="70">
        <v>0</v>
      </c>
      <c r="J255" s="61">
        <v>0</v>
      </c>
    </row>
    <row r="256" spans="2:10">
      <c r="B256" s="71"/>
      <c r="C256" s="69"/>
      <c r="D256" s="68"/>
      <c r="E256" s="68"/>
      <c r="F256" s="68"/>
      <c r="G256" s="68"/>
      <c r="H256" s="70"/>
      <c r="J256" s="61">
        <v>0</v>
      </c>
    </row>
    <row r="257" spans="2:10">
      <c r="B257" s="71">
        <v>213</v>
      </c>
      <c r="C257" s="69" t="s">
        <v>311</v>
      </c>
      <c r="D257" s="68">
        <v>124935767838</v>
      </c>
      <c r="E257" s="68">
        <v>0</v>
      </c>
      <c r="F257" s="68">
        <v>0</v>
      </c>
      <c r="G257" s="68">
        <v>0</v>
      </c>
      <c r="H257" s="70">
        <v>124935767838</v>
      </c>
      <c r="J257" s="61">
        <v>0</v>
      </c>
    </row>
    <row r="258" spans="2:10">
      <c r="B258" s="71">
        <v>21301</v>
      </c>
      <c r="C258" s="69" t="s">
        <v>312</v>
      </c>
      <c r="D258" s="68">
        <v>62742</v>
      </c>
      <c r="E258" s="68">
        <v>0</v>
      </c>
      <c r="F258" s="68">
        <v>0</v>
      </c>
      <c r="G258" s="68">
        <v>0</v>
      </c>
      <c r="H258" s="70">
        <v>62742</v>
      </c>
      <c r="J258" s="61">
        <v>0</v>
      </c>
    </row>
    <row r="259" spans="2:10">
      <c r="B259" s="71">
        <v>2130101</v>
      </c>
      <c r="C259" s="69" t="s">
        <v>313</v>
      </c>
      <c r="D259" s="68">
        <v>62742</v>
      </c>
      <c r="E259" s="68">
        <v>0</v>
      </c>
      <c r="F259" s="68">
        <v>0</v>
      </c>
      <c r="G259" s="68">
        <v>0</v>
      </c>
      <c r="H259" s="70">
        <v>62742</v>
      </c>
      <c r="J259" s="61">
        <v>0</v>
      </c>
    </row>
    <row r="260" spans="2:10">
      <c r="B260" s="71">
        <v>213010101</v>
      </c>
      <c r="C260" s="69" t="s">
        <v>747</v>
      </c>
      <c r="D260" s="68">
        <v>0</v>
      </c>
      <c r="E260" s="68">
        <v>0</v>
      </c>
      <c r="F260" s="68">
        <v>0</v>
      </c>
      <c r="G260" s="68">
        <v>0</v>
      </c>
      <c r="H260" s="70">
        <v>0</v>
      </c>
      <c r="J260" s="61">
        <v>0</v>
      </c>
    </row>
    <row r="261" spans="2:10">
      <c r="B261" s="71">
        <v>213010104</v>
      </c>
      <c r="C261" s="69" t="s">
        <v>314</v>
      </c>
      <c r="D261" s="68">
        <v>62742</v>
      </c>
      <c r="E261" s="68">
        <v>0</v>
      </c>
      <c r="F261" s="68">
        <v>0</v>
      </c>
      <c r="G261" s="68">
        <v>0</v>
      </c>
      <c r="H261" s="70">
        <v>62742</v>
      </c>
      <c r="J261" s="61">
        <v>0</v>
      </c>
    </row>
    <row r="262" spans="2:10">
      <c r="B262" s="71">
        <v>2130102</v>
      </c>
      <c r="C262" s="69" t="s">
        <v>315</v>
      </c>
      <c r="D262" s="68">
        <v>0</v>
      </c>
      <c r="E262" s="68">
        <v>0</v>
      </c>
      <c r="F262" s="68">
        <v>0</v>
      </c>
      <c r="G262" s="68">
        <v>0</v>
      </c>
      <c r="H262" s="70">
        <v>0</v>
      </c>
      <c r="J262" s="61">
        <v>0</v>
      </c>
    </row>
    <row r="263" spans="2:10">
      <c r="B263" s="71">
        <v>213010201</v>
      </c>
      <c r="C263" s="69" t="s">
        <v>748</v>
      </c>
      <c r="D263" s="68">
        <v>0</v>
      </c>
      <c r="E263" s="68">
        <v>0</v>
      </c>
      <c r="F263" s="68">
        <v>0</v>
      </c>
      <c r="G263" s="68">
        <v>0</v>
      </c>
      <c r="H263" s="70">
        <v>0</v>
      </c>
      <c r="J263" s="61">
        <v>0</v>
      </c>
    </row>
    <row r="264" spans="2:10">
      <c r="B264" s="69">
        <v>21303</v>
      </c>
      <c r="C264" s="69" t="s">
        <v>317</v>
      </c>
      <c r="D264" s="68">
        <v>124935705096</v>
      </c>
      <c r="E264" s="68">
        <v>0</v>
      </c>
      <c r="F264" s="68">
        <v>0</v>
      </c>
      <c r="G264" s="68">
        <v>0</v>
      </c>
      <c r="H264" s="70">
        <v>124935705096</v>
      </c>
      <c r="J264" s="61">
        <v>0</v>
      </c>
    </row>
    <row r="265" spans="2:10">
      <c r="B265" s="71">
        <v>2130301</v>
      </c>
      <c r="C265" s="69" t="s">
        <v>318</v>
      </c>
      <c r="D265" s="68">
        <v>1148978351</v>
      </c>
      <c r="E265" s="68">
        <v>0</v>
      </c>
      <c r="F265" s="68">
        <v>0</v>
      </c>
      <c r="G265" s="68">
        <v>0</v>
      </c>
      <c r="H265" s="70">
        <v>1148978351</v>
      </c>
      <c r="J265" s="61">
        <v>0</v>
      </c>
    </row>
    <row r="266" spans="2:10">
      <c r="B266" s="71">
        <v>213030101</v>
      </c>
      <c r="C266" s="69" t="s">
        <v>319</v>
      </c>
      <c r="D266" s="68">
        <v>546237334</v>
      </c>
      <c r="E266" s="68">
        <v>0</v>
      </c>
      <c r="F266" s="68">
        <v>0</v>
      </c>
      <c r="G266" s="68">
        <v>0</v>
      </c>
      <c r="H266" s="70">
        <v>546237334</v>
      </c>
      <c r="J266" s="61">
        <v>0</v>
      </c>
    </row>
    <row r="267" spans="2:10">
      <c r="B267" s="71">
        <v>213030102</v>
      </c>
      <c r="C267" s="69" t="s">
        <v>320</v>
      </c>
      <c r="D267" s="68">
        <v>517891221</v>
      </c>
      <c r="E267" s="68">
        <v>0</v>
      </c>
      <c r="F267" s="68">
        <v>0</v>
      </c>
      <c r="G267" s="68">
        <v>0</v>
      </c>
      <c r="H267" s="70">
        <v>517891221</v>
      </c>
      <c r="J267" s="61">
        <v>0</v>
      </c>
    </row>
    <row r="268" spans="2:10">
      <c r="B268" s="71">
        <v>213030103</v>
      </c>
      <c r="C268" s="69" t="s">
        <v>749</v>
      </c>
      <c r="D268" s="68">
        <v>84849796</v>
      </c>
      <c r="E268" s="68">
        <v>0</v>
      </c>
      <c r="F268" s="68">
        <v>0</v>
      </c>
      <c r="G268" s="68">
        <v>0</v>
      </c>
      <c r="H268" s="70">
        <v>84849796</v>
      </c>
      <c r="J268" s="61">
        <v>0</v>
      </c>
    </row>
    <row r="269" spans="2:10">
      <c r="B269" s="71">
        <v>2130302</v>
      </c>
      <c r="C269" s="69" t="s">
        <v>321</v>
      </c>
      <c r="D269" s="68">
        <v>-810464607</v>
      </c>
      <c r="E269" s="68">
        <v>0</v>
      </c>
      <c r="F269" s="68">
        <v>0</v>
      </c>
      <c r="G269" s="68">
        <v>0</v>
      </c>
      <c r="H269" s="70">
        <v>-810464607</v>
      </c>
      <c r="J269" s="61">
        <v>0</v>
      </c>
    </row>
    <row r="270" spans="2:10">
      <c r="B270" s="65">
        <v>213030201</v>
      </c>
      <c r="C270" s="66" t="s">
        <v>322</v>
      </c>
      <c r="D270" s="67">
        <v>-370576178</v>
      </c>
      <c r="E270" s="67">
        <v>0</v>
      </c>
      <c r="F270" s="68">
        <v>0</v>
      </c>
      <c r="G270" s="68">
        <v>0</v>
      </c>
      <c r="H270" s="67">
        <v>-370576178</v>
      </c>
      <c r="J270" s="61">
        <v>0</v>
      </c>
    </row>
    <row r="271" spans="2:10">
      <c r="B271" s="65">
        <v>213030202</v>
      </c>
      <c r="C271" s="66" t="s">
        <v>323</v>
      </c>
      <c r="D271" s="67">
        <v>-396907644</v>
      </c>
      <c r="E271" s="67">
        <v>0</v>
      </c>
      <c r="F271" s="68">
        <v>0</v>
      </c>
      <c r="G271" s="68">
        <v>0</v>
      </c>
      <c r="H271" s="67">
        <v>-396907644</v>
      </c>
      <c r="J271" s="61">
        <v>0</v>
      </c>
    </row>
    <row r="272" spans="2:10">
      <c r="B272" s="65">
        <v>213030203</v>
      </c>
      <c r="C272" s="66" t="s">
        <v>750</v>
      </c>
      <c r="D272" s="67">
        <v>-42980785</v>
      </c>
      <c r="E272" s="67">
        <v>0</v>
      </c>
      <c r="F272" s="68">
        <v>0</v>
      </c>
      <c r="G272" s="68">
        <v>0</v>
      </c>
      <c r="H272" s="73">
        <v>-42980785</v>
      </c>
      <c r="J272" s="61">
        <v>0</v>
      </c>
    </row>
    <row r="273" spans="2:12">
      <c r="B273" s="71">
        <v>2130303</v>
      </c>
      <c r="C273" s="69" t="s">
        <v>324</v>
      </c>
      <c r="D273" s="68">
        <v>124597191352</v>
      </c>
      <c r="E273" s="68">
        <v>0</v>
      </c>
      <c r="F273" s="182">
        <v>0</v>
      </c>
      <c r="G273" s="68">
        <v>0</v>
      </c>
      <c r="H273" s="70">
        <v>124597191352</v>
      </c>
      <c r="J273" s="61">
        <v>0</v>
      </c>
      <c r="K273" s="61" t="s">
        <v>1177</v>
      </c>
    </row>
    <row r="274" spans="2:12">
      <c r="B274" s="71">
        <v>213030301</v>
      </c>
      <c r="C274" s="69" t="s">
        <v>325</v>
      </c>
      <c r="D274" s="68">
        <v>46892106340</v>
      </c>
      <c r="E274" s="68">
        <v>0</v>
      </c>
      <c r="F274" s="68">
        <v>0</v>
      </c>
      <c r="G274" s="68">
        <v>0</v>
      </c>
      <c r="H274" s="70">
        <v>46892106340</v>
      </c>
      <c r="J274" s="61">
        <v>0</v>
      </c>
    </row>
    <row r="275" spans="2:12">
      <c r="B275" s="65">
        <v>213030302</v>
      </c>
      <c r="C275" s="66" t="s">
        <v>326</v>
      </c>
      <c r="D275" s="67">
        <v>68660434806</v>
      </c>
      <c r="E275" s="67">
        <v>0</v>
      </c>
      <c r="F275" s="68">
        <v>0</v>
      </c>
      <c r="G275" s="68">
        <v>0</v>
      </c>
      <c r="H275" s="67">
        <v>68660434806</v>
      </c>
      <c r="J275" s="61">
        <v>0</v>
      </c>
    </row>
    <row r="276" spans="2:12">
      <c r="B276" s="71">
        <v>213030303</v>
      </c>
      <c r="C276" s="69" t="s">
        <v>751</v>
      </c>
      <c r="D276" s="68">
        <v>9044650206</v>
      </c>
      <c r="E276" s="68">
        <v>0</v>
      </c>
      <c r="F276" s="72">
        <v>0</v>
      </c>
      <c r="G276" s="68">
        <v>0</v>
      </c>
      <c r="H276" s="74">
        <v>9044650206</v>
      </c>
      <c r="J276" s="61">
        <v>0</v>
      </c>
      <c r="K276" s="61" t="s">
        <v>1180</v>
      </c>
      <c r="L276" s="61" t="s">
        <v>1174</v>
      </c>
    </row>
    <row r="277" spans="2:12">
      <c r="B277" s="71">
        <v>214</v>
      </c>
      <c r="C277" s="69" t="s">
        <v>327</v>
      </c>
      <c r="D277" s="68">
        <v>822089904</v>
      </c>
      <c r="E277" s="68">
        <v>419437594</v>
      </c>
      <c r="F277" s="68">
        <v>0</v>
      </c>
      <c r="G277" s="68">
        <v>0</v>
      </c>
      <c r="H277" s="70">
        <v>1241527498</v>
      </c>
      <c r="J277" s="61">
        <v>0</v>
      </c>
    </row>
    <row r="278" spans="2:12">
      <c r="B278" s="65">
        <v>21401</v>
      </c>
      <c r="C278" s="66" t="s">
        <v>328</v>
      </c>
      <c r="D278" s="67">
        <v>345279260</v>
      </c>
      <c r="E278" s="67">
        <v>30365000</v>
      </c>
      <c r="F278" s="68">
        <v>0</v>
      </c>
      <c r="G278" s="68">
        <v>0</v>
      </c>
      <c r="H278" s="67">
        <v>375644260</v>
      </c>
      <c r="J278" s="61">
        <v>0</v>
      </c>
    </row>
    <row r="279" spans="2:12">
      <c r="B279" s="71">
        <v>2140104</v>
      </c>
      <c r="C279" s="69" t="s">
        <v>752</v>
      </c>
      <c r="D279" s="68">
        <v>200000000</v>
      </c>
      <c r="E279" s="68">
        <v>24500000</v>
      </c>
      <c r="F279" s="72">
        <v>0</v>
      </c>
      <c r="G279" s="68">
        <v>0</v>
      </c>
      <c r="H279" s="70">
        <v>224500000</v>
      </c>
      <c r="J279" s="61">
        <v>0</v>
      </c>
      <c r="K279" s="61" t="s">
        <v>1180</v>
      </c>
      <c r="L279" s="61" t="s">
        <v>1174</v>
      </c>
    </row>
    <row r="280" spans="2:12">
      <c r="B280" s="71">
        <v>2140105</v>
      </c>
      <c r="C280" s="69" t="s">
        <v>330</v>
      </c>
      <c r="D280" s="68">
        <v>0</v>
      </c>
      <c r="E280" s="68">
        <v>0</v>
      </c>
      <c r="F280" s="72">
        <v>0</v>
      </c>
      <c r="G280" s="68">
        <v>0</v>
      </c>
      <c r="H280" s="70">
        <v>0</v>
      </c>
      <c r="J280" s="61">
        <v>0</v>
      </c>
      <c r="K280" s="61" t="s">
        <v>1180</v>
      </c>
      <c r="L280" s="61" t="s">
        <v>1174</v>
      </c>
    </row>
    <row r="281" spans="2:12">
      <c r="B281" s="65">
        <v>2140101</v>
      </c>
      <c r="C281" s="66" t="s">
        <v>585</v>
      </c>
      <c r="D281" s="67">
        <v>0</v>
      </c>
      <c r="E281" s="67">
        <v>0</v>
      </c>
      <c r="F281" s="68">
        <v>0</v>
      </c>
      <c r="G281" s="68">
        <v>0</v>
      </c>
      <c r="H281" s="67">
        <v>0</v>
      </c>
      <c r="J281" s="61">
        <v>0</v>
      </c>
    </row>
    <row r="282" spans="2:12">
      <c r="B282" s="71">
        <v>2010802</v>
      </c>
      <c r="C282" s="69" t="s">
        <v>586</v>
      </c>
      <c r="D282" s="68"/>
      <c r="E282" s="68">
        <v>0</v>
      </c>
      <c r="F282" s="68">
        <v>0</v>
      </c>
      <c r="G282" s="68">
        <v>0</v>
      </c>
      <c r="H282" s="70">
        <v>0</v>
      </c>
      <c r="J282" s="61">
        <v>0</v>
      </c>
    </row>
    <row r="283" spans="2:12">
      <c r="B283" s="71">
        <v>2140107</v>
      </c>
      <c r="C283" s="69" t="s">
        <v>331</v>
      </c>
      <c r="D283" s="68">
        <v>72946821</v>
      </c>
      <c r="E283" s="68">
        <v>5865000</v>
      </c>
      <c r="F283" s="68">
        <v>0</v>
      </c>
      <c r="G283" s="68">
        <v>0</v>
      </c>
      <c r="H283" s="70">
        <v>78811821</v>
      </c>
      <c r="J283" s="61">
        <v>0</v>
      </c>
    </row>
    <row r="284" spans="2:12">
      <c r="B284" s="71">
        <v>2140108</v>
      </c>
      <c r="C284" s="69" t="s">
        <v>753</v>
      </c>
      <c r="D284" s="68">
        <v>72000000</v>
      </c>
      <c r="E284" s="68">
        <v>0</v>
      </c>
      <c r="F284" s="68">
        <v>0</v>
      </c>
      <c r="G284" s="182">
        <v>0</v>
      </c>
      <c r="H284" s="74">
        <v>72000000</v>
      </c>
      <c r="J284" s="61">
        <v>0</v>
      </c>
      <c r="K284" s="61" t="s">
        <v>1177</v>
      </c>
    </row>
    <row r="285" spans="2:12">
      <c r="B285" s="75">
        <v>2140109</v>
      </c>
      <c r="C285" s="76" t="s">
        <v>1183</v>
      </c>
      <c r="D285" s="77">
        <v>332439</v>
      </c>
      <c r="E285" s="77">
        <v>0</v>
      </c>
      <c r="F285" s="78">
        <v>0</v>
      </c>
      <c r="G285" s="78">
        <v>0</v>
      </c>
      <c r="H285" s="77">
        <v>332439</v>
      </c>
      <c r="J285" s="61">
        <v>0</v>
      </c>
    </row>
    <row r="286" spans="2:12">
      <c r="B286" s="75">
        <v>21402</v>
      </c>
      <c r="C286" s="76" t="s">
        <v>332</v>
      </c>
      <c r="D286" s="77">
        <v>350186179</v>
      </c>
      <c r="E286" s="77">
        <v>322072594</v>
      </c>
      <c r="F286" s="78">
        <v>0</v>
      </c>
      <c r="G286" s="78">
        <v>0</v>
      </c>
      <c r="H286" s="77">
        <v>672258773</v>
      </c>
      <c r="J286" s="61">
        <v>0</v>
      </c>
    </row>
    <row r="287" spans="2:12">
      <c r="B287" s="65">
        <v>2140201</v>
      </c>
      <c r="C287" s="66" t="s">
        <v>333</v>
      </c>
      <c r="D287" s="67">
        <v>277976542</v>
      </c>
      <c r="E287" s="67">
        <v>313738051</v>
      </c>
      <c r="F287" s="68">
        <v>0</v>
      </c>
      <c r="G287" s="68">
        <v>0</v>
      </c>
      <c r="H287" s="67">
        <v>591714593</v>
      </c>
      <c r="J287" s="61">
        <v>0</v>
      </c>
    </row>
    <row r="288" spans="2:12">
      <c r="B288" s="65">
        <v>2140202</v>
      </c>
      <c r="C288" s="66" t="s">
        <v>334</v>
      </c>
      <c r="D288" s="67">
        <v>0</v>
      </c>
      <c r="E288" s="67">
        <v>0</v>
      </c>
      <c r="F288" s="68">
        <v>0</v>
      </c>
      <c r="G288" s="68">
        <v>0</v>
      </c>
      <c r="H288" s="67">
        <v>0</v>
      </c>
      <c r="J288" s="61">
        <v>0</v>
      </c>
    </row>
    <row r="289" spans="2:10">
      <c r="B289" s="65">
        <v>214020203</v>
      </c>
      <c r="C289" s="66" t="s">
        <v>335</v>
      </c>
      <c r="D289" s="67">
        <v>40584636</v>
      </c>
      <c r="E289" s="67">
        <v>5146708</v>
      </c>
      <c r="F289" s="68">
        <v>0</v>
      </c>
      <c r="G289" s="68">
        <v>0</v>
      </c>
      <c r="H289" s="67">
        <v>45731344</v>
      </c>
      <c r="J289" s="61">
        <v>0</v>
      </c>
    </row>
    <row r="290" spans="2:10">
      <c r="B290" s="65">
        <v>2140203</v>
      </c>
      <c r="C290" s="66" t="s">
        <v>336</v>
      </c>
      <c r="D290" s="67">
        <v>23979605</v>
      </c>
      <c r="E290" s="67">
        <v>3187835</v>
      </c>
      <c r="F290" s="68">
        <v>0</v>
      </c>
      <c r="G290" s="68">
        <v>0</v>
      </c>
      <c r="H290" s="67">
        <v>27167440</v>
      </c>
      <c r="J290" s="61">
        <v>0</v>
      </c>
    </row>
    <row r="291" spans="2:10">
      <c r="B291" s="71">
        <v>2140204</v>
      </c>
      <c r="C291" s="69" t="s">
        <v>337</v>
      </c>
      <c r="D291" s="68">
        <v>7645396</v>
      </c>
      <c r="E291" s="68">
        <v>0</v>
      </c>
      <c r="F291" s="68">
        <v>0</v>
      </c>
      <c r="G291" s="68">
        <v>0</v>
      </c>
      <c r="H291" s="70">
        <v>7645396</v>
      </c>
      <c r="J291" s="61">
        <v>0</v>
      </c>
    </row>
    <row r="292" spans="2:10">
      <c r="B292" s="65">
        <v>21403</v>
      </c>
      <c r="C292" s="66" t="s">
        <v>754</v>
      </c>
      <c r="D292" s="67">
        <v>36605658</v>
      </c>
      <c r="E292" s="67">
        <v>0</v>
      </c>
      <c r="F292" s="68">
        <v>0</v>
      </c>
      <c r="G292" s="68">
        <v>0</v>
      </c>
      <c r="H292" s="67">
        <v>36605658</v>
      </c>
      <c r="J292" s="61">
        <v>0</v>
      </c>
    </row>
    <row r="293" spans="2:10">
      <c r="B293" s="71">
        <v>2140305</v>
      </c>
      <c r="C293" s="69" t="s">
        <v>1184</v>
      </c>
      <c r="D293" s="68">
        <v>30000000</v>
      </c>
      <c r="E293" s="68">
        <v>0</v>
      </c>
      <c r="F293" s="183">
        <v>0</v>
      </c>
      <c r="G293" s="183">
        <v>0</v>
      </c>
      <c r="H293" s="70">
        <v>30000000</v>
      </c>
      <c r="J293" s="61">
        <v>0</v>
      </c>
    </row>
    <row r="294" spans="2:10">
      <c r="B294" s="71">
        <v>2140399</v>
      </c>
      <c r="C294" s="69" t="s">
        <v>1185</v>
      </c>
      <c r="D294" s="68">
        <v>6605658</v>
      </c>
      <c r="E294" s="68">
        <v>0</v>
      </c>
      <c r="F294" s="68">
        <v>0</v>
      </c>
      <c r="G294" s="68">
        <v>0</v>
      </c>
      <c r="H294" s="70">
        <v>6605658</v>
      </c>
      <c r="J294" s="61">
        <v>0</v>
      </c>
    </row>
    <row r="295" spans="2:10">
      <c r="B295" s="65">
        <v>21404</v>
      </c>
      <c r="C295" s="66" t="s">
        <v>338</v>
      </c>
      <c r="D295" s="67">
        <v>90018807</v>
      </c>
      <c r="E295" s="67">
        <v>67000000</v>
      </c>
      <c r="F295" s="68">
        <v>0</v>
      </c>
      <c r="G295" s="68">
        <v>0</v>
      </c>
      <c r="H295" s="67">
        <v>157018807</v>
      </c>
      <c r="J295" s="61">
        <v>0</v>
      </c>
    </row>
    <row r="296" spans="2:10">
      <c r="B296" s="65">
        <v>2140402</v>
      </c>
      <c r="C296" s="66" t="s">
        <v>756</v>
      </c>
      <c r="D296" s="67">
        <v>0</v>
      </c>
      <c r="E296" s="67">
        <v>0</v>
      </c>
      <c r="F296" s="68">
        <v>0</v>
      </c>
      <c r="G296" s="68">
        <v>0</v>
      </c>
      <c r="H296" s="67">
        <v>0</v>
      </c>
      <c r="J296" s="61">
        <v>0</v>
      </c>
    </row>
    <row r="297" spans="2:10">
      <c r="B297" s="71">
        <v>2140403</v>
      </c>
      <c r="C297" s="69" t="s">
        <v>588</v>
      </c>
      <c r="D297" s="68">
        <v>0</v>
      </c>
      <c r="E297" s="68">
        <v>0</v>
      </c>
      <c r="F297" s="68">
        <v>0</v>
      </c>
      <c r="G297" s="68">
        <v>0</v>
      </c>
      <c r="H297" s="70">
        <v>0</v>
      </c>
      <c r="J297" s="61">
        <v>0</v>
      </c>
    </row>
    <row r="298" spans="2:10">
      <c r="B298" s="71">
        <v>2140404</v>
      </c>
      <c r="C298" s="69" t="s">
        <v>339</v>
      </c>
      <c r="D298" s="68">
        <v>12000000</v>
      </c>
      <c r="E298" s="68">
        <v>7000000</v>
      </c>
      <c r="F298" s="68">
        <v>0</v>
      </c>
      <c r="G298" s="68">
        <v>0</v>
      </c>
      <c r="H298" s="70">
        <v>19000000</v>
      </c>
      <c r="J298" s="61">
        <v>0</v>
      </c>
    </row>
    <row r="299" spans="2:10">
      <c r="B299" s="65">
        <v>2140406</v>
      </c>
      <c r="C299" s="66" t="s">
        <v>757</v>
      </c>
      <c r="D299" s="67">
        <v>0</v>
      </c>
      <c r="E299" s="67">
        <v>0</v>
      </c>
      <c r="F299" s="68">
        <v>0</v>
      </c>
      <c r="G299" s="68">
        <v>0</v>
      </c>
      <c r="H299" s="67">
        <v>0</v>
      </c>
      <c r="J299" s="61">
        <v>0</v>
      </c>
    </row>
    <row r="300" spans="2:10">
      <c r="B300" s="71">
        <v>2140407</v>
      </c>
      <c r="C300" s="69" t="s">
        <v>340</v>
      </c>
      <c r="D300" s="68">
        <v>0</v>
      </c>
      <c r="E300" s="68">
        <v>0</v>
      </c>
      <c r="F300" s="68">
        <v>0</v>
      </c>
      <c r="G300" s="68">
        <v>0</v>
      </c>
      <c r="H300" s="70">
        <v>0</v>
      </c>
      <c r="J300" s="61">
        <v>0</v>
      </c>
    </row>
    <row r="301" spans="2:10">
      <c r="B301" s="69">
        <v>2140408</v>
      </c>
      <c r="C301" s="69" t="s">
        <v>758</v>
      </c>
      <c r="D301" s="68">
        <v>0</v>
      </c>
      <c r="E301" s="68">
        <v>0</v>
      </c>
      <c r="F301" s="68">
        <v>0</v>
      </c>
      <c r="G301" s="68">
        <v>0</v>
      </c>
      <c r="H301" s="70">
        <v>0</v>
      </c>
      <c r="J301" s="61">
        <v>0</v>
      </c>
    </row>
    <row r="302" spans="2:10">
      <c r="B302" s="69">
        <v>2140409</v>
      </c>
      <c r="C302" s="69" t="s">
        <v>591</v>
      </c>
      <c r="D302" s="68">
        <v>67000000</v>
      </c>
      <c r="E302" s="68">
        <v>50000000</v>
      </c>
      <c r="F302" s="68">
        <v>0</v>
      </c>
      <c r="G302" s="68">
        <v>0</v>
      </c>
      <c r="H302" s="70">
        <v>117000000</v>
      </c>
      <c r="J302" s="61">
        <v>0</v>
      </c>
    </row>
    <row r="303" spans="2:10">
      <c r="B303" s="71">
        <v>2140410</v>
      </c>
      <c r="C303" s="69" t="s">
        <v>759</v>
      </c>
      <c r="D303" s="68">
        <v>0</v>
      </c>
      <c r="E303" s="68">
        <v>0</v>
      </c>
      <c r="F303" s="68">
        <v>0</v>
      </c>
      <c r="G303" s="68">
        <v>0</v>
      </c>
      <c r="H303" s="70">
        <v>0</v>
      </c>
      <c r="J303" s="61">
        <v>0</v>
      </c>
    </row>
    <row r="304" spans="2:10">
      <c r="B304" s="69">
        <v>2140413</v>
      </c>
      <c r="C304" s="69" t="s">
        <v>342</v>
      </c>
      <c r="D304" s="68">
        <v>2667749</v>
      </c>
      <c r="E304" s="68">
        <v>0</v>
      </c>
      <c r="F304" s="68">
        <v>0</v>
      </c>
      <c r="G304" s="68">
        <v>0</v>
      </c>
      <c r="H304" s="70">
        <v>2667749</v>
      </c>
      <c r="J304" s="61">
        <v>0</v>
      </c>
    </row>
    <row r="305" spans="2:10">
      <c r="B305" s="65">
        <v>2140414</v>
      </c>
      <c r="C305" s="66" t="s">
        <v>343</v>
      </c>
      <c r="D305" s="67">
        <v>3307747</v>
      </c>
      <c r="E305" s="67">
        <v>0</v>
      </c>
      <c r="F305" s="68">
        <v>0</v>
      </c>
      <c r="G305" s="68">
        <v>0</v>
      </c>
      <c r="H305" s="67">
        <v>3307747</v>
      </c>
      <c r="J305" s="61">
        <v>0</v>
      </c>
    </row>
    <row r="306" spans="2:10">
      <c r="B306" s="71">
        <v>2140416</v>
      </c>
      <c r="C306" s="69" t="s">
        <v>990</v>
      </c>
      <c r="D306" s="68">
        <v>0</v>
      </c>
      <c r="E306" s="68">
        <v>0</v>
      </c>
      <c r="F306" s="68">
        <v>0</v>
      </c>
      <c r="G306" s="68">
        <v>0</v>
      </c>
      <c r="H306" s="68">
        <v>0</v>
      </c>
      <c r="J306" s="61">
        <v>0</v>
      </c>
    </row>
    <row r="307" spans="2:10">
      <c r="B307" s="65">
        <v>2140411</v>
      </c>
      <c r="C307" s="66" t="s">
        <v>760</v>
      </c>
      <c r="D307" s="67">
        <v>0</v>
      </c>
      <c r="E307" s="67">
        <v>0</v>
      </c>
      <c r="F307" s="68">
        <v>0</v>
      </c>
      <c r="G307" s="68">
        <v>0</v>
      </c>
      <c r="H307" s="67">
        <v>0</v>
      </c>
      <c r="J307" s="61">
        <v>0</v>
      </c>
    </row>
    <row r="308" spans="2:10">
      <c r="B308" s="71">
        <v>2140412</v>
      </c>
      <c r="C308" s="69" t="s">
        <v>341</v>
      </c>
      <c r="D308" s="68">
        <v>0</v>
      </c>
      <c r="E308" s="68">
        <v>0</v>
      </c>
      <c r="F308" s="68">
        <v>0</v>
      </c>
      <c r="G308" s="68">
        <v>0</v>
      </c>
      <c r="H308" s="70">
        <v>0</v>
      </c>
      <c r="J308" s="61">
        <v>0</v>
      </c>
    </row>
    <row r="309" spans="2:10">
      <c r="B309" s="65">
        <v>2140415</v>
      </c>
      <c r="C309" s="66" t="s">
        <v>761</v>
      </c>
      <c r="D309" s="67">
        <v>0</v>
      </c>
      <c r="E309" s="67">
        <v>10000000</v>
      </c>
      <c r="F309" s="68">
        <v>0</v>
      </c>
      <c r="G309" s="68">
        <v>0</v>
      </c>
      <c r="H309" s="67">
        <v>10000000</v>
      </c>
      <c r="J309" s="61">
        <v>0</v>
      </c>
    </row>
    <row r="310" spans="2:10">
      <c r="B310" s="65">
        <v>2140417</v>
      </c>
      <c r="C310" s="66" t="s">
        <v>762</v>
      </c>
      <c r="D310" s="67">
        <v>4081129</v>
      </c>
      <c r="E310" s="67">
        <v>0</v>
      </c>
      <c r="F310" s="68">
        <v>0</v>
      </c>
      <c r="G310" s="68">
        <v>0</v>
      </c>
      <c r="H310" s="67">
        <v>4081129</v>
      </c>
      <c r="J310" s="61">
        <v>0</v>
      </c>
    </row>
    <row r="311" spans="2:10">
      <c r="B311" s="65">
        <v>2140418</v>
      </c>
      <c r="C311" s="66" t="s">
        <v>763</v>
      </c>
      <c r="D311" s="67">
        <v>962182</v>
      </c>
      <c r="E311" s="67">
        <v>0</v>
      </c>
      <c r="F311" s="68">
        <v>0</v>
      </c>
      <c r="G311" s="68">
        <v>0</v>
      </c>
      <c r="H311" s="67">
        <v>962182</v>
      </c>
      <c r="J311" s="61">
        <v>0</v>
      </c>
    </row>
    <row r="312" spans="2:10">
      <c r="B312" s="71">
        <v>2140419</v>
      </c>
      <c r="C312" s="69" t="s">
        <v>764</v>
      </c>
      <c r="D312" s="68">
        <v>0</v>
      </c>
      <c r="E312" s="68">
        <v>0</v>
      </c>
      <c r="F312" s="184">
        <v>0</v>
      </c>
      <c r="G312" s="68">
        <v>0</v>
      </c>
      <c r="H312" s="70">
        <v>0</v>
      </c>
      <c r="J312" s="61">
        <v>0</v>
      </c>
    </row>
    <row r="313" spans="2:10">
      <c r="B313" s="71">
        <v>2140420</v>
      </c>
      <c r="C313" s="69" t="s">
        <v>765</v>
      </c>
      <c r="D313" s="68">
        <v>0</v>
      </c>
      <c r="E313" s="68">
        <v>0</v>
      </c>
      <c r="F313" s="68">
        <v>0</v>
      </c>
      <c r="G313" s="68">
        <v>0</v>
      </c>
      <c r="H313" s="70">
        <v>0</v>
      </c>
      <c r="J313" s="61">
        <v>0</v>
      </c>
    </row>
    <row r="314" spans="2:10">
      <c r="B314" s="71"/>
      <c r="C314" s="69"/>
      <c r="D314" s="68"/>
      <c r="E314" s="68"/>
      <c r="F314" s="68"/>
      <c r="G314" s="68"/>
      <c r="H314" s="70"/>
      <c r="J314" s="61">
        <v>0</v>
      </c>
    </row>
    <row r="315" spans="2:10">
      <c r="B315" s="71">
        <v>3</v>
      </c>
      <c r="C315" s="69" t="s">
        <v>348</v>
      </c>
      <c r="D315" s="68">
        <v>31599416117</v>
      </c>
      <c r="E315" s="68">
        <v>9800603717</v>
      </c>
      <c r="F315" s="68">
        <v>0</v>
      </c>
      <c r="G315" s="68">
        <v>0</v>
      </c>
      <c r="H315" s="70">
        <v>31601624351.356239</v>
      </c>
      <c r="I315" s="62">
        <v>34351612966.356239</v>
      </c>
      <c r="J315" s="61">
        <v>9798395482.6437607</v>
      </c>
    </row>
    <row r="316" spans="2:10">
      <c r="B316" s="71">
        <v>310</v>
      </c>
      <c r="C316" s="69" t="s">
        <v>349</v>
      </c>
      <c r="D316" s="68">
        <v>30184000000</v>
      </c>
      <c r="E316" s="68">
        <v>5098000000</v>
      </c>
      <c r="F316" s="68">
        <v>0</v>
      </c>
      <c r="G316" s="68">
        <v>0</v>
      </c>
      <c r="H316" s="70">
        <v>30184027914</v>
      </c>
      <c r="J316" s="61">
        <v>5097972086</v>
      </c>
    </row>
    <row r="317" spans="2:10">
      <c r="B317" s="71">
        <v>310101</v>
      </c>
      <c r="C317" s="69" t="s">
        <v>69</v>
      </c>
      <c r="D317" s="68">
        <v>25000000000</v>
      </c>
      <c r="E317" s="68">
        <v>5000000000</v>
      </c>
      <c r="F317" s="68">
        <v>0</v>
      </c>
      <c r="G317" s="68">
        <v>0</v>
      </c>
      <c r="H317" s="70">
        <v>25000000000</v>
      </c>
      <c r="J317" s="61">
        <v>5000000000</v>
      </c>
    </row>
    <row r="318" spans="2:10">
      <c r="B318" s="71">
        <v>31010101</v>
      </c>
      <c r="C318" s="69" t="s">
        <v>350</v>
      </c>
      <c r="D318" s="68">
        <v>30000000000</v>
      </c>
      <c r="E318" s="68">
        <v>5000000000</v>
      </c>
      <c r="F318" s="68">
        <v>5000000000</v>
      </c>
      <c r="G318" s="68">
        <v>0</v>
      </c>
      <c r="H318" s="70">
        <v>30000000000</v>
      </c>
      <c r="I318" s="62" t="s">
        <v>736</v>
      </c>
      <c r="J318" s="61">
        <v>0</v>
      </c>
    </row>
    <row r="319" spans="2:10">
      <c r="B319" s="71">
        <v>31010102</v>
      </c>
      <c r="C319" s="69" t="s">
        <v>351</v>
      </c>
      <c r="D319" s="68">
        <v>-5000000000</v>
      </c>
      <c r="E319" s="68">
        <v>0</v>
      </c>
      <c r="F319" s="68">
        <v>0</v>
      </c>
      <c r="G319" s="68">
        <v>0</v>
      </c>
      <c r="H319" s="70">
        <v>-5000000000</v>
      </c>
      <c r="J319" s="61">
        <v>0</v>
      </c>
    </row>
    <row r="320" spans="2:10">
      <c r="B320" s="71">
        <v>310102</v>
      </c>
      <c r="C320" s="69" t="s">
        <v>352</v>
      </c>
      <c r="D320" s="68">
        <v>5184000000</v>
      </c>
      <c r="E320" s="68">
        <v>98000000</v>
      </c>
      <c r="F320" s="68">
        <v>0</v>
      </c>
      <c r="G320" s="68">
        <v>0</v>
      </c>
      <c r="H320" s="70">
        <v>5184027914</v>
      </c>
      <c r="J320" s="61">
        <v>97972086</v>
      </c>
    </row>
    <row r="321" spans="2:10">
      <c r="B321" s="71">
        <v>31010201</v>
      </c>
      <c r="C321" s="69" t="s">
        <v>353</v>
      </c>
      <c r="D321" s="68">
        <v>4932000000</v>
      </c>
      <c r="E321" s="68">
        <v>98000000</v>
      </c>
      <c r="F321" s="68">
        <v>97972086</v>
      </c>
      <c r="G321" s="68">
        <v>0</v>
      </c>
      <c r="H321" s="70">
        <v>4932027914</v>
      </c>
      <c r="I321" s="62" t="s">
        <v>738</v>
      </c>
      <c r="J321" s="61">
        <v>0</v>
      </c>
    </row>
    <row r="322" spans="2:10">
      <c r="B322" s="71">
        <v>31010202</v>
      </c>
      <c r="C322" s="69" t="s">
        <v>354</v>
      </c>
      <c r="D322" s="68">
        <v>252000000</v>
      </c>
      <c r="E322" s="68">
        <v>0</v>
      </c>
      <c r="F322" s="68">
        <v>0</v>
      </c>
      <c r="G322" s="68">
        <v>0</v>
      </c>
      <c r="H322" s="70">
        <v>252000000</v>
      </c>
      <c r="J322" s="61">
        <v>0</v>
      </c>
    </row>
    <row r="323" spans="2:10">
      <c r="B323" s="71">
        <v>315</v>
      </c>
      <c r="C323" s="69" t="s">
        <v>355</v>
      </c>
      <c r="D323" s="68">
        <v>261385024</v>
      </c>
      <c r="E323" s="68">
        <v>1949992008</v>
      </c>
      <c r="F323" s="68">
        <v>0</v>
      </c>
      <c r="G323" s="68">
        <v>0</v>
      </c>
      <c r="H323" s="70">
        <v>261942250.35623789</v>
      </c>
      <c r="J323" s="61">
        <v>1949434781.6437621</v>
      </c>
    </row>
    <row r="324" spans="2:10">
      <c r="B324" s="71">
        <v>31501</v>
      </c>
      <c r="C324" s="69" t="s">
        <v>356</v>
      </c>
      <c r="D324" s="68">
        <v>260477749</v>
      </c>
      <c r="E324" s="68">
        <v>102399601</v>
      </c>
      <c r="F324" s="68">
        <v>102370433.8320172</v>
      </c>
      <c r="G324" s="68">
        <v>0</v>
      </c>
      <c r="H324" s="70">
        <v>260506916.16798282</v>
      </c>
      <c r="I324" s="62" t="s">
        <v>738</v>
      </c>
      <c r="J324" s="61">
        <v>0</v>
      </c>
    </row>
    <row r="325" spans="2:10">
      <c r="B325" s="65">
        <v>31503</v>
      </c>
      <c r="C325" s="66" t="s">
        <v>357</v>
      </c>
      <c r="D325" s="67">
        <v>907275</v>
      </c>
      <c r="E325" s="67">
        <v>1847592407</v>
      </c>
      <c r="F325" s="68">
        <v>1847064347.8117449</v>
      </c>
      <c r="G325" s="68">
        <v>0</v>
      </c>
      <c r="H325" s="67">
        <v>1435334.1882550716</v>
      </c>
      <c r="I325" s="62" t="s">
        <v>738</v>
      </c>
      <c r="J325" s="61">
        <v>0</v>
      </c>
    </row>
    <row r="326" spans="2:10">
      <c r="B326" s="71">
        <v>316</v>
      </c>
      <c r="C326" s="69" t="s">
        <v>358</v>
      </c>
      <c r="D326" s="68">
        <v>1154031093</v>
      </c>
      <c r="E326" s="68">
        <v>2752611709</v>
      </c>
      <c r="F326" s="68">
        <v>0</v>
      </c>
      <c r="G326" s="68">
        <v>0</v>
      </c>
      <c r="H326" s="70">
        <v>1155654187</v>
      </c>
      <c r="J326" s="61">
        <v>2750988615</v>
      </c>
    </row>
    <row r="327" spans="2:10">
      <c r="B327" s="65">
        <v>31601</v>
      </c>
      <c r="C327" s="66" t="s">
        <v>359</v>
      </c>
      <c r="D327" s="67">
        <v>0</v>
      </c>
      <c r="E327" s="67">
        <v>0</v>
      </c>
      <c r="F327" s="68">
        <v>0</v>
      </c>
      <c r="G327" s="68">
        <v>0</v>
      </c>
      <c r="H327" s="67">
        <v>0</v>
      </c>
      <c r="J327" s="61">
        <v>0</v>
      </c>
    </row>
    <row r="328" spans="2:10">
      <c r="B328" s="65">
        <v>31602</v>
      </c>
      <c r="C328" s="66" t="s">
        <v>360</v>
      </c>
      <c r="D328" s="67">
        <v>1154031093</v>
      </c>
      <c r="E328" s="67">
        <v>2752611709</v>
      </c>
      <c r="F328" s="68">
        <v>0</v>
      </c>
      <c r="G328" s="68">
        <v>0</v>
      </c>
      <c r="H328" s="67">
        <v>1154654187</v>
      </c>
      <c r="J328" s="61">
        <v>2751988615</v>
      </c>
    </row>
    <row r="329" spans="2:10">
      <c r="B329" s="71">
        <v>31603</v>
      </c>
      <c r="C329" s="69" t="s">
        <v>766</v>
      </c>
      <c r="D329" s="68">
        <v>0</v>
      </c>
      <c r="E329" s="68">
        <v>0</v>
      </c>
      <c r="F329" s="68">
        <v>0</v>
      </c>
      <c r="G329" s="68">
        <v>1000000</v>
      </c>
      <c r="H329" s="70">
        <v>1000000</v>
      </c>
      <c r="I329" s="62" t="s">
        <v>736</v>
      </c>
      <c r="J329" s="61">
        <v>0</v>
      </c>
    </row>
    <row r="330" spans="2:10">
      <c r="B330" s="71"/>
      <c r="C330" s="69" t="s">
        <v>110</v>
      </c>
      <c r="D330" s="68">
        <v>1.888885498046875</v>
      </c>
      <c r="E330" s="68">
        <v>-1</v>
      </c>
      <c r="F330" s="68"/>
      <c r="G330" s="68"/>
      <c r="H330" s="70">
        <v>0.53264617919921875</v>
      </c>
      <c r="J330" s="61">
        <v>0.35623931884765625</v>
      </c>
    </row>
    <row r="331" spans="2:10">
      <c r="B331" s="71"/>
      <c r="C331" s="69"/>
      <c r="D331" s="68"/>
      <c r="E331" s="68"/>
      <c r="F331" s="68"/>
      <c r="G331" s="68"/>
      <c r="H331" s="70"/>
    </row>
    <row r="332" spans="2:10">
      <c r="B332" s="71">
        <v>4</v>
      </c>
      <c r="C332" s="69" t="s">
        <v>361</v>
      </c>
      <c r="D332" s="68">
        <v>44863013644</v>
      </c>
      <c r="E332" s="68">
        <v>6036676123</v>
      </c>
      <c r="F332" s="68">
        <v>0</v>
      </c>
      <c r="G332" s="68">
        <v>0</v>
      </c>
      <c r="H332" s="70">
        <v>47107462620</v>
      </c>
      <c r="J332" s="61">
        <v>3792227147</v>
      </c>
    </row>
    <row r="333" spans="2:10">
      <c r="B333" s="71">
        <v>401</v>
      </c>
      <c r="C333" s="69" t="s">
        <v>362</v>
      </c>
      <c r="D333" s="68">
        <v>1861325243</v>
      </c>
      <c r="E333" s="68">
        <v>4635027024</v>
      </c>
      <c r="F333" s="68">
        <v>0</v>
      </c>
      <c r="G333" s="184">
        <v>0</v>
      </c>
      <c r="H333" s="70">
        <v>6496315343</v>
      </c>
      <c r="J333" s="61">
        <v>36924</v>
      </c>
    </row>
    <row r="334" spans="2:10">
      <c r="B334" s="71">
        <v>40101</v>
      </c>
      <c r="C334" s="69" t="s">
        <v>363</v>
      </c>
      <c r="D334" s="68">
        <v>823272165</v>
      </c>
      <c r="E334" s="68">
        <v>0</v>
      </c>
      <c r="F334" s="68">
        <v>0</v>
      </c>
      <c r="G334" s="68">
        <v>0</v>
      </c>
      <c r="H334" s="70">
        <v>823235241</v>
      </c>
      <c r="J334" s="61">
        <v>36924</v>
      </c>
    </row>
    <row r="335" spans="2:10">
      <c r="B335" s="71" t="s">
        <v>1186</v>
      </c>
      <c r="C335" s="69" t="s">
        <v>1187</v>
      </c>
      <c r="D335" s="68">
        <v>61394605</v>
      </c>
      <c r="E335" s="68">
        <v>0</v>
      </c>
      <c r="F335" s="68">
        <v>0</v>
      </c>
      <c r="G335" s="68">
        <v>0</v>
      </c>
      <c r="H335" s="70">
        <v>61394605</v>
      </c>
      <c r="J335" s="61">
        <v>0</v>
      </c>
    </row>
    <row r="336" spans="2:10">
      <c r="B336" s="71">
        <v>401010101</v>
      </c>
      <c r="C336" s="69" t="s">
        <v>1188</v>
      </c>
      <c r="D336" s="68">
        <v>26959997</v>
      </c>
      <c r="E336" s="68">
        <v>0</v>
      </c>
      <c r="F336" s="68">
        <v>0</v>
      </c>
      <c r="G336" s="68">
        <v>0</v>
      </c>
      <c r="H336" s="70">
        <v>26959997</v>
      </c>
      <c r="J336" s="61">
        <v>0</v>
      </c>
    </row>
    <row r="337" spans="2:11">
      <c r="B337" s="71">
        <v>401010102</v>
      </c>
      <c r="C337" s="69" t="s">
        <v>1189</v>
      </c>
      <c r="D337" s="68">
        <v>34434608</v>
      </c>
      <c r="E337" s="68">
        <v>0</v>
      </c>
      <c r="F337" s="68">
        <v>0</v>
      </c>
      <c r="G337" s="68">
        <v>0</v>
      </c>
      <c r="H337" s="70">
        <v>34434608</v>
      </c>
      <c r="J337" s="61">
        <v>0</v>
      </c>
    </row>
    <row r="338" spans="2:11">
      <c r="B338" s="71" t="s">
        <v>1190</v>
      </c>
      <c r="C338" s="69" t="s">
        <v>366</v>
      </c>
      <c r="D338" s="68">
        <v>761877560</v>
      </c>
      <c r="E338" s="68">
        <v>0</v>
      </c>
      <c r="F338" s="68">
        <v>0</v>
      </c>
      <c r="G338" s="68">
        <v>0</v>
      </c>
      <c r="H338" s="70">
        <v>761840636</v>
      </c>
      <c r="J338" s="61">
        <v>36924</v>
      </c>
    </row>
    <row r="339" spans="2:11">
      <c r="B339" s="71">
        <v>401010201</v>
      </c>
      <c r="C339" s="69" t="s">
        <v>367</v>
      </c>
      <c r="D339" s="68">
        <v>192624926</v>
      </c>
      <c r="E339" s="68">
        <v>0</v>
      </c>
      <c r="F339" s="68">
        <v>36924</v>
      </c>
      <c r="G339" s="68">
        <v>0</v>
      </c>
      <c r="H339" s="70">
        <v>192588002</v>
      </c>
      <c r="I339" s="62" t="s">
        <v>767</v>
      </c>
      <c r="J339" s="61">
        <v>0</v>
      </c>
    </row>
    <row r="340" spans="2:11">
      <c r="B340" s="71">
        <v>401010202</v>
      </c>
      <c r="C340" s="69" t="s">
        <v>368</v>
      </c>
      <c r="D340" s="68">
        <v>569252634</v>
      </c>
      <c r="E340" s="68">
        <v>0</v>
      </c>
      <c r="F340" s="68">
        <v>0</v>
      </c>
      <c r="G340" s="68">
        <v>0</v>
      </c>
      <c r="H340" s="70">
        <v>569252634</v>
      </c>
      <c r="J340" s="61">
        <v>0</v>
      </c>
    </row>
    <row r="341" spans="2:11">
      <c r="B341" s="71">
        <v>40102</v>
      </c>
      <c r="C341" s="69" t="s">
        <v>768</v>
      </c>
      <c r="D341" s="68">
        <v>0</v>
      </c>
      <c r="E341" s="68">
        <v>0</v>
      </c>
      <c r="F341" s="68">
        <v>0</v>
      </c>
      <c r="G341" s="68">
        <v>0</v>
      </c>
      <c r="H341" s="70">
        <v>0</v>
      </c>
      <c r="J341" s="61">
        <v>0</v>
      </c>
    </row>
    <row r="342" spans="2:11">
      <c r="B342" s="71">
        <v>4010202</v>
      </c>
      <c r="C342" s="69" t="s">
        <v>366</v>
      </c>
      <c r="D342" s="68">
        <v>0</v>
      </c>
      <c r="E342" s="68">
        <v>0</v>
      </c>
      <c r="F342" s="68">
        <v>0</v>
      </c>
      <c r="G342" s="68">
        <v>0</v>
      </c>
      <c r="H342" s="70">
        <v>0</v>
      </c>
      <c r="J342" s="61">
        <v>0</v>
      </c>
    </row>
    <row r="343" spans="2:11">
      <c r="B343" s="71">
        <v>401020201</v>
      </c>
      <c r="C343" s="69" t="s">
        <v>367</v>
      </c>
      <c r="D343" s="68">
        <v>0</v>
      </c>
      <c r="E343" s="68">
        <v>0</v>
      </c>
      <c r="F343" s="68">
        <v>0</v>
      </c>
      <c r="G343" s="68">
        <v>0</v>
      </c>
      <c r="H343" s="70">
        <v>0</v>
      </c>
      <c r="J343" s="61">
        <v>0</v>
      </c>
    </row>
    <row r="344" spans="2:11">
      <c r="B344" s="71">
        <v>401020202</v>
      </c>
      <c r="C344" s="69" t="s">
        <v>368</v>
      </c>
      <c r="D344" s="68">
        <v>0</v>
      </c>
      <c r="E344" s="68">
        <v>0</v>
      </c>
      <c r="F344" s="68">
        <v>0</v>
      </c>
      <c r="G344" s="68">
        <v>0</v>
      </c>
      <c r="H344" s="70">
        <v>0</v>
      </c>
      <c r="J344" s="61">
        <v>0</v>
      </c>
    </row>
    <row r="345" spans="2:11">
      <c r="B345" s="71">
        <v>40103</v>
      </c>
      <c r="C345" s="69" t="s">
        <v>369</v>
      </c>
      <c r="D345" s="68">
        <v>1038053078</v>
      </c>
      <c r="E345" s="68">
        <v>4635027024</v>
      </c>
      <c r="F345" s="68">
        <v>0</v>
      </c>
      <c r="G345" s="68">
        <v>0</v>
      </c>
      <c r="H345" s="70">
        <v>5673080102</v>
      </c>
      <c r="J345" s="61">
        <v>0</v>
      </c>
    </row>
    <row r="346" spans="2:11">
      <c r="B346" s="65">
        <v>4010301</v>
      </c>
      <c r="C346" s="66" t="s">
        <v>769</v>
      </c>
      <c r="D346" s="67">
        <v>448175000</v>
      </c>
      <c r="E346" s="67">
        <v>0</v>
      </c>
      <c r="F346" s="68">
        <v>0</v>
      </c>
      <c r="G346" s="68">
        <v>0</v>
      </c>
      <c r="H346" s="67">
        <v>448175000</v>
      </c>
      <c r="J346" s="61">
        <v>0</v>
      </c>
    </row>
    <row r="347" spans="2:11">
      <c r="B347" s="71">
        <v>4010302</v>
      </c>
      <c r="C347" s="69" t="s">
        <v>769</v>
      </c>
      <c r="D347" s="68">
        <v>589878078</v>
      </c>
      <c r="E347" s="68">
        <v>0</v>
      </c>
      <c r="F347" s="68">
        <v>0</v>
      </c>
      <c r="G347" s="68">
        <v>0</v>
      </c>
      <c r="H347" s="70">
        <v>589878078</v>
      </c>
      <c r="J347" s="61">
        <v>0</v>
      </c>
    </row>
    <row r="348" spans="2:11">
      <c r="B348" s="65">
        <v>4010303</v>
      </c>
      <c r="C348" s="66" t="s">
        <v>770</v>
      </c>
      <c r="D348" s="67">
        <v>0</v>
      </c>
      <c r="E348" s="67">
        <v>0</v>
      </c>
      <c r="F348" s="68">
        <v>0</v>
      </c>
      <c r="G348" s="68">
        <v>0</v>
      </c>
      <c r="H348" s="67">
        <v>0</v>
      </c>
      <c r="J348" s="61">
        <v>0</v>
      </c>
    </row>
    <row r="349" spans="2:11">
      <c r="B349" s="71">
        <v>4010101</v>
      </c>
      <c r="C349" s="69" t="s">
        <v>602</v>
      </c>
      <c r="D349" s="68">
        <v>0</v>
      </c>
      <c r="E349" s="68">
        <v>1938071104</v>
      </c>
      <c r="F349" s="72">
        <v>0</v>
      </c>
      <c r="G349" s="68">
        <v>0</v>
      </c>
      <c r="H349" s="70">
        <v>1938071104</v>
      </c>
      <c r="J349" s="61">
        <v>0</v>
      </c>
      <c r="K349" s="61" t="s">
        <v>1191</v>
      </c>
    </row>
    <row r="350" spans="2:11">
      <c r="B350" s="71">
        <v>4010102</v>
      </c>
      <c r="C350" s="69" t="s">
        <v>603</v>
      </c>
      <c r="D350" s="68">
        <v>0</v>
      </c>
      <c r="E350" s="68">
        <v>2676881533</v>
      </c>
      <c r="F350" s="72">
        <v>0</v>
      </c>
      <c r="G350" s="68">
        <v>0</v>
      </c>
      <c r="H350" s="70">
        <v>2676881533</v>
      </c>
      <c r="J350" s="61">
        <v>0</v>
      </c>
      <c r="K350" s="61" t="s">
        <v>1191</v>
      </c>
    </row>
    <row r="351" spans="2:11">
      <c r="B351" s="71">
        <v>4010103</v>
      </c>
      <c r="C351" s="69" t="s">
        <v>1192</v>
      </c>
      <c r="D351" s="68">
        <v>0</v>
      </c>
      <c r="E351" s="68">
        <v>20074387</v>
      </c>
      <c r="F351" s="72">
        <v>0</v>
      </c>
      <c r="G351" s="68">
        <v>0</v>
      </c>
      <c r="H351" s="70">
        <v>20074387</v>
      </c>
      <c r="J351" s="61">
        <v>0</v>
      </c>
      <c r="K351" s="61" t="s">
        <v>1191</v>
      </c>
    </row>
    <row r="352" spans="2:11">
      <c r="B352" s="65">
        <v>402</v>
      </c>
      <c r="C352" s="66" t="s">
        <v>372</v>
      </c>
      <c r="D352" s="67">
        <v>487942632</v>
      </c>
      <c r="E352" s="67">
        <v>0</v>
      </c>
      <c r="F352" s="68">
        <v>0</v>
      </c>
      <c r="G352" s="68">
        <v>0</v>
      </c>
      <c r="H352" s="67">
        <v>487942632</v>
      </c>
      <c r="J352" s="61">
        <v>0</v>
      </c>
    </row>
    <row r="353" spans="2:10">
      <c r="B353" s="65">
        <v>40202</v>
      </c>
      <c r="C353" s="66" t="s">
        <v>771</v>
      </c>
      <c r="D353" s="67">
        <v>13739901</v>
      </c>
      <c r="E353" s="67">
        <v>0</v>
      </c>
      <c r="F353" s="67">
        <v>0</v>
      </c>
      <c r="G353" s="67">
        <v>0</v>
      </c>
      <c r="H353" s="181">
        <v>13739901</v>
      </c>
      <c r="J353" s="61">
        <v>0</v>
      </c>
    </row>
    <row r="354" spans="2:10">
      <c r="B354" s="71">
        <v>4020201</v>
      </c>
      <c r="C354" s="69" t="s">
        <v>772</v>
      </c>
      <c r="D354" s="68">
        <v>8803142</v>
      </c>
      <c r="E354" s="68">
        <v>0</v>
      </c>
      <c r="F354" s="68">
        <v>0</v>
      </c>
      <c r="G354" s="68">
        <v>0</v>
      </c>
      <c r="H354" s="70">
        <v>8803142</v>
      </c>
      <c r="J354" s="61">
        <v>0</v>
      </c>
    </row>
    <row r="355" spans="2:10">
      <c r="B355" s="65">
        <v>4020202</v>
      </c>
      <c r="C355" s="66" t="s">
        <v>773</v>
      </c>
      <c r="D355" s="67">
        <v>4936759</v>
      </c>
      <c r="E355" s="67">
        <v>0</v>
      </c>
      <c r="F355" s="68">
        <v>0</v>
      </c>
      <c r="G355" s="68">
        <v>0</v>
      </c>
      <c r="H355" s="67">
        <v>4936759</v>
      </c>
      <c r="J355" s="61">
        <v>0</v>
      </c>
    </row>
    <row r="356" spans="2:10">
      <c r="B356" s="71">
        <v>40203</v>
      </c>
      <c r="C356" s="69" t="s">
        <v>373</v>
      </c>
      <c r="D356" s="68">
        <v>389223452</v>
      </c>
      <c r="E356" s="68">
        <v>0</v>
      </c>
      <c r="F356" s="68">
        <v>0</v>
      </c>
      <c r="G356" s="68">
        <v>0</v>
      </c>
      <c r="H356" s="70">
        <v>389223452</v>
      </c>
      <c r="J356" s="61">
        <v>0</v>
      </c>
    </row>
    <row r="357" spans="2:10">
      <c r="B357" s="71">
        <v>4020302</v>
      </c>
      <c r="C357" s="69" t="s">
        <v>374</v>
      </c>
      <c r="D357" s="68">
        <v>389223452</v>
      </c>
      <c r="E357" s="68">
        <v>0</v>
      </c>
      <c r="F357" s="68">
        <v>0</v>
      </c>
      <c r="G357" s="68">
        <v>0</v>
      </c>
      <c r="H357" s="70">
        <v>389223452</v>
      </c>
      <c r="J357" s="61">
        <v>0</v>
      </c>
    </row>
    <row r="358" spans="2:10">
      <c r="B358" s="65">
        <v>40204</v>
      </c>
      <c r="C358" s="66" t="s">
        <v>375</v>
      </c>
      <c r="D358" s="67">
        <v>84979279</v>
      </c>
      <c r="E358" s="67">
        <v>0</v>
      </c>
      <c r="F358" s="68">
        <v>0</v>
      </c>
      <c r="G358" s="68">
        <v>0</v>
      </c>
      <c r="H358" s="67">
        <v>84979279</v>
      </c>
      <c r="J358" s="61">
        <v>0</v>
      </c>
    </row>
    <row r="359" spans="2:10">
      <c r="B359" s="71">
        <v>4020402</v>
      </c>
      <c r="C359" s="69" t="s">
        <v>376</v>
      </c>
      <c r="D359" s="68">
        <v>84979279</v>
      </c>
      <c r="E359" s="68">
        <v>0</v>
      </c>
      <c r="F359" s="68">
        <v>0</v>
      </c>
      <c r="G359" s="68">
        <v>0</v>
      </c>
      <c r="H359" s="70">
        <v>84979279</v>
      </c>
      <c r="J359" s="61">
        <v>0</v>
      </c>
    </row>
    <row r="360" spans="2:10">
      <c r="B360" s="71">
        <v>403</v>
      </c>
      <c r="C360" s="69" t="s">
        <v>377</v>
      </c>
      <c r="D360" s="68">
        <v>15369213225</v>
      </c>
      <c r="E360" s="68">
        <v>454811748</v>
      </c>
      <c r="F360" s="68">
        <v>0</v>
      </c>
      <c r="G360" s="68">
        <v>0</v>
      </c>
      <c r="H360" s="70">
        <v>15760021339</v>
      </c>
      <c r="J360" s="61">
        <v>64003634</v>
      </c>
    </row>
    <row r="361" spans="2:10">
      <c r="B361" s="65">
        <v>40301</v>
      </c>
      <c r="C361" s="66" t="s">
        <v>378</v>
      </c>
      <c r="D361" s="67">
        <v>9351068574</v>
      </c>
      <c r="E361" s="67">
        <v>426277092</v>
      </c>
      <c r="F361" s="68">
        <v>0</v>
      </c>
      <c r="G361" s="68">
        <v>0</v>
      </c>
      <c r="H361" s="67">
        <v>9777345666</v>
      </c>
      <c r="J361" s="61">
        <v>0</v>
      </c>
    </row>
    <row r="362" spans="2:10">
      <c r="B362" s="71">
        <v>4030101</v>
      </c>
      <c r="C362" s="69" t="s">
        <v>378</v>
      </c>
      <c r="D362" s="68">
        <v>9351068574</v>
      </c>
      <c r="E362" s="68">
        <v>426277092</v>
      </c>
      <c r="F362" s="68">
        <v>0</v>
      </c>
      <c r="G362" s="68">
        <v>0</v>
      </c>
      <c r="H362" s="70">
        <v>9777345666</v>
      </c>
      <c r="J362" s="61">
        <v>0</v>
      </c>
    </row>
    <row r="363" spans="2:10">
      <c r="B363" s="71">
        <v>403010101</v>
      </c>
      <c r="C363" s="69" t="s">
        <v>379</v>
      </c>
      <c r="D363" s="68">
        <v>926065096</v>
      </c>
      <c r="E363" s="68">
        <v>0</v>
      </c>
      <c r="F363" s="68">
        <v>0</v>
      </c>
      <c r="G363" s="68">
        <v>0</v>
      </c>
      <c r="H363" s="70">
        <v>926065096</v>
      </c>
      <c r="J363" s="61">
        <v>0</v>
      </c>
    </row>
    <row r="364" spans="2:10">
      <c r="B364" s="65">
        <v>403010102</v>
      </c>
      <c r="C364" s="66" t="s">
        <v>385</v>
      </c>
      <c r="D364" s="67">
        <v>1572010</v>
      </c>
      <c r="E364" s="67">
        <v>0</v>
      </c>
      <c r="F364" s="68">
        <v>0</v>
      </c>
      <c r="G364" s="68">
        <v>0</v>
      </c>
      <c r="H364" s="67">
        <v>1572010</v>
      </c>
      <c r="J364" s="61">
        <v>0</v>
      </c>
    </row>
    <row r="365" spans="2:10">
      <c r="B365" s="71">
        <v>403010103</v>
      </c>
      <c r="C365" s="69" t="s">
        <v>391</v>
      </c>
      <c r="D365" s="68">
        <v>0</v>
      </c>
      <c r="E365" s="68">
        <v>0</v>
      </c>
      <c r="F365" s="68">
        <v>0</v>
      </c>
      <c r="G365" s="68">
        <v>0</v>
      </c>
      <c r="H365" s="70">
        <v>0</v>
      </c>
      <c r="J365" s="61">
        <v>0</v>
      </c>
    </row>
    <row r="366" spans="2:10">
      <c r="B366" s="65">
        <v>403010104</v>
      </c>
      <c r="C366" s="66" t="s">
        <v>171</v>
      </c>
      <c r="D366" s="67">
        <v>137232503</v>
      </c>
      <c r="E366" s="67">
        <v>0</v>
      </c>
      <c r="F366" s="68">
        <v>0</v>
      </c>
      <c r="G366" s="68">
        <v>0</v>
      </c>
      <c r="H366" s="67">
        <v>137232503</v>
      </c>
      <c r="J366" s="61">
        <v>0</v>
      </c>
    </row>
    <row r="367" spans="2:10">
      <c r="B367" s="71">
        <v>403010105</v>
      </c>
      <c r="C367" s="69" t="s">
        <v>380</v>
      </c>
      <c r="D367" s="68">
        <v>1012011509</v>
      </c>
      <c r="E367" s="68">
        <v>367278082</v>
      </c>
      <c r="F367" s="68">
        <v>0</v>
      </c>
      <c r="G367" s="68">
        <v>0</v>
      </c>
      <c r="H367" s="70">
        <v>1379289591</v>
      </c>
      <c r="J367" s="61">
        <v>0</v>
      </c>
    </row>
    <row r="368" spans="2:10">
      <c r="B368" s="71">
        <v>403010106</v>
      </c>
      <c r="C368" s="69" t="s">
        <v>174</v>
      </c>
      <c r="D368" s="68">
        <v>1296268219</v>
      </c>
      <c r="E368" s="68">
        <v>44329010</v>
      </c>
      <c r="F368" s="68">
        <v>0</v>
      </c>
      <c r="G368" s="68">
        <v>0</v>
      </c>
      <c r="H368" s="70">
        <v>1340597229</v>
      </c>
      <c r="J368" s="61">
        <v>0</v>
      </c>
    </row>
    <row r="369" spans="2:12">
      <c r="B369" s="65">
        <v>403010107</v>
      </c>
      <c r="C369" s="66" t="s">
        <v>221</v>
      </c>
      <c r="D369" s="67">
        <v>2771588008</v>
      </c>
      <c r="E369" s="67">
        <v>14670000</v>
      </c>
      <c r="F369" s="68">
        <v>0</v>
      </c>
      <c r="G369" s="68">
        <v>0</v>
      </c>
      <c r="H369" s="67">
        <v>2786258008</v>
      </c>
      <c r="J369" s="61">
        <v>0</v>
      </c>
    </row>
    <row r="370" spans="2:12">
      <c r="B370" s="71">
        <v>403010108</v>
      </c>
      <c r="C370" s="69" t="s">
        <v>178</v>
      </c>
      <c r="D370" s="68">
        <v>1062789672</v>
      </c>
      <c r="E370" s="68">
        <v>0</v>
      </c>
      <c r="F370" s="72">
        <v>0</v>
      </c>
      <c r="G370" s="68">
        <v>0</v>
      </c>
      <c r="H370" s="70">
        <v>1062789672</v>
      </c>
      <c r="J370" s="61">
        <v>0</v>
      </c>
    </row>
    <row r="371" spans="2:12">
      <c r="B371" s="71">
        <v>403010109</v>
      </c>
      <c r="C371" s="69" t="s">
        <v>774</v>
      </c>
      <c r="D371" s="68">
        <v>0</v>
      </c>
      <c r="E371" s="68">
        <v>0</v>
      </c>
      <c r="F371" s="68">
        <v>0</v>
      </c>
      <c r="G371" s="68">
        <v>0</v>
      </c>
      <c r="H371" s="70">
        <v>0</v>
      </c>
      <c r="J371" s="61">
        <v>0</v>
      </c>
    </row>
    <row r="372" spans="2:12">
      <c r="B372" s="71">
        <v>403010114</v>
      </c>
      <c r="C372" s="69" t="s">
        <v>181</v>
      </c>
      <c r="D372" s="68">
        <v>1645764</v>
      </c>
      <c r="E372" s="68">
        <v>0</v>
      </c>
      <c r="F372" s="72">
        <v>0</v>
      </c>
      <c r="G372" s="68">
        <v>0</v>
      </c>
      <c r="H372" s="70">
        <v>1645764</v>
      </c>
      <c r="J372" s="61">
        <v>0</v>
      </c>
      <c r="K372" s="61" t="s">
        <v>1180</v>
      </c>
      <c r="L372" s="61" t="s">
        <v>1174</v>
      </c>
    </row>
    <row r="373" spans="2:12">
      <c r="B373" s="71">
        <v>403010116</v>
      </c>
      <c r="C373" s="69" t="s">
        <v>182</v>
      </c>
      <c r="D373" s="68">
        <v>15027004</v>
      </c>
      <c r="E373" s="68">
        <v>0</v>
      </c>
      <c r="F373" s="68">
        <v>0</v>
      </c>
      <c r="G373" s="68">
        <v>0</v>
      </c>
      <c r="H373" s="70">
        <v>15027004</v>
      </c>
      <c r="J373" s="61">
        <v>0</v>
      </c>
    </row>
    <row r="374" spans="2:12" ht="15.5">
      <c r="B374" s="71">
        <v>403010117</v>
      </c>
      <c r="C374" s="69" t="s">
        <v>222</v>
      </c>
      <c r="D374" s="68">
        <v>164435381</v>
      </c>
      <c r="E374" s="68">
        <v>0</v>
      </c>
      <c r="F374" s="185">
        <v>0</v>
      </c>
      <c r="G374" s="68">
        <v>0</v>
      </c>
      <c r="H374" s="70">
        <v>164435381</v>
      </c>
      <c r="J374" s="61">
        <v>0</v>
      </c>
    </row>
    <row r="375" spans="2:12">
      <c r="B375" s="71">
        <v>403010118</v>
      </c>
      <c r="C375" s="69" t="s">
        <v>184</v>
      </c>
      <c r="D375" s="68">
        <v>1829681751</v>
      </c>
      <c r="E375" s="68">
        <v>0</v>
      </c>
      <c r="F375" s="68">
        <v>0</v>
      </c>
      <c r="G375" s="68">
        <v>0</v>
      </c>
      <c r="H375" s="70">
        <v>1829681751</v>
      </c>
      <c r="J375" s="61">
        <v>0</v>
      </c>
    </row>
    <row r="376" spans="2:12">
      <c r="B376" s="71">
        <v>403010129</v>
      </c>
      <c r="C376" s="69" t="s">
        <v>382</v>
      </c>
      <c r="D376" s="68">
        <v>132751657</v>
      </c>
      <c r="E376" s="68">
        <v>0</v>
      </c>
      <c r="F376" s="68">
        <v>0</v>
      </c>
      <c r="G376" s="68">
        <v>0</v>
      </c>
      <c r="H376" s="70">
        <v>132751657</v>
      </c>
      <c r="J376" s="61">
        <v>0</v>
      </c>
    </row>
    <row r="377" spans="2:12">
      <c r="B377" s="65">
        <v>4030102</v>
      </c>
      <c r="C377" s="66" t="s">
        <v>775</v>
      </c>
      <c r="D377" s="67">
        <v>0</v>
      </c>
      <c r="E377" s="67">
        <v>0</v>
      </c>
      <c r="F377" s="68">
        <v>0</v>
      </c>
      <c r="G377" s="68">
        <v>0</v>
      </c>
      <c r="H377" s="67">
        <v>0</v>
      </c>
      <c r="J377" s="61">
        <v>0</v>
      </c>
    </row>
    <row r="378" spans="2:12">
      <c r="B378" s="65">
        <v>403010201</v>
      </c>
      <c r="C378" s="66" t="s">
        <v>775</v>
      </c>
      <c r="D378" s="67">
        <v>0</v>
      </c>
      <c r="E378" s="67">
        <v>0</v>
      </c>
      <c r="F378" s="68">
        <v>0</v>
      </c>
      <c r="G378" s="68">
        <v>0</v>
      </c>
      <c r="H378" s="67">
        <v>0</v>
      </c>
      <c r="J378" s="61">
        <v>0</v>
      </c>
    </row>
    <row r="379" spans="2:12">
      <c r="B379" s="65">
        <v>40302</v>
      </c>
      <c r="C379" s="66" t="s">
        <v>383</v>
      </c>
      <c r="D379" s="67">
        <v>6018144651</v>
      </c>
      <c r="E379" s="67">
        <v>28534656</v>
      </c>
      <c r="F379" s="68">
        <v>0</v>
      </c>
      <c r="G379" s="68">
        <v>0</v>
      </c>
      <c r="H379" s="67">
        <v>5982675673</v>
      </c>
      <c r="J379" s="61">
        <v>64003634</v>
      </c>
    </row>
    <row r="380" spans="2:12">
      <c r="B380" s="65">
        <v>4030201</v>
      </c>
      <c r="C380" s="66" t="s">
        <v>384</v>
      </c>
      <c r="D380" s="67">
        <v>6000886639</v>
      </c>
      <c r="E380" s="67">
        <v>9229999</v>
      </c>
      <c r="F380" s="68">
        <v>0</v>
      </c>
      <c r="G380" s="68">
        <v>0</v>
      </c>
      <c r="H380" s="67">
        <v>5965417661</v>
      </c>
      <c r="J380" s="61">
        <v>44698977</v>
      </c>
    </row>
    <row r="381" spans="2:12">
      <c r="B381" s="65">
        <v>403020101</v>
      </c>
      <c r="C381" s="66" t="s">
        <v>379</v>
      </c>
      <c r="D381" s="67">
        <v>3063747</v>
      </c>
      <c r="E381" s="67">
        <v>0</v>
      </c>
      <c r="F381" s="68">
        <v>0</v>
      </c>
      <c r="G381" s="68">
        <v>0</v>
      </c>
      <c r="H381" s="67">
        <v>3063747</v>
      </c>
      <c r="J381" s="61">
        <v>0</v>
      </c>
    </row>
    <row r="382" spans="2:12">
      <c r="B382" s="71">
        <v>403020102</v>
      </c>
      <c r="C382" s="69" t="s">
        <v>385</v>
      </c>
      <c r="D382" s="68">
        <v>24887058</v>
      </c>
      <c r="E382" s="68">
        <v>0</v>
      </c>
      <c r="F382" s="68">
        <v>0</v>
      </c>
      <c r="G382" s="68">
        <v>0</v>
      </c>
      <c r="H382" s="70">
        <v>24887058</v>
      </c>
      <c r="J382" s="61">
        <v>0</v>
      </c>
    </row>
    <row r="383" spans="2:12">
      <c r="B383" s="65">
        <v>403020103</v>
      </c>
      <c r="C383" s="66" t="s">
        <v>391</v>
      </c>
      <c r="D383" s="67">
        <v>0</v>
      </c>
      <c r="E383" s="67">
        <v>0</v>
      </c>
      <c r="F383" s="68">
        <v>0</v>
      </c>
      <c r="G383" s="68">
        <v>0</v>
      </c>
      <c r="H383" s="67">
        <v>0</v>
      </c>
      <c r="J383" s="61">
        <v>0</v>
      </c>
    </row>
    <row r="384" spans="2:12">
      <c r="B384" s="65">
        <v>403020104</v>
      </c>
      <c r="C384" s="66" t="s">
        <v>386</v>
      </c>
      <c r="D384" s="67">
        <v>654028913</v>
      </c>
      <c r="E384" s="67">
        <v>0</v>
      </c>
      <c r="F384" s="68">
        <v>0</v>
      </c>
      <c r="G384" s="68">
        <v>0</v>
      </c>
      <c r="H384" s="67">
        <v>654028913</v>
      </c>
      <c r="J384" s="61">
        <v>0</v>
      </c>
    </row>
    <row r="385" spans="2:10">
      <c r="B385" s="71">
        <v>403020105</v>
      </c>
      <c r="C385" s="69" t="s">
        <v>380</v>
      </c>
      <c r="D385" s="68">
        <v>1093301222</v>
      </c>
      <c r="E385" s="68">
        <v>9157531</v>
      </c>
      <c r="F385" s="68">
        <v>9157531</v>
      </c>
      <c r="G385" s="68">
        <v>0</v>
      </c>
      <c r="H385" s="70">
        <v>1093301222</v>
      </c>
      <c r="I385" s="62" t="s">
        <v>776</v>
      </c>
      <c r="J385" s="61">
        <v>0</v>
      </c>
    </row>
    <row r="386" spans="2:10">
      <c r="B386" s="71">
        <v>403020106</v>
      </c>
      <c r="C386" s="69" t="s">
        <v>174</v>
      </c>
      <c r="D386" s="68">
        <v>3009771784</v>
      </c>
      <c r="E386" s="68">
        <v>72468</v>
      </c>
      <c r="F386" s="68">
        <v>72468</v>
      </c>
      <c r="G386" s="68">
        <v>0</v>
      </c>
      <c r="H386" s="70">
        <v>3009771784</v>
      </c>
      <c r="I386" s="62" t="s">
        <v>776</v>
      </c>
      <c r="J386" s="61">
        <v>0</v>
      </c>
    </row>
    <row r="387" spans="2:10">
      <c r="B387" s="65">
        <v>403020107</v>
      </c>
      <c r="C387" s="66" t="s">
        <v>221</v>
      </c>
      <c r="D387" s="67">
        <v>622203525</v>
      </c>
      <c r="E387" s="67">
        <v>0</v>
      </c>
      <c r="F387" s="68">
        <v>0</v>
      </c>
      <c r="G387" s="68">
        <v>0</v>
      </c>
      <c r="H387" s="67">
        <v>622203525</v>
      </c>
      <c r="J387" s="61">
        <v>0</v>
      </c>
    </row>
    <row r="388" spans="2:10">
      <c r="B388" s="71">
        <v>403020108</v>
      </c>
      <c r="C388" s="69" t="s">
        <v>178</v>
      </c>
      <c r="D388" s="68">
        <v>72692800</v>
      </c>
      <c r="E388" s="68">
        <v>0</v>
      </c>
      <c r="F388" s="68">
        <v>0</v>
      </c>
      <c r="G388" s="68">
        <v>0</v>
      </c>
      <c r="H388" s="70">
        <v>72692800</v>
      </c>
      <c r="J388" s="61">
        <v>0</v>
      </c>
    </row>
    <row r="389" spans="2:10">
      <c r="B389" s="71">
        <v>403020109</v>
      </c>
      <c r="C389" s="69" t="s">
        <v>774</v>
      </c>
      <c r="D389" s="68">
        <v>0</v>
      </c>
      <c r="E389" s="68">
        <v>0</v>
      </c>
      <c r="F389" s="68">
        <v>0</v>
      </c>
      <c r="G389" s="68">
        <v>0</v>
      </c>
      <c r="H389" s="70">
        <v>0</v>
      </c>
      <c r="J389" s="61">
        <v>0</v>
      </c>
    </row>
    <row r="390" spans="2:10">
      <c r="B390" s="71">
        <v>403020113</v>
      </c>
      <c r="C390" s="69" t="s">
        <v>381</v>
      </c>
      <c r="D390" s="68">
        <v>0</v>
      </c>
      <c r="E390" s="68">
        <v>0</v>
      </c>
      <c r="F390" s="68">
        <v>0</v>
      </c>
      <c r="G390" s="68">
        <v>0</v>
      </c>
      <c r="H390" s="70">
        <v>0</v>
      </c>
      <c r="J390" s="61">
        <v>0</v>
      </c>
    </row>
    <row r="391" spans="2:10">
      <c r="B391" s="65">
        <v>403020117</v>
      </c>
      <c r="C391" s="66" t="s">
        <v>222</v>
      </c>
      <c r="D391" s="67">
        <v>57460657</v>
      </c>
      <c r="E391" s="67">
        <v>0</v>
      </c>
      <c r="F391" s="68">
        <v>33340926</v>
      </c>
      <c r="G391" s="68">
        <v>0</v>
      </c>
      <c r="H391" s="67">
        <v>24119731</v>
      </c>
      <c r="I391" s="62" t="s">
        <v>777</v>
      </c>
      <c r="J391" s="61">
        <v>0</v>
      </c>
    </row>
    <row r="392" spans="2:10">
      <c r="B392" s="65">
        <v>403020118</v>
      </c>
      <c r="C392" s="66" t="s">
        <v>184</v>
      </c>
      <c r="D392" s="67">
        <v>34636766</v>
      </c>
      <c r="E392" s="67">
        <v>0</v>
      </c>
      <c r="F392" s="68">
        <v>2128052</v>
      </c>
      <c r="G392" s="68">
        <v>0</v>
      </c>
      <c r="H392" s="67">
        <v>32508714</v>
      </c>
      <c r="I392" s="62" t="s">
        <v>777</v>
      </c>
      <c r="J392" s="61">
        <v>0</v>
      </c>
    </row>
    <row r="393" spans="2:10">
      <c r="B393" s="65">
        <v>403020119</v>
      </c>
      <c r="C393" s="66" t="s">
        <v>387</v>
      </c>
      <c r="D393" s="67">
        <v>6401</v>
      </c>
      <c r="E393" s="67">
        <v>0</v>
      </c>
      <c r="F393" s="68">
        <v>0</v>
      </c>
      <c r="G393" s="68">
        <v>0</v>
      </c>
      <c r="H393" s="67">
        <v>6401</v>
      </c>
      <c r="J393" s="61">
        <v>0</v>
      </c>
    </row>
    <row r="394" spans="2:10">
      <c r="B394" s="71">
        <v>403020121</v>
      </c>
      <c r="C394" s="69" t="s">
        <v>778</v>
      </c>
      <c r="D394" s="68">
        <v>0</v>
      </c>
      <c r="E394" s="68">
        <v>0</v>
      </c>
      <c r="F394" s="68">
        <v>0</v>
      </c>
      <c r="G394" s="68">
        <v>0</v>
      </c>
      <c r="H394" s="70">
        <v>0</v>
      </c>
      <c r="J394" s="61">
        <v>0</v>
      </c>
    </row>
    <row r="395" spans="2:10">
      <c r="B395" s="71">
        <v>403020129</v>
      </c>
      <c r="C395" s="69" t="s">
        <v>382</v>
      </c>
      <c r="D395" s="68">
        <v>428833766</v>
      </c>
      <c r="E395" s="68">
        <v>0</v>
      </c>
      <c r="F395" s="68">
        <v>0</v>
      </c>
      <c r="G395" s="68">
        <v>0</v>
      </c>
      <c r="H395" s="70">
        <v>428833766</v>
      </c>
      <c r="J395" s="61">
        <v>0</v>
      </c>
    </row>
    <row r="396" spans="2:10">
      <c r="B396" s="71">
        <v>403020131</v>
      </c>
      <c r="C396" s="69" t="s">
        <v>779</v>
      </c>
      <c r="D396" s="68">
        <v>0</v>
      </c>
      <c r="E396" s="68">
        <v>0</v>
      </c>
      <c r="F396" s="68">
        <v>0</v>
      </c>
      <c r="G396" s="68">
        <v>0</v>
      </c>
      <c r="H396" s="70">
        <v>0</v>
      </c>
      <c r="J396" s="61">
        <v>0</v>
      </c>
    </row>
    <row r="397" spans="2:10">
      <c r="B397" s="71">
        <v>403020133</v>
      </c>
      <c r="C397" s="69" t="s">
        <v>780</v>
      </c>
      <c r="D397" s="68">
        <v>0</v>
      </c>
      <c r="E397" s="68">
        <v>0</v>
      </c>
      <c r="F397" s="68">
        <v>0</v>
      </c>
      <c r="G397" s="68">
        <v>0</v>
      </c>
      <c r="H397" s="70">
        <v>0</v>
      </c>
      <c r="J397" s="61">
        <v>0</v>
      </c>
    </row>
    <row r="398" spans="2:10">
      <c r="B398" s="71">
        <v>4030202</v>
      </c>
      <c r="C398" s="69" t="s">
        <v>388</v>
      </c>
      <c r="D398" s="68">
        <v>17258012</v>
      </c>
      <c r="E398" s="68">
        <v>19304657</v>
      </c>
      <c r="F398" s="68">
        <v>0</v>
      </c>
      <c r="G398" s="68">
        <v>0</v>
      </c>
      <c r="H398" s="70">
        <v>17258012</v>
      </c>
      <c r="J398" s="61">
        <v>19304657</v>
      </c>
    </row>
    <row r="399" spans="2:10">
      <c r="B399" s="69">
        <v>403020201</v>
      </c>
      <c r="C399" s="69" t="s">
        <v>178</v>
      </c>
      <c r="D399" s="68">
        <v>8825466</v>
      </c>
      <c r="E399" s="68">
        <v>6859767</v>
      </c>
      <c r="F399" s="68">
        <v>6859767</v>
      </c>
      <c r="G399" s="68">
        <v>0</v>
      </c>
      <c r="H399" s="70">
        <v>8825466</v>
      </c>
      <c r="I399" s="62" t="s">
        <v>781</v>
      </c>
      <c r="J399" s="61">
        <v>0</v>
      </c>
    </row>
    <row r="400" spans="2:10">
      <c r="B400" s="65">
        <v>403020202</v>
      </c>
      <c r="C400" s="66" t="s">
        <v>385</v>
      </c>
      <c r="D400" s="67">
        <v>1381508</v>
      </c>
      <c r="E400" s="67">
        <v>0</v>
      </c>
      <c r="F400" s="68">
        <v>0</v>
      </c>
      <c r="G400" s="68">
        <v>0</v>
      </c>
      <c r="H400" s="67">
        <v>1381508</v>
      </c>
      <c r="J400" s="61">
        <v>0</v>
      </c>
    </row>
    <row r="401" spans="2:10">
      <c r="B401" s="69">
        <v>403020203</v>
      </c>
      <c r="C401" s="69" t="s">
        <v>380</v>
      </c>
      <c r="D401" s="68">
        <v>4127192</v>
      </c>
      <c r="E401" s="68">
        <v>12444890</v>
      </c>
      <c r="F401" s="68">
        <v>12444890</v>
      </c>
      <c r="G401" s="68">
        <v>0</v>
      </c>
      <c r="H401" s="70">
        <v>4127192</v>
      </c>
      <c r="I401" s="62" t="s">
        <v>782</v>
      </c>
      <c r="J401" s="61">
        <v>0</v>
      </c>
    </row>
    <row r="402" spans="2:10">
      <c r="B402" s="71">
        <v>403020204</v>
      </c>
      <c r="C402" s="69" t="s">
        <v>389</v>
      </c>
      <c r="D402" s="68">
        <v>2923846</v>
      </c>
      <c r="E402" s="68">
        <v>0</v>
      </c>
      <c r="F402" s="68">
        <v>0</v>
      </c>
      <c r="G402" s="68">
        <v>0</v>
      </c>
      <c r="H402" s="70">
        <v>2923846</v>
      </c>
      <c r="J402" s="61">
        <v>0</v>
      </c>
    </row>
    <row r="403" spans="2:10">
      <c r="B403" s="71">
        <v>404</v>
      </c>
      <c r="C403" s="69" t="s">
        <v>392</v>
      </c>
      <c r="D403" s="68">
        <v>774873386</v>
      </c>
      <c r="E403" s="68">
        <v>0</v>
      </c>
      <c r="F403" s="68">
        <v>0</v>
      </c>
      <c r="G403" s="68">
        <v>0</v>
      </c>
      <c r="H403" s="70">
        <v>0</v>
      </c>
      <c r="J403" s="61">
        <v>774873386</v>
      </c>
    </row>
    <row r="404" spans="2:10">
      <c r="B404" s="71">
        <v>4040101</v>
      </c>
      <c r="C404" s="69" t="s">
        <v>394</v>
      </c>
      <c r="D404" s="68">
        <v>28131662</v>
      </c>
      <c r="E404" s="68">
        <v>0</v>
      </c>
      <c r="F404" s="184">
        <v>28131662</v>
      </c>
      <c r="G404" s="184">
        <v>0</v>
      </c>
      <c r="H404" s="70">
        <v>0</v>
      </c>
      <c r="I404" s="62" t="s">
        <v>783</v>
      </c>
      <c r="J404" s="61">
        <v>0</v>
      </c>
    </row>
    <row r="405" spans="2:10">
      <c r="B405" s="71">
        <v>4040102</v>
      </c>
      <c r="C405" s="69" t="s">
        <v>395</v>
      </c>
      <c r="D405" s="68">
        <v>35022743</v>
      </c>
      <c r="E405" s="68">
        <v>0</v>
      </c>
      <c r="F405" s="68">
        <v>35022743</v>
      </c>
      <c r="G405" s="68">
        <v>0</v>
      </c>
      <c r="H405" s="70">
        <v>0</v>
      </c>
      <c r="I405" s="62" t="s">
        <v>783</v>
      </c>
      <c r="J405" s="61">
        <v>0</v>
      </c>
    </row>
    <row r="406" spans="2:10">
      <c r="B406" s="71">
        <v>4040103</v>
      </c>
      <c r="C406" s="69" t="s">
        <v>396</v>
      </c>
      <c r="D406" s="68">
        <v>280908810</v>
      </c>
      <c r="E406" s="68">
        <v>0</v>
      </c>
      <c r="F406" s="68">
        <v>280908810</v>
      </c>
      <c r="G406" s="68">
        <v>0</v>
      </c>
      <c r="H406" s="70">
        <v>0</v>
      </c>
      <c r="I406" s="62" t="s">
        <v>783</v>
      </c>
      <c r="J406" s="61">
        <v>0</v>
      </c>
    </row>
    <row r="407" spans="2:10">
      <c r="B407" s="69">
        <v>4040104</v>
      </c>
      <c r="C407" s="69" t="s">
        <v>637</v>
      </c>
      <c r="D407" s="68">
        <v>331431473</v>
      </c>
      <c r="E407" s="68">
        <v>0</v>
      </c>
      <c r="F407" s="68">
        <v>331431473</v>
      </c>
      <c r="G407" s="68">
        <v>0</v>
      </c>
      <c r="H407" s="70">
        <v>0</v>
      </c>
      <c r="I407" s="62" t="s">
        <v>783</v>
      </c>
      <c r="J407" s="61">
        <v>0</v>
      </c>
    </row>
    <row r="408" spans="2:10">
      <c r="B408" s="71">
        <v>4040105</v>
      </c>
      <c r="C408" s="69" t="s">
        <v>1193</v>
      </c>
      <c r="D408" s="68">
        <v>99378698</v>
      </c>
      <c r="E408" s="68">
        <v>0</v>
      </c>
      <c r="F408" s="68">
        <v>99378698</v>
      </c>
      <c r="G408" s="68">
        <v>0</v>
      </c>
      <c r="H408" s="70">
        <v>0</v>
      </c>
      <c r="I408" s="62" t="s">
        <v>783</v>
      </c>
      <c r="J408" s="61">
        <v>0</v>
      </c>
    </row>
    <row r="409" spans="2:10">
      <c r="B409" s="71">
        <v>406</v>
      </c>
      <c r="C409" s="69" t="s">
        <v>399</v>
      </c>
      <c r="D409" s="68">
        <v>142584722</v>
      </c>
      <c r="E409" s="68">
        <v>0</v>
      </c>
      <c r="F409" s="68">
        <v>0</v>
      </c>
      <c r="G409" s="68">
        <v>0</v>
      </c>
      <c r="H409" s="70">
        <v>142501829</v>
      </c>
      <c r="J409" s="61">
        <v>82893</v>
      </c>
    </row>
    <row r="410" spans="2:10">
      <c r="B410" s="71">
        <v>40601</v>
      </c>
      <c r="C410" s="69" t="s">
        <v>400</v>
      </c>
      <c r="D410" s="68">
        <v>12000000</v>
      </c>
      <c r="E410" s="68">
        <v>0</v>
      </c>
      <c r="F410" s="68">
        <v>0</v>
      </c>
      <c r="G410" s="68">
        <v>0</v>
      </c>
      <c r="H410" s="70">
        <v>12000000</v>
      </c>
      <c r="J410" s="61">
        <v>0</v>
      </c>
    </row>
    <row r="411" spans="2:10">
      <c r="B411" s="71">
        <v>4060101</v>
      </c>
      <c r="C411" s="69" t="s">
        <v>401</v>
      </c>
      <c r="D411" s="68">
        <v>12000000</v>
      </c>
      <c r="E411" s="68">
        <v>0</v>
      </c>
      <c r="F411" s="68">
        <v>0</v>
      </c>
      <c r="G411" s="68">
        <v>0</v>
      </c>
      <c r="H411" s="70">
        <v>12000000</v>
      </c>
      <c r="J411" s="61">
        <v>0</v>
      </c>
    </row>
    <row r="412" spans="2:10">
      <c r="B412" s="71">
        <v>40602</v>
      </c>
      <c r="C412" s="69" t="s">
        <v>402</v>
      </c>
      <c r="D412" s="68">
        <v>272728</v>
      </c>
      <c r="E412" s="68">
        <v>0</v>
      </c>
      <c r="F412" s="68">
        <v>0</v>
      </c>
      <c r="G412" s="68">
        <v>0</v>
      </c>
      <c r="H412" s="70">
        <v>272728</v>
      </c>
      <c r="J412" s="61">
        <v>0</v>
      </c>
    </row>
    <row r="413" spans="2:10">
      <c r="B413" s="71">
        <v>4060201</v>
      </c>
      <c r="C413" s="69" t="s">
        <v>403</v>
      </c>
      <c r="D413" s="68">
        <v>272728</v>
      </c>
      <c r="E413" s="68">
        <v>0</v>
      </c>
      <c r="F413" s="68">
        <v>0</v>
      </c>
      <c r="G413" s="68">
        <v>0</v>
      </c>
      <c r="H413" s="70">
        <v>272728</v>
      </c>
      <c r="J413" s="61">
        <v>0</v>
      </c>
    </row>
    <row r="414" spans="2:10">
      <c r="B414" s="71">
        <v>40604</v>
      </c>
      <c r="C414" s="69" t="s">
        <v>404</v>
      </c>
      <c r="D414" s="68">
        <v>99711501</v>
      </c>
      <c r="E414" s="68">
        <v>0</v>
      </c>
      <c r="F414" s="68">
        <v>0</v>
      </c>
      <c r="G414" s="68">
        <v>0</v>
      </c>
      <c r="H414" s="70">
        <v>99711501</v>
      </c>
      <c r="J414" s="61">
        <v>0</v>
      </c>
    </row>
    <row r="415" spans="2:10">
      <c r="B415" s="65">
        <v>4060401</v>
      </c>
      <c r="C415" s="66" t="s">
        <v>405</v>
      </c>
      <c r="D415" s="67">
        <v>41441767</v>
      </c>
      <c r="E415" s="67">
        <v>0</v>
      </c>
      <c r="F415" s="68">
        <v>0</v>
      </c>
      <c r="G415" s="68">
        <v>0</v>
      </c>
      <c r="H415" s="67">
        <v>41441767</v>
      </c>
      <c r="J415" s="61">
        <v>0</v>
      </c>
    </row>
    <row r="416" spans="2:10">
      <c r="B416" s="71">
        <v>4060402</v>
      </c>
      <c r="C416" s="69" t="s">
        <v>406</v>
      </c>
      <c r="D416" s="68">
        <v>58269734</v>
      </c>
      <c r="E416" s="68">
        <v>0</v>
      </c>
      <c r="F416" s="68">
        <v>0</v>
      </c>
      <c r="G416" s="68">
        <v>0</v>
      </c>
      <c r="H416" s="70">
        <v>58269734</v>
      </c>
      <c r="J416" s="61">
        <v>0</v>
      </c>
    </row>
    <row r="417" spans="2:10">
      <c r="B417" s="65">
        <v>40605</v>
      </c>
      <c r="C417" s="66" t="s">
        <v>407</v>
      </c>
      <c r="D417" s="67">
        <v>19314825</v>
      </c>
      <c r="E417" s="67">
        <v>0</v>
      </c>
      <c r="F417" s="68">
        <v>0</v>
      </c>
      <c r="G417" s="68">
        <v>0</v>
      </c>
      <c r="H417" s="67">
        <v>19231932</v>
      </c>
      <c r="J417" s="61">
        <v>82893</v>
      </c>
    </row>
    <row r="418" spans="2:10">
      <c r="B418" s="71">
        <v>4060501</v>
      </c>
      <c r="C418" s="69" t="s">
        <v>408</v>
      </c>
      <c r="D418" s="68">
        <v>8176222</v>
      </c>
      <c r="E418" s="68">
        <v>0</v>
      </c>
      <c r="F418" s="68">
        <v>82893</v>
      </c>
      <c r="G418" s="68">
        <v>0</v>
      </c>
      <c r="H418" s="70">
        <v>8093329</v>
      </c>
      <c r="I418" s="62" t="s">
        <v>767</v>
      </c>
      <c r="J418" s="61">
        <v>0</v>
      </c>
    </row>
    <row r="419" spans="2:10">
      <c r="B419" s="71">
        <v>4060502</v>
      </c>
      <c r="C419" s="69" t="s">
        <v>409</v>
      </c>
      <c r="D419" s="68">
        <v>11138603</v>
      </c>
      <c r="E419" s="68">
        <v>0</v>
      </c>
      <c r="F419" s="68">
        <v>0</v>
      </c>
      <c r="G419" s="68">
        <v>0</v>
      </c>
      <c r="H419" s="70">
        <v>11138603</v>
      </c>
      <c r="J419" s="61">
        <v>0</v>
      </c>
    </row>
    <row r="420" spans="2:10">
      <c r="B420" s="71">
        <v>40606</v>
      </c>
      <c r="C420" s="69" t="s">
        <v>410</v>
      </c>
      <c r="D420" s="68">
        <v>11285668</v>
      </c>
      <c r="E420" s="68">
        <v>0</v>
      </c>
      <c r="F420" s="68">
        <v>0</v>
      </c>
      <c r="G420" s="68">
        <v>0</v>
      </c>
      <c r="H420" s="70">
        <v>11285668</v>
      </c>
      <c r="J420" s="61">
        <v>0</v>
      </c>
    </row>
    <row r="421" spans="2:10">
      <c r="B421" s="71">
        <v>4060601</v>
      </c>
      <c r="C421" s="69" t="s">
        <v>411</v>
      </c>
      <c r="D421" s="68">
        <v>4253184</v>
      </c>
      <c r="E421" s="68">
        <v>0</v>
      </c>
      <c r="F421" s="68">
        <v>0</v>
      </c>
      <c r="G421" s="68">
        <v>0</v>
      </c>
      <c r="H421" s="70">
        <v>4253184</v>
      </c>
      <c r="J421" s="61">
        <v>0</v>
      </c>
    </row>
    <row r="422" spans="2:10">
      <c r="B422" s="71">
        <v>4060602</v>
      </c>
      <c r="C422" s="69" t="s">
        <v>412</v>
      </c>
      <c r="D422" s="68">
        <v>7032484</v>
      </c>
      <c r="E422" s="68">
        <v>0</v>
      </c>
      <c r="F422" s="183">
        <v>0</v>
      </c>
      <c r="G422" s="183">
        <v>0</v>
      </c>
      <c r="H422" s="70">
        <v>7032484</v>
      </c>
      <c r="J422" s="61">
        <v>0</v>
      </c>
    </row>
    <row r="423" spans="2:10">
      <c r="B423" s="65">
        <v>407</v>
      </c>
      <c r="C423" s="66" t="s">
        <v>413</v>
      </c>
      <c r="D423" s="67">
        <v>23142082157</v>
      </c>
      <c r="E423" s="67">
        <v>815195479</v>
      </c>
      <c r="F423" s="68">
        <v>0</v>
      </c>
      <c r="G423" s="68">
        <v>0</v>
      </c>
      <c r="H423" s="67">
        <v>23956094297</v>
      </c>
      <c r="J423" s="61">
        <v>1183339</v>
      </c>
    </row>
    <row r="424" spans="2:10">
      <c r="B424" s="65">
        <v>40701</v>
      </c>
      <c r="C424" s="66" t="s">
        <v>784</v>
      </c>
      <c r="D424" s="67">
        <v>1426023</v>
      </c>
      <c r="E424" s="67">
        <v>0</v>
      </c>
      <c r="F424" s="68">
        <v>0</v>
      </c>
      <c r="G424" s="68">
        <v>0</v>
      </c>
      <c r="H424" s="67">
        <v>1426023</v>
      </c>
      <c r="J424" s="61">
        <v>0</v>
      </c>
    </row>
    <row r="425" spans="2:10" ht="15.5">
      <c r="B425" s="71">
        <v>40702</v>
      </c>
      <c r="C425" s="69" t="s">
        <v>415</v>
      </c>
      <c r="D425" s="68">
        <v>23140656134</v>
      </c>
      <c r="E425" s="68">
        <v>815195479</v>
      </c>
      <c r="F425" s="68">
        <v>0</v>
      </c>
      <c r="G425" s="185">
        <v>0</v>
      </c>
      <c r="H425" s="70">
        <v>23954668274</v>
      </c>
      <c r="J425" s="61">
        <v>1183339</v>
      </c>
    </row>
    <row r="426" spans="2:10">
      <c r="B426" s="71">
        <v>4070201</v>
      </c>
      <c r="C426" s="69" t="s">
        <v>416</v>
      </c>
      <c r="D426" s="68">
        <v>18772207837</v>
      </c>
      <c r="E426" s="68">
        <v>770960794</v>
      </c>
      <c r="F426" s="68">
        <v>1255911</v>
      </c>
      <c r="G426" s="68">
        <v>0</v>
      </c>
      <c r="H426" s="70">
        <v>19541912720</v>
      </c>
      <c r="I426" s="62" t="s">
        <v>783</v>
      </c>
      <c r="J426" s="61">
        <v>0</v>
      </c>
    </row>
    <row r="427" spans="2:10">
      <c r="B427" s="71">
        <v>4070202</v>
      </c>
      <c r="C427" s="69" t="s">
        <v>417</v>
      </c>
      <c r="D427" s="68">
        <v>4368448297</v>
      </c>
      <c r="E427" s="68">
        <v>44234685</v>
      </c>
      <c r="F427" s="68">
        <v>0</v>
      </c>
      <c r="G427" s="68">
        <v>72572</v>
      </c>
      <c r="H427" s="70">
        <v>4412755554</v>
      </c>
      <c r="I427" s="62" t="s">
        <v>724</v>
      </c>
      <c r="J427" s="61">
        <v>0</v>
      </c>
    </row>
    <row r="428" spans="2:10">
      <c r="B428" s="65">
        <v>408</v>
      </c>
      <c r="C428" s="66" t="s">
        <v>418</v>
      </c>
      <c r="D428" s="67">
        <v>3084992279</v>
      </c>
      <c r="E428" s="67">
        <v>131641872</v>
      </c>
      <c r="F428" s="68">
        <v>0</v>
      </c>
      <c r="G428" s="68">
        <v>0</v>
      </c>
      <c r="H428" s="67">
        <v>264587180</v>
      </c>
      <c r="J428" s="61">
        <v>2952046971</v>
      </c>
    </row>
    <row r="429" spans="2:10">
      <c r="B429" s="71">
        <v>40801</v>
      </c>
      <c r="C429" s="69" t="s">
        <v>785</v>
      </c>
      <c r="D429" s="68">
        <v>5890990</v>
      </c>
      <c r="E429" s="68">
        <v>0</v>
      </c>
      <c r="F429" s="68">
        <v>0</v>
      </c>
      <c r="G429" s="68">
        <v>0</v>
      </c>
      <c r="H429" s="70">
        <v>5890990</v>
      </c>
      <c r="J429" s="61">
        <v>0</v>
      </c>
    </row>
    <row r="430" spans="2:10">
      <c r="B430" s="71">
        <v>40802</v>
      </c>
      <c r="C430" s="69" t="s">
        <v>419</v>
      </c>
      <c r="D430" s="68">
        <v>17492</v>
      </c>
      <c r="E430" s="68">
        <v>5625</v>
      </c>
      <c r="F430" s="68">
        <v>0</v>
      </c>
      <c r="G430" s="68">
        <v>0</v>
      </c>
      <c r="H430" s="70">
        <v>23117</v>
      </c>
      <c r="J430" s="61">
        <v>0</v>
      </c>
    </row>
    <row r="431" spans="2:10">
      <c r="B431" s="71">
        <v>40803</v>
      </c>
      <c r="C431" s="69" t="s">
        <v>420</v>
      </c>
      <c r="D431" s="68">
        <v>112036002</v>
      </c>
      <c r="E431" s="68">
        <v>131429613</v>
      </c>
      <c r="F431" s="68">
        <v>0</v>
      </c>
      <c r="G431" s="68">
        <v>0</v>
      </c>
      <c r="H431" s="70">
        <v>243465615</v>
      </c>
      <c r="J431" s="61">
        <v>0</v>
      </c>
    </row>
    <row r="432" spans="2:10">
      <c r="B432" s="71">
        <v>40808</v>
      </c>
      <c r="C432" s="69" t="s">
        <v>421</v>
      </c>
      <c r="D432" s="68">
        <v>2752061187</v>
      </c>
      <c r="E432" s="68">
        <v>0</v>
      </c>
      <c r="F432" s="68">
        <v>2752061187</v>
      </c>
      <c r="G432" s="68">
        <v>0</v>
      </c>
      <c r="H432" s="70">
        <v>0</v>
      </c>
      <c r="I432" s="62" t="s">
        <v>738</v>
      </c>
      <c r="J432" s="61">
        <v>0</v>
      </c>
    </row>
    <row r="433" spans="2:10">
      <c r="B433" s="69">
        <v>40809</v>
      </c>
      <c r="C433" s="69" t="s">
        <v>422</v>
      </c>
      <c r="D433" s="68">
        <v>196560634</v>
      </c>
      <c r="E433" s="68">
        <v>0</v>
      </c>
      <c r="F433" s="68">
        <v>196560634</v>
      </c>
      <c r="G433" s="68">
        <v>0</v>
      </c>
      <c r="H433" s="70">
        <v>0</v>
      </c>
      <c r="I433" s="62" t="s">
        <v>1194</v>
      </c>
      <c r="J433" s="61">
        <v>0</v>
      </c>
    </row>
    <row r="434" spans="2:10">
      <c r="B434" s="71">
        <v>40811</v>
      </c>
      <c r="C434" s="69" t="s">
        <v>424</v>
      </c>
      <c r="D434" s="68">
        <v>15000824</v>
      </c>
      <c r="E434" s="68">
        <v>206634</v>
      </c>
      <c r="F434" s="68">
        <v>0</v>
      </c>
      <c r="G434" s="68">
        <v>0</v>
      </c>
      <c r="H434" s="70">
        <v>15207458</v>
      </c>
      <c r="J434" s="61">
        <v>0</v>
      </c>
    </row>
    <row r="435" spans="2:10">
      <c r="B435" s="71">
        <v>40812</v>
      </c>
      <c r="C435" s="69" t="s">
        <v>425</v>
      </c>
      <c r="D435" s="68">
        <v>3425150</v>
      </c>
      <c r="E435" s="68">
        <v>0</v>
      </c>
      <c r="F435" s="68">
        <v>3425150</v>
      </c>
      <c r="G435" s="68">
        <v>0</v>
      </c>
      <c r="H435" s="70">
        <v>0</v>
      </c>
      <c r="I435" s="62" t="s">
        <v>783</v>
      </c>
      <c r="J435" s="61">
        <v>0</v>
      </c>
    </row>
    <row r="436" spans="2:10">
      <c r="B436" s="71"/>
      <c r="C436" s="69"/>
      <c r="D436" s="68"/>
      <c r="E436" s="68"/>
      <c r="F436" s="68"/>
      <c r="G436" s="68"/>
      <c r="H436" s="70"/>
    </row>
    <row r="437" spans="2:10">
      <c r="B437" s="65">
        <v>5</v>
      </c>
      <c r="C437" s="66" t="s">
        <v>426</v>
      </c>
      <c r="D437" s="67">
        <v>43708982551</v>
      </c>
      <c r="E437" s="67">
        <v>3284064414</v>
      </c>
      <c r="F437" s="68">
        <v>0</v>
      </c>
      <c r="G437" s="68">
        <v>0</v>
      </c>
      <c r="H437" s="67">
        <v>45952808433</v>
      </c>
    </row>
    <row r="438" spans="2:10">
      <c r="B438" s="71">
        <v>51</v>
      </c>
      <c r="C438" s="69" t="s">
        <v>427</v>
      </c>
      <c r="D438" s="68">
        <v>43708222754</v>
      </c>
      <c r="E438" s="68">
        <v>3284051816</v>
      </c>
      <c r="F438" s="68">
        <v>0</v>
      </c>
      <c r="G438" s="68">
        <v>0</v>
      </c>
      <c r="H438" s="70">
        <v>45952036038</v>
      </c>
    </row>
    <row r="439" spans="2:10">
      <c r="B439" s="71">
        <v>511</v>
      </c>
      <c r="C439" s="69" t="s">
        <v>428</v>
      </c>
      <c r="D439" s="68">
        <v>10525915337</v>
      </c>
      <c r="E439" s="68">
        <v>71388323</v>
      </c>
      <c r="F439" s="68">
        <v>0</v>
      </c>
      <c r="G439" s="68">
        <v>0</v>
      </c>
      <c r="H439" s="70">
        <v>10533217133</v>
      </c>
    </row>
    <row r="440" spans="2:10">
      <c r="B440" s="71">
        <v>51101</v>
      </c>
      <c r="C440" s="69" t="s">
        <v>429</v>
      </c>
      <c r="D440" s="68">
        <v>59250576</v>
      </c>
      <c r="E440" s="68">
        <v>0</v>
      </c>
      <c r="F440" s="68">
        <v>0</v>
      </c>
      <c r="G440" s="68">
        <v>0</v>
      </c>
      <c r="H440" s="70">
        <v>59250576</v>
      </c>
    </row>
    <row r="441" spans="2:10">
      <c r="B441" s="65">
        <v>5110102</v>
      </c>
      <c r="C441" s="66" t="s">
        <v>430</v>
      </c>
      <c r="D441" s="67">
        <v>59250576</v>
      </c>
      <c r="E441" s="67">
        <v>0</v>
      </c>
      <c r="F441" s="68">
        <v>0</v>
      </c>
      <c r="G441" s="68">
        <v>0</v>
      </c>
      <c r="H441" s="67">
        <v>59250576</v>
      </c>
    </row>
    <row r="442" spans="2:10">
      <c r="B442" s="71">
        <v>511010201</v>
      </c>
      <c r="C442" s="69" t="s">
        <v>786</v>
      </c>
      <c r="D442" s="68">
        <v>1150000</v>
      </c>
      <c r="E442" s="68">
        <v>0</v>
      </c>
      <c r="F442" s="68">
        <v>0</v>
      </c>
      <c r="G442" s="68">
        <v>0</v>
      </c>
      <c r="H442" s="70">
        <v>1150000</v>
      </c>
    </row>
    <row r="443" spans="2:10">
      <c r="B443" s="71">
        <v>511010202</v>
      </c>
      <c r="C443" s="69" t="s">
        <v>432</v>
      </c>
      <c r="D443" s="68">
        <v>58100576</v>
      </c>
      <c r="E443" s="68">
        <v>0</v>
      </c>
      <c r="F443" s="68">
        <v>0</v>
      </c>
      <c r="G443" s="68">
        <v>0</v>
      </c>
      <c r="H443" s="70">
        <v>58100576</v>
      </c>
    </row>
    <row r="444" spans="2:10">
      <c r="B444" s="71">
        <v>51102</v>
      </c>
      <c r="C444" s="69" t="s">
        <v>433</v>
      </c>
      <c r="D444" s="68">
        <v>286029174</v>
      </c>
      <c r="E444" s="68">
        <v>32277635</v>
      </c>
      <c r="F444" s="68">
        <v>0</v>
      </c>
      <c r="G444" s="68">
        <v>0</v>
      </c>
      <c r="H444" s="70">
        <v>318223916</v>
      </c>
    </row>
    <row r="445" spans="2:10">
      <c r="B445" s="71">
        <v>5110201</v>
      </c>
      <c r="C445" s="69" t="s">
        <v>434</v>
      </c>
      <c r="D445" s="68">
        <v>243316550</v>
      </c>
      <c r="E445" s="68">
        <v>14169196</v>
      </c>
      <c r="F445" s="68">
        <v>0</v>
      </c>
      <c r="G445" s="68">
        <v>0</v>
      </c>
      <c r="H445" s="70">
        <v>257485746</v>
      </c>
    </row>
    <row r="446" spans="2:10">
      <c r="B446" s="71">
        <v>511020101</v>
      </c>
      <c r="C446" s="69" t="s">
        <v>435</v>
      </c>
      <c r="D446" s="68">
        <v>76148408</v>
      </c>
      <c r="E446" s="68">
        <v>14169196</v>
      </c>
      <c r="F446" s="68">
        <v>0</v>
      </c>
      <c r="G446" s="68">
        <v>0</v>
      </c>
      <c r="H446" s="70">
        <v>90317604</v>
      </c>
    </row>
    <row r="447" spans="2:10">
      <c r="B447" s="71">
        <v>511020102</v>
      </c>
      <c r="C447" s="69" t="s">
        <v>436</v>
      </c>
      <c r="D447" s="68">
        <v>167168142</v>
      </c>
      <c r="E447" s="68">
        <v>0</v>
      </c>
      <c r="F447" s="68">
        <v>0</v>
      </c>
      <c r="G447" s="68">
        <v>0</v>
      </c>
      <c r="H447" s="70">
        <v>167168142</v>
      </c>
    </row>
    <row r="448" spans="2:10">
      <c r="B448" s="65">
        <v>5110202</v>
      </c>
      <c r="C448" s="66" t="s">
        <v>407</v>
      </c>
      <c r="D448" s="67">
        <v>39839224</v>
      </c>
      <c r="E448" s="67">
        <v>82893</v>
      </c>
      <c r="F448" s="68">
        <v>0</v>
      </c>
      <c r="G448" s="68">
        <v>0</v>
      </c>
      <c r="H448" s="67">
        <v>39839224</v>
      </c>
    </row>
    <row r="449" spans="2:9">
      <c r="B449" s="65">
        <v>511020201</v>
      </c>
      <c r="C449" s="66" t="s">
        <v>408</v>
      </c>
      <c r="D449" s="67">
        <v>18679720</v>
      </c>
      <c r="E449" s="67">
        <v>82893</v>
      </c>
      <c r="F449" s="68">
        <v>0</v>
      </c>
      <c r="G449" s="68">
        <v>82893</v>
      </c>
      <c r="H449" s="67">
        <v>18679720</v>
      </c>
      <c r="I449" s="62" t="s">
        <v>767</v>
      </c>
    </row>
    <row r="450" spans="2:9">
      <c r="B450" s="71">
        <v>511020202</v>
      </c>
      <c r="C450" s="69" t="s">
        <v>409</v>
      </c>
      <c r="D450" s="68">
        <v>21159504</v>
      </c>
      <c r="E450" s="68">
        <v>0</v>
      </c>
      <c r="F450" s="68">
        <v>0</v>
      </c>
      <c r="G450" s="68">
        <v>0</v>
      </c>
      <c r="H450" s="70">
        <v>21159504</v>
      </c>
    </row>
    <row r="451" spans="2:9">
      <c r="B451" s="71">
        <v>5110203</v>
      </c>
      <c r="C451" s="69" t="s">
        <v>437</v>
      </c>
      <c r="D451" s="68">
        <v>2873400</v>
      </c>
      <c r="E451" s="68">
        <v>18025546</v>
      </c>
      <c r="F451" s="68">
        <v>0</v>
      </c>
      <c r="G451" s="68">
        <v>0</v>
      </c>
      <c r="H451" s="70">
        <v>20898946</v>
      </c>
    </row>
    <row r="452" spans="2:9">
      <c r="B452" s="65">
        <v>51103</v>
      </c>
      <c r="C452" s="66" t="s">
        <v>438</v>
      </c>
      <c r="D452" s="67">
        <v>10176993877</v>
      </c>
      <c r="E452" s="67">
        <v>35468978</v>
      </c>
      <c r="F452" s="68">
        <v>0</v>
      </c>
      <c r="G452" s="68">
        <v>0</v>
      </c>
      <c r="H452" s="67">
        <v>10148459221</v>
      </c>
    </row>
    <row r="453" spans="2:9">
      <c r="B453" s="71">
        <v>5110301</v>
      </c>
      <c r="C453" s="69" t="s">
        <v>383</v>
      </c>
      <c r="D453" s="68">
        <v>10176993877</v>
      </c>
      <c r="E453" s="68">
        <v>35468978</v>
      </c>
      <c r="F453" s="68">
        <v>0</v>
      </c>
      <c r="G453" s="68">
        <v>0</v>
      </c>
      <c r="H453" s="70">
        <v>10148459221</v>
      </c>
    </row>
    <row r="454" spans="2:9">
      <c r="B454" s="71">
        <v>511030101</v>
      </c>
      <c r="C454" s="69" t="s">
        <v>388</v>
      </c>
      <c r="D454" s="68">
        <v>6459709418</v>
      </c>
      <c r="E454" s="68">
        <v>0</v>
      </c>
      <c r="F454" s="68">
        <v>0</v>
      </c>
      <c r="G454" s="68">
        <v>0</v>
      </c>
      <c r="H454" s="70">
        <v>6440404761</v>
      </c>
    </row>
    <row r="455" spans="2:9">
      <c r="B455" s="71">
        <v>51103010101</v>
      </c>
      <c r="C455" s="69" t="s">
        <v>380</v>
      </c>
      <c r="D455" s="68">
        <v>198403614</v>
      </c>
      <c r="E455" s="68">
        <v>0</v>
      </c>
      <c r="F455" s="68">
        <v>0</v>
      </c>
      <c r="G455" s="68">
        <v>11195590</v>
      </c>
      <c r="H455" s="70">
        <v>187208024</v>
      </c>
      <c r="I455" s="62" t="s">
        <v>782</v>
      </c>
    </row>
    <row r="456" spans="2:9">
      <c r="B456" s="71">
        <v>51103010102</v>
      </c>
      <c r="C456" s="69" t="s">
        <v>174</v>
      </c>
      <c r="D456" s="68">
        <v>2309734632</v>
      </c>
      <c r="E456" s="68">
        <v>0</v>
      </c>
      <c r="F456" s="68">
        <v>0</v>
      </c>
      <c r="G456" s="68">
        <v>1249300</v>
      </c>
      <c r="H456" s="70">
        <v>2308485332</v>
      </c>
      <c r="I456" s="62" t="s">
        <v>782</v>
      </c>
    </row>
    <row r="457" spans="2:9">
      <c r="B457" s="65">
        <v>51103010103</v>
      </c>
      <c r="C457" s="66" t="s">
        <v>183</v>
      </c>
      <c r="D457" s="67">
        <v>277807308</v>
      </c>
      <c r="E457" s="67">
        <v>0</v>
      </c>
      <c r="F457" s="68">
        <v>0</v>
      </c>
      <c r="G457" s="68">
        <v>0</v>
      </c>
      <c r="H457" s="67">
        <v>277807308</v>
      </c>
    </row>
    <row r="458" spans="2:9">
      <c r="B458" s="71">
        <v>51103010104</v>
      </c>
      <c r="C458" s="69" t="s">
        <v>379</v>
      </c>
      <c r="D458" s="68">
        <v>835371233</v>
      </c>
      <c r="E458" s="68">
        <v>0</v>
      </c>
      <c r="F458" s="68">
        <v>0</v>
      </c>
      <c r="G458" s="68">
        <v>0</v>
      </c>
      <c r="H458" s="70">
        <v>835371233</v>
      </c>
    </row>
    <row r="459" spans="2:9">
      <c r="B459" s="71">
        <v>51103010105</v>
      </c>
      <c r="C459" s="69" t="s">
        <v>439</v>
      </c>
      <c r="D459" s="68">
        <v>1765703235</v>
      </c>
      <c r="E459" s="68">
        <v>0</v>
      </c>
      <c r="F459" s="68">
        <v>0</v>
      </c>
      <c r="G459" s="68">
        <v>0</v>
      </c>
      <c r="H459" s="70">
        <v>1765703235</v>
      </c>
    </row>
    <row r="460" spans="2:9">
      <c r="B460" s="71">
        <v>51103010106</v>
      </c>
      <c r="C460" s="69" t="s">
        <v>440</v>
      </c>
      <c r="D460" s="68">
        <v>84395583</v>
      </c>
      <c r="E460" s="68">
        <v>0</v>
      </c>
      <c r="F460" s="68">
        <v>0</v>
      </c>
      <c r="G460" s="68">
        <v>0</v>
      </c>
      <c r="H460" s="70">
        <v>84395583</v>
      </c>
    </row>
    <row r="461" spans="2:9">
      <c r="B461" s="65">
        <v>51103010107</v>
      </c>
      <c r="C461" s="66" t="s">
        <v>441</v>
      </c>
      <c r="D461" s="67">
        <v>904080425</v>
      </c>
      <c r="E461" s="67">
        <v>0</v>
      </c>
      <c r="F461" s="68">
        <v>0</v>
      </c>
      <c r="G461" s="68">
        <v>6859767</v>
      </c>
      <c r="H461" s="67">
        <v>897220658</v>
      </c>
      <c r="I461" s="62" t="s">
        <v>781</v>
      </c>
    </row>
    <row r="462" spans="2:9">
      <c r="B462" s="71">
        <v>51103010108</v>
      </c>
      <c r="C462" s="69" t="s">
        <v>1195</v>
      </c>
      <c r="D462" s="68">
        <v>84213388</v>
      </c>
      <c r="E462" s="68">
        <v>0</v>
      </c>
      <c r="F462" s="68">
        <v>0</v>
      </c>
      <c r="G462" s="68">
        <v>0</v>
      </c>
      <c r="H462" s="70">
        <v>84213388</v>
      </c>
    </row>
    <row r="463" spans="2:9">
      <c r="B463" s="71">
        <v>511030120</v>
      </c>
      <c r="C463" s="69" t="s">
        <v>443</v>
      </c>
      <c r="D463" s="68">
        <v>3717284459</v>
      </c>
      <c r="E463" s="68">
        <v>35468978</v>
      </c>
      <c r="F463" s="68">
        <v>0</v>
      </c>
      <c r="G463" s="68">
        <v>0</v>
      </c>
      <c r="H463" s="70">
        <v>3708054460</v>
      </c>
    </row>
    <row r="464" spans="2:9">
      <c r="B464" s="71">
        <v>51103012001</v>
      </c>
      <c r="C464" s="69" t="s">
        <v>547</v>
      </c>
      <c r="D464" s="68">
        <v>2854842</v>
      </c>
      <c r="E464" s="68">
        <v>0</v>
      </c>
      <c r="F464" s="68">
        <v>0</v>
      </c>
      <c r="G464" s="68">
        <v>0</v>
      </c>
      <c r="H464" s="70">
        <v>2854842</v>
      </c>
    </row>
    <row r="465" spans="2:9">
      <c r="B465" s="65">
        <v>51103012002</v>
      </c>
      <c r="C465" s="66" t="s">
        <v>385</v>
      </c>
      <c r="D465" s="67">
        <v>1036710</v>
      </c>
      <c r="E465" s="67">
        <v>0</v>
      </c>
      <c r="F465" s="68">
        <v>0</v>
      </c>
      <c r="G465" s="68">
        <v>0</v>
      </c>
      <c r="H465" s="67">
        <v>1036710</v>
      </c>
    </row>
    <row r="466" spans="2:9">
      <c r="B466" s="71">
        <v>51103012004</v>
      </c>
      <c r="C466" s="69" t="s">
        <v>171</v>
      </c>
      <c r="D466" s="68">
        <v>297886804</v>
      </c>
      <c r="E466" s="68">
        <v>0</v>
      </c>
      <c r="F466" s="68">
        <v>0</v>
      </c>
      <c r="G466" s="68">
        <v>0</v>
      </c>
      <c r="H466" s="70">
        <v>297886804</v>
      </c>
    </row>
    <row r="467" spans="2:9">
      <c r="B467" s="65">
        <v>51103012005</v>
      </c>
      <c r="C467" s="66" t="s">
        <v>380</v>
      </c>
      <c r="D467" s="67">
        <v>543032254</v>
      </c>
      <c r="E467" s="67">
        <v>0</v>
      </c>
      <c r="F467" s="68">
        <v>0</v>
      </c>
      <c r="G467" s="68">
        <v>9157531</v>
      </c>
      <c r="H467" s="67">
        <v>533874723</v>
      </c>
      <c r="I467" s="62" t="s">
        <v>776</v>
      </c>
    </row>
    <row r="468" spans="2:9">
      <c r="B468" s="71">
        <v>51103012006</v>
      </c>
      <c r="C468" s="69" t="s">
        <v>174</v>
      </c>
      <c r="D468" s="68">
        <v>1823847328</v>
      </c>
      <c r="E468" s="68">
        <v>0</v>
      </c>
      <c r="F468" s="68">
        <v>0</v>
      </c>
      <c r="G468" s="68">
        <v>72468</v>
      </c>
      <c r="H468" s="70">
        <v>1823774860</v>
      </c>
      <c r="I468" s="62" t="s">
        <v>776</v>
      </c>
    </row>
    <row r="469" spans="2:9">
      <c r="B469" s="71">
        <v>51103012007</v>
      </c>
      <c r="C469" s="69" t="s">
        <v>221</v>
      </c>
      <c r="D469" s="68">
        <v>378076175</v>
      </c>
      <c r="E469" s="68">
        <v>0</v>
      </c>
      <c r="F469" s="68">
        <v>0</v>
      </c>
      <c r="G469" s="68">
        <v>0</v>
      </c>
      <c r="H469" s="70">
        <v>378076175</v>
      </c>
    </row>
    <row r="470" spans="2:9">
      <c r="B470" s="65">
        <v>51103012008</v>
      </c>
      <c r="C470" s="66" t="s">
        <v>787</v>
      </c>
      <c r="D470" s="67">
        <v>10476837</v>
      </c>
      <c r="E470" s="67">
        <v>0</v>
      </c>
      <c r="F470" s="68">
        <v>0</v>
      </c>
      <c r="G470" s="68">
        <v>0</v>
      </c>
      <c r="H470" s="67">
        <v>10476837</v>
      </c>
    </row>
    <row r="471" spans="2:9">
      <c r="B471" s="71">
        <v>51103012009</v>
      </c>
      <c r="C471" s="69" t="s">
        <v>774</v>
      </c>
      <c r="D471" s="68">
        <v>0</v>
      </c>
      <c r="E471" s="68">
        <v>0</v>
      </c>
      <c r="F471" s="68">
        <v>0</v>
      </c>
      <c r="G471" s="68">
        <v>0</v>
      </c>
      <c r="H471" s="70">
        <v>0</v>
      </c>
    </row>
    <row r="472" spans="2:9">
      <c r="B472" s="71">
        <v>51103012013</v>
      </c>
      <c r="C472" s="69" t="s">
        <v>381</v>
      </c>
      <c r="D472" s="68">
        <v>0</v>
      </c>
      <c r="E472" s="68">
        <v>0</v>
      </c>
      <c r="F472" s="68">
        <v>0</v>
      </c>
      <c r="G472" s="68">
        <v>0</v>
      </c>
      <c r="H472" s="70">
        <v>0</v>
      </c>
    </row>
    <row r="473" spans="2:9">
      <c r="B473" s="71">
        <v>51103012017</v>
      </c>
      <c r="C473" s="69" t="s">
        <v>222</v>
      </c>
      <c r="D473" s="68">
        <v>141612640</v>
      </c>
      <c r="E473" s="68">
        <v>33340926</v>
      </c>
      <c r="F473" s="68">
        <v>0</v>
      </c>
      <c r="G473" s="68">
        <v>33340926</v>
      </c>
      <c r="H473" s="70">
        <v>141612640</v>
      </c>
      <c r="I473" s="62" t="s">
        <v>777</v>
      </c>
    </row>
    <row r="474" spans="2:9">
      <c r="B474" s="71">
        <v>51103012018</v>
      </c>
      <c r="C474" s="69" t="s">
        <v>184</v>
      </c>
      <c r="D474" s="68">
        <v>86829989</v>
      </c>
      <c r="E474" s="68">
        <v>2128052</v>
      </c>
      <c r="F474" s="68">
        <v>0</v>
      </c>
      <c r="G474" s="68">
        <v>2128052</v>
      </c>
      <c r="H474" s="70">
        <v>86829989</v>
      </c>
      <c r="I474" s="62" t="s">
        <v>777</v>
      </c>
    </row>
    <row r="475" spans="2:9">
      <c r="B475" s="71">
        <v>51103012019</v>
      </c>
      <c r="C475" s="69" t="s">
        <v>387</v>
      </c>
      <c r="D475" s="68">
        <v>1097</v>
      </c>
      <c r="E475" s="68">
        <v>0</v>
      </c>
      <c r="F475" s="68">
        <v>0</v>
      </c>
      <c r="G475" s="68">
        <v>0</v>
      </c>
      <c r="H475" s="70">
        <v>1097</v>
      </c>
    </row>
    <row r="476" spans="2:9">
      <c r="B476" s="71">
        <v>51103012029</v>
      </c>
      <c r="C476" s="69" t="s">
        <v>167</v>
      </c>
      <c r="D476" s="68">
        <v>431629783</v>
      </c>
      <c r="E476" s="68">
        <v>0</v>
      </c>
      <c r="F476" s="68">
        <v>0</v>
      </c>
      <c r="G476" s="68">
        <v>0</v>
      </c>
      <c r="H476" s="70">
        <v>431629783</v>
      </c>
    </row>
    <row r="477" spans="2:9">
      <c r="B477" s="71">
        <v>51103012032</v>
      </c>
      <c r="C477" s="69" t="s">
        <v>780</v>
      </c>
      <c r="D477" s="68">
        <v>0</v>
      </c>
      <c r="E477" s="68">
        <v>0</v>
      </c>
      <c r="F477" s="68">
        <v>0</v>
      </c>
      <c r="G477" s="68">
        <v>0</v>
      </c>
      <c r="H477" s="70">
        <v>0</v>
      </c>
    </row>
    <row r="478" spans="2:9">
      <c r="B478" s="71">
        <v>51104</v>
      </c>
      <c r="C478" s="69" t="s">
        <v>444</v>
      </c>
      <c r="D478" s="68">
        <v>3641710</v>
      </c>
      <c r="E478" s="68">
        <v>3641710</v>
      </c>
      <c r="F478" s="68">
        <v>0</v>
      </c>
      <c r="G478" s="68">
        <v>0</v>
      </c>
      <c r="H478" s="70">
        <v>7283420</v>
      </c>
    </row>
    <row r="479" spans="2:9">
      <c r="B479" s="71">
        <v>5110401</v>
      </c>
      <c r="C479" s="69" t="s">
        <v>444</v>
      </c>
      <c r="D479" s="68">
        <v>3641710</v>
      </c>
      <c r="E479" s="68">
        <v>3641710</v>
      </c>
      <c r="F479" s="68">
        <v>0</v>
      </c>
      <c r="G479" s="68">
        <v>0</v>
      </c>
      <c r="H479" s="70">
        <v>7283420</v>
      </c>
    </row>
    <row r="480" spans="2:9">
      <c r="B480" s="71">
        <v>512</v>
      </c>
      <c r="C480" s="69" t="s">
        <v>445</v>
      </c>
      <c r="D480" s="68">
        <v>932980026</v>
      </c>
      <c r="E480" s="68">
        <v>330453672</v>
      </c>
      <c r="F480" s="68">
        <v>0</v>
      </c>
      <c r="G480" s="68">
        <v>0</v>
      </c>
      <c r="H480" s="70">
        <v>1066873064</v>
      </c>
    </row>
    <row r="481" spans="2:12">
      <c r="B481" s="71">
        <v>51201</v>
      </c>
      <c r="C481" s="69" t="s">
        <v>788</v>
      </c>
      <c r="D481" s="68">
        <v>350116593</v>
      </c>
      <c r="E481" s="68">
        <v>45975421</v>
      </c>
      <c r="F481" s="68">
        <v>0</v>
      </c>
      <c r="G481" s="68">
        <v>0</v>
      </c>
      <c r="H481" s="70">
        <v>396092014</v>
      </c>
    </row>
    <row r="482" spans="2:12">
      <c r="B482" s="71">
        <v>51203</v>
      </c>
      <c r="C482" s="69" t="s">
        <v>447</v>
      </c>
      <c r="D482" s="68">
        <v>66520872</v>
      </c>
      <c r="E482" s="68">
        <v>0</v>
      </c>
      <c r="F482" s="68">
        <v>0</v>
      </c>
      <c r="G482" s="68">
        <v>0</v>
      </c>
      <c r="H482" s="70">
        <v>66520872</v>
      </c>
    </row>
    <row r="483" spans="2:12">
      <c r="B483" s="71">
        <v>51204</v>
      </c>
      <c r="C483" s="69" t="s">
        <v>448</v>
      </c>
      <c r="D483" s="68">
        <v>82342561</v>
      </c>
      <c r="E483" s="68">
        <v>0</v>
      </c>
      <c r="F483" s="68">
        <v>0</v>
      </c>
      <c r="G483" s="68">
        <v>0</v>
      </c>
      <c r="H483" s="70">
        <v>82342561</v>
      </c>
    </row>
    <row r="484" spans="2:12">
      <c r="B484" s="69">
        <v>51206</v>
      </c>
      <c r="C484" s="69" t="s">
        <v>449</v>
      </c>
      <c r="D484" s="68">
        <v>367000000</v>
      </c>
      <c r="E484" s="68">
        <v>0</v>
      </c>
      <c r="F484" s="68">
        <v>0</v>
      </c>
      <c r="G484" s="68">
        <v>0</v>
      </c>
      <c r="H484" s="70">
        <v>367000000</v>
      </c>
    </row>
    <row r="485" spans="2:12">
      <c r="B485" s="71">
        <v>51207</v>
      </c>
      <c r="C485" s="69" t="s">
        <v>789</v>
      </c>
      <c r="D485" s="68">
        <v>0</v>
      </c>
      <c r="E485" s="68">
        <v>37917617</v>
      </c>
      <c r="F485" s="68">
        <v>0</v>
      </c>
      <c r="G485" s="68">
        <v>0</v>
      </c>
      <c r="H485" s="70">
        <v>37917617</v>
      </c>
    </row>
    <row r="486" spans="2:12">
      <c r="B486" s="71">
        <v>51208</v>
      </c>
      <c r="C486" s="69" t="s">
        <v>449</v>
      </c>
      <c r="D486" s="68">
        <v>67000000</v>
      </c>
      <c r="E486" s="68">
        <v>246560634</v>
      </c>
      <c r="F486" s="68">
        <v>0</v>
      </c>
      <c r="G486" s="68">
        <v>196560634</v>
      </c>
      <c r="H486" s="70">
        <v>117000000</v>
      </c>
      <c r="I486" s="62" t="s">
        <v>1194</v>
      </c>
    </row>
    <row r="487" spans="2:12">
      <c r="B487" s="71">
        <v>513</v>
      </c>
      <c r="C487" s="69" t="s">
        <v>450</v>
      </c>
      <c r="D487" s="68">
        <v>7934653897</v>
      </c>
      <c r="E487" s="68">
        <v>1890186947</v>
      </c>
      <c r="F487" s="68">
        <v>0</v>
      </c>
      <c r="G487" s="68">
        <v>0</v>
      </c>
      <c r="H487" s="70">
        <v>9045286397</v>
      </c>
    </row>
    <row r="488" spans="2:12">
      <c r="B488" s="71">
        <v>51301</v>
      </c>
      <c r="C488" s="69" t="s">
        <v>451</v>
      </c>
      <c r="D488" s="68">
        <v>3391733051</v>
      </c>
      <c r="E488" s="68">
        <v>293583336</v>
      </c>
      <c r="F488" s="68">
        <v>0</v>
      </c>
      <c r="G488" s="68">
        <v>0</v>
      </c>
      <c r="H488" s="70">
        <v>3685316387</v>
      </c>
      <c r="K488" s="61" t="s">
        <v>1191</v>
      </c>
      <c r="L488" s="61" t="s">
        <v>1174</v>
      </c>
    </row>
    <row r="489" spans="2:12">
      <c r="B489" s="71">
        <v>5130101</v>
      </c>
      <c r="C489" s="69" t="s">
        <v>452</v>
      </c>
      <c r="D489" s="68">
        <v>3047885666</v>
      </c>
      <c r="E489" s="68">
        <v>263050000</v>
      </c>
      <c r="F489" s="68">
        <v>0</v>
      </c>
      <c r="G489" s="68">
        <v>0</v>
      </c>
      <c r="H489" s="70">
        <v>3310935666</v>
      </c>
      <c r="K489" s="61" t="s">
        <v>1191</v>
      </c>
      <c r="L489" s="61" t="s">
        <v>1174</v>
      </c>
    </row>
    <row r="490" spans="2:12">
      <c r="B490" s="71">
        <v>5130104</v>
      </c>
      <c r="C490" s="69" t="s">
        <v>453</v>
      </c>
      <c r="D490" s="68">
        <v>281498718</v>
      </c>
      <c r="E490" s="68">
        <v>22583336</v>
      </c>
      <c r="F490" s="68">
        <v>0</v>
      </c>
      <c r="G490" s="68">
        <v>0</v>
      </c>
      <c r="H490" s="70">
        <v>304082054</v>
      </c>
      <c r="K490" s="61" t="s">
        <v>1191</v>
      </c>
      <c r="L490" s="61" t="s">
        <v>1174</v>
      </c>
    </row>
    <row r="491" spans="2:12">
      <c r="B491" s="65">
        <v>5130105</v>
      </c>
      <c r="C491" s="66" t="s">
        <v>454</v>
      </c>
      <c r="D491" s="67">
        <v>62348667</v>
      </c>
      <c r="E491" s="67">
        <v>7950000</v>
      </c>
      <c r="F491" s="68">
        <v>0</v>
      </c>
      <c r="G491" s="68">
        <v>0</v>
      </c>
      <c r="H491" s="67">
        <v>70298667</v>
      </c>
    </row>
    <row r="492" spans="2:12">
      <c r="B492" s="69">
        <v>51302</v>
      </c>
      <c r="C492" s="69" t="s">
        <v>455</v>
      </c>
      <c r="D492" s="68">
        <v>1695698501</v>
      </c>
      <c r="E492" s="68">
        <v>137556272</v>
      </c>
      <c r="F492" s="68">
        <v>0</v>
      </c>
      <c r="G492" s="68">
        <v>0</v>
      </c>
      <c r="H492" s="70">
        <v>1733876075</v>
      </c>
    </row>
    <row r="493" spans="2:12">
      <c r="B493" s="71">
        <v>5130201</v>
      </c>
      <c r="C493" s="69" t="s">
        <v>456</v>
      </c>
      <c r="D493" s="68">
        <v>558715389</v>
      </c>
      <c r="E493" s="68">
        <v>44715000</v>
      </c>
      <c r="F493" s="68">
        <v>0</v>
      </c>
      <c r="G493" s="68">
        <v>0</v>
      </c>
      <c r="H493" s="70">
        <v>603430389</v>
      </c>
    </row>
    <row r="494" spans="2:12">
      <c r="B494" s="71">
        <v>5130202</v>
      </c>
      <c r="C494" s="69" t="s">
        <v>457</v>
      </c>
      <c r="D494" s="68">
        <v>4500000</v>
      </c>
      <c r="E494" s="68">
        <v>0</v>
      </c>
      <c r="F494" s="68">
        <v>0</v>
      </c>
      <c r="G494" s="68">
        <v>0</v>
      </c>
      <c r="H494" s="70">
        <v>4500000</v>
      </c>
    </row>
    <row r="495" spans="2:12">
      <c r="B495" s="71">
        <v>5130203</v>
      </c>
      <c r="C495" s="69" t="s">
        <v>790</v>
      </c>
      <c r="D495" s="68">
        <v>654109291</v>
      </c>
      <c r="E495" s="68">
        <v>64500000</v>
      </c>
      <c r="F495" s="68">
        <v>0</v>
      </c>
      <c r="G495" s="68">
        <v>99378698</v>
      </c>
      <c r="H495" s="70">
        <v>619230593</v>
      </c>
      <c r="I495" s="62" t="s">
        <v>783</v>
      </c>
    </row>
    <row r="496" spans="2:12">
      <c r="B496" s="65">
        <v>5130204</v>
      </c>
      <c r="C496" s="66" t="s">
        <v>459</v>
      </c>
      <c r="D496" s="67">
        <v>44584491</v>
      </c>
      <c r="E496" s="67">
        <v>9210968</v>
      </c>
      <c r="F496" s="68">
        <v>0</v>
      </c>
      <c r="G496" s="68">
        <v>0</v>
      </c>
      <c r="H496" s="67">
        <v>53795459</v>
      </c>
    </row>
    <row r="497" spans="2:11">
      <c r="B497" s="71">
        <v>5130205</v>
      </c>
      <c r="C497" s="69" t="s">
        <v>460</v>
      </c>
      <c r="D497" s="68">
        <v>28504437</v>
      </c>
      <c r="E497" s="68">
        <v>2731818</v>
      </c>
      <c r="F497" s="68">
        <v>0</v>
      </c>
      <c r="G497" s="68">
        <v>0</v>
      </c>
      <c r="H497" s="70">
        <v>31236255</v>
      </c>
      <c r="K497" s="61" t="s">
        <v>1191</v>
      </c>
    </row>
    <row r="498" spans="2:11">
      <c r="B498" s="71">
        <v>5130206</v>
      </c>
      <c r="C498" s="69" t="s">
        <v>461</v>
      </c>
      <c r="D498" s="68">
        <v>192128468</v>
      </c>
      <c r="E498" s="68">
        <v>14924460</v>
      </c>
      <c r="F498" s="68">
        <v>0</v>
      </c>
      <c r="G498" s="68">
        <v>0</v>
      </c>
      <c r="H498" s="70">
        <v>207052928</v>
      </c>
    </row>
    <row r="499" spans="2:11">
      <c r="B499" s="65">
        <v>5130207</v>
      </c>
      <c r="C499" s="66" t="s">
        <v>462</v>
      </c>
      <c r="D499" s="67">
        <v>211717334</v>
      </c>
      <c r="E499" s="67">
        <v>0</v>
      </c>
      <c r="F499" s="68">
        <v>0</v>
      </c>
      <c r="G499" s="68">
        <v>0</v>
      </c>
      <c r="H499" s="67">
        <v>211717334</v>
      </c>
    </row>
    <row r="500" spans="2:11">
      <c r="B500" s="71">
        <v>5130208</v>
      </c>
      <c r="C500" s="69" t="s">
        <v>463</v>
      </c>
      <c r="D500" s="68">
        <v>1439091</v>
      </c>
      <c r="E500" s="68">
        <v>1474026</v>
      </c>
      <c r="F500" s="68"/>
      <c r="G500" s="68"/>
      <c r="H500" s="70">
        <v>2913117</v>
      </c>
    </row>
    <row r="501" spans="2:11">
      <c r="B501" s="71">
        <v>51303</v>
      </c>
      <c r="C501" s="69" t="s">
        <v>464</v>
      </c>
      <c r="D501" s="68">
        <v>964094624</v>
      </c>
      <c r="E501" s="68">
        <v>141295179</v>
      </c>
      <c r="F501" s="68">
        <v>0</v>
      </c>
      <c r="G501" s="68">
        <v>0</v>
      </c>
      <c r="H501" s="70">
        <v>1105389803</v>
      </c>
    </row>
    <row r="502" spans="2:11">
      <c r="B502" s="65">
        <v>5130301</v>
      </c>
      <c r="C502" s="66" t="s">
        <v>465</v>
      </c>
      <c r="D502" s="67">
        <v>691581780</v>
      </c>
      <c r="E502" s="67">
        <v>137075751</v>
      </c>
      <c r="F502" s="67">
        <v>0</v>
      </c>
      <c r="G502" s="67">
        <v>0</v>
      </c>
      <c r="H502" s="181">
        <v>828657531</v>
      </c>
    </row>
    <row r="503" spans="2:11">
      <c r="B503" s="71">
        <v>5130303</v>
      </c>
      <c r="C503" s="69" t="s">
        <v>466</v>
      </c>
      <c r="D503" s="68">
        <v>42062760</v>
      </c>
      <c r="E503" s="68">
        <v>4219428</v>
      </c>
      <c r="F503" s="68">
        <v>0</v>
      </c>
      <c r="G503" s="68">
        <v>0</v>
      </c>
      <c r="H503" s="70">
        <v>46282188</v>
      </c>
    </row>
    <row r="504" spans="2:11">
      <c r="B504" s="71">
        <v>5130304</v>
      </c>
      <c r="C504" s="69" t="s">
        <v>464</v>
      </c>
      <c r="D504" s="68">
        <v>230450084</v>
      </c>
      <c r="E504" s="68">
        <v>0</v>
      </c>
      <c r="F504" s="68">
        <v>0</v>
      </c>
      <c r="G504" s="68">
        <v>0</v>
      </c>
      <c r="H504" s="70">
        <v>230450084</v>
      </c>
    </row>
    <row r="505" spans="2:11">
      <c r="B505" s="71">
        <v>51304</v>
      </c>
      <c r="C505" s="69" t="s">
        <v>468</v>
      </c>
      <c r="D505" s="68">
        <v>764947470</v>
      </c>
      <c r="E505" s="68">
        <v>924462501</v>
      </c>
      <c r="F505" s="68">
        <v>0</v>
      </c>
      <c r="G505" s="68">
        <v>0</v>
      </c>
      <c r="H505" s="70">
        <v>1009234222</v>
      </c>
    </row>
    <row r="506" spans="2:11">
      <c r="B506" s="71">
        <v>5130401</v>
      </c>
      <c r="C506" s="69" t="s">
        <v>469</v>
      </c>
      <c r="D506" s="68">
        <v>61028296</v>
      </c>
      <c r="E506" s="68">
        <v>41504575</v>
      </c>
      <c r="F506" s="68">
        <v>0</v>
      </c>
      <c r="G506" s="68">
        <v>0</v>
      </c>
      <c r="H506" s="70">
        <v>102532871</v>
      </c>
    </row>
    <row r="507" spans="2:11">
      <c r="B507" s="71">
        <v>5130402</v>
      </c>
      <c r="C507" s="69" t="s">
        <v>470</v>
      </c>
      <c r="D507" s="68">
        <v>5989000</v>
      </c>
      <c r="E507" s="68">
        <v>0</v>
      </c>
      <c r="F507" s="68">
        <v>0</v>
      </c>
      <c r="G507" s="68">
        <v>0</v>
      </c>
      <c r="H507" s="70">
        <v>5989000</v>
      </c>
    </row>
    <row r="508" spans="2:11">
      <c r="B508" s="71">
        <v>5130403</v>
      </c>
      <c r="C508" s="69" t="s">
        <v>793</v>
      </c>
      <c r="D508" s="68">
        <v>0</v>
      </c>
      <c r="E508" s="68">
        <v>0</v>
      </c>
      <c r="F508" s="68">
        <v>0</v>
      </c>
      <c r="G508" s="68">
        <v>0</v>
      </c>
      <c r="H508" s="70">
        <v>0</v>
      </c>
    </row>
    <row r="509" spans="2:11">
      <c r="B509" s="71">
        <v>5130404</v>
      </c>
      <c r="C509" s="69" t="s">
        <v>471</v>
      </c>
      <c r="D509" s="68">
        <v>4787975</v>
      </c>
      <c r="E509" s="68">
        <v>272727</v>
      </c>
      <c r="F509" s="68">
        <v>0</v>
      </c>
      <c r="G509" s="68">
        <v>0</v>
      </c>
      <c r="H509" s="70">
        <v>5060702</v>
      </c>
    </row>
    <row r="510" spans="2:11">
      <c r="B510" s="71">
        <v>5130405</v>
      </c>
      <c r="C510" s="69" t="s">
        <v>472</v>
      </c>
      <c r="D510" s="68">
        <v>632976337</v>
      </c>
      <c r="E510" s="68">
        <v>202509450</v>
      </c>
      <c r="F510" s="68">
        <v>0</v>
      </c>
      <c r="G510" s="68">
        <v>0</v>
      </c>
      <c r="H510" s="70">
        <v>835485787</v>
      </c>
    </row>
    <row r="511" spans="2:11">
      <c r="B511" s="71">
        <v>5130406</v>
      </c>
      <c r="C511" s="69" t="s">
        <v>794</v>
      </c>
      <c r="D511" s="68">
        <v>12554424</v>
      </c>
      <c r="E511" s="68">
        <v>0</v>
      </c>
      <c r="F511" s="68">
        <v>0</v>
      </c>
      <c r="G511" s="68">
        <v>0</v>
      </c>
      <c r="H511" s="70">
        <v>12554424</v>
      </c>
    </row>
    <row r="512" spans="2:11">
      <c r="B512" s="71">
        <v>5130407</v>
      </c>
      <c r="C512" s="69" t="s">
        <v>473</v>
      </c>
      <c r="D512" s="68">
        <v>47611438</v>
      </c>
      <c r="E512" s="68">
        <v>0</v>
      </c>
      <c r="F512" s="68">
        <v>0</v>
      </c>
      <c r="G512" s="68">
        <v>0</v>
      </c>
      <c r="H512" s="70">
        <v>47611438</v>
      </c>
    </row>
    <row r="513" spans="2:9">
      <c r="B513" s="71">
        <v>501010210</v>
      </c>
      <c r="C513" s="69" t="s">
        <v>801</v>
      </c>
      <c r="D513" s="68">
        <v>0</v>
      </c>
      <c r="E513" s="68">
        <v>35102806</v>
      </c>
      <c r="F513" s="68">
        <v>0</v>
      </c>
      <c r="G513" s="68">
        <v>35102806</v>
      </c>
      <c r="H513" s="70">
        <v>0</v>
      </c>
      <c r="I513" s="62" t="s">
        <v>783</v>
      </c>
    </row>
    <row r="514" spans="2:9">
      <c r="B514" s="71">
        <v>501010211</v>
      </c>
      <c r="C514" s="69" t="s">
        <v>396</v>
      </c>
      <c r="D514" s="68">
        <v>0</v>
      </c>
      <c r="E514" s="68">
        <v>281516720</v>
      </c>
      <c r="F514" s="68">
        <v>0</v>
      </c>
      <c r="G514" s="68">
        <v>281516720</v>
      </c>
      <c r="H514" s="70">
        <v>0</v>
      </c>
      <c r="I514" s="62" t="s">
        <v>783</v>
      </c>
    </row>
    <row r="515" spans="2:9">
      <c r="B515" s="71">
        <v>501010212</v>
      </c>
      <c r="C515" s="69" t="s">
        <v>636</v>
      </c>
      <c r="D515" s="68">
        <v>0</v>
      </c>
      <c r="E515" s="68">
        <v>31627239</v>
      </c>
      <c r="F515" s="68">
        <v>0</v>
      </c>
      <c r="G515" s="68">
        <v>31627239</v>
      </c>
      <c r="H515" s="70">
        <v>0</v>
      </c>
      <c r="I515" s="62" t="s">
        <v>783</v>
      </c>
    </row>
    <row r="516" spans="2:9">
      <c r="B516" s="71">
        <v>501010213</v>
      </c>
      <c r="C516" s="69" t="s">
        <v>637</v>
      </c>
      <c r="D516" s="68">
        <v>0</v>
      </c>
      <c r="E516" s="68">
        <v>331928984</v>
      </c>
      <c r="F516" s="68">
        <v>0</v>
      </c>
      <c r="G516" s="68">
        <v>331928984</v>
      </c>
      <c r="H516" s="70">
        <v>0</v>
      </c>
      <c r="I516" s="62" t="s">
        <v>783</v>
      </c>
    </row>
    <row r="517" spans="2:9">
      <c r="B517" s="71">
        <v>51305</v>
      </c>
      <c r="C517" s="69" t="s">
        <v>474</v>
      </c>
      <c r="D517" s="68">
        <v>394464648</v>
      </c>
      <c r="E517" s="68">
        <v>131314608</v>
      </c>
      <c r="F517" s="68">
        <v>0</v>
      </c>
      <c r="G517" s="68">
        <v>0</v>
      </c>
      <c r="H517" s="70">
        <v>525779256</v>
      </c>
    </row>
    <row r="518" spans="2:9">
      <c r="B518" s="71">
        <v>5130501</v>
      </c>
      <c r="C518" s="69" t="s">
        <v>475</v>
      </c>
      <c r="D518" s="68">
        <v>178471704</v>
      </c>
      <c r="E518" s="68">
        <v>0</v>
      </c>
      <c r="F518" s="68">
        <v>0</v>
      </c>
      <c r="G518" s="68">
        <v>0</v>
      </c>
      <c r="H518" s="70">
        <v>178471704</v>
      </c>
    </row>
    <row r="519" spans="2:9">
      <c r="B519" s="71">
        <v>513050101</v>
      </c>
      <c r="C519" s="69" t="s">
        <v>476</v>
      </c>
      <c r="D519" s="68">
        <v>74604552</v>
      </c>
      <c r="E519" s="68">
        <v>0</v>
      </c>
      <c r="F519" s="68">
        <v>0</v>
      </c>
      <c r="G519" s="68">
        <v>0</v>
      </c>
      <c r="H519" s="70">
        <v>74604552</v>
      </c>
    </row>
    <row r="520" spans="2:9">
      <c r="B520" s="71">
        <v>513050103</v>
      </c>
      <c r="C520" s="69" t="s">
        <v>477</v>
      </c>
      <c r="D520" s="68">
        <v>64351476</v>
      </c>
      <c r="E520" s="68">
        <v>0</v>
      </c>
      <c r="F520" s="68">
        <v>0</v>
      </c>
      <c r="G520" s="68">
        <v>0</v>
      </c>
      <c r="H520" s="70">
        <v>64351476</v>
      </c>
    </row>
    <row r="521" spans="2:9">
      <c r="B521" s="71">
        <v>513050109</v>
      </c>
      <c r="C521" s="69" t="s">
        <v>478</v>
      </c>
      <c r="D521" s="68">
        <v>11028648</v>
      </c>
      <c r="E521" s="68">
        <v>0</v>
      </c>
      <c r="F521" s="68">
        <v>0</v>
      </c>
      <c r="G521" s="68">
        <v>0</v>
      </c>
      <c r="H521" s="70">
        <v>11028648</v>
      </c>
    </row>
    <row r="522" spans="2:9">
      <c r="B522" s="71">
        <v>513050110</v>
      </c>
      <c r="C522" s="69" t="s">
        <v>479</v>
      </c>
      <c r="D522" s="68">
        <v>28487028</v>
      </c>
      <c r="E522" s="68">
        <v>0</v>
      </c>
      <c r="F522" s="68">
        <v>0</v>
      </c>
      <c r="G522" s="68">
        <v>0</v>
      </c>
      <c r="H522" s="70">
        <v>28487028</v>
      </c>
    </row>
    <row r="523" spans="2:9">
      <c r="B523" s="71">
        <v>5130502</v>
      </c>
      <c r="C523" s="69" t="s">
        <v>481</v>
      </c>
      <c r="D523" s="68">
        <v>215992944</v>
      </c>
      <c r="E523" s="68">
        <v>131314608</v>
      </c>
      <c r="F523" s="68">
        <v>0</v>
      </c>
      <c r="G523" s="68">
        <v>0</v>
      </c>
      <c r="H523" s="70">
        <v>347307552</v>
      </c>
    </row>
    <row r="524" spans="2:9">
      <c r="B524" s="71">
        <v>513050201</v>
      </c>
      <c r="C524" s="69" t="s">
        <v>482</v>
      </c>
      <c r="D524" s="68">
        <v>7235856</v>
      </c>
      <c r="E524" s="68">
        <v>79961412</v>
      </c>
      <c r="F524" s="68">
        <v>0</v>
      </c>
      <c r="G524" s="68">
        <v>0</v>
      </c>
      <c r="H524" s="70">
        <v>87197268</v>
      </c>
    </row>
    <row r="525" spans="2:9">
      <c r="B525" s="71">
        <v>513050202</v>
      </c>
      <c r="C525" s="69" t="s">
        <v>483</v>
      </c>
      <c r="D525" s="68">
        <v>138122304</v>
      </c>
      <c r="E525" s="68">
        <v>0</v>
      </c>
      <c r="F525" s="68">
        <v>0</v>
      </c>
      <c r="G525" s="68">
        <v>0</v>
      </c>
      <c r="H525" s="70">
        <v>138122304</v>
      </c>
    </row>
    <row r="526" spans="2:9">
      <c r="B526" s="71">
        <v>513050203</v>
      </c>
      <c r="C526" s="69" t="s">
        <v>484</v>
      </c>
      <c r="D526" s="68">
        <v>69034788</v>
      </c>
      <c r="E526" s="68">
        <v>51353196</v>
      </c>
      <c r="F526" s="68">
        <v>0</v>
      </c>
      <c r="G526" s="68">
        <v>0</v>
      </c>
      <c r="H526" s="70">
        <v>120387984</v>
      </c>
    </row>
    <row r="527" spans="2:9">
      <c r="B527" s="71">
        <v>513050204</v>
      </c>
      <c r="C527" s="69" t="s">
        <v>485</v>
      </c>
      <c r="D527" s="68">
        <v>1599996</v>
      </c>
      <c r="E527" s="68">
        <v>0</v>
      </c>
      <c r="F527" s="68">
        <v>0</v>
      </c>
      <c r="G527" s="68">
        <v>0</v>
      </c>
      <c r="H527" s="70">
        <v>1599996</v>
      </c>
    </row>
    <row r="528" spans="2:9">
      <c r="B528" s="71">
        <v>51306</v>
      </c>
      <c r="C528" s="69" t="s">
        <v>486</v>
      </c>
      <c r="D528" s="68">
        <v>150523224</v>
      </c>
      <c r="E528" s="68">
        <v>246275464</v>
      </c>
      <c r="F528" s="68">
        <v>0</v>
      </c>
      <c r="G528" s="68">
        <v>0</v>
      </c>
      <c r="H528" s="70">
        <v>396798688</v>
      </c>
    </row>
    <row r="529" spans="2:8">
      <c r="B529" s="71">
        <v>5130601</v>
      </c>
      <c r="C529" s="69" t="s">
        <v>795</v>
      </c>
      <c r="D529" s="68">
        <v>500000</v>
      </c>
      <c r="E529" s="68">
        <v>0</v>
      </c>
      <c r="F529" s="68">
        <v>0</v>
      </c>
      <c r="G529" s="68">
        <v>0</v>
      </c>
      <c r="H529" s="70">
        <v>500000</v>
      </c>
    </row>
    <row r="530" spans="2:8">
      <c r="B530" s="71">
        <v>5130603</v>
      </c>
      <c r="C530" s="69" t="s">
        <v>487</v>
      </c>
      <c r="D530" s="68">
        <v>150023224</v>
      </c>
      <c r="E530" s="68">
        <v>246275464</v>
      </c>
      <c r="F530" s="68">
        <v>0</v>
      </c>
      <c r="G530" s="68">
        <v>0</v>
      </c>
      <c r="H530" s="70">
        <v>396298688</v>
      </c>
    </row>
    <row r="531" spans="2:8">
      <c r="B531" s="71">
        <v>5130605</v>
      </c>
      <c r="C531" s="69" t="s">
        <v>796</v>
      </c>
      <c r="D531" s="68">
        <v>0</v>
      </c>
      <c r="E531" s="68">
        <v>0</v>
      </c>
      <c r="F531" s="68">
        <v>0</v>
      </c>
      <c r="G531" s="68">
        <v>0</v>
      </c>
      <c r="H531" s="70">
        <v>0</v>
      </c>
    </row>
    <row r="532" spans="2:8">
      <c r="B532" s="71">
        <v>51307</v>
      </c>
      <c r="C532" s="69" t="s">
        <v>488</v>
      </c>
      <c r="D532" s="68">
        <v>244999362</v>
      </c>
      <c r="E532" s="68">
        <v>0</v>
      </c>
      <c r="F532" s="68">
        <v>0</v>
      </c>
      <c r="G532" s="68">
        <v>0</v>
      </c>
      <c r="H532" s="70">
        <v>244999362</v>
      </c>
    </row>
    <row r="533" spans="2:8">
      <c r="B533" s="71">
        <v>5130701</v>
      </c>
      <c r="C533" s="69" t="s">
        <v>489</v>
      </c>
      <c r="D533" s="68">
        <v>215129615</v>
      </c>
      <c r="E533" s="68">
        <v>0</v>
      </c>
      <c r="F533" s="68">
        <v>0</v>
      </c>
      <c r="G533" s="68">
        <v>0</v>
      </c>
      <c r="H533" s="70">
        <v>215129615</v>
      </c>
    </row>
    <row r="534" spans="2:8">
      <c r="B534" s="71">
        <v>5130702</v>
      </c>
      <c r="C534" s="69" t="s">
        <v>490</v>
      </c>
      <c r="D534" s="68">
        <v>5740192</v>
      </c>
      <c r="E534" s="68">
        <v>0</v>
      </c>
      <c r="F534" s="68">
        <v>0</v>
      </c>
      <c r="G534" s="68">
        <v>0</v>
      </c>
      <c r="H534" s="70">
        <v>5740192</v>
      </c>
    </row>
    <row r="535" spans="2:8">
      <c r="B535" s="71">
        <v>5130703</v>
      </c>
      <c r="C535" s="69" t="s">
        <v>491</v>
      </c>
      <c r="D535" s="68">
        <v>24129555</v>
      </c>
      <c r="E535" s="68">
        <v>0</v>
      </c>
      <c r="F535" s="68">
        <v>0</v>
      </c>
      <c r="G535" s="68">
        <v>0</v>
      </c>
      <c r="H535" s="70">
        <v>24129555</v>
      </c>
    </row>
    <row r="536" spans="2:8">
      <c r="B536" s="71">
        <v>51308</v>
      </c>
      <c r="C536" s="69" t="s">
        <v>492</v>
      </c>
      <c r="D536" s="68">
        <v>7735664</v>
      </c>
      <c r="E536" s="68">
        <v>0</v>
      </c>
      <c r="F536" s="68">
        <v>0</v>
      </c>
      <c r="G536" s="68">
        <v>0</v>
      </c>
      <c r="H536" s="70">
        <v>7735664</v>
      </c>
    </row>
    <row r="537" spans="2:8">
      <c r="B537" s="71">
        <v>5130801</v>
      </c>
      <c r="C537" s="69" t="s">
        <v>493</v>
      </c>
      <c r="D537" s="68">
        <v>7735664</v>
      </c>
      <c r="E537" s="68">
        <v>0</v>
      </c>
      <c r="F537" s="68">
        <v>0</v>
      </c>
      <c r="G537" s="68">
        <v>0</v>
      </c>
      <c r="H537" s="70">
        <v>7735664</v>
      </c>
    </row>
    <row r="538" spans="2:8">
      <c r="B538" s="71">
        <v>51309</v>
      </c>
      <c r="C538" s="69" t="s">
        <v>494</v>
      </c>
      <c r="D538" s="68">
        <v>22808838</v>
      </c>
      <c r="E538" s="68">
        <v>4235695</v>
      </c>
      <c r="F538" s="68">
        <v>0</v>
      </c>
      <c r="G538" s="68">
        <v>0</v>
      </c>
      <c r="H538" s="70">
        <v>27044533</v>
      </c>
    </row>
    <row r="539" spans="2:8">
      <c r="B539" s="71">
        <v>5130902</v>
      </c>
      <c r="C539" s="69" t="s">
        <v>495</v>
      </c>
      <c r="D539" s="68">
        <v>22808838</v>
      </c>
      <c r="E539" s="68">
        <v>3696200</v>
      </c>
      <c r="F539" s="68">
        <v>0</v>
      </c>
      <c r="G539" s="68">
        <v>0</v>
      </c>
      <c r="H539" s="70">
        <v>26505038</v>
      </c>
    </row>
    <row r="540" spans="2:8">
      <c r="B540" s="71">
        <v>5130904</v>
      </c>
      <c r="C540" s="69" t="s">
        <v>496</v>
      </c>
      <c r="D540" s="68">
        <v>0</v>
      </c>
      <c r="E540" s="68">
        <v>539495</v>
      </c>
      <c r="F540" s="68">
        <v>0</v>
      </c>
      <c r="G540" s="68">
        <v>0</v>
      </c>
      <c r="H540" s="70">
        <v>539495</v>
      </c>
    </row>
    <row r="541" spans="2:8">
      <c r="B541" s="71">
        <v>51310</v>
      </c>
      <c r="C541" s="69" t="s">
        <v>497</v>
      </c>
      <c r="D541" s="68">
        <v>297648515</v>
      </c>
      <c r="E541" s="68">
        <v>11463892</v>
      </c>
      <c r="F541" s="68">
        <v>0</v>
      </c>
      <c r="G541" s="68">
        <v>0</v>
      </c>
      <c r="H541" s="70">
        <v>309112407</v>
      </c>
    </row>
    <row r="542" spans="2:8">
      <c r="B542" s="71">
        <v>5131001</v>
      </c>
      <c r="C542" s="69" t="s">
        <v>498</v>
      </c>
      <c r="D542" s="68">
        <v>13896228</v>
      </c>
      <c r="E542" s="68">
        <v>0</v>
      </c>
      <c r="F542" s="68">
        <v>0</v>
      </c>
      <c r="G542" s="68">
        <v>0</v>
      </c>
      <c r="H542" s="70">
        <v>13896228</v>
      </c>
    </row>
    <row r="543" spans="2:8">
      <c r="B543" s="71">
        <v>5131002</v>
      </c>
      <c r="C543" s="69" t="s">
        <v>499</v>
      </c>
      <c r="D543" s="68">
        <v>69645774</v>
      </c>
      <c r="E543" s="68">
        <v>0</v>
      </c>
      <c r="F543" s="68">
        <v>0</v>
      </c>
      <c r="G543" s="68">
        <v>0</v>
      </c>
      <c r="H543" s="70">
        <v>69645774</v>
      </c>
    </row>
    <row r="544" spans="2:8">
      <c r="B544" s="71">
        <v>5131005</v>
      </c>
      <c r="C544" s="69" t="s">
        <v>500</v>
      </c>
      <c r="D544" s="68">
        <v>1382601</v>
      </c>
      <c r="E544" s="68">
        <v>100000</v>
      </c>
      <c r="F544" s="68">
        <v>0</v>
      </c>
      <c r="G544" s="68">
        <v>0</v>
      </c>
      <c r="H544" s="70">
        <v>1482601</v>
      </c>
    </row>
    <row r="545" spans="2:8">
      <c r="B545" s="71">
        <v>5131006</v>
      </c>
      <c r="C545" s="69" t="s">
        <v>501</v>
      </c>
      <c r="D545" s="68">
        <v>18269735</v>
      </c>
      <c r="E545" s="68">
        <v>920527</v>
      </c>
      <c r="F545" s="68">
        <v>0</v>
      </c>
      <c r="G545" s="68">
        <v>0</v>
      </c>
      <c r="H545" s="70">
        <v>19190262</v>
      </c>
    </row>
    <row r="546" spans="2:8">
      <c r="B546" s="71">
        <v>5131007</v>
      </c>
      <c r="C546" s="69" t="s">
        <v>257</v>
      </c>
      <c r="D546" s="68">
        <v>6803293</v>
      </c>
      <c r="E546" s="68">
        <v>0</v>
      </c>
      <c r="F546" s="68">
        <v>0</v>
      </c>
      <c r="G546" s="68">
        <v>0</v>
      </c>
      <c r="H546" s="70">
        <v>6803293</v>
      </c>
    </row>
    <row r="547" spans="2:8">
      <c r="B547" s="71">
        <v>5131008</v>
      </c>
      <c r="C547" s="69" t="s">
        <v>503</v>
      </c>
      <c r="D547" s="68">
        <v>7391600</v>
      </c>
      <c r="E547" s="68">
        <v>0</v>
      </c>
      <c r="F547" s="68">
        <v>0</v>
      </c>
      <c r="G547" s="68">
        <v>0</v>
      </c>
      <c r="H547" s="70">
        <v>7391600</v>
      </c>
    </row>
    <row r="548" spans="2:8">
      <c r="B548" s="71">
        <v>5131010</v>
      </c>
      <c r="C548" s="69" t="s">
        <v>504</v>
      </c>
      <c r="D548" s="68">
        <v>70046452</v>
      </c>
      <c r="E548" s="68">
        <v>0</v>
      </c>
      <c r="F548" s="68">
        <v>0</v>
      </c>
      <c r="G548" s="68">
        <v>0</v>
      </c>
      <c r="H548" s="70">
        <v>70046452</v>
      </c>
    </row>
    <row r="549" spans="2:8">
      <c r="B549" s="71">
        <v>5131012</v>
      </c>
      <c r="C549" s="69" t="s">
        <v>505</v>
      </c>
      <c r="D549" s="68">
        <v>37080069</v>
      </c>
      <c r="E549" s="68">
        <v>0</v>
      </c>
      <c r="F549" s="68">
        <v>0</v>
      </c>
      <c r="G549" s="68">
        <v>0</v>
      </c>
      <c r="H549" s="70">
        <v>37080069</v>
      </c>
    </row>
    <row r="550" spans="2:8">
      <c r="B550" s="71">
        <v>5131014</v>
      </c>
      <c r="C550" s="69" t="s">
        <v>506</v>
      </c>
      <c r="D550" s="68">
        <v>26796637</v>
      </c>
      <c r="E550" s="68">
        <v>232045</v>
      </c>
      <c r="F550" s="68">
        <v>0</v>
      </c>
      <c r="G550" s="68">
        <v>0</v>
      </c>
      <c r="H550" s="70">
        <v>27028682</v>
      </c>
    </row>
    <row r="551" spans="2:8">
      <c r="B551" s="71">
        <v>5131015</v>
      </c>
      <c r="C551" s="69" t="s">
        <v>507</v>
      </c>
      <c r="D551" s="68">
        <v>38995829</v>
      </c>
      <c r="E551" s="68">
        <v>0</v>
      </c>
      <c r="F551" s="68">
        <v>0</v>
      </c>
      <c r="G551" s="68">
        <v>0</v>
      </c>
      <c r="H551" s="70">
        <v>38995829</v>
      </c>
    </row>
    <row r="552" spans="2:8">
      <c r="B552" s="71">
        <v>5131016</v>
      </c>
      <c r="C552" s="69" t="s">
        <v>508</v>
      </c>
      <c r="D552" s="68">
        <v>600000</v>
      </c>
      <c r="E552" s="68">
        <v>0</v>
      </c>
      <c r="F552" s="68">
        <v>0</v>
      </c>
      <c r="G552" s="68">
        <v>0</v>
      </c>
      <c r="H552" s="70">
        <v>600000</v>
      </c>
    </row>
    <row r="553" spans="2:8">
      <c r="B553" s="71">
        <v>5131018</v>
      </c>
      <c r="C553" s="69" t="s">
        <v>797</v>
      </c>
      <c r="D553" s="68">
        <v>0</v>
      </c>
      <c r="E553" s="68">
        <v>0</v>
      </c>
      <c r="F553" s="68">
        <v>0</v>
      </c>
      <c r="G553" s="68">
        <v>0</v>
      </c>
      <c r="H553" s="70">
        <v>0</v>
      </c>
    </row>
    <row r="554" spans="2:8">
      <c r="B554" s="71">
        <v>5131019</v>
      </c>
      <c r="C554" s="69" t="s">
        <v>798</v>
      </c>
      <c r="D554" s="68">
        <v>0</v>
      </c>
      <c r="E554" s="68">
        <v>0</v>
      </c>
      <c r="F554" s="68">
        <v>0</v>
      </c>
      <c r="G554" s="68">
        <v>0</v>
      </c>
      <c r="H554" s="70">
        <v>0</v>
      </c>
    </row>
    <row r="555" spans="2:8">
      <c r="B555" s="71">
        <v>5131020</v>
      </c>
      <c r="C555" s="69" t="s">
        <v>799</v>
      </c>
      <c r="D555" s="68">
        <v>0</v>
      </c>
      <c r="E555" s="68">
        <v>10000000</v>
      </c>
      <c r="F555" s="68">
        <v>0</v>
      </c>
      <c r="G555" s="68">
        <v>0</v>
      </c>
      <c r="H555" s="70">
        <v>10000000</v>
      </c>
    </row>
    <row r="556" spans="2:8">
      <c r="B556" s="71">
        <v>5131021</v>
      </c>
      <c r="C556" s="69" t="s">
        <v>800</v>
      </c>
      <c r="D556" s="68">
        <v>833340</v>
      </c>
      <c r="E556" s="68">
        <v>0</v>
      </c>
      <c r="F556" s="68">
        <v>0</v>
      </c>
      <c r="G556" s="68">
        <v>0</v>
      </c>
      <c r="H556" s="70">
        <v>833340</v>
      </c>
    </row>
    <row r="557" spans="2:8">
      <c r="B557" s="71">
        <v>5010113003</v>
      </c>
      <c r="C557" s="69" t="s">
        <v>652</v>
      </c>
      <c r="D557" s="68">
        <v>0</v>
      </c>
      <c r="E557" s="68">
        <v>0</v>
      </c>
      <c r="F557" s="68">
        <v>0</v>
      </c>
      <c r="G557" s="68">
        <v>0</v>
      </c>
      <c r="H557" s="70">
        <v>0</v>
      </c>
    </row>
    <row r="558" spans="2:8">
      <c r="B558" s="71">
        <v>5131099</v>
      </c>
      <c r="C558" s="69" t="s">
        <v>510</v>
      </c>
      <c r="D558" s="68">
        <v>5906957</v>
      </c>
      <c r="E558" s="68">
        <v>211320</v>
      </c>
      <c r="F558" s="68">
        <v>0</v>
      </c>
      <c r="G558" s="68">
        <v>0</v>
      </c>
      <c r="H558" s="70">
        <v>6118277</v>
      </c>
    </row>
    <row r="559" spans="2:8">
      <c r="B559" s="71">
        <v>514</v>
      </c>
      <c r="C559" s="69" t="s">
        <v>511</v>
      </c>
      <c r="D559" s="68">
        <v>23553174730</v>
      </c>
      <c r="E559" s="68">
        <v>659050907</v>
      </c>
      <c r="F559" s="68">
        <v>0</v>
      </c>
      <c r="G559" s="68">
        <v>0</v>
      </c>
      <c r="H559" s="70">
        <v>24212188713</v>
      </c>
    </row>
    <row r="560" spans="2:8">
      <c r="B560" s="71">
        <v>51403</v>
      </c>
      <c r="C560" s="69" t="s">
        <v>512</v>
      </c>
      <c r="D560" s="68">
        <v>4319759</v>
      </c>
      <c r="E560" s="68">
        <v>0</v>
      </c>
      <c r="F560" s="68">
        <v>0</v>
      </c>
      <c r="G560" s="68">
        <v>0</v>
      </c>
      <c r="H560" s="70">
        <v>4319759</v>
      </c>
    </row>
    <row r="561" spans="2:9">
      <c r="B561" s="71">
        <v>51404</v>
      </c>
      <c r="C561" s="69" t="s">
        <v>513</v>
      </c>
      <c r="D561" s="68">
        <v>529273238</v>
      </c>
      <c r="E561" s="68">
        <v>0</v>
      </c>
      <c r="F561" s="68">
        <v>0</v>
      </c>
      <c r="G561" s="68">
        <v>0</v>
      </c>
      <c r="H561" s="70">
        <v>529273238</v>
      </c>
    </row>
    <row r="562" spans="2:9">
      <c r="B562" s="71">
        <v>51405</v>
      </c>
      <c r="C562" s="69" t="s">
        <v>514</v>
      </c>
      <c r="D562" s="68">
        <v>7805926</v>
      </c>
      <c r="E562" s="68">
        <v>0</v>
      </c>
      <c r="F562" s="68">
        <v>0</v>
      </c>
      <c r="G562" s="68">
        <v>0</v>
      </c>
      <c r="H562" s="70">
        <v>7805926</v>
      </c>
    </row>
    <row r="563" spans="2:9">
      <c r="B563" s="71">
        <v>51406</v>
      </c>
      <c r="C563" s="69" t="s">
        <v>515</v>
      </c>
      <c r="D563" s="68">
        <v>31840514</v>
      </c>
      <c r="E563" s="68">
        <v>6916284</v>
      </c>
      <c r="F563" s="68">
        <v>0</v>
      </c>
      <c r="G563" s="68">
        <v>0</v>
      </c>
      <c r="H563" s="70">
        <v>38756798</v>
      </c>
    </row>
    <row r="564" spans="2:9">
      <c r="B564" s="71">
        <v>51407</v>
      </c>
      <c r="C564" s="69" t="s">
        <v>516</v>
      </c>
      <c r="D564" s="68">
        <v>22979935293</v>
      </c>
      <c r="E564" s="68">
        <v>652097699</v>
      </c>
      <c r="F564" s="68">
        <v>0</v>
      </c>
      <c r="G564" s="68">
        <v>0</v>
      </c>
      <c r="H564" s="70">
        <v>23632032992</v>
      </c>
    </row>
    <row r="565" spans="2:9">
      <c r="B565" s="71">
        <v>5140701</v>
      </c>
      <c r="C565" s="69" t="s">
        <v>416</v>
      </c>
      <c r="D565" s="68">
        <v>14770337725</v>
      </c>
      <c r="E565" s="68">
        <v>604464937</v>
      </c>
      <c r="F565" s="68">
        <v>0</v>
      </c>
      <c r="G565" s="68">
        <v>0</v>
      </c>
      <c r="H565" s="70">
        <v>15374802662</v>
      </c>
    </row>
    <row r="566" spans="2:9">
      <c r="B566" s="71">
        <v>5140702</v>
      </c>
      <c r="C566" s="69" t="s">
        <v>417</v>
      </c>
      <c r="D566" s="68">
        <v>8209597568</v>
      </c>
      <c r="E566" s="68">
        <v>47632762</v>
      </c>
      <c r="F566" s="68">
        <v>0</v>
      </c>
      <c r="G566" s="68">
        <v>0</v>
      </c>
      <c r="H566" s="70">
        <v>8257230330</v>
      </c>
    </row>
    <row r="567" spans="2:9">
      <c r="B567" s="71">
        <v>5010301004</v>
      </c>
      <c r="C567" s="69" t="s">
        <v>671</v>
      </c>
      <c r="D567" s="68">
        <v>0</v>
      </c>
      <c r="E567" s="68">
        <v>36924</v>
      </c>
      <c r="F567" s="68"/>
      <c r="G567" s="68">
        <v>36924</v>
      </c>
      <c r="H567" s="70">
        <v>0</v>
      </c>
      <c r="I567" s="62" t="s">
        <v>767</v>
      </c>
    </row>
    <row r="568" spans="2:9">
      <c r="B568" s="71">
        <v>515</v>
      </c>
      <c r="C568" s="69" t="s">
        <v>517</v>
      </c>
      <c r="D568" s="68">
        <v>761498764</v>
      </c>
      <c r="E568" s="68">
        <v>332971967</v>
      </c>
      <c r="F568" s="68">
        <v>0</v>
      </c>
      <c r="G568" s="68">
        <v>0</v>
      </c>
      <c r="H568" s="70">
        <v>1094470731</v>
      </c>
    </row>
    <row r="569" spans="2:9">
      <c r="B569" s="71">
        <v>51501</v>
      </c>
      <c r="C569" s="69" t="s">
        <v>518</v>
      </c>
      <c r="D569" s="68">
        <v>277976542</v>
      </c>
      <c r="E569" s="68">
        <v>313738051</v>
      </c>
      <c r="F569" s="68">
        <v>0</v>
      </c>
      <c r="G569" s="68">
        <v>0</v>
      </c>
      <c r="H569" s="70">
        <v>591714593</v>
      </c>
    </row>
    <row r="570" spans="2:9">
      <c r="B570" s="71">
        <v>51502</v>
      </c>
      <c r="C570" s="69" t="s">
        <v>519</v>
      </c>
      <c r="D570" s="68">
        <v>37918838</v>
      </c>
      <c r="E570" s="68">
        <v>13314843</v>
      </c>
      <c r="F570" s="68">
        <v>0</v>
      </c>
      <c r="G570" s="68">
        <v>0</v>
      </c>
      <c r="H570" s="70">
        <v>51233681</v>
      </c>
    </row>
    <row r="571" spans="2:9">
      <c r="B571" s="71">
        <v>51503</v>
      </c>
      <c r="C571" s="69" t="s">
        <v>520</v>
      </c>
      <c r="D571" s="68">
        <v>42320757</v>
      </c>
      <c r="E571" s="68">
        <v>4211052</v>
      </c>
      <c r="F571" s="68">
        <v>0</v>
      </c>
      <c r="G571" s="68">
        <v>0</v>
      </c>
      <c r="H571" s="70">
        <v>46531809</v>
      </c>
    </row>
    <row r="572" spans="2:9">
      <c r="B572" s="71">
        <v>5150301</v>
      </c>
      <c r="C572" s="69" t="s">
        <v>521</v>
      </c>
      <c r="D572" s="68">
        <v>41581750</v>
      </c>
      <c r="E572" s="68">
        <v>4211052</v>
      </c>
      <c r="F572" s="68">
        <v>0</v>
      </c>
      <c r="G572" s="68">
        <v>0</v>
      </c>
      <c r="H572" s="70">
        <v>45792802</v>
      </c>
    </row>
    <row r="573" spans="2:9">
      <c r="B573" s="71">
        <v>5150302</v>
      </c>
      <c r="C573" s="69" t="s">
        <v>522</v>
      </c>
      <c r="D573" s="68">
        <v>739007</v>
      </c>
      <c r="E573" s="68">
        <v>0</v>
      </c>
      <c r="F573" s="68">
        <v>0</v>
      </c>
      <c r="G573" s="68">
        <v>0</v>
      </c>
      <c r="H573" s="70">
        <v>739007</v>
      </c>
    </row>
    <row r="574" spans="2:9">
      <c r="B574" s="71">
        <v>51504</v>
      </c>
      <c r="C574" s="69" t="s">
        <v>523</v>
      </c>
      <c r="D574" s="68">
        <v>402761910</v>
      </c>
      <c r="E574" s="68">
        <v>1300774</v>
      </c>
      <c r="F574" s="68">
        <v>0</v>
      </c>
      <c r="G574" s="68">
        <v>0</v>
      </c>
      <c r="H574" s="70">
        <v>404062684</v>
      </c>
    </row>
    <row r="575" spans="2:9">
      <c r="B575" s="71">
        <v>51505</v>
      </c>
      <c r="C575" s="69" t="s">
        <v>646</v>
      </c>
      <c r="D575" s="68">
        <v>520717</v>
      </c>
      <c r="E575" s="68">
        <v>407247</v>
      </c>
      <c r="F575" s="68">
        <v>0</v>
      </c>
      <c r="G575" s="68">
        <v>0</v>
      </c>
      <c r="H575" s="70">
        <v>927964</v>
      </c>
    </row>
    <row r="576" spans="2:9">
      <c r="B576" s="71">
        <v>52</v>
      </c>
      <c r="C576" s="69" t="s">
        <v>525</v>
      </c>
      <c r="D576" s="68">
        <v>759797</v>
      </c>
      <c r="E576" s="68">
        <v>12598</v>
      </c>
      <c r="F576" s="68">
        <v>0</v>
      </c>
      <c r="G576" s="68">
        <v>0</v>
      </c>
      <c r="H576" s="70">
        <v>772395</v>
      </c>
    </row>
    <row r="577" spans="2:8">
      <c r="B577" s="71">
        <v>5204</v>
      </c>
      <c r="C577" s="69" t="s">
        <v>526</v>
      </c>
      <c r="D577" s="68">
        <v>57584</v>
      </c>
      <c r="E577" s="68">
        <v>12598</v>
      </c>
      <c r="F577" s="68">
        <v>0</v>
      </c>
      <c r="G577" s="68">
        <v>0</v>
      </c>
      <c r="H577" s="70">
        <v>70182</v>
      </c>
    </row>
    <row r="578" spans="2:8">
      <c r="B578" s="71">
        <v>5206</v>
      </c>
      <c r="C578" s="69" t="s">
        <v>527</v>
      </c>
      <c r="D578" s="68">
        <v>702213</v>
      </c>
      <c r="E578" s="68">
        <v>0</v>
      </c>
      <c r="F578" s="68">
        <v>0</v>
      </c>
      <c r="G578" s="68">
        <v>0</v>
      </c>
      <c r="H578" s="70">
        <v>702213</v>
      </c>
    </row>
    <row r="579" spans="2:8" ht="27">
      <c r="B579" s="331"/>
      <c r="C579" s="332" t="s">
        <v>802</v>
      </c>
      <c r="D579" s="333">
        <v>1154031093</v>
      </c>
      <c r="E579" s="333">
        <v>2752611709</v>
      </c>
      <c r="F579" s="333">
        <v>10912569255.643761</v>
      </c>
      <c r="G579" s="333">
        <v>10912569256</v>
      </c>
      <c r="H579" s="333">
        <v>1154654187</v>
      </c>
    </row>
    <row r="580" spans="2:8" ht="16">
      <c r="B580" s="334"/>
      <c r="C580" s="335"/>
      <c r="D580" s="336">
        <v>0</v>
      </c>
      <c r="E580" s="336">
        <v>0</v>
      </c>
      <c r="F580" s="337"/>
      <c r="G580" s="337">
        <v>-0.35623931884765625</v>
      </c>
      <c r="H580" s="336">
        <v>0</v>
      </c>
    </row>
    <row r="582" spans="2:8">
      <c r="C582" s="79" t="s">
        <v>1196</v>
      </c>
      <c r="D582" s="80">
        <v>1</v>
      </c>
      <c r="E582" s="81">
        <v>0.99980000000000002</v>
      </c>
      <c r="F582" s="81">
        <v>2.0000000000000001E-4</v>
      </c>
    </row>
    <row r="583" spans="2:8">
      <c r="C583" s="338" t="s">
        <v>595</v>
      </c>
      <c r="D583" s="82">
        <v>5000000000</v>
      </c>
      <c r="E583" s="82">
        <v>4999000000</v>
      </c>
      <c r="F583" s="82">
        <v>1000000</v>
      </c>
    </row>
    <row r="584" spans="2:8">
      <c r="C584" s="338" t="s">
        <v>360</v>
      </c>
      <c r="D584" s="82">
        <v>2752611709</v>
      </c>
      <c r="E584" s="82">
        <v>2752061186.6582003</v>
      </c>
      <c r="F584" s="82">
        <v>550522.34180000005</v>
      </c>
    </row>
    <row r="585" spans="2:8">
      <c r="C585" s="79" t="s">
        <v>805</v>
      </c>
      <c r="D585" s="83">
        <v>7752611709</v>
      </c>
      <c r="E585" s="83">
        <v>7751061186.6582003</v>
      </c>
      <c r="F585" s="83">
        <v>1550522.3418000001</v>
      </c>
    </row>
  </sheetData>
  <mergeCells count="6">
    <mergeCell ref="H4:H5"/>
    <mergeCell ref="B4:B5"/>
    <mergeCell ref="C4:C5"/>
    <mergeCell ref="D4:D5"/>
    <mergeCell ref="E4:E5"/>
    <mergeCell ref="F4:G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C21B9-190B-488E-82D5-5F0AAC10815F}">
  <sheetPr>
    <tabColor rgb="FF92D050"/>
  </sheetPr>
  <dimension ref="A1:H492"/>
  <sheetViews>
    <sheetView showGridLines="0" zoomScale="90" zoomScaleNormal="90" workbookViewId="0">
      <pane xSplit="3" ySplit="7" topLeftCell="D252" activePane="bottomRight" state="frozen"/>
      <selection activeCell="F619" sqref="F619"/>
      <selection pane="topRight" activeCell="F619" sqref="F619"/>
      <selection pane="bottomLeft" activeCell="F619" sqref="F619"/>
      <selection pane="bottomRight" activeCell="B318" sqref="B318"/>
    </sheetView>
  </sheetViews>
  <sheetFormatPr baseColWidth="10" defaultColWidth="11.54296875" defaultRowHeight="15" customHeight="1"/>
  <cols>
    <col min="1" max="1" width="11.54296875" style="467"/>
    <col min="2" max="2" width="15.90625" style="467" customWidth="1"/>
    <col min="3" max="3" width="49" style="467" customWidth="1"/>
    <col min="4" max="4" width="23" style="545" bestFit="1" customWidth="1"/>
    <col min="5" max="5" width="19.453125" style="467" customWidth="1"/>
    <col min="6" max="6" width="13.54296875" style="467" bestFit="1" customWidth="1"/>
    <col min="7" max="7" width="16.08984375" style="525" customWidth="1"/>
    <col min="8" max="8" width="21.90625" style="467" bestFit="1" customWidth="1"/>
    <col min="9" max="16384" width="11.54296875" style="467"/>
  </cols>
  <sheetData>
    <row r="1" spans="2:8" ht="18.649999999999999" customHeight="1">
      <c r="B1" s="522" t="s">
        <v>1533</v>
      </c>
      <c r="C1" s="523"/>
      <c r="D1" s="524"/>
    </row>
    <row r="3" spans="2:8" ht="15" customHeight="1">
      <c r="C3" s="526" t="s">
        <v>105</v>
      </c>
      <c r="D3" s="527"/>
      <c r="E3" s="528"/>
    </row>
    <row r="4" spans="2:8" ht="15" customHeight="1">
      <c r="B4" s="529"/>
      <c r="C4" s="523"/>
      <c r="D4" s="524"/>
    </row>
    <row r="5" spans="2:8" ht="15" customHeight="1">
      <c r="C5" s="530" t="s">
        <v>1501</v>
      </c>
      <c r="D5" s="524"/>
    </row>
    <row r="6" spans="2:8" ht="15" customHeight="1">
      <c r="C6" s="523"/>
      <c r="D6" s="524"/>
    </row>
    <row r="7" spans="2:8" s="525" customFormat="1" ht="15" customHeight="1">
      <c r="B7" s="531" t="s">
        <v>106</v>
      </c>
      <c r="C7" s="531" t="s">
        <v>107</v>
      </c>
      <c r="D7" s="532" t="s">
        <v>108</v>
      </c>
      <c r="E7" s="531" t="s">
        <v>109</v>
      </c>
      <c r="F7" s="533" t="s">
        <v>110</v>
      </c>
      <c r="G7" s="534" t="s">
        <v>111</v>
      </c>
    </row>
    <row r="8" spans="2:8" ht="15" customHeight="1">
      <c r="B8" s="448">
        <v>1</v>
      </c>
      <c r="C8" s="448" t="s">
        <v>112</v>
      </c>
      <c r="D8" s="535">
        <v>184435934821</v>
      </c>
      <c r="E8" s="536">
        <v>25480585.319900513</v>
      </c>
      <c r="F8" s="467">
        <f>VLOOKUP(B8,'Consolidado 12.2023'!$B:$C,1,)</f>
        <v>1</v>
      </c>
    </row>
    <row r="9" spans="2:8" ht="15" customHeight="1">
      <c r="B9" s="448">
        <v>11</v>
      </c>
      <c r="C9" s="448" t="s">
        <v>113</v>
      </c>
      <c r="D9" s="535">
        <v>169471578768</v>
      </c>
      <c r="E9" s="536">
        <v>23331551.859900475</v>
      </c>
      <c r="F9" s="467">
        <f>VLOOKUP(B9,'Consolidado 12.2023'!$B:$C,1,)</f>
        <v>11</v>
      </c>
      <c r="H9" s="537"/>
    </row>
    <row r="10" spans="2:8" ht="15" customHeight="1">
      <c r="B10" s="448">
        <v>111</v>
      </c>
      <c r="C10" s="448" t="s">
        <v>114</v>
      </c>
      <c r="D10" s="535">
        <v>13212503831</v>
      </c>
      <c r="E10" s="536">
        <v>1819004.6271996498</v>
      </c>
      <c r="F10" s="467">
        <f>VLOOKUP(B10,'Consolidado 12.2023'!$B:$C,1,)</f>
        <v>111</v>
      </c>
    </row>
    <row r="11" spans="2:8" ht="15" customHeight="1">
      <c r="B11" s="448">
        <v>11103</v>
      </c>
      <c r="C11" s="448" t="s">
        <v>115</v>
      </c>
      <c r="D11" s="535">
        <v>13212503830.998047</v>
      </c>
      <c r="E11" s="536">
        <v>1819004.6271998882</v>
      </c>
      <c r="F11" s="467">
        <f>VLOOKUP(B11,'Consolidado 12.2023'!$B:$C,1,)</f>
        <v>11103</v>
      </c>
    </row>
    <row r="12" spans="2:8" ht="15" customHeight="1">
      <c r="B12" s="450">
        <v>1110301</v>
      </c>
      <c r="C12" s="450" t="s">
        <v>116</v>
      </c>
      <c r="D12" s="538">
        <v>6770813438</v>
      </c>
      <c r="E12" s="539">
        <v>932157.97000002873</v>
      </c>
      <c r="F12" s="466">
        <f>VLOOKUP(B12,'Consolidado 12.2023'!$B:$C,1,)</f>
        <v>1110301</v>
      </c>
    </row>
    <row r="13" spans="2:8" ht="15" customHeight="1">
      <c r="B13" s="448">
        <v>111030103</v>
      </c>
      <c r="C13" s="448" t="s">
        <v>117</v>
      </c>
      <c r="D13" s="535">
        <v>6763989</v>
      </c>
      <c r="E13" s="536">
        <v>931.21999999973923</v>
      </c>
      <c r="F13" s="467">
        <f>VLOOKUP(B13,'Consolidado 12.2023'!$B:$C,1,)</f>
        <v>111030103</v>
      </c>
    </row>
    <row r="14" spans="2:8" ht="15" customHeight="1">
      <c r="B14" s="448">
        <v>111030104</v>
      </c>
      <c r="C14" s="448" t="s">
        <v>118</v>
      </c>
      <c r="D14" s="535">
        <v>7000000</v>
      </c>
      <c r="E14" s="536">
        <v>963.70999999999992</v>
      </c>
      <c r="F14" s="467">
        <f>VLOOKUP(B14,'Consolidado 12.2023'!$B:$C,1,)</f>
        <v>111030104</v>
      </c>
    </row>
    <row r="15" spans="2:8" ht="15" customHeight="1">
      <c r="B15" s="448">
        <v>111030105</v>
      </c>
      <c r="C15" s="448" t="s">
        <v>119</v>
      </c>
      <c r="D15" s="535">
        <v>7982310</v>
      </c>
      <c r="E15" s="536">
        <v>1098.9499999999971</v>
      </c>
      <c r="F15" s="467">
        <f>VLOOKUP(B15,'Consolidado 12.2023'!$B:$C,1,)</f>
        <v>111030105</v>
      </c>
    </row>
    <row r="16" spans="2:8" ht="15" customHeight="1">
      <c r="B16" s="448">
        <v>111030106</v>
      </c>
      <c r="C16" s="448" t="s">
        <v>120</v>
      </c>
      <c r="D16" s="535">
        <v>14491475</v>
      </c>
      <c r="E16" s="536">
        <v>1995.0799999999581</v>
      </c>
      <c r="F16" s="467">
        <f>VLOOKUP(B16,'Consolidado 12.2023'!$B:$C,1,)</f>
        <v>111030106</v>
      </c>
    </row>
    <row r="17" spans="2:6" ht="15" customHeight="1">
      <c r="B17" s="448">
        <v>111030107</v>
      </c>
      <c r="C17" s="448" t="s">
        <v>121</v>
      </c>
      <c r="D17" s="535">
        <v>300889</v>
      </c>
      <c r="E17" s="536">
        <v>41.42</v>
      </c>
      <c r="F17" s="467">
        <f>VLOOKUP(B17,'Consolidado 12.2023'!$B:$C,1,)</f>
        <v>111030107</v>
      </c>
    </row>
    <row r="18" spans="2:6" ht="15" customHeight="1">
      <c r="B18" s="448">
        <v>111030108</v>
      </c>
      <c r="C18" s="448" t="s">
        <v>122</v>
      </c>
      <c r="D18" s="535">
        <v>14720697</v>
      </c>
      <c r="E18" s="536">
        <v>2026.6400000000067</v>
      </c>
      <c r="F18" s="467">
        <f>VLOOKUP(B18,'Consolidado 12.2023'!$B:$C,1,)</f>
        <v>111030108</v>
      </c>
    </row>
    <row r="19" spans="2:6" ht="15" customHeight="1">
      <c r="B19" s="448">
        <v>111030109</v>
      </c>
      <c r="C19" s="448" t="s">
        <v>123</v>
      </c>
      <c r="D19" s="535">
        <v>8834370</v>
      </c>
      <c r="E19" s="536">
        <v>1216.25</v>
      </c>
      <c r="F19" s="467">
        <f>VLOOKUP(B19,'Consolidado 12.2023'!$B:$C,1,)</f>
        <v>111030109</v>
      </c>
    </row>
    <row r="20" spans="2:6" ht="15" customHeight="1">
      <c r="B20" s="448">
        <v>111030111</v>
      </c>
      <c r="C20" s="448" t="s">
        <v>124</v>
      </c>
      <c r="D20" s="535">
        <v>4033473</v>
      </c>
      <c r="E20" s="536">
        <v>555.30000000004657</v>
      </c>
      <c r="F20" s="467">
        <f>VLOOKUP(B20,'Consolidado 12.2023'!$B:$C,1,)</f>
        <v>111030111</v>
      </c>
    </row>
    <row r="21" spans="2:6" ht="15" customHeight="1">
      <c r="B21" s="448">
        <v>111030112</v>
      </c>
      <c r="C21" s="448" t="s">
        <v>125</v>
      </c>
      <c r="D21" s="535">
        <v>5022366</v>
      </c>
      <c r="E21" s="536">
        <v>691.43999999994412</v>
      </c>
      <c r="F21" s="467">
        <f>VLOOKUP(B21,'Consolidado 12.2023'!$B:$C,1,)</f>
        <v>111030112</v>
      </c>
    </row>
    <row r="22" spans="2:6" ht="15" customHeight="1">
      <c r="B22" s="448">
        <v>111030113</v>
      </c>
      <c r="C22" s="448" t="s">
        <v>126</v>
      </c>
      <c r="D22" s="535">
        <v>11427364</v>
      </c>
      <c r="E22" s="536">
        <v>1573.2399999999907</v>
      </c>
      <c r="F22" s="467">
        <f>VLOOKUP(B22,'Consolidado 12.2023'!$B:$C,1,)</f>
        <v>111030113</v>
      </c>
    </row>
    <row r="23" spans="2:6" ht="15" customHeight="1">
      <c r="B23" s="448">
        <v>111030114</v>
      </c>
      <c r="C23" s="448" t="s">
        <v>127</v>
      </c>
      <c r="D23" s="535">
        <v>2150281172</v>
      </c>
      <c r="E23" s="536">
        <v>296035.59000000008</v>
      </c>
      <c r="F23" s="467">
        <f>VLOOKUP(B23,'Consolidado 12.2023'!$B:$C,1,)</f>
        <v>111030114</v>
      </c>
    </row>
    <row r="24" spans="2:6" ht="15" customHeight="1">
      <c r="B24" s="448">
        <v>111030116</v>
      </c>
      <c r="C24" s="448" t="s">
        <v>128</v>
      </c>
      <c r="D24" s="535">
        <v>3800000</v>
      </c>
      <c r="E24" s="536">
        <v>523.16000000000008</v>
      </c>
      <c r="F24" s="467">
        <f>VLOOKUP(B24,'Consolidado 12.2023'!$B:$C,1,)</f>
        <v>111030116</v>
      </c>
    </row>
    <row r="25" spans="2:6" ht="15" customHeight="1">
      <c r="B25" s="448">
        <v>111030117</v>
      </c>
      <c r="C25" s="448" t="s">
        <v>129</v>
      </c>
      <c r="D25" s="535">
        <v>787222</v>
      </c>
      <c r="E25" s="536">
        <v>108.38</v>
      </c>
      <c r="F25" s="467">
        <f>VLOOKUP(B25,'Consolidado 12.2023'!$B:$C,1,)</f>
        <v>111030117</v>
      </c>
    </row>
    <row r="26" spans="2:6" ht="15" customHeight="1">
      <c r="B26" s="448">
        <v>111030119</v>
      </c>
      <c r="C26" s="448" t="s">
        <v>130</v>
      </c>
      <c r="D26" s="535">
        <v>96416399</v>
      </c>
      <c r="E26" s="536">
        <v>13273.929999999993</v>
      </c>
      <c r="F26" s="467">
        <f>VLOOKUP(B26,'Consolidado 12.2023'!$B:$C,1,)</f>
        <v>111030119</v>
      </c>
    </row>
    <row r="27" spans="2:6" ht="15" customHeight="1">
      <c r="B27" s="448">
        <v>111030120</v>
      </c>
      <c r="C27" s="448" t="s">
        <v>131</v>
      </c>
      <c r="D27" s="535">
        <v>6859138</v>
      </c>
      <c r="E27" s="536">
        <v>944.31999999999243</v>
      </c>
      <c r="F27" s="467">
        <f>VLOOKUP(B27,'Consolidado 12.2023'!$B:$C,1,)</f>
        <v>111030120</v>
      </c>
    </row>
    <row r="28" spans="2:6" ht="15" customHeight="1">
      <c r="B28" s="448">
        <v>111030121</v>
      </c>
      <c r="C28" s="448" t="s">
        <v>132</v>
      </c>
      <c r="D28" s="535">
        <v>23123662</v>
      </c>
      <c r="E28" s="536">
        <v>3183.5</v>
      </c>
      <c r="F28" s="467">
        <f>VLOOKUP(B28,'Consolidado 12.2023'!$B:$C,1,)</f>
        <v>111030121</v>
      </c>
    </row>
    <row r="29" spans="2:6" ht="15" customHeight="1">
      <c r="B29" s="448">
        <v>111030122</v>
      </c>
      <c r="C29" s="448" t="s">
        <v>133</v>
      </c>
      <c r="D29" s="535">
        <v>7874237</v>
      </c>
      <c r="E29" s="536">
        <v>1084.0699999999779</v>
      </c>
      <c r="F29" s="467">
        <f>VLOOKUP(B29,'Consolidado 12.2023'!$B:$C,1,)</f>
        <v>111030122</v>
      </c>
    </row>
    <row r="30" spans="2:6" ht="15" customHeight="1">
      <c r="B30" s="448">
        <v>111030123</v>
      </c>
      <c r="C30" s="448" t="s">
        <v>134</v>
      </c>
      <c r="D30" s="535">
        <v>96197380</v>
      </c>
      <c r="E30" s="536">
        <v>13243.779999999999</v>
      </c>
      <c r="F30" s="467">
        <f>VLOOKUP(B30,'Consolidado 12.2023'!$B:$C,1,)</f>
        <v>111030123</v>
      </c>
    </row>
    <row r="31" spans="2:6" ht="15" customHeight="1">
      <c r="B31" s="448">
        <v>111030124</v>
      </c>
      <c r="C31" s="448" t="s">
        <v>135</v>
      </c>
      <c r="D31" s="535">
        <v>2000000</v>
      </c>
      <c r="E31" s="536">
        <v>275.34999999999991</v>
      </c>
      <c r="F31" s="467">
        <f>VLOOKUP(B31,'Consolidado 12.2023'!$B:$C,1,)</f>
        <v>111030124</v>
      </c>
    </row>
    <row r="32" spans="2:6" ht="15" customHeight="1">
      <c r="B32" s="448">
        <v>111030125</v>
      </c>
      <c r="C32" s="448" t="s">
        <v>136</v>
      </c>
      <c r="D32" s="535">
        <v>22421916</v>
      </c>
      <c r="E32" s="536">
        <v>3086.890000000014</v>
      </c>
      <c r="F32" s="467">
        <f>VLOOKUP(B32,'Consolidado 12.2023'!$B:$C,1,)</f>
        <v>111030125</v>
      </c>
    </row>
    <row r="33" spans="2:7" ht="15" customHeight="1">
      <c r="B33" s="448">
        <v>111030126</v>
      </c>
      <c r="C33" s="448" t="s">
        <v>137</v>
      </c>
      <c r="D33" s="535">
        <v>5000000</v>
      </c>
      <c r="E33" s="536">
        <v>688.35999999998603</v>
      </c>
      <c r="F33" s="467">
        <f>VLOOKUP(B33,'Consolidado 12.2023'!$B:$C,1,)</f>
        <v>111030126</v>
      </c>
    </row>
    <row r="34" spans="2:7" ht="15" customHeight="1">
      <c r="B34" s="448">
        <v>111030127</v>
      </c>
      <c r="C34" s="448" t="s">
        <v>138</v>
      </c>
      <c r="D34" s="535">
        <v>3619300336</v>
      </c>
      <c r="E34" s="536">
        <v>498279.81999999285</v>
      </c>
      <c r="F34" s="467">
        <f>VLOOKUP(B34,'Consolidado 12.2023'!$B:$C,1,)</f>
        <v>111030127</v>
      </c>
    </row>
    <row r="35" spans="2:7" ht="15" customHeight="1">
      <c r="B35" s="448">
        <v>111030128</v>
      </c>
      <c r="C35" s="448" t="s">
        <v>139</v>
      </c>
      <c r="D35" s="535">
        <v>633799483</v>
      </c>
      <c r="E35" s="536">
        <v>87257.060000002384</v>
      </c>
      <c r="F35" s="467">
        <f>VLOOKUP(B35,'Consolidado 12.2023'!$B:$C,1,)</f>
        <v>111030128</v>
      </c>
    </row>
    <row r="36" spans="2:7" ht="15" customHeight="1">
      <c r="B36" s="448">
        <v>111030129</v>
      </c>
      <c r="C36" s="448" t="s">
        <v>140</v>
      </c>
      <c r="D36" s="535">
        <v>22375560</v>
      </c>
      <c r="E36" s="536">
        <v>3080.5099999999948</v>
      </c>
      <c r="F36" s="467">
        <f>VLOOKUP(B36,'Consolidado 12.2023'!$B:$C,1,)</f>
        <v>111030129</v>
      </c>
    </row>
    <row r="37" spans="2:7" s="466" customFormat="1" ht="15" customHeight="1">
      <c r="B37" s="450">
        <v>1110302</v>
      </c>
      <c r="C37" s="450" t="s">
        <v>141</v>
      </c>
      <c r="D37" s="538">
        <v>6441690393</v>
      </c>
      <c r="E37" s="539">
        <v>886846.65719997883</v>
      </c>
      <c r="F37" s="466">
        <f>VLOOKUP(B37,'Consolidado 12.2023'!$B:$C,1,)</f>
        <v>1110302</v>
      </c>
      <c r="G37" s="533" t="s">
        <v>142</v>
      </c>
    </row>
    <row r="38" spans="2:7" ht="15" customHeight="1">
      <c r="B38" s="448">
        <v>111030203</v>
      </c>
      <c r="C38" s="448" t="s">
        <v>143</v>
      </c>
      <c r="D38" s="535">
        <v>78626909</v>
      </c>
      <c r="E38" s="536">
        <v>10824.8</v>
      </c>
      <c r="F38" s="467">
        <f>VLOOKUP(B38,'Consolidado 12.2023'!$B:$C,1,)</f>
        <v>111030203</v>
      </c>
    </row>
    <row r="39" spans="2:7" ht="15" customHeight="1">
      <c r="B39" s="448">
        <v>111030204</v>
      </c>
      <c r="C39" s="448" t="s">
        <v>144</v>
      </c>
      <c r="D39" s="535">
        <v>69584829</v>
      </c>
      <c r="E39" s="536">
        <v>9579.9499999992549</v>
      </c>
      <c r="F39" s="467">
        <f>VLOOKUP(B39,'Consolidado 12.2023'!$B:$C,1,)</f>
        <v>111030204</v>
      </c>
    </row>
    <row r="40" spans="2:7" ht="15" customHeight="1">
      <c r="B40" s="448">
        <v>111030206</v>
      </c>
      <c r="C40" s="448" t="s">
        <v>145</v>
      </c>
      <c r="D40" s="535">
        <v>152470308</v>
      </c>
      <c r="E40" s="536">
        <v>20991.039999999804</v>
      </c>
      <c r="F40" s="467">
        <f>VLOOKUP(B40,'Consolidado 12.2023'!$B:$C,1,)</f>
        <v>111030206</v>
      </c>
    </row>
    <row r="41" spans="2:7" ht="15" customHeight="1">
      <c r="B41" s="448">
        <v>111030207</v>
      </c>
      <c r="C41" s="448" t="s">
        <v>146</v>
      </c>
      <c r="D41" s="535">
        <v>450125</v>
      </c>
      <c r="E41" s="536">
        <v>61.97</v>
      </c>
      <c r="F41" s="467">
        <f>VLOOKUP(B41,'Consolidado 12.2023'!$B:$C,1,)</f>
        <v>111030207</v>
      </c>
    </row>
    <row r="42" spans="2:7" ht="15" customHeight="1">
      <c r="B42" s="448">
        <v>111030208</v>
      </c>
      <c r="C42" s="448" t="s">
        <v>147</v>
      </c>
      <c r="D42" s="535">
        <v>7807488</v>
      </c>
      <c r="E42" s="536">
        <v>1074.8799999998882</v>
      </c>
      <c r="F42" s="467">
        <f>VLOOKUP(B42,'Consolidado 12.2023'!$B:$C,1,)</f>
        <v>111030208</v>
      </c>
    </row>
    <row r="43" spans="2:7" ht="15" customHeight="1">
      <c r="B43" s="448">
        <v>111030209</v>
      </c>
      <c r="C43" s="448" t="s">
        <v>148</v>
      </c>
      <c r="D43" s="535">
        <v>25123814</v>
      </c>
      <c r="E43" s="536">
        <v>3458.8700000001122</v>
      </c>
      <c r="F43" s="467">
        <f>VLOOKUP(B43,'Consolidado 12.2023'!$B:$C,1,)</f>
        <v>111030209</v>
      </c>
    </row>
    <row r="44" spans="2:7" ht="15" customHeight="1">
      <c r="B44" s="448">
        <v>111030210</v>
      </c>
      <c r="C44" s="448" t="s">
        <v>149</v>
      </c>
      <c r="D44" s="535">
        <v>63699287</v>
      </c>
      <c r="E44" s="536">
        <v>8769.6699999999255</v>
      </c>
      <c r="F44" s="467">
        <f>VLOOKUP(B44,'Consolidado 12.2023'!$B:$C,1,)</f>
        <v>111030210</v>
      </c>
    </row>
    <row r="45" spans="2:7" ht="15" customHeight="1">
      <c r="B45" s="448">
        <v>111030211</v>
      </c>
      <c r="C45" s="448" t="s">
        <v>150</v>
      </c>
      <c r="D45" s="535">
        <v>30077291</v>
      </c>
      <c r="E45" s="536">
        <v>4140.8300000000745</v>
      </c>
      <c r="F45" s="467">
        <f>VLOOKUP(B45,'Consolidado 12.2023'!$B:$C,1,)</f>
        <v>111030211</v>
      </c>
    </row>
    <row r="46" spans="2:7" ht="15" customHeight="1">
      <c r="B46" s="448">
        <v>111030212</v>
      </c>
      <c r="C46" s="448" t="s">
        <v>151</v>
      </c>
      <c r="D46" s="535">
        <v>41809079</v>
      </c>
      <c r="E46" s="536">
        <v>5755.9799999999814</v>
      </c>
      <c r="F46" s="467">
        <f>VLOOKUP(B46,'Consolidado 12.2023'!$B:$C,1,)</f>
        <v>111030212</v>
      </c>
    </row>
    <row r="47" spans="2:7" ht="15" customHeight="1">
      <c r="B47" s="448">
        <v>111030214</v>
      </c>
      <c r="C47" s="448" t="s">
        <v>152</v>
      </c>
      <c r="D47" s="535">
        <v>12066679</v>
      </c>
      <c r="E47" s="536">
        <v>1661.2554999999702</v>
      </c>
      <c r="F47" s="467">
        <f>VLOOKUP(B47,'Consolidado 12.2023'!$B:$C,1,)</f>
        <v>111030214</v>
      </c>
    </row>
    <row r="48" spans="2:7" ht="15" customHeight="1">
      <c r="B48" s="448">
        <v>111030215</v>
      </c>
      <c r="C48" s="448" t="s">
        <v>153</v>
      </c>
      <c r="D48" s="535">
        <v>33412223</v>
      </c>
      <c r="E48" s="536">
        <v>4599.960000000021</v>
      </c>
      <c r="F48" s="467">
        <f>VLOOKUP(B48,'Consolidado 12.2023'!$B:$C,1,)</f>
        <v>111030215</v>
      </c>
    </row>
    <row r="49" spans="2:8" ht="15" customHeight="1">
      <c r="B49" s="448">
        <v>111030216</v>
      </c>
      <c r="C49" s="448" t="s">
        <v>154</v>
      </c>
      <c r="D49" s="535">
        <v>7283274</v>
      </c>
      <c r="E49" s="536">
        <v>1002.71</v>
      </c>
      <c r="F49" s="467">
        <f>VLOOKUP(B49,'Consolidado 12.2023'!$B:$C,1,)</f>
        <v>111030216</v>
      </c>
    </row>
    <row r="50" spans="2:8" ht="15" customHeight="1">
      <c r="B50" s="448">
        <v>111030217</v>
      </c>
      <c r="C50" s="448" t="s">
        <v>155</v>
      </c>
      <c r="D50" s="535">
        <v>49887353</v>
      </c>
      <c r="E50" s="536">
        <v>6868.1399999998976</v>
      </c>
      <c r="F50" s="467">
        <f>VLOOKUP(B50,'Consolidado 12.2023'!$B:$C,1,)</f>
        <v>111030217</v>
      </c>
    </row>
    <row r="51" spans="2:8" ht="15" customHeight="1">
      <c r="B51" s="448">
        <v>111030219</v>
      </c>
      <c r="C51" s="448" t="s">
        <v>156</v>
      </c>
      <c r="D51" s="535">
        <v>88814239</v>
      </c>
      <c r="E51" s="536">
        <v>12227.319999999367</v>
      </c>
      <c r="F51" s="467">
        <f>VLOOKUP(B51,'Consolidado 12.2023'!$B:$C,1,)</f>
        <v>111030219</v>
      </c>
    </row>
    <row r="52" spans="2:8" ht="15" customHeight="1">
      <c r="B52" s="448">
        <v>111030220</v>
      </c>
      <c r="C52" s="448" t="s">
        <v>157</v>
      </c>
      <c r="D52" s="535">
        <v>53997819</v>
      </c>
      <c r="E52" s="536">
        <v>7434.0400000000373</v>
      </c>
      <c r="F52" s="467">
        <f>VLOOKUP(B52,'Consolidado 12.2023'!$B:$C,1,)</f>
        <v>111030220</v>
      </c>
    </row>
    <row r="53" spans="2:8" ht="15" customHeight="1">
      <c r="B53" s="448">
        <v>111030221</v>
      </c>
      <c r="C53" s="448" t="s">
        <v>134</v>
      </c>
      <c r="D53" s="535">
        <v>307315810</v>
      </c>
      <c r="E53" s="536">
        <v>42309.080000000075</v>
      </c>
      <c r="F53" s="467">
        <f>VLOOKUP(B53,'Consolidado 12.2023'!$B:$C,1,)</f>
        <v>111030221</v>
      </c>
    </row>
    <row r="54" spans="2:8" ht="15" customHeight="1">
      <c r="B54" s="448">
        <v>111030222</v>
      </c>
      <c r="C54" s="448" t="s">
        <v>158</v>
      </c>
      <c r="D54" s="535">
        <v>7263590</v>
      </c>
      <c r="E54" s="536">
        <v>1000</v>
      </c>
      <c r="F54" s="467">
        <f>VLOOKUP(B54,'Consolidado 12.2023'!$B:$C,1,)</f>
        <v>111030222</v>
      </c>
    </row>
    <row r="55" spans="2:8" ht="15" customHeight="1">
      <c r="B55" s="448">
        <v>111030223</v>
      </c>
      <c r="C55" s="448" t="s">
        <v>159</v>
      </c>
      <c r="D55" s="535">
        <v>2324639</v>
      </c>
      <c r="E55" s="536">
        <v>320.04000000003725</v>
      </c>
      <c r="F55" s="467">
        <f>VLOOKUP(B55,'Consolidado 12.2023'!$B:$C,1,)</f>
        <v>111030223</v>
      </c>
    </row>
    <row r="56" spans="2:8" ht="15" customHeight="1">
      <c r="B56" s="448">
        <v>111030224</v>
      </c>
      <c r="C56" s="448" t="s">
        <v>160</v>
      </c>
      <c r="D56" s="535">
        <v>22198766</v>
      </c>
      <c r="E56" s="536">
        <v>3056.1699999999259</v>
      </c>
      <c r="F56" s="467">
        <f>VLOOKUP(B56,'Consolidado 12.2023'!$B:$C,1,)</f>
        <v>111030224</v>
      </c>
    </row>
    <row r="57" spans="2:8" ht="15" customHeight="1">
      <c r="B57" s="448">
        <v>111030225</v>
      </c>
      <c r="C57" s="448" t="s">
        <v>1503</v>
      </c>
      <c r="D57" s="535">
        <v>4364337787</v>
      </c>
      <c r="E57" s="536">
        <v>600851.3369999826</v>
      </c>
      <c r="F57" s="467">
        <f>VLOOKUP(B57,'Consolidado 12.2023'!$B:$C,1,)</f>
        <v>111030225</v>
      </c>
    </row>
    <row r="58" spans="2:8" ht="15" customHeight="1">
      <c r="B58" s="448">
        <v>111030226</v>
      </c>
      <c r="C58" s="448" t="s">
        <v>161</v>
      </c>
      <c r="D58" s="535">
        <v>998591564</v>
      </c>
      <c r="E58" s="536">
        <v>137479.09000000358</v>
      </c>
      <c r="F58" s="467">
        <f>VLOOKUP(B58,'Consolidado 12.2023'!$B:$C,1,)</f>
        <v>111030226</v>
      </c>
    </row>
    <row r="59" spans="2:8" ht="15" customHeight="1">
      <c r="B59" s="448">
        <v>111030227</v>
      </c>
      <c r="C59" s="448" t="s">
        <v>162</v>
      </c>
      <c r="D59" s="535">
        <v>24547520</v>
      </c>
      <c r="E59" s="536">
        <v>3379.5299999999988</v>
      </c>
      <c r="F59" s="467">
        <f>VLOOKUP(B59,'Consolidado 12.2023'!$B:$C,1,)</f>
        <v>111030227</v>
      </c>
    </row>
    <row r="60" spans="2:8" s="466" customFormat="1" ht="15" customHeight="1">
      <c r="B60" s="450">
        <v>112</v>
      </c>
      <c r="C60" s="450" t="s">
        <v>163</v>
      </c>
      <c r="D60" s="538">
        <v>154796964287</v>
      </c>
      <c r="E60" s="539">
        <v>21311357.636999846</v>
      </c>
      <c r="F60" s="466">
        <f>VLOOKUP(B60,'Consolidado 12.2023'!$B:$C,1,)</f>
        <v>112</v>
      </c>
      <c r="G60" s="533"/>
      <c r="H60" s="540"/>
    </row>
    <row r="61" spans="2:8" ht="15" customHeight="1">
      <c r="B61" s="448">
        <v>11201</v>
      </c>
      <c r="C61" s="448" t="s">
        <v>164</v>
      </c>
      <c r="D61" s="535">
        <v>8067897085</v>
      </c>
      <c r="E61" s="536">
        <v>1110731.3370000124</v>
      </c>
      <c r="F61" s="467">
        <f>VLOOKUP(B61,'Consolidado 12.2023'!$B:$C,1,)</f>
        <v>11201</v>
      </c>
    </row>
    <row r="62" spans="2:8" ht="15" customHeight="1">
      <c r="B62" s="448">
        <v>112011</v>
      </c>
      <c r="C62" s="448" t="s">
        <v>165</v>
      </c>
      <c r="D62" s="535">
        <v>8067897085</v>
      </c>
      <c r="E62" s="536">
        <v>1110731.3370000124</v>
      </c>
      <c r="F62" s="467">
        <f>VLOOKUP(B62,'Consolidado 12.2023'!$B:$C,1,)</f>
        <v>112011</v>
      </c>
    </row>
    <row r="63" spans="2:8" ht="15" customHeight="1">
      <c r="B63" s="448">
        <v>1120111</v>
      </c>
      <c r="C63" s="448" t="s">
        <v>166</v>
      </c>
      <c r="D63" s="535">
        <v>375000000</v>
      </c>
      <c r="E63" s="536">
        <v>51627.359999999986</v>
      </c>
      <c r="F63" s="467">
        <f>VLOOKUP(B63,'Consolidado 12.2023'!$B:$C,1,)</f>
        <v>1120111</v>
      </c>
    </row>
    <row r="64" spans="2:8" ht="15" customHeight="1">
      <c r="B64" s="448">
        <v>11201111</v>
      </c>
      <c r="C64" s="448" t="s">
        <v>167</v>
      </c>
      <c r="D64" s="535">
        <v>375000000</v>
      </c>
      <c r="E64" s="536">
        <v>51627.359999999986</v>
      </c>
      <c r="F64" s="467">
        <f>VLOOKUP(B64,'Consolidado 12.2023'!$B:$C,1,)</f>
        <v>11201111</v>
      </c>
    </row>
    <row r="65" spans="2:7" ht="15" customHeight="1">
      <c r="B65" s="448">
        <v>1120111101</v>
      </c>
      <c r="C65" s="448" t="s">
        <v>168</v>
      </c>
      <c r="D65" s="535">
        <v>375000000</v>
      </c>
      <c r="E65" s="536">
        <v>51627.359999999986</v>
      </c>
      <c r="F65" s="467">
        <f>VLOOKUP(B65,'Consolidado 12.2023'!$B:$C,1,)</f>
        <v>1120111101</v>
      </c>
    </row>
    <row r="66" spans="2:7" ht="15" customHeight="1">
      <c r="B66" s="448">
        <v>1120112</v>
      </c>
      <c r="C66" s="448" t="s">
        <v>169</v>
      </c>
      <c r="D66" s="535">
        <v>72635900</v>
      </c>
      <c r="E66" s="536">
        <v>10000</v>
      </c>
      <c r="F66" s="467">
        <f>VLOOKUP(B66,'Consolidado 12.2023'!$B:$C,1,)</f>
        <v>1120112</v>
      </c>
    </row>
    <row r="67" spans="2:7" ht="15" customHeight="1">
      <c r="B67" s="448">
        <v>11201122</v>
      </c>
      <c r="C67" s="448" t="s">
        <v>170</v>
      </c>
      <c r="D67" s="535">
        <v>72635900</v>
      </c>
      <c r="E67" s="536">
        <v>10000</v>
      </c>
      <c r="F67" s="467">
        <f>VLOOKUP(B67,'Consolidado 12.2023'!$B:$C,1,)</f>
        <v>11201122</v>
      </c>
      <c r="G67" s="525" t="s">
        <v>142</v>
      </c>
    </row>
    <row r="68" spans="2:7" ht="15" customHeight="1">
      <c r="B68" s="448">
        <v>1120112202</v>
      </c>
      <c r="C68" s="448" t="s">
        <v>171</v>
      </c>
      <c r="D68" s="535">
        <v>72635900</v>
      </c>
      <c r="E68" s="536">
        <v>10000</v>
      </c>
      <c r="F68" s="467">
        <f>VLOOKUP(B68,'Consolidado 12.2023'!$B:$C,1,)</f>
        <v>1120112202</v>
      </c>
    </row>
    <row r="69" spans="2:7" ht="15" customHeight="1">
      <c r="B69" s="448">
        <v>1120113</v>
      </c>
      <c r="C69" s="448" t="s">
        <v>175</v>
      </c>
      <c r="D69" s="535">
        <v>1968296430</v>
      </c>
      <c r="E69" s="536">
        <v>270981.20999997854</v>
      </c>
      <c r="F69" s="467">
        <f>VLOOKUP(B69,'Consolidado 12.2023'!$B:$C,1,)</f>
        <v>1120113</v>
      </c>
    </row>
    <row r="70" spans="2:7" ht="15" customHeight="1">
      <c r="B70" s="448">
        <v>11201131</v>
      </c>
      <c r="C70" s="448" t="s">
        <v>176</v>
      </c>
      <c r="D70" s="535">
        <v>1968296430</v>
      </c>
      <c r="E70" s="536">
        <v>270981.20999997854</v>
      </c>
      <c r="F70" s="467">
        <f>VLOOKUP(B70,'Consolidado 12.2023'!$B:$C,1,)</f>
        <v>11201131</v>
      </c>
      <c r="G70" s="525" t="s">
        <v>142</v>
      </c>
    </row>
    <row r="71" spans="2:7" ht="15" customHeight="1">
      <c r="B71" s="448">
        <v>1120113101</v>
      </c>
      <c r="C71" s="448" t="s">
        <v>177</v>
      </c>
      <c r="D71" s="535">
        <v>1409000000</v>
      </c>
      <c r="E71" s="536">
        <v>193981.21000000834</v>
      </c>
      <c r="F71" s="467">
        <f>VLOOKUP(B71,'Consolidado 12.2023'!$B:$C,1,)</f>
        <v>1120113101</v>
      </c>
    </row>
    <row r="72" spans="2:7" ht="15" customHeight="1">
      <c r="B72" s="448">
        <v>1120113102</v>
      </c>
      <c r="C72" s="448" t="s">
        <v>178</v>
      </c>
      <c r="D72" s="535">
        <v>559296430</v>
      </c>
      <c r="E72" s="536">
        <v>77000</v>
      </c>
      <c r="F72" s="467">
        <f>VLOOKUP(B72,'Consolidado 12.2023'!$B:$C,1,)</f>
        <v>1120113102</v>
      </c>
    </row>
    <row r="73" spans="2:7" ht="15" customHeight="1">
      <c r="B73" s="448">
        <v>1120114</v>
      </c>
      <c r="C73" s="448" t="s">
        <v>179</v>
      </c>
      <c r="D73" s="535">
        <v>4220145790</v>
      </c>
      <c r="E73" s="536">
        <v>581000</v>
      </c>
      <c r="F73" s="467">
        <f>VLOOKUP(B73,'Consolidado 12.2023'!$B:$C,1,)</f>
        <v>1120114</v>
      </c>
    </row>
    <row r="74" spans="2:7" ht="15" customHeight="1">
      <c r="B74" s="448">
        <v>11201142</v>
      </c>
      <c r="C74" s="448" t="s">
        <v>170</v>
      </c>
      <c r="D74" s="535">
        <v>4220145790</v>
      </c>
      <c r="E74" s="536">
        <v>581000</v>
      </c>
      <c r="F74" s="467">
        <f>VLOOKUP(B74,'Consolidado 12.2023'!$B:$C,1,)</f>
        <v>11201142</v>
      </c>
      <c r="G74" s="525" t="s">
        <v>142</v>
      </c>
    </row>
    <row r="75" spans="2:7" ht="15" customHeight="1">
      <c r="B75" s="448">
        <v>1120114202</v>
      </c>
      <c r="C75" s="448" t="s">
        <v>182</v>
      </c>
      <c r="D75" s="535">
        <v>4220145790</v>
      </c>
      <c r="E75" s="536">
        <v>581000</v>
      </c>
      <c r="F75" s="467">
        <f>VLOOKUP(B75,'Consolidado 12.2023'!$B:$C,1,)</f>
        <v>1120114202</v>
      </c>
    </row>
    <row r="76" spans="2:7" ht="15" customHeight="1">
      <c r="B76" s="448">
        <v>1120116</v>
      </c>
      <c r="C76" s="448" t="s">
        <v>185</v>
      </c>
      <c r="D76" s="535">
        <v>1422386422</v>
      </c>
      <c r="E76" s="536">
        <v>195824.15700000525</v>
      </c>
      <c r="F76" s="467">
        <f>VLOOKUP(B76,'Consolidado 12.2023'!$B:$C,1,)</f>
        <v>1120116</v>
      </c>
    </row>
    <row r="77" spans="2:7" ht="15" customHeight="1">
      <c r="B77" s="448">
        <v>11201161</v>
      </c>
      <c r="C77" s="448" t="s">
        <v>186</v>
      </c>
      <c r="D77" s="535">
        <v>36966287573</v>
      </c>
      <c r="E77" s="536">
        <v>5089258.5600000024</v>
      </c>
      <c r="F77" s="467">
        <f>VLOOKUP(B77,'Consolidado 12.2023'!$B:$C,1,)</f>
        <v>11201161</v>
      </c>
      <c r="G77" s="525" t="s">
        <v>142</v>
      </c>
    </row>
    <row r="78" spans="2:7" ht="15" customHeight="1">
      <c r="B78" s="448">
        <v>1120116101</v>
      </c>
      <c r="C78" s="448" t="s">
        <v>187</v>
      </c>
      <c r="D78" s="535">
        <v>1559460822</v>
      </c>
      <c r="E78" s="536">
        <v>214695.60000000009</v>
      </c>
      <c r="F78" s="467">
        <f>VLOOKUP(B78,'Consolidado 12.2023'!$B:$C,1,)</f>
        <v>1120116101</v>
      </c>
    </row>
    <row r="79" spans="2:7" ht="15" customHeight="1">
      <c r="B79" s="448">
        <v>1120116102</v>
      </c>
      <c r="C79" s="448" t="s">
        <v>194</v>
      </c>
      <c r="D79" s="535">
        <v>1140881113</v>
      </c>
      <c r="E79" s="536">
        <v>157068.49</v>
      </c>
      <c r="F79" s="467">
        <f>VLOOKUP(B79,'Consolidado 12.2023'!$B:$C,1,)</f>
        <v>1120116102</v>
      </c>
      <c r="G79" s="525" t="s">
        <v>142</v>
      </c>
    </row>
    <row r="80" spans="2:7" ht="15" customHeight="1">
      <c r="B80" s="448">
        <v>1120116104</v>
      </c>
      <c r="C80" s="448" t="s">
        <v>188</v>
      </c>
      <c r="D80" s="535">
        <v>25523529</v>
      </c>
      <c r="E80" s="536">
        <v>3513.9000000000228</v>
      </c>
      <c r="F80" s="467">
        <f>VLOOKUP(B80,'Consolidado 12.2023'!$B:$C,1,)</f>
        <v>1120116104</v>
      </c>
    </row>
    <row r="81" spans="2:7" ht="15" customHeight="1">
      <c r="B81" s="448">
        <v>1120116105</v>
      </c>
      <c r="C81" s="448" t="s">
        <v>189</v>
      </c>
      <c r="D81" s="535">
        <v>442167767</v>
      </c>
      <c r="E81" s="536">
        <v>60874.550000000054</v>
      </c>
      <c r="F81" s="467">
        <f>VLOOKUP(B81,'Consolidado 12.2023'!$B:$C,1,)</f>
        <v>1120116105</v>
      </c>
    </row>
    <row r="82" spans="2:7" ht="15" customHeight="1">
      <c r="B82" s="448">
        <v>1120116106</v>
      </c>
      <c r="C82" s="448" t="s">
        <v>190</v>
      </c>
      <c r="D82" s="535">
        <v>900807987</v>
      </c>
      <c r="E82" s="536">
        <v>124016.91000000015</v>
      </c>
      <c r="F82" s="467">
        <f>VLOOKUP(B82,'Consolidado 12.2023'!$B:$C,1,)</f>
        <v>1120116106</v>
      </c>
      <c r="G82" s="525" t="s">
        <v>142</v>
      </c>
    </row>
    <row r="83" spans="2:7" ht="15" customHeight="1">
      <c r="B83" s="448">
        <v>1120116107</v>
      </c>
      <c r="C83" s="448" t="s">
        <v>191</v>
      </c>
      <c r="D83" s="535">
        <v>14312867572</v>
      </c>
      <c r="E83" s="536">
        <v>1970494.9699999997</v>
      </c>
      <c r="F83" s="467">
        <f>VLOOKUP(B83,'Consolidado 12.2023'!$B:$C,1,)</f>
        <v>1120116107</v>
      </c>
    </row>
    <row r="84" spans="2:7" ht="15" customHeight="1">
      <c r="B84" s="448">
        <v>1120116108</v>
      </c>
      <c r="C84" s="448" t="s">
        <v>192</v>
      </c>
      <c r="D84" s="535">
        <v>12178586499</v>
      </c>
      <c r="E84" s="536">
        <v>1676662.16</v>
      </c>
      <c r="F84" s="467">
        <f>VLOOKUP(B84,'Consolidado 12.2023'!$B:$C,1,)</f>
        <v>1120116108</v>
      </c>
    </row>
    <row r="85" spans="2:7" ht="15" customHeight="1">
      <c r="B85" s="448">
        <v>1120116114</v>
      </c>
      <c r="C85" s="448" t="s">
        <v>194</v>
      </c>
      <c r="D85" s="535">
        <v>1072564725</v>
      </c>
      <c r="E85" s="536">
        <v>147663.17000000004</v>
      </c>
      <c r="F85" s="467">
        <f>VLOOKUP(B85,'Consolidado 12.2023'!$B:$C,1,)</f>
        <v>1120116114</v>
      </c>
    </row>
    <row r="86" spans="2:7" ht="15" customHeight="1">
      <c r="B86" s="448">
        <v>1120116129</v>
      </c>
      <c r="C86" s="448" t="s">
        <v>197</v>
      </c>
      <c r="D86" s="535">
        <v>64499999</v>
      </c>
      <c r="E86" s="536">
        <v>8879.9100000000035</v>
      </c>
      <c r="F86" s="467">
        <f>VLOOKUP(B86,'Consolidado 12.2023'!$B:$C,1,)</f>
        <v>1120116129</v>
      </c>
      <c r="G86" s="525" t="s">
        <v>142</v>
      </c>
    </row>
    <row r="87" spans="2:7" ht="15" customHeight="1">
      <c r="B87" s="448">
        <v>1120116132</v>
      </c>
      <c r="C87" s="448" t="s">
        <v>198</v>
      </c>
      <c r="D87" s="535">
        <v>5268927560</v>
      </c>
      <c r="E87" s="536">
        <v>725388.90000000037</v>
      </c>
      <c r="F87" s="467">
        <f>VLOOKUP(B87,'Consolidado 12.2023'!$B:$C,1,)</f>
        <v>1120116132</v>
      </c>
    </row>
    <row r="88" spans="2:7" ht="15" customHeight="1">
      <c r="B88" s="448">
        <v>11201162</v>
      </c>
      <c r="C88" s="448" t="s">
        <v>199</v>
      </c>
      <c r="D88" s="535">
        <v>-35543901151</v>
      </c>
      <c r="E88" s="536">
        <v>-4893434.402999999</v>
      </c>
      <c r="F88" s="467">
        <f>VLOOKUP(B88,'Consolidado 12.2023'!$B:$C,1,)</f>
        <v>11201162</v>
      </c>
      <c r="G88" s="525" t="s">
        <v>142</v>
      </c>
    </row>
    <row r="89" spans="2:7" ht="15" customHeight="1">
      <c r="B89" s="448">
        <v>1120116201</v>
      </c>
      <c r="C89" s="448" t="s">
        <v>200</v>
      </c>
      <c r="D89" s="535">
        <v>-1531651509</v>
      </c>
      <c r="E89" s="536">
        <v>-210867.01</v>
      </c>
      <c r="F89" s="467">
        <f>VLOOKUP(B89,'Consolidado 12.2023'!$B:$C,1,)</f>
        <v>1120116201</v>
      </c>
    </row>
    <row r="90" spans="2:7" ht="15" customHeight="1">
      <c r="B90" s="448">
        <v>1120116202</v>
      </c>
      <c r="C90" s="448" t="s">
        <v>863</v>
      </c>
      <c r="D90" s="535">
        <v>-985062290</v>
      </c>
      <c r="E90" s="536">
        <v>-135616.45000000001</v>
      </c>
      <c r="F90" s="467">
        <f>VLOOKUP(B90,'Consolidado 12.2023'!$B:$C,1,)</f>
        <v>1120116202</v>
      </c>
      <c r="G90" s="525" t="s">
        <v>142</v>
      </c>
    </row>
    <row r="91" spans="2:7" ht="15" customHeight="1">
      <c r="B91" s="448">
        <v>1120116204</v>
      </c>
      <c r="C91" s="448" t="s">
        <v>201</v>
      </c>
      <c r="D91" s="535">
        <v>-24340000</v>
      </c>
      <c r="E91" s="536">
        <v>-3350.9599999999627</v>
      </c>
      <c r="F91" s="467">
        <f>VLOOKUP(B91,'Consolidado 12.2023'!$B:$C,1,)</f>
        <v>1120116204</v>
      </c>
    </row>
    <row r="92" spans="2:7" ht="15" customHeight="1">
      <c r="B92" s="448">
        <v>1120116205</v>
      </c>
      <c r="C92" s="448" t="s">
        <v>202</v>
      </c>
      <c r="D92" s="535">
        <v>-303096698</v>
      </c>
      <c r="E92" s="536">
        <v>-41728.219999999972</v>
      </c>
      <c r="F92" s="467">
        <f>VLOOKUP(B92,'Consolidado 12.2023'!$B:$C,1,)</f>
        <v>1120116205</v>
      </c>
      <c r="G92" s="525" t="s">
        <v>142</v>
      </c>
    </row>
    <row r="93" spans="2:7" ht="15" customHeight="1">
      <c r="B93" s="448">
        <v>1120116206</v>
      </c>
      <c r="C93" s="448" t="s">
        <v>203</v>
      </c>
      <c r="D93" s="535">
        <v>-719035217</v>
      </c>
      <c r="E93" s="536">
        <v>-98991.712999999989</v>
      </c>
      <c r="F93" s="467">
        <f>VLOOKUP(B93,'Consolidado 12.2023'!$B:$C,1,)</f>
        <v>1120116206</v>
      </c>
    </row>
    <row r="94" spans="2:7" ht="15" customHeight="1">
      <c r="B94" s="448">
        <v>1120116207</v>
      </c>
      <c r="C94" s="448" t="s">
        <v>204</v>
      </c>
      <c r="D94" s="535">
        <v>-13922820512</v>
      </c>
      <c r="E94" s="536">
        <v>-1916796.0400000007</v>
      </c>
      <c r="F94" s="467">
        <f>VLOOKUP(B94,'Consolidado 12.2023'!$B:$C,1,)</f>
        <v>1120116207</v>
      </c>
      <c r="G94" s="525" t="s">
        <v>142</v>
      </c>
    </row>
    <row r="95" spans="2:7" ht="15" customHeight="1">
      <c r="B95" s="448">
        <v>1120116208</v>
      </c>
      <c r="C95" s="448" t="s">
        <v>205</v>
      </c>
      <c r="D95" s="535">
        <v>-11817642586</v>
      </c>
      <c r="E95" s="536">
        <v>-1626969.94</v>
      </c>
      <c r="F95" s="467">
        <f>VLOOKUP(B95,'Consolidado 12.2023'!$B:$C,1,)</f>
        <v>1120116208</v>
      </c>
    </row>
    <row r="96" spans="2:7" ht="15" customHeight="1">
      <c r="B96" s="448">
        <v>1120116214</v>
      </c>
      <c r="C96" s="448" t="s">
        <v>207</v>
      </c>
      <c r="D96" s="535">
        <v>-979130334</v>
      </c>
      <c r="E96" s="536">
        <v>-134799.77999999991</v>
      </c>
      <c r="F96" s="467">
        <f>VLOOKUP(B96,'Consolidado 12.2023'!$B:$C,1,)</f>
        <v>1120116214</v>
      </c>
      <c r="G96" s="525" t="s">
        <v>142</v>
      </c>
    </row>
    <row r="97" spans="2:7" ht="15" customHeight="1">
      <c r="B97" s="448">
        <v>1120116229</v>
      </c>
      <c r="C97" s="448" t="s">
        <v>210</v>
      </c>
      <c r="D97" s="535">
        <v>-62702839</v>
      </c>
      <c r="E97" s="536">
        <v>-8632.4900000000016</v>
      </c>
      <c r="F97" s="467">
        <f>VLOOKUP(B97,'Consolidado 12.2023'!$B:$C,1,)</f>
        <v>1120116229</v>
      </c>
    </row>
    <row r="98" spans="2:7" ht="15" customHeight="1">
      <c r="B98" s="448">
        <v>1120116232</v>
      </c>
      <c r="C98" s="448" t="s">
        <v>211</v>
      </c>
      <c r="D98" s="535">
        <v>-5198419166</v>
      </c>
      <c r="E98" s="536">
        <v>-715681.79999999993</v>
      </c>
      <c r="F98" s="467">
        <f>VLOOKUP(B98,'Consolidado 12.2023'!$B:$C,1,)</f>
        <v>1120116232</v>
      </c>
    </row>
    <row r="99" spans="2:7" ht="15" customHeight="1">
      <c r="B99" s="448">
        <v>1120117</v>
      </c>
      <c r="C99" s="448" t="s">
        <v>212</v>
      </c>
      <c r="D99" s="535">
        <v>9432543</v>
      </c>
      <c r="E99" s="536">
        <v>1298.6100000000006</v>
      </c>
      <c r="F99" s="467">
        <f>VLOOKUP(B99,'Consolidado 12.2023'!$B:$C,1,)</f>
        <v>1120117</v>
      </c>
      <c r="G99" s="525" t="s">
        <v>142</v>
      </c>
    </row>
    <row r="100" spans="2:7" ht="15" customHeight="1">
      <c r="B100" s="448">
        <v>11201172</v>
      </c>
      <c r="C100" s="448" t="s">
        <v>213</v>
      </c>
      <c r="D100" s="535">
        <v>9432543</v>
      </c>
      <c r="E100" s="536">
        <v>1298.6100000000006</v>
      </c>
      <c r="F100" s="467">
        <f>VLOOKUP(B100,'Consolidado 12.2023'!$B:$C,1,)</f>
        <v>11201172</v>
      </c>
    </row>
    <row r="101" spans="2:7" ht="15" customHeight="1">
      <c r="B101" s="448">
        <v>1120117204</v>
      </c>
      <c r="C101" s="448" t="s">
        <v>214</v>
      </c>
      <c r="D101" s="535">
        <v>9432543</v>
      </c>
      <c r="E101" s="536">
        <v>1298.6099999999999</v>
      </c>
      <c r="F101" s="467">
        <f>VLOOKUP(B101,'Consolidado 12.2023'!$B:$C,1,)</f>
        <v>1120117204</v>
      </c>
      <c r="G101" s="525" t="s">
        <v>142</v>
      </c>
    </row>
    <row r="102" spans="2:7" ht="15" customHeight="1">
      <c r="B102" s="448">
        <v>11203</v>
      </c>
      <c r="C102" s="448" t="s">
        <v>215</v>
      </c>
      <c r="D102" s="535">
        <v>146729067202</v>
      </c>
      <c r="E102" s="536">
        <v>20200626.300000072</v>
      </c>
      <c r="F102" s="467">
        <f>VLOOKUP(B102,'Consolidado 12.2023'!$B:$C,1,)</f>
        <v>11203</v>
      </c>
    </row>
    <row r="103" spans="2:7" ht="15" customHeight="1">
      <c r="B103" s="448">
        <v>112031</v>
      </c>
      <c r="C103" s="448" t="s">
        <v>216</v>
      </c>
      <c r="D103" s="535">
        <v>146702818400</v>
      </c>
      <c r="E103" s="536">
        <v>20197012.549999952</v>
      </c>
      <c r="F103" s="467">
        <f>VLOOKUP(B103,'Consolidado 12.2023'!$B:$C,1,)</f>
        <v>112031</v>
      </c>
      <c r="G103" s="525" t="s">
        <v>142</v>
      </c>
    </row>
    <row r="104" spans="2:7" ht="15" customHeight="1">
      <c r="B104" s="448">
        <v>11203101</v>
      </c>
      <c r="C104" s="448" t="s">
        <v>217</v>
      </c>
      <c r="D104" s="535">
        <v>146702818400</v>
      </c>
      <c r="E104" s="536">
        <v>20197012.549999952</v>
      </c>
      <c r="F104" s="467">
        <f>VLOOKUP(B104,'Consolidado 12.2023'!$B:$C,1,)</f>
        <v>11203101</v>
      </c>
    </row>
    <row r="105" spans="2:7" ht="15" customHeight="1">
      <c r="B105" s="448">
        <v>1120310101</v>
      </c>
      <c r="C105" s="448" t="s">
        <v>218</v>
      </c>
      <c r="D105" s="535">
        <v>61283000000</v>
      </c>
      <c r="E105" s="536">
        <v>8437012.5499999821</v>
      </c>
      <c r="F105" s="467">
        <f>VLOOKUP(B105,'Consolidado 12.2023'!$B:$C,1,)</f>
        <v>1120310101</v>
      </c>
      <c r="G105" s="525" t="s">
        <v>142</v>
      </c>
    </row>
    <row r="106" spans="2:7" ht="15" customHeight="1">
      <c r="B106" s="448">
        <v>1120310102</v>
      </c>
      <c r="C106" s="448" t="s">
        <v>219</v>
      </c>
      <c r="D106" s="535">
        <v>85419818400</v>
      </c>
      <c r="E106" s="536">
        <v>11760000</v>
      </c>
      <c r="F106" s="467">
        <f>VLOOKUP(B106,'Consolidado 12.2023'!$B:$C,1,)</f>
        <v>1120310102</v>
      </c>
    </row>
    <row r="107" spans="2:7" ht="15" customHeight="1">
      <c r="B107" s="448">
        <v>112032</v>
      </c>
      <c r="C107" s="448" t="s">
        <v>220</v>
      </c>
      <c r="D107" s="535">
        <v>26248802</v>
      </c>
      <c r="E107" s="536">
        <v>3613.75</v>
      </c>
      <c r="F107" s="467">
        <f>VLOOKUP(B107,'Consolidado 12.2023'!$B:$C,1,)</f>
        <v>112032</v>
      </c>
      <c r="G107" s="525" t="s">
        <v>142</v>
      </c>
    </row>
    <row r="108" spans="2:7" ht="15" customHeight="1">
      <c r="B108" s="448">
        <v>11203201</v>
      </c>
      <c r="C108" s="448" t="s">
        <v>220</v>
      </c>
      <c r="D108" s="535">
        <v>25000000</v>
      </c>
      <c r="E108" s="536">
        <v>3441.8199999998324</v>
      </c>
      <c r="F108" s="467">
        <f>VLOOKUP(B108,'Consolidado 12.2023'!$B:$C,1,)</f>
        <v>11203201</v>
      </c>
    </row>
    <row r="109" spans="2:7" s="466" customFormat="1" ht="15" customHeight="1">
      <c r="B109" s="450">
        <v>1120320117</v>
      </c>
      <c r="C109" s="450" t="s">
        <v>222</v>
      </c>
      <c r="D109" s="538">
        <v>25000000</v>
      </c>
      <c r="E109" s="539">
        <v>3441.82</v>
      </c>
      <c r="F109" s="466">
        <f>VLOOKUP(B109,'Consolidado 12.2023'!$B:$C,1,)</f>
        <v>1120320117</v>
      </c>
      <c r="G109" s="533" t="s">
        <v>142</v>
      </c>
    </row>
    <row r="110" spans="2:7" ht="15" customHeight="1">
      <c r="B110" s="448">
        <v>11203202</v>
      </c>
      <c r="C110" s="448" t="s">
        <v>223</v>
      </c>
      <c r="D110" s="535">
        <v>2437500</v>
      </c>
      <c r="E110" s="536">
        <v>335.57999999999993</v>
      </c>
      <c r="F110" s="467">
        <f>VLOOKUP(B110,'Consolidado 12.2023'!$B:$C,1,)</f>
        <v>11203202</v>
      </c>
    </row>
    <row r="111" spans="2:7" ht="15" customHeight="1">
      <c r="B111" s="448">
        <v>1120320201</v>
      </c>
      <c r="C111" s="448" t="s">
        <v>224</v>
      </c>
      <c r="D111" s="535">
        <v>2437500</v>
      </c>
      <c r="E111" s="536">
        <v>335.57999999999993</v>
      </c>
      <c r="F111" s="467">
        <f>VLOOKUP(B111,'Consolidado 12.2023'!$B:$C,1,)</f>
        <v>1120320201</v>
      </c>
    </row>
    <row r="112" spans="2:7" ht="15" customHeight="1">
      <c r="B112" s="448">
        <v>11203203</v>
      </c>
      <c r="C112" s="448" t="s">
        <v>225</v>
      </c>
      <c r="D112" s="535">
        <v>-1188698</v>
      </c>
      <c r="E112" s="536">
        <v>-163.64999999999964</v>
      </c>
      <c r="F112" s="467">
        <f>VLOOKUP(B112,'Consolidado 12.2023'!$B:$C,1,)</f>
        <v>11203203</v>
      </c>
    </row>
    <row r="113" spans="2:7" ht="15" customHeight="1">
      <c r="B113" s="448">
        <v>1120320301</v>
      </c>
      <c r="C113" s="448" t="s">
        <v>226</v>
      </c>
      <c r="D113" s="535">
        <v>-1188698</v>
      </c>
      <c r="E113" s="536">
        <v>-163.64999999999964</v>
      </c>
      <c r="F113" s="467">
        <f>VLOOKUP(B113,'Consolidado 12.2023'!$B:$C,1,)</f>
        <v>1120320301</v>
      </c>
    </row>
    <row r="114" spans="2:7" ht="15" customHeight="1">
      <c r="B114" s="448">
        <v>113</v>
      </c>
      <c r="C114" s="448" t="s">
        <v>227</v>
      </c>
      <c r="D114" s="535">
        <v>1446033761</v>
      </c>
      <c r="E114" s="536">
        <v>199084.50400006771</v>
      </c>
      <c r="F114" s="467">
        <f>VLOOKUP(B114,'Consolidado 12.2023'!$B:$C,1,)</f>
        <v>113</v>
      </c>
    </row>
    <row r="115" spans="2:7" ht="15" customHeight="1">
      <c r="B115" s="448">
        <v>11301</v>
      </c>
      <c r="C115" s="448" t="s">
        <v>228</v>
      </c>
      <c r="D115" s="535">
        <v>942295406</v>
      </c>
      <c r="E115" s="536">
        <v>129728.60399997233</v>
      </c>
      <c r="F115" s="467">
        <f>VLOOKUP(B115,'Consolidado 12.2023'!$B:$C,1,)</f>
        <v>11301</v>
      </c>
    </row>
    <row r="116" spans="2:7" ht="15" customHeight="1">
      <c r="B116" s="448">
        <v>1130101</v>
      </c>
      <c r="C116" s="448" t="s">
        <v>229</v>
      </c>
      <c r="D116" s="535">
        <v>929632775</v>
      </c>
      <c r="E116" s="536">
        <v>127985.29999999993</v>
      </c>
      <c r="F116" s="467">
        <f>VLOOKUP(B116,'Consolidado 12.2023'!$B:$C,1,)</f>
        <v>1130101</v>
      </c>
    </row>
    <row r="117" spans="2:7" ht="15" customHeight="1">
      <c r="B117" s="448">
        <v>113010101</v>
      </c>
      <c r="C117" s="448" t="s">
        <v>230</v>
      </c>
      <c r="D117" s="535">
        <v>544197055</v>
      </c>
      <c r="E117" s="536">
        <v>74921.22000000003</v>
      </c>
      <c r="F117" s="467">
        <f>VLOOKUP(B117,'Consolidado 12.2023'!$B:$C,1,)</f>
        <v>113010101</v>
      </c>
      <c r="G117" s="525" t="s">
        <v>142</v>
      </c>
    </row>
    <row r="118" spans="2:7" ht="15" customHeight="1">
      <c r="B118" s="448">
        <v>113010102</v>
      </c>
      <c r="C118" s="448" t="s">
        <v>231</v>
      </c>
      <c r="D118" s="535">
        <v>385435720</v>
      </c>
      <c r="E118" s="536">
        <v>53064.080000000016</v>
      </c>
      <c r="F118" s="467">
        <f>VLOOKUP(B118,'Consolidado 12.2023'!$B:$C,1,)</f>
        <v>113010102</v>
      </c>
    </row>
    <row r="119" spans="2:7" ht="14.25" customHeight="1">
      <c r="B119" s="448">
        <v>1130102</v>
      </c>
      <c r="C119" s="448" t="s">
        <v>232</v>
      </c>
      <c r="D119" s="535">
        <v>12662631</v>
      </c>
      <c r="E119" s="536">
        <v>1743.3039999976754</v>
      </c>
      <c r="F119" s="467">
        <f>VLOOKUP(B119,'Consolidado 12.2023'!$B:$C,1,)</f>
        <v>1130102</v>
      </c>
    </row>
    <row r="120" spans="2:7" ht="15" customHeight="1">
      <c r="B120" s="448">
        <v>113010201</v>
      </c>
      <c r="C120" s="448" t="s">
        <v>233</v>
      </c>
      <c r="D120" s="535">
        <v>5927872</v>
      </c>
      <c r="E120" s="536">
        <v>816.10999999940395</v>
      </c>
      <c r="F120" s="467">
        <f>VLOOKUP(B120,'Consolidado 12.2023'!$B:$C,1,)</f>
        <v>113010201</v>
      </c>
    </row>
    <row r="121" spans="2:7" ht="15" customHeight="1">
      <c r="B121" s="448">
        <v>113010202</v>
      </c>
      <c r="C121" s="448" t="s">
        <v>234</v>
      </c>
      <c r="D121" s="535">
        <v>3290929</v>
      </c>
      <c r="E121" s="536">
        <v>453.07200000062585</v>
      </c>
      <c r="F121" s="467">
        <f>VLOOKUP(B121,'Consolidado 12.2023'!$B:$C,1,)</f>
        <v>113010202</v>
      </c>
    </row>
    <row r="122" spans="2:7" ht="15" customHeight="1">
      <c r="B122" s="448">
        <v>113010203</v>
      </c>
      <c r="C122" s="448" t="s">
        <v>235</v>
      </c>
      <c r="D122" s="535">
        <v>433203</v>
      </c>
      <c r="E122" s="536">
        <v>59.639999999999425</v>
      </c>
      <c r="F122" s="467">
        <f>VLOOKUP(B122,'Consolidado 12.2023'!$B:$C,1,)</f>
        <v>113010203</v>
      </c>
    </row>
    <row r="123" spans="2:7" ht="15" customHeight="1">
      <c r="B123" s="450">
        <v>113010204</v>
      </c>
      <c r="C123" s="450" t="s">
        <v>236</v>
      </c>
      <c r="D123" s="538">
        <v>3010627</v>
      </c>
      <c r="E123" s="539">
        <v>414.48200000007637</v>
      </c>
      <c r="F123" s="466">
        <f>VLOOKUP(B123,'Consolidado 12.2023'!$B:$C,1,)</f>
        <v>113010204</v>
      </c>
    </row>
    <row r="124" spans="2:7" ht="15" customHeight="1">
      <c r="B124" s="448">
        <v>11302</v>
      </c>
      <c r="C124" s="448" t="s">
        <v>237</v>
      </c>
      <c r="D124" s="535">
        <v>25308598</v>
      </c>
      <c r="E124" s="536">
        <v>3484.3100000000559</v>
      </c>
      <c r="F124" s="467">
        <f>VLOOKUP(B124,'Consolidado 12.2023'!$B:$C,1,)</f>
        <v>11302</v>
      </c>
    </row>
    <row r="125" spans="2:7" ht="15" customHeight="1">
      <c r="B125" s="448">
        <v>1130202</v>
      </c>
      <c r="C125" s="448" t="s">
        <v>238</v>
      </c>
      <c r="D125" s="535">
        <v>12630000</v>
      </c>
      <c r="E125" s="536">
        <v>1738.8100000000013</v>
      </c>
      <c r="F125" s="467">
        <f>VLOOKUP(B125,'Consolidado 12.2023'!$B:$C,1,)</f>
        <v>1130202</v>
      </c>
    </row>
    <row r="126" spans="2:7" ht="15" customHeight="1">
      <c r="B126" s="448">
        <v>113020201</v>
      </c>
      <c r="C126" s="448" t="s">
        <v>239</v>
      </c>
      <c r="D126" s="535">
        <v>12630000</v>
      </c>
      <c r="E126" s="536">
        <v>1738.81</v>
      </c>
      <c r="F126" s="467">
        <f>VLOOKUP(B126,'Consolidado 12.2023'!$B:$C,1,)</f>
        <v>113020201</v>
      </c>
    </row>
    <row r="127" spans="2:7" ht="15" customHeight="1">
      <c r="B127" s="448">
        <v>1130203</v>
      </c>
      <c r="C127" s="448" t="s">
        <v>240</v>
      </c>
      <c r="D127" s="535">
        <v>12678598</v>
      </c>
      <c r="E127" s="536">
        <v>1745.5</v>
      </c>
      <c r="F127" s="467">
        <f>VLOOKUP(B127,'Consolidado 12.2023'!$B:$C,1,)</f>
        <v>1130203</v>
      </c>
    </row>
    <row r="128" spans="2:7" ht="15" customHeight="1">
      <c r="B128" s="448">
        <v>113020301</v>
      </c>
      <c r="C128" s="448" t="s">
        <v>241</v>
      </c>
      <c r="D128" s="535">
        <v>1360254</v>
      </c>
      <c r="E128" s="536">
        <v>187.27000000001863</v>
      </c>
      <c r="F128" s="467">
        <f>VLOOKUP(B128,'Consolidado 12.2023'!$B:$C,1,)</f>
        <v>113020301</v>
      </c>
    </row>
    <row r="129" spans="2:7" ht="15" customHeight="1">
      <c r="B129" s="448">
        <v>113020302</v>
      </c>
      <c r="C129" s="448" t="s">
        <v>242</v>
      </c>
      <c r="D129" s="535">
        <v>11318344</v>
      </c>
      <c r="E129" s="536">
        <v>1558.2300000000032</v>
      </c>
      <c r="F129" s="467">
        <f>VLOOKUP(B129,'Consolidado 12.2023'!$B:$C,1,)</f>
        <v>113020302</v>
      </c>
    </row>
    <row r="130" spans="2:7" ht="15" customHeight="1">
      <c r="B130" s="448">
        <v>11303</v>
      </c>
      <c r="C130" s="448" t="s">
        <v>243</v>
      </c>
      <c r="D130" s="535">
        <v>158003060</v>
      </c>
      <c r="E130" s="536">
        <v>21752.749999999971</v>
      </c>
      <c r="F130" s="467">
        <f>VLOOKUP(B130,'Consolidado 12.2023'!$B:$C,1,)</f>
        <v>11303</v>
      </c>
      <c r="G130" s="525" t="s">
        <v>142</v>
      </c>
    </row>
    <row r="131" spans="2:7" s="466" customFormat="1" ht="15" customHeight="1">
      <c r="B131" s="450">
        <v>1130301</v>
      </c>
      <c r="C131" s="450" t="s">
        <v>244</v>
      </c>
      <c r="D131" s="538">
        <v>158003060</v>
      </c>
      <c r="E131" s="539">
        <v>21752.75</v>
      </c>
      <c r="F131" s="466">
        <f>VLOOKUP(B131,'Consolidado 12.2023'!$B:$C,1,)</f>
        <v>1130301</v>
      </c>
      <c r="G131" s="533"/>
    </row>
    <row r="132" spans="2:7" ht="15" customHeight="1">
      <c r="B132" s="448">
        <v>113030101</v>
      </c>
      <c r="C132" s="448" t="s">
        <v>244</v>
      </c>
      <c r="D132" s="535">
        <v>110063364</v>
      </c>
      <c r="E132" s="536">
        <v>15152.75</v>
      </c>
      <c r="F132" s="467">
        <f>VLOOKUP(B132,'Consolidado 12.2023'!$B:$C,1,)</f>
        <v>113030101</v>
      </c>
    </row>
    <row r="133" spans="2:7" ht="15" customHeight="1">
      <c r="B133" s="448">
        <v>113030102</v>
      </c>
      <c r="C133" s="448" t="s">
        <v>244</v>
      </c>
      <c r="D133" s="535">
        <v>47939696</v>
      </c>
      <c r="E133" s="536">
        <v>6600</v>
      </c>
      <c r="F133" s="467">
        <f>VLOOKUP(B133,'Consolidado 12.2023'!$B:$C,1,)</f>
        <v>113030102</v>
      </c>
      <c r="G133" s="525" t="s">
        <v>142</v>
      </c>
    </row>
    <row r="134" spans="2:7" ht="15" customHeight="1">
      <c r="B134" s="448">
        <v>11308</v>
      </c>
      <c r="C134" s="448" t="s">
        <v>245</v>
      </c>
      <c r="D134" s="535">
        <v>319182803</v>
      </c>
      <c r="E134" s="536">
        <v>43942.850000000006</v>
      </c>
      <c r="F134" s="467">
        <f>VLOOKUP(B134,'Consolidado 12.2023'!$B:$C,1,)</f>
        <v>11308</v>
      </c>
    </row>
    <row r="135" spans="2:7" ht="15" customHeight="1">
      <c r="B135" s="448">
        <v>1130801</v>
      </c>
      <c r="C135" s="448" t="s">
        <v>246</v>
      </c>
      <c r="D135" s="535">
        <v>231245580</v>
      </c>
      <c r="E135" s="536">
        <v>31836.27</v>
      </c>
      <c r="F135" s="467">
        <f>VLOOKUP(B135,'Consolidado 12.2023'!$B:$C,1,)</f>
        <v>1130801</v>
      </c>
      <c r="G135" s="525" t="s">
        <v>142</v>
      </c>
    </row>
    <row r="136" spans="2:7" ht="15" customHeight="1">
      <c r="B136" s="448">
        <v>1130802</v>
      </c>
      <c r="C136" s="448" t="s">
        <v>334</v>
      </c>
      <c r="D136" s="535">
        <v>83779829</v>
      </c>
      <c r="E136" s="536">
        <v>11534.219999999994</v>
      </c>
      <c r="F136" s="467" t="e">
        <f>VLOOKUP(B136,'Consolidado 12.2023'!$B:$C,1,)</f>
        <v>#N/A</v>
      </c>
    </row>
    <row r="137" spans="2:7" ht="15" customHeight="1">
      <c r="B137" s="448">
        <v>113080201</v>
      </c>
      <c r="C137" s="448" t="s">
        <v>915</v>
      </c>
      <c r="D137" s="535">
        <v>83779829</v>
      </c>
      <c r="E137" s="536">
        <v>11534.220000000001</v>
      </c>
      <c r="F137" s="467">
        <f>VLOOKUP(B137,'Consolidado 12.2023'!$B:$C,1,)</f>
        <v>113080201</v>
      </c>
    </row>
    <row r="138" spans="2:7" s="466" customFormat="1" ht="15" customHeight="1">
      <c r="B138" s="450">
        <v>1130805</v>
      </c>
      <c r="C138" s="450" t="s">
        <v>247</v>
      </c>
      <c r="D138" s="538">
        <v>4157394</v>
      </c>
      <c r="E138" s="539">
        <v>572.36</v>
      </c>
      <c r="F138" s="466">
        <f>VLOOKUP(B138,'Consolidado 12.2023'!$B:$C,1,)</f>
        <v>1130805</v>
      </c>
      <c r="G138" s="533"/>
    </row>
    <row r="139" spans="2:7" ht="15" customHeight="1">
      <c r="B139" s="448">
        <v>11309</v>
      </c>
      <c r="C139" s="448" t="s">
        <v>248</v>
      </c>
      <c r="D139" s="535">
        <v>1243894</v>
      </c>
      <c r="E139" s="536">
        <v>175.98999999999796</v>
      </c>
      <c r="F139" s="467">
        <f>VLOOKUP(B139,'Consolidado 12.2023'!$B:$C,1,)</f>
        <v>11309</v>
      </c>
    </row>
    <row r="140" spans="2:7" ht="15" customHeight="1">
      <c r="B140" s="448">
        <v>1130901</v>
      </c>
      <c r="C140" s="448" t="s">
        <v>249</v>
      </c>
      <c r="D140" s="535">
        <v>243894</v>
      </c>
      <c r="E140" s="536">
        <v>38.370000000002619</v>
      </c>
      <c r="F140" s="467">
        <f>VLOOKUP(B140,'Consolidado 12.2023'!$B:$C,1,)</f>
        <v>1130901</v>
      </c>
    </row>
    <row r="141" spans="2:7" ht="15" customHeight="1">
      <c r="B141" s="448">
        <v>113090101</v>
      </c>
      <c r="C141" s="448" t="s">
        <v>250</v>
      </c>
      <c r="D141" s="535">
        <v>101500</v>
      </c>
      <c r="E141" s="536">
        <v>18.369999999998981</v>
      </c>
      <c r="F141" s="467">
        <f>VLOOKUP(B141,'Consolidado 12.2023'!$B:$C,1,)</f>
        <v>113090101</v>
      </c>
      <c r="G141" s="525" t="s">
        <v>142</v>
      </c>
    </row>
    <row r="142" spans="2:7" s="466" customFormat="1" ht="15" customHeight="1">
      <c r="B142" s="450">
        <v>113090102</v>
      </c>
      <c r="C142" s="450" t="s">
        <v>251</v>
      </c>
      <c r="D142" s="538">
        <v>142394</v>
      </c>
      <c r="E142" s="539">
        <v>20</v>
      </c>
      <c r="F142" s="466">
        <f>VLOOKUP(B142,'Consolidado 12.2023'!$B:$C,1,)</f>
        <v>113090102</v>
      </c>
      <c r="G142" s="533"/>
    </row>
    <row r="143" spans="2:7" ht="15" customHeight="1">
      <c r="B143" s="448">
        <v>1130902</v>
      </c>
      <c r="C143" s="448" t="s">
        <v>252</v>
      </c>
      <c r="D143" s="535">
        <v>1000000</v>
      </c>
      <c r="E143" s="536">
        <v>137.62</v>
      </c>
      <c r="F143" s="467">
        <f>VLOOKUP(B143,'Consolidado 12.2023'!$B:$C,1,)</f>
        <v>1130902</v>
      </c>
    </row>
    <row r="144" spans="2:7" ht="15" customHeight="1">
      <c r="B144" s="448">
        <v>113090201</v>
      </c>
      <c r="C144" s="448" t="s">
        <v>253</v>
      </c>
      <c r="D144" s="535">
        <v>1000000</v>
      </c>
      <c r="E144" s="536">
        <v>137.62</v>
      </c>
      <c r="F144" s="467">
        <f>VLOOKUP(B144,'Consolidado 12.2023'!$B:$C,1,)</f>
        <v>113090201</v>
      </c>
    </row>
    <row r="145" spans="2:7" s="466" customFormat="1" ht="15" customHeight="1">
      <c r="B145" s="450">
        <v>115</v>
      </c>
      <c r="C145" s="450" t="s">
        <v>254</v>
      </c>
      <c r="D145" s="538">
        <v>16076889</v>
      </c>
      <c r="E145" s="539">
        <v>2105.0917000000009</v>
      </c>
      <c r="F145" s="466">
        <f>VLOOKUP(B145,'Consolidado 12.2023'!$B:$C,1,)</f>
        <v>115</v>
      </c>
      <c r="G145" s="533"/>
    </row>
    <row r="146" spans="2:7" ht="15" customHeight="1">
      <c r="B146" s="448">
        <v>11501</v>
      </c>
      <c r="C146" s="448" t="s">
        <v>255</v>
      </c>
      <c r="D146" s="535">
        <v>8995328</v>
      </c>
      <c r="E146" s="536">
        <v>1153.9517000000014</v>
      </c>
      <c r="F146" s="467">
        <f>VLOOKUP(B146,'Consolidado 12.2023'!$B:$C,1,)</f>
        <v>11501</v>
      </c>
    </row>
    <row r="147" spans="2:7" ht="15" customHeight="1">
      <c r="B147" s="448">
        <v>1150103</v>
      </c>
      <c r="C147" s="448" t="s">
        <v>257</v>
      </c>
      <c r="D147" s="535">
        <v>2858153</v>
      </c>
      <c r="E147" s="536">
        <v>328.94999999999982</v>
      </c>
      <c r="F147" s="467">
        <f>VLOOKUP(B147,'Consolidado 12.2023'!$B:$C,1,)</f>
        <v>1150103</v>
      </c>
    </row>
    <row r="148" spans="2:7" ht="15" customHeight="1">
      <c r="B148" s="448">
        <v>1150105</v>
      </c>
      <c r="C148" s="448" t="s">
        <v>733</v>
      </c>
      <c r="D148" s="535">
        <v>6137175</v>
      </c>
      <c r="E148" s="536">
        <v>825.00170000000003</v>
      </c>
      <c r="F148" s="467">
        <f>VLOOKUP(B148,'Consolidado 12.2023'!$B:$C,1,)</f>
        <v>1150105</v>
      </c>
    </row>
    <row r="149" spans="2:7" s="466" customFormat="1" ht="15" customHeight="1">
      <c r="B149" s="450">
        <v>11502</v>
      </c>
      <c r="C149" s="450" t="s">
        <v>260</v>
      </c>
      <c r="D149" s="538">
        <v>7081561</v>
      </c>
      <c r="E149" s="539">
        <v>951.13999999999987</v>
      </c>
      <c r="F149" s="466">
        <f>VLOOKUP(B149,'Consolidado 12.2023'!$B:$C,1,)</f>
        <v>11502</v>
      </c>
      <c r="G149" s="533"/>
    </row>
    <row r="150" spans="2:7" s="466" customFormat="1" ht="15" customHeight="1">
      <c r="B150" s="450">
        <v>1150205</v>
      </c>
      <c r="C150" s="450" t="s">
        <v>261</v>
      </c>
      <c r="D150" s="538">
        <v>7081561</v>
      </c>
      <c r="E150" s="539">
        <v>951.13999999999987</v>
      </c>
      <c r="F150" s="466">
        <f>VLOOKUP(B150,'Consolidado 12.2023'!$B:$C,1,)</f>
        <v>1150205</v>
      </c>
      <c r="G150" s="533"/>
    </row>
    <row r="151" spans="2:7" ht="15" customHeight="1">
      <c r="B151" s="448">
        <v>12</v>
      </c>
      <c r="C151" s="448" t="s">
        <v>262</v>
      </c>
      <c r="D151" s="535">
        <v>14964356053</v>
      </c>
      <c r="E151" s="536">
        <v>2149033.46</v>
      </c>
      <c r="F151" s="467">
        <f>VLOOKUP(B151,'Consolidado 12.2023'!$B:$C,1,)</f>
        <v>12</v>
      </c>
    </row>
    <row r="152" spans="2:7" ht="15" customHeight="1">
      <c r="B152" s="448">
        <v>121</v>
      </c>
      <c r="C152" s="448" t="s">
        <v>263</v>
      </c>
      <c r="D152" s="535">
        <v>13594877084</v>
      </c>
      <c r="E152" s="536">
        <v>1946739.7</v>
      </c>
      <c r="F152" s="467">
        <f>VLOOKUP(B152,'Consolidado 12.2023'!$B:$C,1,)</f>
        <v>121</v>
      </c>
      <c r="G152" s="525" t="s">
        <v>142</v>
      </c>
    </row>
    <row r="153" spans="2:7" ht="15" customHeight="1">
      <c r="B153" s="448">
        <v>12101</v>
      </c>
      <c r="C153" s="448" t="s">
        <v>264</v>
      </c>
      <c r="D153" s="535">
        <v>12591877084</v>
      </c>
      <c r="E153" s="536">
        <v>1808653.71</v>
      </c>
      <c r="F153" s="467">
        <f>VLOOKUP(B153,'Consolidado 12.2023'!$B:$C,1,)</f>
        <v>12101</v>
      </c>
    </row>
    <row r="154" spans="2:7" ht="15" customHeight="1">
      <c r="B154" s="448">
        <v>121011</v>
      </c>
      <c r="C154" s="448" t="s">
        <v>265</v>
      </c>
      <c r="D154" s="535">
        <v>12591877084</v>
      </c>
      <c r="E154" s="536">
        <v>1808653.71</v>
      </c>
      <c r="F154" s="467">
        <f>VLOOKUP(B154,'Consolidado 12.2023'!$B:$C,1,)</f>
        <v>121011</v>
      </c>
    </row>
    <row r="155" spans="2:7" ht="15" customHeight="1">
      <c r="B155" s="448">
        <v>12101103</v>
      </c>
      <c r="C155" s="448" t="s">
        <v>266</v>
      </c>
      <c r="D155" s="535">
        <v>4999000000</v>
      </c>
      <c r="E155" s="536">
        <v>763725.42</v>
      </c>
      <c r="F155" s="467">
        <f>VLOOKUP(B155,'Consolidado 12.2023'!$B:$C,1,)</f>
        <v>12101103</v>
      </c>
    </row>
    <row r="156" spans="2:7" ht="15" customHeight="1">
      <c r="B156" s="448">
        <v>1210110301</v>
      </c>
      <c r="C156" s="448" t="s">
        <v>267</v>
      </c>
      <c r="D156" s="535">
        <v>4999000000</v>
      </c>
      <c r="E156" s="536">
        <v>763725.42</v>
      </c>
      <c r="F156" s="467">
        <f>VLOOKUP(B156,'Consolidado 12.2023'!$B:$C,1,)</f>
        <v>1210110301</v>
      </c>
    </row>
    <row r="157" spans="2:7" ht="15" customHeight="1">
      <c r="B157" s="448">
        <v>12101108</v>
      </c>
      <c r="C157" s="448" t="s">
        <v>268</v>
      </c>
      <c r="D157" s="535">
        <v>7592877084</v>
      </c>
      <c r="E157" s="536">
        <v>1044928.29</v>
      </c>
      <c r="F157" s="467">
        <f>VLOOKUP(B157,'Consolidado 12.2023'!$B:$C,1,)</f>
        <v>12101108</v>
      </c>
    </row>
    <row r="158" spans="2:7" s="466" customFormat="1" ht="15" customHeight="1">
      <c r="B158" s="450">
        <v>1210110801</v>
      </c>
      <c r="C158" s="450" t="s">
        <v>269</v>
      </c>
      <c r="D158" s="538">
        <v>7592877084</v>
      </c>
      <c r="E158" s="539">
        <v>1044928.29</v>
      </c>
      <c r="F158" s="466">
        <f>VLOOKUP(B158,'Consolidado 12.2023'!$B:$C,1,)</f>
        <v>1210110801</v>
      </c>
      <c r="G158" s="533"/>
    </row>
    <row r="159" spans="2:7" s="466" customFormat="1" ht="15" customHeight="1">
      <c r="B159" s="450">
        <v>12103</v>
      </c>
      <c r="C159" s="450" t="s">
        <v>270</v>
      </c>
      <c r="D159" s="538">
        <v>1003000000</v>
      </c>
      <c r="E159" s="539">
        <v>138085.99</v>
      </c>
      <c r="F159" s="466">
        <f>VLOOKUP(B159,'Consolidado 12.2023'!$B:$C,1,)</f>
        <v>12103</v>
      </c>
      <c r="G159" s="533"/>
    </row>
    <row r="160" spans="2:7" ht="15" customHeight="1">
      <c r="B160" s="448">
        <v>1210301</v>
      </c>
      <c r="C160" s="448" t="s">
        <v>271</v>
      </c>
      <c r="D160" s="535">
        <v>1003000000</v>
      </c>
      <c r="E160" s="536">
        <v>138085.99</v>
      </c>
      <c r="F160" s="467">
        <f>VLOOKUP(B160,'Consolidado 12.2023'!$B:$C,1,)</f>
        <v>1210301</v>
      </c>
    </row>
    <row r="161" spans="2:6" ht="15" customHeight="1">
      <c r="B161" s="448">
        <v>127</v>
      </c>
      <c r="C161" s="448" t="s">
        <v>272</v>
      </c>
      <c r="D161" s="535">
        <v>677353589</v>
      </c>
      <c r="E161" s="536">
        <v>100315.17</v>
      </c>
      <c r="F161" s="467">
        <f>VLOOKUP(B161,'Consolidado 12.2023'!$B:$C,1,)</f>
        <v>127</v>
      </c>
    </row>
    <row r="162" spans="2:6" ht="15" customHeight="1">
      <c r="B162" s="448">
        <v>12701</v>
      </c>
      <c r="C162" s="448" t="s">
        <v>273</v>
      </c>
      <c r="D162" s="535">
        <v>677353589</v>
      </c>
      <c r="E162" s="536">
        <v>100315.17</v>
      </c>
      <c r="F162" s="467">
        <f>VLOOKUP(B162,'Consolidado 12.2023'!$B:$C,1,)</f>
        <v>12701</v>
      </c>
    </row>
    <row r="163" spans="2:6" ht="15" customHeight="1">
      <c r="B163" s="448">
        <v>1270102</v>
      </c>
      <c r="C163" s="448" t="s">
        <v>274</v>
      </c>
      <c r="D163" s="535">
        <v>122540485</v>
      </c>
      <c r="E163" s="536">
        <v>18105.099999999999</v>
      </c>
      <c r="F163" s="467">
        <f>VLOOKUP(B163,'Consolidado 12.2023'!$B:$C,1,)</f>
        <v>1270102</v>
      </c>
    </row>
    <row r="164" spans="2:6" ht="15" customHeight="1">
      <c r="B164" s="448">
        <v>1270103</v>
      </c>
      <c r="C164" s="448" t="s">
        <v>275</v>
      </c>
      <c r="D164" s="535">
        <v>253709631</v>
      </c>
      <c r="E164" s="536">
        <v>37482.97</v>
      </c>
      <c r="F164" s="467">
        <f>VLOOKUP(B164,'Consolidado 12.2023'!$B:$C,1,)</f>
        <v>1270103</v>
      </c>
    </row>
    <row r="165" spans="2:6" ht="15" customHeight="1">
      <c r="B165" s="448">
        <v>1270104</v>
      </c>
      <c r="C165" s="448" t="s">
        <v>276</v>
      </c>
      <c r="D165" s="535">
        <v>548948892</v>
      </c>
      <c r="E165" s="536">
        <v>79998.91</v>
      </c>
      <c r="F165" s="467">
        <f>VLOOKUP(B165,'Consolidado 12.2023'!$B:$C,1,)</f>
        <v>1270104</v>
      </c>
    </row>
    <row r="166" spans="2:6" ht="15" customHeight="1">
      <c r="B166" s="448">
        <v>1270107</v>
      </c>
      <c r="C166" s="448" t="s">
        <v>277</v>
      </c>
      <c r="D166" s="535">
        <v>316522493</v>
      </c>
      <c r="E166" s="536">
        <v>47288.01</v>
      </c>
      <c r="F166" s="467">
        <f>VLOOKUP(B166,'Consolidado 12.2023'!$B:$C,1,)</f>
        <v>1270107</v>
      </c>
    </row>
    <row r="167" spans="2:6" ht="15" customHeight="1">
      <c r="B167" s="448">
        <v>1270120</v>
      </c>
      <c r="C167" s="448" t="s">
        <v>278</v>
      </c>
      <c r="D167" s="535">
        <v>-564367912</v>
      </c>
      <c r="E167" s="536">
        <v>-82559.820000000007</v>
      </c>
      <c r="F167" s="467">
        <f>VLOOKUP(B167,'Consolidado 12.2023'!$B:$C,1,)</f>
        <v>1270120</v>
      </c>
    </row>
    <row r="168" spans="2:6" ht="15" customHeight="1">
      <c r="B168" s="448">
        <v>127012002</v>
      </c>
      <c r="C168" s="448" t="s">
        <v>279</v>
      </c>
      <c r="D168" s="535">
        <v>-22057296</v>
      </c>
      <c r="E168" s="536">
        <v>-3258.96</v>
      </c>
      <c r="F168" s="467">
        <f>VLOOKUP(B168,'Consolidado 12.2023'!$B:$C,1,)</f>
        <v>127012002</v>
      </c>
    </row>
    <row r="169" spans="2:6" ht="15" customHeight="1">
      <c r="B169" s="448">
        <v>127012003</v>
      </c>
      <c r="C169" s="448" t="s">
        <v>280</v>
      </c>
      <c r="D169" s="535">
        <v>-90169825</v>
      </c>
      <c r="E169" s="536">
        <v>-13333.170000000002</v>
      </c>
      <c r="F169" s="467">
        <f>VLOOKUP(B169,'Consolidado 12.2023'!$B:$C,1,)</f>
        <v>127012003</v>
      </c>
    </row>
    <row r="170" spans="2:6" ht="15" customHeight="1">
      <c r="B170" s="448">
        <v>127012004</v>
      </c>
      <c r="C170" s="448" t="s">
        <v>281</v>
      </c>
      <c r="D170" s="535">
        <v>-388836285</v>
      </c>
      <c r="E170" s="536">
        <v>-57035.51</v>
      </c>
      <c r="F170" s="467">
        <f>VLOOKUP(B170,'Consolidado 12.2023'!$B:$C,1,)</f>
        <v>127012004</v>
      </c>
    </row>
    <row r="171" spans="2:6" ht="15" customHeight="1">
      <c r="B171" s="448">
        <v>127012006</v>
      </c>
      <c r="C171" s="448" t="s">
        <v>282</v>
      </c>
      <c r="D171" s="535">
        <v>-63304506</v>
      </c>
      <c r="E171" s="536">
        <v>-8932.18</v>
      </c>
      <c r="F171" s="467">
        <f>VLOOKUP(B171,'Consolidado 12.2023'!$B:$C,1,)</f>
        <v>127012006</v>
      </c>
    </row>
    <row r="172" spans="2:6" ht="15" customHeight="1">
      <c r="B172" s="448">
        <v>128</v>
      </c>
      <c r="C172" s="448" t="s">
        <v>283</v>
      </c>
      <c r="D172" s="535">
        <v>679750462</v>
      </c>
      <c r="E172" s="536">
        <v>100058.59</v>
      </c>
      <c r="F172" s="467">
        <f>VLOOKUP(B172,'Consolidado 12.2023'!$B:$C,1,)</f>
        <v>128</v>
      </c>
    </row>
    <row r="173" spans="2:6" ht="15" customHeight="1">
      <c r="B173" s="448">
        <v>12801</v>
      </c>
      <c r="C173" s="448" t="s">
        <v>284</v>
      </c>
      <c r="D173" s="535">
        <v>505144530</v>
      </c>
      <c r="E173" s="536">
        <v>73307.81</v>
      </c>
      <c r="F173" s="467">
        <f>VLOOKUP(B173,'Consolidado 12.2023'!$B:$C,1,)</f>
        <v>12801</v>
      </c>
    </row>
    <row r="174" spans="2:6" ht="15" customHeight="1">
      <c r="B174" s="448">
        <v>1280102</v>
      </c>
      <c r="C174" s="448" t="s">
        <v>285</v>
      </c>
      <c r="D174" s="535">
        <v>505144530</v>
      </c>
      <c r="E174" s="536">
        <v>73307.81</v>
      </c>
      <c r="F174" s="467">
        <f>VLOOKUP(B174,'Consolidado 12.2023'!$B:$C,1,)</f>
        <v>1280102</v>
      </c>
    </row>
    <row r="175" spans="2:6" ht="15" customHeight="1">
      <c r="B175" s="448">
        <v>12802</v>
      </c>
      <c r="C175" s="448" t="s">
        <v>286</v>
      </c>
      <c r="D175" s="535">
        <v>775203943</v>
      </c>
      <c r="E175" s="536">
        <v>122866.81</v>
      </c>
      <c r="F175" s="467">
        <f>VLOOKUP(B175,'Consolidado 12.2023'!$B:$C,1,)</f>
        <v>12802</v>
      </c>
    </row>
    <row r="176" spans="2:6" ht="15" customHeight="1">
      <c r="B176" s="448">
        <v>12803</v>
      </c>
      <c r="C176" s="448" t="s">
        <v>287</v>
      </c>
      <c r="D176" s="535">
        <v>8000000</v>
      </c>
      <c r="E176" s="536">
        <v>1288.27</v>
      </c>
      <c r="F176" s="467">
        <f>VLOOKUP(B176,'Consolidado 12.2023'!$B:$C,1,)</f>
        <v>12803</v>
      </c>
    </row>
    <row r="177" spans="2:7" ht="15" customHeight="1">
      <c r="B177" s="448">
        <v>12804</v>
      </c>
      <c r="C177" s="448" t="s">
        <v>288</v>
      </c>
      <c r="D177" s="535">
        <v>36179280</v>
      </c>
      <c r="E177" s="536">
        <v>6000</v>
      </c>
      <c r="F177" s="467">
        <f>VLOOKUP(B177,'Consolidado 12.2023'!$B:$C,1,)</f>
        <v>12804</v>
      </c>
    </row>
    <row r="178" spans="2:7" ht="15" customHeight="1">
      <c r="B178" s="448">
        <v>1280401</v>
      </c>
      <c r="C178" s="448" t="s">
        <v>289</v>
      </c>
      <c r="D178" s="535">
        <v>36179280</v>
      </c>
      <c r="E178" s="536">
        <v>6000</v>
      </c>
      <c r="F178" s="467">
        <f>VLOOKUP(B178,'Consolidado 12.2023'!$B:$C,1,)</f>
        <v>1280401</v>
      </c>
    </row>
    <row r="179" spans="2:7" ht="15" customHeight="1">
      <c r="B179" s="448">
        <v>12808</v>
      </c>
      <c r="C179" s="448" t="s">
        <v>290</v>
      </c>
      <c r="D179" s="535">
        <v>139051824</v>
      </c>
      <c r="E179" s="536">
        <v>20042.61</v>
      </c>
      <c r="F179" s="467">
        <f>VLOOKUP(B179,'Consolidado 12.2023'!$B:$C,1,)</f>
        <v>12808</v>
      </c>
      <c r="G179" s="543"/>
    </row>
    <row r="180" spans="2:7" ht="15" customHeight="1">
      <c r="B180" s="448">
        <v>12820</v>
      </c>
      <c r="C180" s="448" t="s">
        <v>291</v>
      </c>
      <c r="D180" s="535">
        <v>-783829115</v>
      </c>
      <c r="E180" s="536">
        <v>-123446.91</v>
      </c>
      <c r="F180" s="467">
        <f>VLOOKUP(B180,'Consolidado 12.2023'!$B:$C,1,)</f>
        <v>12820</v>
      </c>
    </row>
    <row r="181" spans="2:7" ht="15" customHeight="1">
      <c r="B181" s="448">
        <v>1282001</v>
      </c>
      <c r="C181" s="448" t="s">
        <v>284</v>
      </c>
      <c r="D181" s="535">
        <v>-209275685</v>
      </c>
      <c r="E181" s="536">
        <v>-30534.34</v>
      </c>
      <c r="F181" s="467">
        <f>VLOOKUP(B181,'Consolidado 12.2023'!$B:$C,1,)</f>
        <v>1282001</v>
      </c>
    </row>
    <row r="182" spans="2:7" ht="15" customHeight="1">
      <c r="B182" s="448">
        <v>1282002</v>
      </c>
      <c r="C182" s="448" t="s">
        <v>287</v>
      </c>
      <c r="D182" s="535">
        <v>-6400004</v>
      </c>
      <c r="E182" s="536">
        <v>-1030.5899999999999</v>
      </c>
      <c r="F182" s="467">
        <f>VLOOKUP(B182,'Consolidado 12.2023'!$B:$C,1,)</f>
        <v>1282002</v>
      </c>
    </row>
    <row r="183" spans="2:7" ht="15" customHeight="1">
      <c r="B183" s="448">
        <v>1282003</v>
      </c>
      <c r="C183" s="448" t="s">
        <v>289</v>
      </c>
      <c r="D183" s="535">
        <v>-36179293</v>
      </c>
      <c r="E183" s="536">
        <v>-6000</v>
      </c>
      <c r="F183" s="467">
        <f>VLOOKUP(B183,'Consolidado 12.2023'!$B:$C,1,)</f>
        <v>1282003</v>
      </c>
    </row>
    <row r="184" spans="2:7" ht="15" customHeight="1">
      <c r="B184" s="448">
        <v>1282004</v>
      </c>
      <c r="C184" s="448" t="s">
        <v>292</v>
      </c>
      <c r="D184" s="535">
        <v>-531974133</v>
      </c>
      <c r="E184" s="536">
        <v>-85881.98</v>
      </c>
      <c r="F184" s="467">
        <f>VLOOKUP(B184,'Consolidado 12.2023'!$B:$C,1,)</f>
        <v>1282004</v>
      </c>
    </row>
    <row r="185" spans="2:7" ht="15" customHeight="1">
      <c r="B185" s="448">
        <v>129</v>
      </c>
      <c r="C185" s="448" t="s">
        <v>293</v>
      </c>
      <c r="D185" s="535">
        <v>12374918</v>
      </c>
      <c r="E185" s="536">
        <v>1920</v>
      </c>
      <c r="F185" s="467">
        <f>VLOOKUP(B185,'Consolidado 12.2023'!$B:$C,1,)</f>
        <v>129</v>
      </c>
    </row>
    <row r="186" spans="2:7" ht="15" customHeight="1">
      <c r="B186" s="448">
        <v>12901</v>
      </c>
      <c r="C186" s="448" t="s">
        <v>294</v>
      </c>
      <c r="D186" s="535">
        <v>12374918</v>
      </c>
      <c r="E186" s="536">
        <v>1920</v>
      </c>
      <c r="F186" s="467">
        <f>VLOOKUP(B186,'Consolidado 12.2023'!$B:$C,1,)</f>
        <v>12901</v>
      </c>
    </row>
    <row r="187" spans="2:7" ht="15" customHeight="1">
      <c r="B187" s="448">
        <v>2</v>
      </c>
      <c r="C187" s="448" t="s">
        <v>295</v>
      </c>
      <c r="D187" s="535">
        <v>151309623847</v>
      </c>
      <c r="E187" s="536">
        <v>20773959.223999977</v>
      </c>
      <c r="F187" s="467">
        <f>VLOOKUP(B187,'Consolidado 12.2023'!$B:$C,1,)</f>
        <v>2</v>
      </c>
    </row>
    <row r="188" spans="2:7" ht="15" customHeight="1">
      <c r="B188" s="448">
        <v>21</v>
      </c>
      <c r="C188" s="448" t="s">
        <v>296</v>
      </c>
      <c r="D188" s="535">
        <v>151309623847</v>
      </c>
      <c r="E188" s="536">
        <v>20773959.223999977</v>
      </c>
      <c r="F188" s="467">
        <f>VLOOKUP(B188,'Consolidado 12.2023'!$B:$C,1,)</f>
        <v>21</v>
      </c>
    </row>
    <row r="189" spans="2:7" ht="15" customHeight="1">
      <c r="B189" s="448">
        <v>211</v>
      </c>
      <c r="C189" s="448" t="s">
        <v>297</v>
      </c>
      <c r="D189" s="535">
        <v>4413172719</v>
      </c>
      <c r="E189" s="536">
        <v>605903.91610002518</v>
      </c>
      <c r="F189" s="467">
        <f>VLOOKUP(B189,'Consolidado 12.2023'!$B:$C,1,)</f>
        <v>211</v>
      </c>
    </row>
    <row r="190" spans="2:7" ht="15" customHeight="1">
      <c r="B190" s="448">
        <v>21101</v>
      </c>
      <c r="C190" s="448" t="s">
        <v>298</v>
      </c>
      <c r="D190" s="535">
        <v>4001406588</v>
      </c>
      <c r="E190" s="536">
        <v>549370.73609995842</v>
      </c>
      <c r="F190" s="467">
        <f>VLOOKUP(B190,'Consolidado 12.2023'!$B:$C,1,)</f>
        <v>21101</v>
      </c>
    </row>
    <row r="191" spans="2:7" ht="15" customHeight="1">
      <c r="B191" s="448">
        <v>2110101</v>
      </c>
      <c r="C191" s="448" t="s">
        <v>232</v>
      </c>
      <c r="D191" s="535">
        <v>3985676294</v>
      </c>
      <c r="E191" s="536">
        <v>547210.90399998426</v>
      </c>
      <c r="F191" s="467">
        <f>VLOOKUP(B191,'Consolidado 12.2023'!$B:$C,1,)</f>
        <v>2110101</v>
      </c>
    </row>
    <row r="192" spans="2:7" ht="15" customHeight="1">
      <c r="B192" s="448">
        <v>211010101</v>
      </c>
      <c r="C192" s="448" t="s">
        <v>235</v>
      </c>
      <c r="D192" s="535">
        <v>601861421</v>
      </c>
      <c r="E192" s="536">
        <v>82632.180000007153</v>
      </c>
      <c r="F192" s="467">
        <f>VLOOKUP(B192,'Consolidado 12.2023'!$B:$C,1,)</f>
        <v>211010101</v>
      </c>
    </row>
    <row r="193" spans="1:8" ht="15" customHeight="1">
      <c r="B193" s="448">
        <v>211010102</v>
      </c>
      <c r="C193" s="448" t="s">
        <v>299</v>
      </c>
      <c r="D193" s="535">
        <v>341801888</v>
      </c>
      <c r="E193" s="536">
        <v>46927.474000006914</v>
      </c>
      <c r="F193" s="467">
        <f>VLOOKUP(B193,'Consolidado 12.2023'!$B:$C,1,)</f>
        <v>211010102</v>
      </c>
    </row>
    <row r="194" spans="1:8" s="466" customFormat="1" ht="15" customHeight="1">
      <c r="B194" s="450">
        <v>211010103</v>
      </c>
      <c r="C194" s="450" t="s">
        <v>300</v>
      </c>
      <c r="D194" s="538">
        <v>2182355941</v>
      </c>
      <c r="E194" s="539">
        <v>299625.18000000005</v>
      </c>
      <c r="F194" s="466">
        <f>VLOOKUP(B194,'Consolidado 12.2023'!$B:$C,1,)</f>
        <v>211010103</v>
      </c>
      <c r="G194" s="541">
        <f>+'Consolidado 12.2023'!D242</f>
        <v>151300884011.14099</v>
      </c>
      <c r="H194" s="542">
        <f>+D194-G194</f>
        <v>-149118528070.14099</v>
      </c>
    </row>
    <row r="195" spans="1:8" s="466" customFormat="1" ht="15" customHeight="1">
      <c r="B195" s="450">
        <v>211010104</v>
      </c>
      <c r="C195" s="450" t="s">
        <v>301</v>
      </c>
      <c r="D195" s="538">
        <v>859657044</v>
      </c>
      <c r="E195" s="539">
        <v>118026.07</v>
      </c>
      <c r="F195" s="466">
        <f>VLOOKUP(B195,'Consolidado 12.2023'!$B:$C,1,)</f>
        <v>211010104</v>
      </c>
      <c r="G195" s="533"/>
    </row>
    <row r="196" spans="1:8" s="466" customFormat="1" ht="15" customHeight="1">
      <c r="B196" s="450">
        <v>2110102</v>
      </c>
      <c r="C196" s="450" t="s">
        <v>302</v>
      </c>
      <c r="D196" s="538">
        <v>14965524</v>
      </c>
      <c r="E196" s="539">
        <v>2054.6820999979973</v>
      </c>
      <c r="F196" s="466" t="e">
        <f>VLOOKUP(B196,'Consolidado 12.2023'!$B:$C,1,)</f>
        <v>#N/A</v>
      </c>
      <c r="G196" s="533"/>
    </row>
    <row r="197" spans="1:8" ht="15" customHeight="1">
      <c r="B197" s="448">
        <v>211010202</v>
      </c>
      <c r="C197" s="448" t="s">
        <v>303</v>
      </c>
      <c r="D197" s="535">
        <v>14965524</v>
      </c>
      <c r="E197" s="536">
        <v>2054.6821000128984</v>
      </c>
      <c r="F197" s="467">
        <f>VLOOKUP(B197,'Consolidado 12.2023'!$B:$C,1,)</f>
        <v>211010202</v>
      </c>
    </row>
    <row r="198" spans="1:8" ht="15" customHeight="1">
      <c r="B198" s="448">
        <v>2110103</v>
      </c>
      <c r="C198" s="448" t="s">
        <v>304</v>
      </c>
      <c r="D198" s="535">
        <v>764770</v>
      </c>
      <c r="E198" s="536">
        <v>105.15000000000009</v>
      </c>
      <c r="F198" s="467">
        <f>VLOOKUP(B198,'Consolidado 12.2023'!$B:$C,1,)</f>
        <v>2110103</v>
      </c>
    </row>
    <row r="199" spans="1:8" ht="15" customHeight="1">
      <c r="B199" s="448">
        <v>211010301</v>
      </c>
      <c r="C199" s="448" t="s">
        <v>741</v>
      </c>
      <c r="D199" s="535">
        <v>220000</v>
      </c>
      <c r="E199" s="536">
        <v>30.300000000000011</v>
      </c>
      <c r="F199" s="467">
        <f>VLOOKUP(B199,'Consolidado 12.2023'!$B:$C,1,)</f>
        <v>211010301</v>
      </c>
    </row>
    <row r="200" spans="1:8" ht="15" customHeight="1">
      <c r="B200" s="448">
        <v>211010302</v>
      </c>
      <c r="C200" s="448" t="s">
        <v>305</v>
      </c>
      <c r="D200" s="535">
        <v>544770</v>
      </c>
      <c r="E200" s="536">
        <v>74.849999999999909</v>
      </c>
      <c r="F200" s="467">
        <f>VLOOKUP(B200,'Consolidado 12.2023'!$B:$C,1,)</f>
        <v>211010302</v>
      </c>
    </row>
    <row r="201" spans="1:8" ht="15" customHeight="1">
      <c r="B201" s="448">
        <v>21103</v>
      </c>
      <c r="C201" s="448" t="s">
        <v>306</v>
      </c>
      <c r="D201" s="535">
        <v>165091172</v>
      </c>
      <c r="E201" s="536">
        <v>22666.090000000004</v>
      </c>
      <c r="F201" s="467">
        <f>VLOOKUP(B201,'Consolidado 12.2023'!$B:$C,1,)</f>
        <v>21103</v>
      </c>
    </row>
    <row r="202" spans="1:8" ht="15" customHeight="1">
      <c r="B202" s="448">
        <v>211030101</v>
      </c>
      <c r="C202" s="448" t="s">
        <v>306</v>
      </c>
      <c r="D202" s="535">
        <v>124025376</v>
      </c>
      <c r="E202" s="536">
        <v>17027.990000000002</v>
      </c>
      <c r="F202" s="467">
        <f>VLOOKUP(B202,'Consolidado 12.2023'!$B:$C,1,)</f>
        <v>211030101</v>
      </c>
    </row>
    <row r="203" spans="1:8" ht="15" customHeight="1">
      <c r="B203" s="448">
        <v>211030103</v>
      </c>
      <c r="C203" s="448" t="s">
        <v>307</v>
      </c>
      <c r="D203" s="535">
        <v>41065796</v>
      </c>
      <c r="E203" s="536">
        <v>5638.0999999999985</v>
      </c>
      <c r="F203" s="467">
        <f>VLOOKUP(B203,'Consolidado 12.2023'!$B:$C,1,)</f>
        <v>211030103</v>
      </c>
    </row>
    <row r="204" spans="1:8" ht="15" customHeight="1">
      <c r="B204" s="448">
        <v>21107</v>
      </c>
      <c r="C204" s="448" t="s">
        <v>308</v>
      </c>
      <c r="D204" s="535">
        <v>246674959</v>
      </c>
      <c r="E204" s="536">
        <v>33867.090000033379</v>
      </c>
      <c r="F204" s="467">
        <f>VLOOKUP(B204,'Consolidado 12.2023'!$B:$C,1,)</f>
        <v>21107</v>
      </c>
    </row>
    <row r="205" spans="1:8" ht="15" customHeight="1">
      <c r="B205" s="448">
        <v>2110701</v>
      </c>
      <c r="C205" s="448" t="s">
        <v>309</v>
      </c>
      <c r="D205" s="535">
        <v>94118571</v>
      </c>
      <c r="E205" s="536">
        <v>12924.835040817616</v>
      </c>
      <c r="F205" s="467">
        <f>VLOOKUP(B205,'Consolidado 12.2023'!$B:$C,1,)</f>
        <v>2110701</v>
      </c>
      <c r="G205" s="525" t="s">
        <v>142</v>
      </c>
    </row>
    <row r="206" spans="1:8" s="546" customFormat="1" ht="15" customHeight="1">
      <c r="A206" s="546" t="s">
        <v>1528</v>
      </c>
      <c r="B206" s="547">
        <v>21107011</v>
      </c>
      <c r="C206" s="547" t="s">
        <v>1529</v>
      </c>
      <c r="D206" s="548">
        <v>601867</v>
      </c>
      <c r="E206" s="549">
        <v>79.747570576169551</v>
      </c>
      <c r="F206" s="546">
        <f>VLOOKUP(B206,'Consolidado 12.2023'!$B:$C,1,)</f>
        <v>21107011</v>
      </c>
      <c r="G206" s="550"/>
    </row>
    <row r="207" spans="1:8" ht="15" customHeight="1">
      <c r="B207" s="448">
        <v>2110702</v>
      </c>
      <c r="C207" s="448" t="s">
        <v>310</v>
      </c>
      <c r="D207" s="535">
        <v>123151811.141</v>
      </c>
      <c r="E207" s="536">
        <v>16908.05</v>
      </c>
      <c r="F207" s="467">
        <f>VLOOKUP(B207,'Consolidado 12.2023'!$B:$C,1,)</f>
        <v>2110702</v>
      </c>
      <c r="G207" s="525" t="s">
        <v>142</v>
      </c>
    </row>
    <row r="208" spans="1:8" s="546" customFormat="1" ht="15" customHeight="1">
      <c r="A208" s="546" t="s">
        <v>1528</v>
      </c>
      <c r="B208" s="547">
        <v>21107021</v>
      </c>
      <c r="C208" s="547" t="s">
        <v>1530</v>
      </c>
      <c r="D208" s="548">
        <v>28802710</v>
      </c>
      <c r="E208" s="549">
        <v>3954.46</v>
      </c>
      <c r="F208" s="546">
        <f>VLOOKUP(B208,'Consolidado 12.2023'!$B:$C,1,)</f>
        <v>21107021</v>
      </c>
      <c r="G208" s="550"/>
    </row>
    <row r="209" spans="2:7" ht="15" customHeight="1">
      <c r="B209" s="448">
        <v>213</v>
      </c>
      <c r="C209" s="448" t="s">
        <v>311</v>
      </c>
      <c r="D209" s="535">
        <v>145745878860</v>
      </c>
      <c r="E209" s="536">
        <v>20010088.217900038</v>
      </c>
      <c r="F209" s="467">
        <f>VLOOKUP(B209,'Consolidado 12.2023'!$B:$C,1,)</f>
        <v>213</v>
      </c>
      <c r="G209" s="525" t="s">
        <v>142</v>
      </c>
    </row>
    <row r="210" spans="2:7" ht="15" customHeight="1">
      <c r="B210" s="448">
        <v>21301</v>
      </c>
      <c r="C210" s="448" t="s">
        <v>312</v>
      </c>
      <c r="D210" s="535">
        <v>62742</v>
      </c>
      <c r="E210" s="536">
        <v>8.6099999994039536</v>
      </c>
      <c r="F210" s="467">
        <f>VLOOKUP(B210,'Consolidado 12.2023'!$B:$C,1,)</f>
        <v>21301</v>
      </c>
    </row>
    <row r="211" spans="2:7" ht="15" customHeight="1">
      <c r="B211" s="448">
        <v>2130101</v>
      </c>
      <c r="C211" s="448" t="s">
        <v>313</v>
      </c>
      <c r="D211" s="535">
        <v>62742</v>
      </c>
      <c r="E211" s="536">
        <v>8.6099999994039536</v>
      </c>
      <c r="F211" s="467">
        <f>VLOOKUP(B211,'Consolidado 12.2023'!$B:$C,1,)</f>
        <v>2130101</v>
      </c>
      <c r="G211" s="525" t="s">
        <v>142</v>
      </c>
    </row>
    <row r="212" spans="2:7" ht="15" customHeight="1">
      <c r="B212" s="448">
        <v>213010104</v>
      </c>
      <c r="C212" s="448" t="s">
        <v>314</v>
      </c>
      <c r="D212" s="535">
        <v>62742</v>
      </c>
      <c r="E212" s="536">
        <v>8.6100000000000012</v>
      </c>
      <c r="F212" s="467">
        <f>VLOOKUP(B212,'Consolidado 12.2023'!$B:$C,1,)</f>
        <v>213010104</v>
      </c>
    </row>
    <row r="213" spans="2:7" ht="15" customHeight="1">
      <c r="B213" s="448">
        <v>21303</v>
      </c>
      <c r="C213" s="448" t="s">
        <v>317</v>
      </c>
      <c r="D213" s="535">
        <v>145745816118</v>
      </c>
      <c r="E213" s="536">
        <v>20010079.607899904</v>
      </c>
      <c r="F213" s="467">
        <f>VLOOKUP(B213,'Consolidado 12.2023'!$B:$C,1,)</f>
        <v>21303</v>
      </c>
    </row>
    <row r="214" spans="2:7" ht="15" customHeight="1">
      <c r="B214" s="448">
        <v>2130301</v>
      </c>
      <c r="C214" s="448" t="s">
        <v>318</v>
      </c>
      <c r="D214" s="535">
        <v>1309854606</v>
      </c>
      <c r="E214" s="536">
        <v>179835.66000000015</v>
      </c>
      <c r="F214" s="467">
        <f>VLOOKUP(B214,'Consolidado 12.2023'!$B:$C,1,)</f>
        <v>2130301</v>
      </c>
    </row>
    <row r="215" spans="2:7" ht="15" customHeight="1">
      <c r="B215" s="448">
        <v>213030101</v>
      </c>
      <c r="C215" s="448" t="s">
        <v>319</v>
      </c>
      <c r="D215" s="535">
        <v>492579198</v>
      </c>
      <c r="E215" s="536">
        <v>67628.349999999977</v>
      </c>
      <c r="F215" s="467">
        <f>VLOOKUP(B215,'Consolidado 12.2023'!$B:$C,1,)</f>
        <v>213030101</v>
      </c>
    </row>
    <row r="216" spans="2:7" ht="15" customHeight="1">
      <c r="B216" s="448">
        <v>213030102</v>
      </c>
      <c r="C216" s="448" t="s">
        <v>320</v>
      </c>
      <c r="D216" s="535">
        <v>817275408</v>
      </c>
      <c r="E216" s="536">
        <v>112207.31</v>
      </c>
      <c r="F216" s="467">
        <f>VLOOKUP(B216,'Consolidado 12.2023'!$B:$C,1,)</f>
        <v>213030102</v>
      </c>
    </row>
    <row r="217" spans="2:7" ht="15" customHeight="1">
      <c r="B217" s="448">
        <v>2130302</v>
      </c>
      <c r="C217" s="448" t="s">
        <v>321</v>
      </c>
      <c r="D217" s="535">
        <v>-725787203</v>
      </c>
      <c r="E217" s="536">
        <v>-99646.502100000158</v>
      </c>
      <c r="F217" s="467">
        <f>VLOOKUP(B217,'Consolidado 12.2023'!$B:$C,1,)</f>
        <v>2130302</v>
      </c>
      <c r="G217" s="525" t="s">
        <v>142</v>
      </c>
    </row>
    <row r="218" spans="2:7" ht="15" customHeight="1">
      <c r="B218" s="448">
        <v>213030201</v>
      </c>
      <c r="C218" s="448" t="s">
        <v>322</v>
      </c>
      <c r="D218" s="535">
        <v>-234588157</v>
      </c>
      <c r="E218" s="536">
        <v>-32207.640000000014</v>
      </c>
      <c r="F218" s="467">
        <f>VLOOKUP(B218,'Consolidado 12.2023'!$B:$C,1,)</f>
        <v>213030201</v>
      </c>
    </row>
    <row r="219" spans="2:7" ht="15" customHeight="1">
      <c r="B219" s="448">
        <v>213030202</v>
      </c>
      <c r="C219" s="448" t="s">
        <v>323</v>
      </c>
      <c r="D219" s="535">
        <v>-491199046</v>
      </c>
      <c r="E219" s="536">
        <v>-67438.862099999969</v>
      </c>
      <c r="F219" s="467">
        <f>VLOOKUP(B219,'Consolidado 12.2023'!$B:$C,1,)</f>
        <v>213030202</v>
      </c>
    </row>
    <row r="220" spans="2:7" ht="15" customHeight="1">
      <c r="B220" s="448">
        <v>2130303</v>
      </c>
      <c r="C220" s="448" t="s">
        <v>324</v>
      </c>
      <c r="D220" s="535">
        <v>145161748715</v>
      </c>
      <c r="E220" s="536">
        <v>19929890.450000048</v>
      </c>
      <c r="F220" s="467">
        <f>VLOOKUP(B220,'Consolidado 12.2023'!$B:$C,1,)</f>
        <v>2130303</v>
      </c>
    </row>
    <row r="221" spans="2:7" ht="15" customHeight="1">
      <c r="B221" s="448">
        <v>213030301</v>
      </c>
      <c r="C221" s="448" t="s">
        <v>325</v>
      </c>
      <c r="D221" s="535">
        <v>59045104185</v>
      </c>
      <c r="E221" s="536">
        <v>8106560.2200000286</v>
      </c>
      <c r="F221" s="467">
        <f>VLOOKUP(B221,'Consolidado 12.2023'!$B:$C,1,)</f>
        <v>213030301</v>
      </c>
    </row>
    <row r="222" spans="2:7" ht="15" customHeight="1">
      <c r="B222" s="448">
        <v>213030302</v>
      </c>
      <c r="C222" s="448" t="s">
        <v>326</v>
      </c>
      <c r="D222" s="535">
        <v>86116644530</v>
      </c>
      <c r="E222" s="536">
        <v>11823330.230000019</v>
      </c>
      <c r="F222" s="467">
        <f>VLOOKUP(B222,'Consolidado 12.2023'!$B:$C,1,)</f>
        <v>213030302</v>
      </c>
    </row>
    <row r="223" spans="2:7" ht="15" customHeight="1">
      <c r="B223" s="448">
        <v>214</v>
      </c>
      <c r="C223" s="448" t="s">
        <v>327</v>
      </c>
      <c r="D223" s="535">
        <v>1150572268</v>
      </c>
      <c r="E223" s="536">
        <v>157967.09000000008</v>
      </c>
      <c r="F223" s="467">
        <f>VLOOKUP(B223,'Consolidado 12.2023'!$B:$C,1,)</f>
        <v>214</v>
      </c>
    </row>
    <row r="224" spans="2:7" ht="15" customHeight="1">
      <c r="B224" s="448">
        <v>21401</v>
      </c>
      <c r="C224" s="448" t="s">
        <v>328</v>
      </c>
      <c r="D224" s="535">
        <v>553550596</v>
      </c>
      <c r="E224" s="536">
        <v>75999.38</v>
      </c>
      <c r="F224" s="467">
        <f>VLOOKUP(B224,'Consolidado 12.2023'!$B:$C,1,)</f>
        <v>21401</v>
      </c>
    </row>
    <row r="225" spans="2:7" ht="15" customHeight="1">
      <c r="B225" s="448">
        <v>2140104</v>
      </c>
      <c r="C225" s="448" t="s">
        <v>329</v>
      </c>
      <c r="D225" s="535">
        <v>423659795</v>
      </c>
      <c r="E225" s="536">
        <v>58166.1</v>
      </c>
      <c r="F225" s="467">
        <f>VLOOKUP(B225,'Consolidado 12.2023'!$B:$C,1,)</f>
        <v>2140104</v>
      </c>
    </row>
    <row r="226" spans="2:7" ht="15" customHeight="1">
      <c r="B226" s="448">
        <v>2140107</v>
      </c>
      <c r="C226" s="448" t="s">
        <v>331</v>
      </c>
      <c r="D226" s="535">
        <v>58619493</v>
      </c>
      <c r="E226" s="536">
        <v>8048.1299999999901</v>
      </c>
      <c r="F226" s="467">
        <f>VLOOKUP(B226,'Consolidado 12.2023'!$B:$C,1,)</f>
        <v>2140107</v>
      </c>
    </row>
    <row r="227" spans="2:7" ht="15" customHeight="1">
      <c r="B227" s="448">
        <v>2140108</v>
      </c>
      <c r="C227" s="448" t="s">
        <v>753</v>
      </c>
      <c r="D227" s="535">
        <v>71271308</v>
      </c>
      <c r="E227" s="536">
        <v>9785.1499999999978</v>
      </c>
      <c r="F227" s="467">
        <f>VLOOKUP(B227,'Consolidado 12.2023'!$B:$C,1,)</f>
        <v>2140108</v>
      </c>
    </row>
    <row r="228" spans="2:7" ht="15" customHeight="1">
      <c r="B228" s="448">
        <v>21402</v>
      </c>
      <c r="C228" s="448" t="s">
        <v>332</v>
      </c>
      <c r="D228" s="535">
        <v>455354492</v>
      </c>
      <c r="E228" s="536">
        <v>62517.62</v>
      </c>
      <c r="F228" s="467">
        <f>VLOOKUP(B228,'Consolidado 12.2023'!$B:$C,1,)</f>
        <v>21402</v>
      </c>
    </row>
    <row r="229" spans="2:7" s="563" customFormat="1" ht="15" customHeight="1">
      <c r="B229" s="560">
        <v>2140201</v>
      </c>
      <c r="C229" s="560" t="s">
        <v>333</v>
      </c>
      <c r="D229" s="561">
        <v>389291868</v>
      </c>
      <c r="E229" s="562">
        <v>53447.59</v>
      </c>
      <c r="F229" s="563">
        <f>VLOOKUP(B229,'Consolidado 12.2023'!$B:$C,1,)</f>
        <v>2140201</v>
      </c>
      <c r="G229" s="564"/>
    </row>
    <row r="230" spans="2:7" ht="15" customHeight="1">
      <c r="B230" s="448">
        <v>2140202</v>
      </c>
      <c r="C230" s="448" t="s">
        <v>334</v>
      </c>
      <c r="D230" s="535">
        <v>58037225</v>
      </c>
      <c r="E230" s="536">
        <v>7968.1900000000023</v>
      </c>
      <c r="F230" s="467">
        <f>VLOOKUP(B230,'Consolidado 12.2023'!$B:$C,1,)</f>
        <v>2140202</v>
      </c>
    </row>
    <row r="231" spans="2:7" ht="15" customHeight="1">
      <c r="B231" s="448">
        <v>214020203</v>
      </c>
      <c r="C231" s="448" t="s">
        <v>335</v>
      </c>
      <c r="D231" s="535">
        <v>58037225</v>
      </c>
      <c r="E231" s="536">
        <v>7968.1900000000023</v>
      </c>
      <c r="F231" s="467">
        <f>VLOOKUP(B231,'Consolidado 12.2023'!$B:$C,1,)</f>
        <v>214020203</v>
      </c>
    </row>
    <row r="232" spans="2:7" ht="15" customHeight="1">
      <c r="B232" s="448">
        <v>2140203</v>
      </c>
      <c r="C232" s="448" t="s">
        <v>336</v>
      </c>
      <c r="D232" s="535">
        <v>4661235</v>
      </c>
      <c r="E232" s="536">
        <v>639.95999999999913</v>
      </c>
      <c r="F232" s="467">
        <f>VLOOKUP(B232,'Consolidado 12.2023'!$B:$C,1,)</f>
        <v>2140203</v>
      </c>
    </row>
    <row r="233" spans="2:7" ht="15" customHeight="1">
      <c r="B233" s="448">
        <v>2140204</v>
      </c>
      <c r="C233" s="448" t="s">
        <v>337</v>
      </c>
      <c r="D233" s="535">
        <v>3364164</v>
      </c>
      <c r="E233" s="536">
        <v>461.88000000000011</v>
      </c>
      <c r="F233" s="467">
        <f>VLOOKUP(B233,'Consolidado 12.2023'!$B:$C,1,)</f>
        <v>2140204</v>
      </c>
      <c r="G233" s="525" t="s">
        <v>142</v>
      </c>
    </row>
    <row r="234" spans="2:7" ht="15" customHeight="1">
      <c r="B234" s="448">
        <v>21404</v>
      </c>
      <c r="C234" s="448" t="s">
        <v>338</v>
      </c>
      <c r="D234" s="535">
        <v>132927344</v>
      </c>
      <c r="E234" s="536">
        <v>18250.159999999989</v>
      </c>
      <c r="F234" s="467">
        <f>VLOOKUP(B234,'Consolidado 12.2023'!$B:$C,1,)</f>
        <v>21404</v>
      </c>
    </row>
    <row r="235" spans="2:7" ht="15" customHeight="1">
      <c r="B235" s="448">
        <v>2140404</v>
      </c>
      <c r="C235" s="448" t="s">
        <v>339</v>
      </c>
      <c r="D235" s="535">
        <v>15000000</v>
      </c>
      <c r="E235" s="536">
        <v>2059.41</v>
      </c>
      <c r="F235" s="467">
        <f>VLOOKUP(B235,'Consolidado 12.2023'!$B:$C,1,)</f>
        <v>2140404</v>
      </c>
    </row>
    <row r="236" spans="2:7" ht="15" customHeight="1">
      <c r="B236" s="448">
        <v>2140407</v>
      </c>
      <c r="C236" s="448" t="s">
        <v>340</v>
      </c>
      <c r="D236" s="535">
        <v>87600000</v>
      </c>
      <c r="E236" s="536">
        <v>12026.98</v>
      </c>
      <c r="F236" s="467">
        <f>VLOOKUP(B236,'Consolidado 12.2023'!$B:$C,1,)</f>
        <v>2140407</v>
      </c>
    </row>
    <row r="237" spans="2:7" ht="15" customHeight="1">
      <c r="B237" s="448">
        <v>2140411</v>
      </c>
      <c r="C237" s="448" t="s">
        <v>760</v>
      </c>
      <c r="D237" s="535">
        <v>2352486</v>
      </c>
      <c r="E237" s="536">
        <v>322.98</v>
      </c>
      <c r="F237" s="467">
        <f>VLOOKUP(B237,'Consolidado 12.2023'!$B:$C,1,)</f>
        <v>2140411</v>
      </c>
    </row>
    <row r="238" spans="2:7" ht="15" customHeight="1">
      <c r="B238" s="448">
        <v>2140413</v>
      </c>
      <c r="C238" s="448" t="s">
        <v>342</v>
      </c>
      <c r="D238" s="535">
        <v>4543813</v>
      </c>
      <c r="E238" s="536">
        <v>623.84000000000015</v>
      </c>
      <c r="F238" s="467">
        <f>VLOOKUP(B238,'Consolidado 12.2023'!$B:$C,1,)</f>
        <v>2140413</v>
      </c>
    </row>
    <row r="239" spans="2:7" ht="15" customHeight="1">
      <c r="B239" s="448">
        <v>2140414</v>
      </c>
      <c r="C239" s="448" t="s">
        <v>343</v>
      </c>
      <c r="D239" s="535">
        <v>22400045</v>
      </c>
      <c r="E239" s="536">
        <v>3075.4000000000005</v>
      </c>
      <c r="F239" s="467">
        <f>VLOOKUP(B239,'Consolidado 12.2023'!$B:$C,1,)</f>
        <v>2140414</v>
      </c>
    </row>
    <row r="240" spans="2:7" ht="15" customHeight="1">
      <c r="B240" s="448">
        <v>2140418</v>
      </c>
      <c r="C240" s="448" t="s">
        <v>1504</v>
      </c>
      <c r="D240" s="535">
        <v>1031000</v>
      </c>
      <c r="E240" s="536">
        <v>141.54999999999998</v>
      </c>
      <c r="F240" s="467">
        <f>VLOOKUP(B240,'Consolidado 12.2023'!$B:$C,1,)</f>
        <v>2140418</v>
      </c>
    </row>
    <row r="241" spans="2:6" ht="15" customHeight="1">
      <c r="B241" s="448">
        <v>6</v>
      </c>
      <c r="C241" s="448" t="s">
        <v>344</v>
      </c>
      <c r="D241" s="535">
        <v>3444777681031.0005</v>
      </c>
      <c r="E241" s="536">
        <v>474252770.47000003</v>
      </c>
      <c r="F241" s="467" t="e">
        <f>VLOOKUP(B241,'Consolidado 12.2023'!$B:$C,1,)</f>
        <v>#N/A</v>
      </c>
    </row>
    <row r="242" spans="2:6" ht="15" customHeight="1">
      <c r="B242" s="448">
        <v>651</v>
      </c>
      <c r="C242" s="448" t="s">
        <v>345</v>
      </c>
      <c r="D242" s="535">
        <v>3444777681031.0005</v>
      </c>
      <c r="E242" s="536">
        <v>474252770.47000003</v>
      </c>
      <c r="F242" s="467" t="e">
        <f>VLOOKUP(B242,'Consolidado 12.2023'!$B:$C,1,)</f>
        <v>#N/A</v>
      </c>
    </row>
    <row r="243" spans="2:6" ht="15" customHeight="1">
      <c r="B243" s="448">
        <v>7</v>
      </c>
      <c r="C243" s="448" t="s">
        <v>346</v>
      </c>
      <c r="D243" s="535">
        <v>3444777681031.0005</v>
      </c>
      <c r="E243" s="536">
        <v>474252770.47000003</v>
      </c>
      <c r="F243" s="467" t="e">
        <f>VLOOKUP(B243,'Consolidado 12.2023'!$B:$C,1,)</f>
        <v>#N/A</v>
      </c>
    </row>
    <row r="244" spans="2:6" ht="15" customHeight="1">
      <c r="B244" s="448">
        <v>751</v>
      </c>
      <c r="C244" s="448" t="s">
        <v>347</v>
      </c>
      <c r="D244" s="535">
        <v>3444777681031.0005</v>
      </c>
      <c r="E244" s="536">
        <v>474252770.47000003</v>
      </c>
      <c r="F244" s="467" t="e">
        <f>VLOOKUP(B244,'Consolidado 12.2023'!$B:$C,1,)</f>
        <v>#N/A</v>
      </c>
    </row>
    <row r="245" spans="2:6" ht="15" customHeight="1">
      <c r="B245" s="448"/>
      <c r="C245" s="448"/>
      <c r="D245" s="535"/>
      <c r="E245" s="536"/>
      <c r="F245" s="467" t="e">
        <f>VLOOKUP(B245,'Consolidado 12.2023'!$B:$C,1,)</f>
        <v>#N/A</v>
      </c>
    </row>
    <row r="246" spans="2:6" ht="15" customHeight="1">
      <c r="B246" s="448"/>
      <c r="C246" s="448"/>
      <c r="D246" s="535"/>
      <c r="E246" s="536"/>
      <c r="F246" s="467" t="e">
        <f>VLOOKUP(B246,'Consolidado 12.2023'!$B:$C,1,)</f>
        <v>#N/A</v>
      </c>
    </row>
    <row r="247" spans="2:6" ht="15" customHeight="1">
      <c r="B247" s="448">
        <v>3</v>
      </c>
      <c r="C247" s="448" t="s">
        <v>348</v>
      </c>
      <c r="D247" s="535">
        <v>33135050810</v>
      </c>
      <c r="E247" s="536">
        <v>4707826.0368999997</v>
      </c>
      <c r="F247" s="467">
        <f>VLOOKUP(B247,'Consolidado 12.2023'!$B:$C,1,)</f>
        <v>3</v>
      </c>
    </row>
    <row r="248" spans="2:6" ht="15" customHeight="1">
      <c r="B248" s="448">
        <v>310</v>
      </c>
      <c r="C248" s="448" t="s">
        <v>349</v>
      </c>
      <c r="D248" s="535">
        <v>30253000000</v>
      </c>
      <c r="E248" s="536">
        <v>4730943.1500000004</v>
      </c>
      <c r="F248" s="467">
        <f>VLOOKUP(B248,'Consolidado 12.2023'!$B:$C,1,)</f>
        <v>310</v>
      </c>
    </row>
    <row r="249" spans="2:6" ht="15" customHeight="1">
      <c r="B249" s="448">
        <v>310101</v>
      </c>
      <c r="C249" s="448" t="s">
        <v>69</v>
      </c>
      <c r="D249" s="535">
        <v>30000000000</v>
      </c>
      <c r="E249" s="536">
        <v>4694965.9700000007</v>
      </c>
      <c r="F249" s="467">
        <f>VLOOKUP(B249,'Consolidado 12.2023'!$B:$C,1,)</f>
        <v>310101</v>
      </c>
    </row>
    <row r="250" spans="2:6" ht="15" customHeight="1">
      <c r="B250" s="448">
        <v>31010101</v>
      </c>
      <c r="C250" s="448" t="s">
        <v>350</v>
      </c>
      <c r="D250" s="535">
        <v>30000000000</v>
      </c>
      <c r="E250" s="536">
        <v>4694965.97</v>
      </c>
      <c r="F250" s="467">
        <f>VLOOKUP(B250,'Consolidado 12.2023'!$B:$C,1,)</f>
        <v>31010101</v>
      </c>
    </row>
    <row r="251" spans="2:6" ht="15" customHeight="1">
      <c r="B251" s="448">
        <v>310102</v>
      </c>
      <c r="C251" s="448" t="s">
        <v>352</v>
      </c>
      <c r="D251" s="535">
        <v>253000000</v>
      </c>
      <c r="E251" s="536">
        <v>35977.180000000051</v>
      </c>
      <c r="F251" s="467">
        <f>VLOOKUP(B251,'Consolidado 12.2023'!$B:$C,1,)</f>
        <v>310102</v>
      </c>
    </row>
    <row r="252" spans="2:6" ht="15" customHeight="1">
      <c r="B252" s="448">
        <v>31010202</v>
      </c>
      <c r="C252" s="448" t="s">
        <v>354</v>
      </c>
      <c r="D252" s="535">
        <v>253000000</v>
      </c>
      <c r="E252" s="536">
        <v>35977.18</v>
      </c>
      <c r="F252" s="467">
        <f>VLOOKUP(B252,'Consolidado 12.2023'!$B:$C,1,)</f>
        <v>31010202</v>
      </c>
    </row>
    <row r="253" spans="2:6" ht="15" customHeight="1">
      <c r="B253" s="448">
        <v>315</v>
      </c>
      <c r="C253" s="448" t="s">
        <v>355</v>
      </c>
      <c r="D253" s="535">
        <v>1347416117</v>
      </c>
      <c r="E253" s="536">
        <v>178284.7</v>
      </c>
      <c r="F253" s="467">
        <f>VLOOKUP(B253,'Consolidado 12.2023'!$B:$C,1,)</f>
        <v>315</v>
      </c>
    </row>
    <row r="254" spans="2:6" ht="15" customHeight="1">
      <c r="B254" s="448">
        <v>31501</v>
      </c>
      <c r="C254" s="448" t="s">
        <v>356</v>
      </c>
      <c r="D254" s="535">
        <v>318179304</v>
      </c>
      <c r="E254" s="536">
        <v>40234.61</v>
      </c>
      <c r="F254" s="467">
        <f>VLOOKUP(B254,'Consolidado 12.2023'!$B:$C,1,)</f>
        <v>31501</v>
      </c>
    </row>
    <row r="255" spans="2:6" ht="15" customHeight="1">
      <c r="B255" s="448">
        <v>31503</v>
      </c>
      <c r="C255" s="448" t="s">
        <v>357</v>
      </c>
      <c r="D255" s="535">
        <v>1029236813</v>
      </c>
      <c r="E255" s="536">
        <v>138050.09</v>
      </c>
      <c r="F255" s="467">
        <f>VLOOKUP(B255,'Consolidado 12.2023'!$B:$C,1,)</f>
        <v>31503</v>
      </c>
    </row>
    <row r="256" spans="2:6" ht="15" customHeight="1">
      <c r="B256" s="448">
        <v>316</v>
      </c>
      <c r="C256" s="448" t="s">
        <v>358</v>
      </c>
      <c r="D256" s="567">
        <v>1534634693</v>
      </c>
      <c r="E256" s="568">
        <v>-201401.8131</v>
      </c>
      <c r="F256" s="467">
        <f>VLOOKUP(B256,'Consolidado 12.2023'!$B:$C,1,)</f>
        <v>316</v>
      </c>
    </row>
    <row r="257" spans="2:8" s="563" customFormat="1" ht="15" customHeight="1">
      <c r="B257" s="560">
        <v>31602</v>
      </c>
      <c r="C257" s="560" t="s">
        <v>360</v>
      </c>
      <c r="D257" s="567">
        <v>1534634693</v>
      </c>
      <c r="E257" s="568">
        <v>-201401.8131</v>
      </c>
      <c r="F257" s="563">
        <f>VLOOKUP(B257,'Consolidado 12.2023'!$B:$C,1,)</f>
        <v>31602</v>
      </c>
      <c r="G257" s="564"/>
    </row>
    <row r="258" spans="2:8" ht="15" customHeight="1">
      <c r="B258" s="448">
        <v>4</v>
      </c>
      <c r="C258" s="448" t="s">
        <v>361</v>
      </c>
      <c r="D258" s="535">
        <v>34059846895</v>
      </c>
      <c r="E258" s="536">
        <v>4951878.5737999994</v>
      </c>
      <c r="F258" s="467">
        <f>VLOOKUP(B258,'Consolidado 12.2023'!$B:$C,1,)</f>
        <v>4</v>
      </c>
    </row>
    <row r="259" spans="2:8" ht="15" customHeight="1">
      <c r="B259" s="448">
        <v>401</v>
      </c>
      <c r="C259" s="448" t="s">
        <v>362</v>
      </c>
      <c r="D259" s="535">
        <v>5839878238</v>
      </c>
      <c r="E259" s="536">
        <v>797692.62</v>
      </c>
      <c r="F259" s="467">
        <f>VLOOKUP(B259,'Consolidado 12.2023'!$B:$C,1,)</f>
        <v>401</v>
      </c>
    </row>
    <row r="260" spans="2:8" ht="15" customHeight="1">
      <c r="B260" s="448">
        <v>40101</v>
      </c>
      <c r="C260" s="448" t="s">
        <v>363</v>
      </c>
      <c r="D260" s="535">
        <v>3249580123</v>
      </c>
      <c r="E260" s="536">
        <v>442935.56</v>
      </c>
      <c r="F260" s="467">
        <f>VLOOKUP(B260,'Consolidado 12.2023'!$B:$C,1,)</f>
        <v>40101</v>
      </c>
    </row>
    <row r="261" spans="2:8" ht="15" customHeight="1">
      <c r="B261" s="448">
        <v>4010101</v>
      </c>
      <c r="C261" s="448" t="s">
        <v>364</v>
      </c>
      <c r="D261" s="535">
        <v>4935242</v>
      </c>
      <c r="E261" s="536">
        <v>668.12</v>
      </c>
      <c r="F261" s="467">
        <f>VLOOKUP(B261,'Consolidado 12.2023'!$B:$C,1,)</f>
        <v>4010101</v>
      </c>
    </row>
    <row r="262" spans="2:8" ht="15" customHeight="1">
      <c r="B262" s="448">
        <v>401010101</v>
      </c>
      <c r="C262" s="448" t="s">
        <v>365</v>
      </c>
      <c r="D262" s="535">
        <v>4935242</v>
      </c>
      <c r="E262" s="536">
        <v>668.12</v>
      </c>
      <c r="F262" s="467">
        <f>VLOOKUP(B262,'Consolidado 12.2023'!$B:$C,1,)</f>
        <v>401010101</v>
      </c>
    </row>
    <row r="263" spans="2:8" ht="15" customHeight="1">
      <c r="B263" s="448">
        <v>4010102</v>
      </c>
      <c r="C263" s="448" t="s">
        <v>366</v>
      </c>
      <c r="D263" s="535">
        <v>3244644881</v>
      </c>
      <c r="E263" s="536">
        <v>442267.44</v>
      </c>
      <c r="F263" s="467">
        <f>VLOOKUP(B263,'Consolidado 12.2023'!$B:$C,1,)</f>
        <v>4010102</v>
      </c>
    </row>
    <row r="264" spans="2:8" ht="15" customHeight="1">
      <c r="B264" s="448">
        <v>401010201</v>
      </c>
      <c r="C264" s="448" t="s">
        <v>367</v>
      </c>
      <c r="D264" s="535">
        <v>866974470</v>
      </c>
      <c r="E264" s="536">
        <v>118997.19</v>
      </c>
      <c r="F264" s="467">
        <f>VLOOKUP(B264,'Consolidado 12.2023'!$B:$C,1,)</f>
        <v>401010201</v>
      </c>
    </row>
    <row r="265" spans="2:8" ht="15" customHeight="1">
      <c r="B265" s="448">
        <v>401010202</v>
      </c>
      <c r="C265" s="448" t="s">
        <v>368</v>
      </c>
      <c r="D265" s="535">
        <v>2377670411</v>
      </c>
      <c r="E265" s="536">
        <v>323270.25</v>
      </c>
      <c r="F265" s="467">
        <f>VLOOKUP(B265,'Consolidado 12.2023'!$B:$C,1,)</f>
        <v>401010202</v>
      </c>
    </row>
    <row r="266" spans="2:8" ht="15" customHeight="1">
      <c r="B266" s="448">
        <v>40103</v>
      </c>
      <c r="C266" s="448" t="s">
        <v>369</v>
      </c>
      <c r="D266" s="535">
        <v>2590298115</v>
      </c>
      <c r="E266" s="536">
        <v>354757.06</v>
      </c>
      <c r="F266" s="467">
        <f>VLOOKUP(B266,'Consolidado 12.2023'!$B:$C,1,)</f>
        <v>40103</v>
      </c>
    </row>
    <row r="267" spans="2:8" ht="15" customHeight="1">
      <c r="B267" s="448">
        <v>4010301</v>
      </c>
      <c r="C267" s="448" t="s">
        <v>370</v>
      </c>
      <c r="D267" s="535">
        <v>1043810000</v>
      </c>
      <c r="E267" s="536">
        <v>143234.56</v>
      </c>
      <c r="F267" s="467">
        <f>VLOOKUP(B267,'Consolidado 12.2023'!$B:$C,1,)</f>
        <v>4010301</v>
      </c>
    </row>
    <row r="268" spans="2:8" ht="15" customHeight="1">
      <c r="B268" s="448">
        <v>4010302</v>
      </c>
      <c r="C268" s="448" t="s">
        <v>371</v>
      </c>
      <c r="D268" s="535">
        <v>1546488115</v>
      </c>
      <c r="E268" s="536">
        <v>211522.5</v>
      </c>
      <c r="F268" s="467">
        <f>VLOOKUP(B268,'Consolidado 12.2023'!$B:$C,1,)</f>
        <v>4010302</v>
      </c>
    </row>
    <row r="269" spans="2:8" ht="15" customHeight="1">
      <c r="B269" s="448">
        <v>402</v>
      </c>
      <c r="C269" s="448" t="s">
        <v>372</v>
      </c>
      <c r="D269" s="535">
        <v>567279974</v>
      </c>
      <c r="E269" s="536">
        <v>77024.89</v>
      </c>
      <c r="F269" s="467">
        <f>VLOOKUP(B269,'Consolidado 12.2023'!$B:$C,1,)</f>
        <v>402</v>
      </c>
      <c r="G269" s="543"/>
      <c r="H269" s="537"/>
    </row>
    <row r="270" spans="2:8" ht="15" customHeight="1">
      <c r="B270" s="448">
        <v>40202</v>
      </c>
      <c r="C270" s="448" t="s">
        <v>771</v>
      </c>
      <c r="D270" s="535">
        <v>2173973</v>
      </c>
      <c r="E270" s="536">
        <v>292.8</v>
      </c>
      <c r="F270" s="467">
        <f>VLOOKUP(B270,'Consolidado 12.2023'!$B:$C,1,)</f>
        <v>40202</v>
      </c>
    </row>
    <row r="271" spans="2:8" ht="15" customHeight="1">
      <c r="B271" s="448">
        <v>4020201</v>
      </c>
      <c r="C271" s="448" t="s">
        <v>772</v>
      </c>
      <c r="D271" s="535">
        <v>2173973</v>
      </c>
      <c r="E271" s="536">
        <v>292.8</v>
      </c>
      <c r="F271" s="467">
        <f>VLOOKUP(B271,'Consolidado 12.2023'!$B:$C,1,)</f>
        <v>4020201</v>
      </c>
    </row>
    <row r="272" spans="2:8" ht="15" customHeight="1">
      <c r="B272" s="448">
        <v>40203</v>
      </c>
      <c r="C272" s="448" t="s">
        <v>373</v>
      </c>
      <c r="D272" s="535">
        <v>412427410</v>
      </c>
      <c r="E272" s="536">
        <v>56032.52</v>
      </c>
      <c r="F272" s="467">
        <f>VLOOKUP(B272,'Consolidado 12.2023'!$B:$C,1,)</f>
        <v>40203</v>
      </c>
    </row>
    <row r="273" spans="2:7" ht="15" customHeight="1">
      <c r="B273" s="448">
        <v>4020301</v>
      </c>
      <c r="C273" s="448" t="s">
        <v>1013</v>
      </c>
      <c r="D273" s="535">
        <v>250000000</v>
      </c>
      <c r="E273" s="536">
        <v>33532.519999999997</v>
      </c>
      <c r="F273" s="467">
        <f>VLOOKUP(B273,'Consolidado 12.2023'!$B:$C,1,)</f>
        <v>4020301</v>
      </c>
    </row>
    <row r="274" spans="2:7" ht="15" customHeight="1">
      <c r="B274" s="448">
        <v>4020302</v>
      </c>
      <c r="C274" s="448" t="s">
        <v>374</v>
      </c>
      <c r="D274" s="535">
        <v>162427410</v>
      </c>
      <c r="E274" s="536">
        <v>22500</v>
      </c>
      <c r="F274" s="467">
        <f>VLOOKUP(B274,'Consolidado 12.2023'!$B:$C,1,)</f>
        <v>4020302</v>
      </c>
    </row>
    <row r="275" spans="2:7" ht="15" customHeight="1">
      <c r="B275" s="448">
        <v>40204</v>
      </c>
      <c r="C275" s="448" t="s">
        <v>375</v>
      </c>
      <c r="D275" s="535">
        <v>63580391</v>
      </c>
      <c r="E275" s="536">
        <v>8699.57</v>
      </c>
      <c r="F275" s="467">
        <f>VLOOKUP(B275,'Consolidado 12.2023'!$B:$C,1,)</f>
        <v>40204</v>
      </c>
    </row>
    <row r="276" spans="2:7" ht="15" customHeight="1">
      <c r="B276" s="448">
        <v>4020402</v>
      </c>
      <c r="C276" s="448" t="s">
        <v>376</v>
      </c>
      <c r="D276" s="535">
        <v>63580391</v>
      </c>
      <c r="E276" s="536">
        <v>8699.57</v>
      </c>
      <c r="F276" s="467">
        <f>VLOOKUP(B276,'Consolidado 12.2023'!$B:$C,1,)</f>
        <v>4020402</v>
      </c>
    </row>
    <row r="277" spans="2:7" ht="15" customHeight="1">
      <c r="B277" s="448">
        <v>40205</v>
      </c>
      <c r="C277" s="448" t="s">
        <v>1505</v>
      </c>
      <c r="D277" s="535">
        <v>89098200</v>
      </c>
      <c r="E277" s="536">
        <v>12000</v>
      </c>
      <c r="F277" s="467">
        <f>VLOOKUP(B277,'Consolidado 12.2023'!$B:$C,1,)</f>
        <v>40205</v>
      </c>
    </row>
    <row r="278" spans="2:7" ht="15" customHeight="1">
      <c r="B278" s="448">
        <v>4020502</v>
      </c>
      <c r="C278" s="448" t="s">
        <v>1506</v>
      </c>
      <c r="D278" s="535">
        <v>89098200</v>
      </c>
      <c r="E278" s="536">
        <v>12000</v>
      </c>
      <c r="F278" s="467">
        <f>VLOOKUP(B278,'Consolidado 12.2023'!$B:$C,1,)</f>
        <v>4020502</v>
      </c>
    </row>
    <row r="279" spans="2:7" ht="15" customHeight="1">
      <c r="B279" s="448">
        <v>403</v>
      </c>
      <c r="C279" s="448" t="s">
        <v>377</v>
      </c>
      <c r="D279" s="535">
        <v>13621232777</v>
      </c>
      <c r="E279" s="536">
        <v>1871454.24</v>
      </c>
      <c r="F279" s="467">
        <f>VLOOKUP(B279,'Consolidado 12.2023'!$B:$C,1,)</f>
        <v>403</v>
      </c>
    </row>
    <row r="280" spans="2:7" ht="15" customHeight="1">
      <c r="B280" s="448">
        <v>40301</v>
      </c>
      <c r="C280" s="448" t="s">
        <v>378</v>
      </c>
      <c r="D280" s="535">
        <v>9149672345</v>
      </c>
      <c r="E280" s="536">
        <v>1257029.45</v>
      </c>
      <c r="F280" s="467">
        <f>VLOOKUP(B280,'Consolidado 12.2023'!$B:$C,1,)</f>
        <v>40301</v>
      </c>
    </row>
    <row r="281" spans="2:7" ht="15" customHeight="1">
      <c r="B281" s="448">
        <v>4030101</v>
      </c>
      <c r="C281" s="448" t="s">
        <v>378</v>
      </c>
      <c r="D281" s="535">
        <v>9149672345</v>
      </c>
      <c r="E281" s="536">
        <v>1257029.45</v>
      </c>
      <c r="F281" s="467">
        <f>VLOOKUP(B281,'Consolidado 12.2023'!$B:$C,1,)</f>
        <v>4030101</v>
      </c>
    </row>
    <row r="282" spans="2:7" ht="15" customHeight="1">
      <c r="B282" s="448">
        <v>403010101</v>
      </c>
      <c r="C282" s="448" t="s">
        <v>379</v>
      </c>
      <c r="D282" s="535">
        <v>873204727</v>
      </c>
      <c r="E282" s="536">
        <v>119748.62000000001</v>
      </c>
      <c r="F282" s="467">
        <f>VLOOKUP(B282,'Consolidado 12.2023'!$B:$C,1,)</f>
        <v>403010101</v>
      </c>
    </row>
    <row r="283" spans="2:7" s="466" customFormat="1" ht="15" customHeight="1">
      <c r="B283" s="450">
        <v>403010102</v>
      </c>
      <c r="C283" s="450" t="s">
        <v>385</v>
      </c>
      <c r="D283" s="538">
        <v>108866498</v>
      </c>
      <c r="E283" s="539">
        <v>14816.57</v>
      </c>
      <c r="F283" s="466">
        <f>VLOOKUP(B283,'Consolidado 12.2023'!$B:$C,1,)</f>
        <v>403010102</v>
      </c>
      <c r="G283" s="533"/>
    </row>
    <row r="284" spans="2:7" ht="15" customHeight="1">
      <c r="B284" s="448">
        <v>403010104</v>
      </c>
      <c r="C284" s="448" t="s">
        <v>171</v>
      </c>
      <c r="D284" s="535">
        <v>178497803</v>
      </c>
      <c r="E284" s="536">
        <v>24636.03</v>
      </c>
      <c r="F284" s="467">
        <f>VLOOKUP(B284,'Consolidado 12.2023'!$B:$C,1,)</f>
        <v>403010104</v>
      </c>
    </row>
    <row r="285" spans="2:7" ht="15" customHeight="1">
      <c r="B285" s="448">
        <v>403010105</v>
      </c>
      <c r="C285" s="448" t="s">
        <v>380</v>
      </c>
      <c r="D285" s="535">
        <v>656594521</v>
      </c>
      <c r="E285" s="536">
        <v>90208.9</v>
      </c>
      <c r="F285" s="467">
        <f>VLOOKUP(B285,'Consolidado 12.2023'!$B:$C,1,)</f>
        <v>403010105</v>
      </c>
    </row>
    <row r="286" spans="2:7" ht="15" customHeight="1">
      <c r="B286" s="448">
        <v>403010106</v>
      </c>
      <c r="C286" s="448" t="s">
        <v>174</v>
      </c>
      <c r="D286" s="535">
        <v>677908649</v>
      </c>
      <c r="E286" s="536">
        <v>92954.85</v>
      </c>
      <c r="F286" s="467">
        <f>VLOOKUP(B286,'Consolidado 12.2023'!$B:$C,1,)</f>
        <v>403010106</v>
      </c>
    </row>
    <row r="287" spans="2:7" ht="15" customHeight="1">
      <c r="B287" s="448">
        <v>403010107</v>
      </c>
      <c r="C287" s="448" t="s">
        <v>221</v>
      </c>
      <c r="D287" s="535">
        <v>3506557783</v>
      </c>
      <c r="E287" s="536">
        <v>480385.07</v>
      </c>
      <c r="F287" s="467">
        <f>VLOOKUP(B287,'Consolidado 12.2023'!$B:$C,1,)</f>
        <v>403010107</v>
      </c>
    </row>
    <row r="288" spans="2:7" ht="15" customHeight="1">
      <c r="B288" s="448">
        <v>403010108</v>
      </c>
      <c r="C288" s="448" t="s">
        <v>178</v>
      </c>
      <c r="D288" s="535">
        <v>2248519577</v>
      </c>
      <c r="E288" s="536">
        <v>311088.96999999997</v>
      </c>
      <c r="F288" s="467">
        <f>VLOOKUP(B288,'Consolidado 12.2023'!$B:$C,1,)</f>
        <v>403010108</v>
      </c>
    </row>
    <row r="289" spans="2:6" ht="15" customHeight="1">
      <c r="B289" s="448">
        <v>403010113</v>
      </c>
      <c r="C289" s="448" t="s">
        <v>381</v>
      </c>
      <c r="D289" s="535">
        <v>78768581</v>
      </c>
      <c r="E289" s="536">
        <v>10791</v>
      </c>
      <c r="F289" s="467">
        <f>VLOOKUP(B289,'Consolidado 12.2023'!$B:$C,1,)</f>
        <v>403010113</v>
      </c>
    </row>
    <row r="290" spans="2:6" ht="15" customHeight="1">
      <c r="B290" s="448">
        <v>403010114</v>
      </c>
      <c r="C290" s="448" t="s">
        <v>181</v>
      </c>
      <c r="D290" s="535">
        <v>237398548</v>
      </c>
      <c r="E290" s="536">
        <v>32481.38</v>
      </c>
      <c r="F290" s="467">
        <f>VLOOKUP(B290,'Consolidado 12.2023'!$B:$C,1,)</f>
        <v>403010114</v>
      </c>
    </row>
    <row r="291" spans="2:6" ht="15" customHeight="1">
      <c r="B291" s="448">
        <v>403010116</v>
      </c>
      <c r="C291" s="448" t="s">
        <v>182</v>
      </c>
      <c r="D291" s="535">
        <v>313565829</v>
      </c>
      <c r="E291" s="536">
        <v>42677.1</v>
      </c>
      <c r="F291" s="467">
        <f>VLOOKUP(B291,'Consolidado 12.2023'!$B:$C,1,)</f>
        <v>403010116</v>
      </c>
    </row>
    <row r="292" spans="2:6" ht="15" customHeight="1">
      <c r="B292" s="448">
        <v>403010117</v>
      </c>
      <c r="C292" s="448" t="s">
        <v>222</v>
      </c>
      <c r="D292" s="535">
        <v>6210010</v>
      </c>
      <c r="E292" s="536">
        <v>849.48</v>
      </c>
      <c r="F292" s="467">
        <f>VLOOKUP(B292,'Consolidado 12.2023'!$B:$C,1,)</f>
        <v>403010117</v>
      </c>
    </row>
    <row r="293" spans="2:6" ht="15" customHeight="1">
      <c r="B293" s="448">
        <v>403010118</v>
      </c>
      <c r="C293" s="448" t="s">
        <v>184</v>
      </c>
      <c r="D293" s="535">
        <v>234430740</v>
      </c>
      <c r="E293" s="536">
        <v>32397.4</v>
      </c>
      <c r="F293" s="467">
        <f>VLOOKUP(B293,'Consolidado 12.2023'!$B:$C,1,)</f>
        <v>403010118</v>
      </c>
    </row>
    <row r="294" spans="2:6" ht="15" customHeight="1">
      <c r="B294" s="448">
        <v>403010129</v>
      </c>
      <c r="C294" s="448" t="s">
        <v>382</v>
      </c>
      <c r="D294" s="535">
        <v>29149079</v>
      </c>
      <c r="E294" s="536">
        <v>3994.08</v>
      </c>
      <c r="F294" s="467">
        <f>VLOOKUP(B294,'Consolidado 12.2023'!$B:$C,1,)</f>
        <v>403010129</v>
      </c>
    </row>
    <row r="295" spans="2:6" ht="15" customHeight="1">
      <c r="B295" s="448">
        <v>40302</v>
      </c>
      <c r="C295" s="448" t="s">
        <v>383</v>
      </c>
      <c r="D295" s="535">
        <v>4471560432</v>
      </c>
      <c r="E295" s="536">
        <v>614424.79</v>
      </c>
      <c r="F295" s="467">
        <f>VLOOKUP(B295,'Consolidado 12.2023'!$B:$C,1,)</f>
        <v>40302</v>
      </c>
    </row>
    <row r="296" spans="2:6" ht="15" customHeight="1">
      <c r="B296" s="448">
        <v>4030201</v>
      </c>
      <c r="C296" s="448" t="s">
        <v>384</v>
      </c>
      <c r="D296" s="535">
        <v>4399061817</v>
      </c>
      <c r="E296" s="536">
        <v>604457.93000000005</v>
      </c>
      <c r="F296" s="467">
        <f>VLOOKUP(B296,'Consolidado 12.2023'!$B:$C,1,)</f>
        <v>4030201</v>
      </c>
    </row>
    <row r="297" spans="2:6" ht="15" customHeight="1">
      <c r="B297" s="448">
        <v>403020101</v>
      </c>
      <c r="C297" s="448" t="s">
        <v>379</v>
      </c>
      <c r="D297" s="535">
        <v>50530895</v>
      </c>
      <c r="E297" s="536">
        <v>6934.26</v>
      </c>
      <c r="F297" s="467">
        <f>VLOOKUP(B297,'Consolidado 12.2023'!$B:$C,1,)</f>
        <v>403020101</v>
      </c>
    </row>
    <row r="298" spans="2:6" ht="15" customHeight="1">
      <c r="B298" s="448">
        <v>403020102</v>
      </c>
      <c r="C298" s="448" t="s">
        <v>385</v>
      </c>
      <c r="D298" s="535">
        <v>666593576</v>
      </c>
      <c r="E298" s="536">
        <v>92162.3</v>
      </c>
      <c r="F298" s="467">
        <f>VLOOKUP(B298,'Consolidado 12.2023'!$B:$C,1,)</f>
        <v>403020102</v>
      </c>
    </row>
    <row r="299" spans="2:6" ht="15" customHeight="1">
      <c r="B299" s="448">
        <v>403020104</v>
      </c>
      <c r="C299" s="448" t="s">
        <v>386</v>
      </c>
      <c r="D299" s="535">
        <v>329435814</v>
      </c>
      <c r="E299" s="536">
        <v>45283.41</v>
      </c>
      <c r="F299" s="467">
        <f>VLOOKUP(B299,'Consolidado 12.2023'!$B:$C,1,)</f>
        <v>403020104</v>
      </c>
    </row>
    <row r="300" spans="2:6" ht="15" customHeight="1">
      <c r="B300" s="448">
        <v>403020105</v>
      </c>
      <c r="C300" s="448" t="s">
        <v>380</v>
      </c>
      <c r="D300" s="535">
        <v>687993555</v>
      </c>
      <c r="E300" s="536">
        <v>94384.93</v>
      </c>
      <c r="F300" s="467">
        <f>VLOOKUP(B300,'Consolidado 12.2023'!$B:$C,1,)</f>
        <v>403020105</v>
      </c>
    </row>
    <row r="301" spans="2:6" ht="15" customHeight="1">
      <c r="B301" s="448">
        <v>403020106</v>
      </c>
      <c r="C301" s="448" t="s">
        <v>174</v>
      </c>
      <c r="D301" s="535">
        <v>1784740772</v>
      </c>
      <c r="E301" s="536">
        <v>244871.18</v>
      </c>
      <c r="F301" s="467">
        <f>VLOOKUP(B301,'Consolidado 12.2023'!$B:$C,1,)</f>
        <v>403020106</v>
      </c>
    </row>
    <row r="302" spans="2:6" ht="15" customHeight="1">
      <c r="B302" s="448">
        <v>403020107</v>
      </c>
      <c r="C302" s="448" t="s">
        <v>221</v>
      </c>
      <c r="D302" s="535">
        <v>542616578</v>
      </c>
      <c r="E302" s="536">
        <v>74163.510000000009</v>
      </c>
      <c r="F302" s="467">
        <f>VLOOKUP(B302,'Consolidado 12.2023'!$B:$C,1,)</f>
        <v>403020107</v>
      </c>
    </row>
    <row r="303" spans="2:6" ht="15" customHeight="1">
      <c r="B303" s="448">
        <v>403020108</v>
      </c>
      <c r="C303" s="448" t="s">
        <v>178</v>
      </c>
      <c r="D303" s="535">
        <v>304323785</v>
      </c>
      <c r="E303" s="536">
        <v>42123.27</v>
      </c>
      <c r="F303" s="467">
        <f>VLOOKUP(B303,'Consolidado 12.2023'!$B:$C,1,)</f>
        <v>403020108</v>
      </c>
    </row>
    <row r="304" spans="2:6" ht="15" customHeight="1">
      <c r="B304" s="448">
        <v>403020117</v>
      </c>
      <c r="C304" s="448" t="s">
        <v>222</v>
      </c>
      <c r="D304" s="535">
        <v>3149428</v>
      </c>
      <c r="E304" s="536">
        <v>439.03</v>
      </c>
      <c r="F304" s="467">
        <f>VLOOKUP(B304,'Consolidado 12.2023'!$B:$C,1,)</f>
        <v>403020117</v>
      </c>
    </row>
    <row r="305" spans="2:6" ht="15" customHeight="1">
      <c r="B305" s="448">
        <v>403020118</v>
      </c>
      <c r="C305" s="448" t="s">
        <v>184</v>
      </c>
      <c r="D305" s="535">
        <v>5781395</v>
      </c>
      <c r="E305" s="536">
        <v>799.15</v>
      </c>
      <c r="F305" s="467">
        <f>VLOOKUP(B305,'Consolidado 12.2023'!$B:$C,1,)</f>
        <v>403020118</v>
      </c>
    </row>
    <row r="306" spans="2:6" ht="15" customHeight="1">
      <c r="B306" s="448">
        <v>403020119</v>
      </c>
      <c r="C306" s="448" t="s">
        <v>387</v>
      </c>
      <c r="D306" s="535">
        <v>14489305</v>
      </c>
      <c r="E306" s="536">
        <v>2032.72</v>
      </c>
      <c r="F306" s="467">
        <f>VLOOKUP(B306,'Consolidado 12.2023'!$B:$C,1,)</f>
        <v>403020119</v>
      </c>
    </row>
    <row r="307" spans="2:6" ht="15" customHeight="1">
      <c r="B307" s="448">
        <v>403020129</v>
      </c>
      <c r="C307" s="448" t="s">
        <v>382</v>
      </c>
      <c r="D307" s="535">
        <v>9406714</v>
      </c>
      <c r="E307" s="536">
        <v>1264.17</v>
      </c>
      <c r="F307" s="467">
        <f>VLOOKUP(B307,'Consolidado 12.2023'!$B:$C,1,)</f>
        <v>403020129</v>
      </c>
    </row>
    <row r="308" spans="2:6" ht="15" customHeight="1">
      <c r="B308" s="448">
        <v>4030202</v>
      </c>
      <c r="C308" s="448" t="s">
        <v>388</v>
      </c>
      <c r="D308" s="535">
        <v>72498615</v>
      </c>
      <c r="E308" s="536">
        <v>9966.86</v>
      </c>
      <c r="F308" s="467">
        <f>VLOOKUP(B308,'Consolidado 12.2023'!$B:$C,1,)</f>
        <v>4030202</v>
      </c>
    </row>
    <row r="309" spans="2:6" ht="15" customHeight="1">
      <c r="B309" s="448">
        <v>403020202</v>
      </c>
      <c r="C309" s="448" t="s">
        <v>385</v>
      </c>
      <c r="D309" s="535">
        <v>3675845</v>
      </c>
      <c r="E309" s="536">
        <v>508.02</v>
      </c>
      <c r="F309" s="467">
        <f>VLOOKUP(B309,'Consolidado 12.2023'!$B:$C,1,)</f>
        <v>403020202</v>
      </c>
    </row>
    <row r="310" spans="2:6" ht="15" customHeight="1">
      <c r="B310" s="448">
        <v>403020203</v>
      </c>
      <c r="C310" s="448" t="s">
        <v>380</v>
      </c>
      <c r="D310" s="535">
        <v>26697432</v>
      </c>
      <c r="E310" s="536">
        <v>3645.5</v>
      </c>
      <c r="F310" s="467">
        <f>VLOOKUP(B310,'Consolidado 12.2023'!$B:$C,1,)</f>
        <v>403020203</v>
      </c>
    </row>
    <row r="311" spans="2:6" ht="15" customHeight="1">
      <c r="B311" s="448">
        <v>403020204</v>
      </c>
      <c r="C311" s="448" t="s">
        <v>389</v>
      </c>
      <c r="D311" s="535">
        <v>485151</v>
      </c>
      <c r="E311" s="536">
        <v>66.59</v>
      </c>
      <c r="F311" s="467">
        <f>VLOOKUP(B311,'Consolidado 12.2023'!$B:$C,1,)</f>
        <v>403020204</v>
      </c>
    </row>
    <row r="312" spans="2:6" ht="15" customHeight="1">
      <c r="B312" s="448">
        <v>403020205</v>
      </c>
      <c r="C312" s="448" t="s">
        <v>390</v>
      </c>
      <c r="D312" s="535">
        <v>8252211</v>
      </c>
      <c r="E312" s="536">
        <v>1150.7</v>
      </c>
      <c r="F312" s="467">
        <f>VLOOKUP(B312,'Consolidado 12.2023'!$B:$C,1,)</f>
        <v>403020205</v>
      </c>
    </row>
    <row r="313" spans="2:6" ht="15" customHeight="1">
      <c r="B313" s="448">
        <v>403020206</v>
      </c>
      <c r="C313" s="448" t="s">
        <v>391</v>
      </c>
      <c r="D313" s="535">
        <v>6844397</v>
      </c>
      <c r="E313" s="536">
        <v>949.64</v>
      </c>
      <c r="F313" s="467">
        <f>VLOOKUP(B313,'Consolidado 12.2023'!$B:$C,1,)</f>
        <v>403020206</v>
      </c>
    </row>
    <row r="314" spans="2:6" ht="15" customHeight="1">
      <c r="B314" s="448">
        <v>403020207</v>
      </c>
      <c r="C314" s="448" t="s">
        <v>221</v>
      </c>
      <c r="D314" s="535">
        <v>24045338</v>
      </c>
      <c r="E314" s="536">
        <v>3301.62</v>
      </c>
      <c r="F314" s="467">
        <f>VLOOKUP(B314,'Consolidado 12.2023'!$B:$C,1,)</f>
        <v>403020207</v>
      </c>
    </row>
    <row r="315" spans="2:6" ht="15" customHeight="1">
      <c r="B315" s="448">
        <v>403020208</v>
      </c>
      <c r="C315" s="448" t="s">
        <v>379</v>
      </c>
      <c r="D315" s="535">
        <v>2498241</v>
      </c>
      <c r="E315" s="536">
        <v>344.79</v>
      </c>
      <c r="F315" s="467">
        <f>VLOOKUP(B315,'Consolidado 12.2023'!$B:$C,1,)</f>
        <v>403020208</v>
      </c>
    </row>
    <row r="316" spans="2:6" ht="15" customHeight="1">
      <c r="B316" s="448">
        <v>404</v>
      </c>
      <c r="C316" s="448" t="s">
        <v>392</v>
      </c>
      <c r="D316" s="535">
        <v>561951584</v>
      </c>
      <c r="E316" s="536">
        <v>77253.37</v>
      </c>
      <c r="F316" s="467">
        <f>VLOOKUP(B316,'Consolidado 12.2023'!$B:$C,1,)</f>
        <v>404</v>
      </c>
    </row>
    <row r="317" spans="2:6" ht="15" customHeight="1">
      <c r="B317" s="448">
        <v>40401</v>
      </c>
      <c r="C317" s="448" t="s">
        <v>393</v>
      </c>
      <c r="D317" s="535">
        <v>561951584</v>
      </c>
      <c r="E317" s="536">
        <v>77253.37</v>
      </c>
      <c r="F317" s="467" t="e">
        <f>VLOOKUP(B317,'Consolidado 12.2023'!$B:$C,1,)</f>
        <v>#N/A</v>
      </c>
    </row>
    <row r="318" spans="2:6" ht="15" customHeight="1">
      <c r="B318" s="448">
        <v>4040101</v>
      </c>
      <c r="C318" s="448" t="s">
        <v>394</v>
      </c>
      <c r="D318" s="535">
        <v>43663055</v>
      </c>
      <c r="E318" s="536">
        <v>6000</v>
      </c>
      <c r="F318" s="467">
        <f>VLOOKUP(B318,'Consolidado 12.2023'!$B:$C,1,)</f>
        <v>4040101</v>
      </c>
    </row>
    <row r="319" spans="2:6" ht="15" customHeight="1">
      <c r="B319" s="448">
        <v>4040102</v>
      </c>
      <c r="C319" s="448" t="s">
        <v>395</v>
      </c>
      <c r="D319" s="535">
        <v>43663055</v>
      </c>
      <c r="E319" s="536">
        <v>6000</v>
      </c>
      <c r="F319" s="467">
        <f>VLOOKUP(B319,'Consolidado 12.2023'!$B:$C,1,)</f>
        <v>4040102</v>
      </c>
    </row>
    <row r="320" spans="2:6" ht="15" customHeight="1">
      <c r="B320" s="448">
        <v>4040103</v>
      </c>
      <c r="C320" s="448" t="s">
        <v>396</v>
      </c>
      <c r="D320" s="535">
        <v>436630550</v>
      </c>
      <c r="E320" s="536">
        <v>60000</v>
      </c>
      <c r="F320" s="467">
        <f>VLOOKUP(B320,'Consolidado 12.2023'!$B:$C,1,)</f>
        <v>4040103</v>
      </c>
    </row>
    <row r="321" spans="2:6" ht="15" customHeight="1">
      <c r="B321" s="448">
        <v>4040104</v>
      </c>
      <c r="C321" s="448" t="s">
        <v>397</v>
      </c>
      <c r="D321" s="535">
        <v>19141013</v>
      </c>
      <c r="E321" s="536">
        <v>2617.23</v>
      </c>
      <c r="F321" s="467">
        <f>VLOOKUP(B321,'Consolidado 12.2023'!$B:$C,1,)</f>
        <v>4040104</v>
      </c>
    </row>
    <row r="322" spans="2:6" ht="15" customHeight="1">
      <c r="B322" s="448">
        <v>4040106</v>
      </c>
      <c r="C322" s="448" t="s">
        <v>398</v>
      </c>
      <c r="D322" s="535">
        <v>18853911</v>
      </c>
      <c r="E322" s="536">
        <v>2636.14</v>
      </c>
      <c r="F322" s="467">
        <f>VLOOKUP(B322,'Consolidado 12.2023'!$B:$C,1,)</f>
        <v>4040106</v>
      </c>
    </row>
    <row r="323" spans="2:6" ht="15" customHeight="1">
      <c r="B323" s="448">
        <v>406</v>
      </c>
      <c r="C323" s="448" t="s">
        <v>399</v>
      </c>
      <c r="D323" s="535">
        <v>741848492</v>
      </c>
      <c r="E323" s="536">
        <v>101921.76000000001</v>
      </c>
      <c r="F323" s="467">
        <f>VLOOKUP(B323,'Consolidado 12.2023'!$B:$C,1,)</f>
        <v>406</v>
      </c>
    </row>
    <row r="324" spans="2:6" ht="15" customHeight="1">
      <c r="B324" s="448">
        <v>40601</v>
      </c>
      <c r="C324" s="448" t="s">
        <v>400</v>
      </c>
      <c r="D324" s="535">
        <v>21000000</v>
      </c>
      <c r="E324" s="536">
        <v>2857.48</v>
      </c>
      <c r="F324" s="467">
        <f>VLOOKUP(B324,'Consolidado 12.2023'!$B:$C,1,)</f>
        <v>40601</v>
      </c>
    </row>
    <row r="325" spans="2:6" ht="15" customHeight="1">
      <c r="B325" s="448">
        <v>4060101</v>
      </c>
      <c r="C325" s="448" t="s">
        <v>401</v>
      </c>
      <c r="D325" s="535">
        <v>21000000</v>
      </c>
      <c r="E325" s="536">
        <v>2857.48</v>
      </c>
      <c r="F325" s="467">
        <f>VLOOKUP(B325,'Consolidado 12.2023'!$B:$C,1,)</f>
        <v>4060101</v>
      </c>
    </row>
    <row r="326" spans="2:6" ht="15" customHeight="1">
      <c r="B326" s="448">
        <v>40602</v>
      </c>
      <c r="C326" s="448" t="s">
        <v>402</v>
      </c>
      <c r="D326" s="535">
        <v>2184728</v>
      </c>
      <c r="E326" s="536">
        <v>298.14999999999998</v>
      </c>
      <c r="F326" s="467">
        <f>VLOOKUP(B326,'Consolidado 12.2023'!$B:$C,1,)</f>
        <v>40602</v>
      </c>
    </row>
    <row r="327" spans="2:6" ht="15" customHeight="1">
      <c r="B327" s="448">
        <v>4060201</v>
      </c>
      <c r="C327" s="448" t="s">
        <v>403</v>
      </c>
      <c r="D327" s="535">
        <v>2184728</v>
      </c>
      <c r="E327" s="536">
        <v>298.14999999999998</v>
      </c>
      <c r="F327" s="467">
        <f>VLOOKUP(B327,'Consolidado 12.2023'!$B:$C,1,)</f>
        <v>4060201</v>
      </c>
    </row>
    <row r="328" spans="2:6" ht="15" customHeight="1">
      <c r="B328" s="448">
        <v>40604</v>
      </c>
      <c r="C328" s="448" t="s">
        <v>404</v>
      </c>
      <c r="D328" s="535">
        <v>581425002</v>
      </c>
      <c r="E328" s="536">
        <v>79908.73</v>
      </c>
      <c r="F328" s="467">
        <f>VLOOKUP(B328,'Consolidado 12.2023'!$B:$C,1,)</f>
        <v>40604</v>
      </c>
    </row>
    <row r="329" spans="2:6" ht="15" customHeight="1">
      <c r="B329" s="448">
        <v>4060401</v>
      </c>
      <c r="C329" s="448" t="s">
        <v>405</v>
      </c>
      <c r="D329" s="535">
        <v>392911453</v>
      </c>
      <c r="E329" s="536">
        <v>54156.71</v>
      </c>
      <c r="F329" s="467">
        <f>VLOOKUP(B329,'Consolidado 12.2023'!$B:$C,1,)</f>
        <v>4060401</v>
      </c>
    </row>
    <row r="330" spans="2:6" ht="15" customHeight="1">
      <c r="B330" s="448">
        <v>4060402</v>
      </c>
      <c r="C330" s="448" t="s">
        <v>406</v>
      </c>
      <c r="D330" s="535">
        <v>188513549</v>
      </c>
      <c r="E330" s="536">
        <v>25752.02</v>
      </c>
      <c r="F330" s="467">
        <f>VLOOKUP(B330,'Consolidado 12.2023'!$B:$C,1,)</f>
        <v>4060402</v>
      </c>
    </row>
    <row r="331" spans="2:6" ht="15" customHeight="1">
      <c r="B331" s="448">
        <v>40605</v>
      </c>
      <c r="C331" s="448" t="s">
        <v>407</v>
      </c>
      <c r="D331" s="535">
        <v>131820467</v>
      </c>
      <c r="E331" s="536">
        <v>18112.54</v>
      </c>
      <c r="F331" s="467">
        <f>VLOOKUP(B331,'Consolidado 12.2023'!$B:$C,1,)</f>
        <v>40605</v>
      </c>
    </row>
    <row r="332" spans="2:6" ht="15" customHeight="1">
      <c r="B332" s="448">
        <v>4060501</v>
      </c>
      <c r="C332" s="448" t="s">
        <v>408</v>
      </c>
      <c r="D332" s="535">
        <v>89740217</v>
      </c>
      <c r="E332" s="536">
        <v>12367.75</v>
      </c>
      <c r="F332" s="467">
        <f>VLOOKUP(B332,'Consolidado 12.2023'!$B:$C,1,)</f>
        <v>4060501</v>
      </c>
    </row>
    <row r="333" spans="2:6" ht="15" customHeight="1">
      <c r="B333" s="448">
        <v>4060502</v>
      </c>
      <c r="C333" s="448" t="s">
        <v>409</v>
      </c>
      <c r="D333" s="535">
        <v>42080250</v>
      </c>
      <c r="E333" s="536">
        <v>5744.79</v>
      </c>
      <c r="F333" s="467">
        <f>VLOOKUP(B333,'Consolidado 12.2023'!$B:$C,1,)</f>
        <v>4060502</v>
      </c>
    </row>
    <row r="334" spans="2:6" ht="15" customHeight="1">
      <c r="B334" s="448">
        <v>40606</v>
      </c>
      <c r="C334" s="448" t="s">
        <v>410</v>
      </c>
      <c r="D334" s="535">
        <v>5418295</v>
      </c>
      <c r="E334" s="536">
        <v>744.86</v>
      </c>
      <c r="F334" s="467">
        <f>VLOOKUP(B334,'Consolidado 12.2023'!$B:$C,1,)</f>
        <v>40606</v>
      </c>
    </row>
    <row r="335" spans="2:6" ht="15" customHeight="1">
      <c r="B335" s="448">
        <v>4060601</v>
      </c>
      <c r="C335" s="448" t="s">
        <v>411</v>
      </c>
      <c r="D335" s="535">
        <v>3366564</v>
      </c>
      <c r="E335" s="536">
        <v>463.33</v>
      </c>
      <c r="F335" s="467">
        <f>VLOOKUP(B335,'Consolidado 12.2023'!$B:$C,1,)</f>
        <v>4060601</v>
      </c>
    </row>
    <row r="336" spans="2:6" ht="15" customHeight="1">
      <c r="B336" s="448">
        <v>4060602</v>
      </c>
      <c r="C336" s="448" t="s">
        <v>412</v>
      </c>
      <c r="D336" s="535">
        <v>2051731</v>
      </c>
      <c r="E336" s="536">
        <v>281.52999999999997</v>
      </c>
      <c r="F336" s="467">
        <f>VLOOKUP(B336,'Consolidado 12.2023'!$B:$C,1,)</f>
        <v>4060602</v>
      </c>
    </row>
    <row r="337" spans="2:8" ht="15" customHeight="1">
      <c r="B337" s="448">
        <v>407</v>
      </c>
      <c r="C337" s="448" t="s">
        <v>413</v>
      </c>
      <c r="D337" s="535">
        <v>9072309267</v>
      </c>
      <c r="E337" s="536">
        <v>1525155.1998000001</v>
      </c>
      <c r="F337" s="467">
        <f>VLOOKUP(B337,'Consolidado 12.2023'!$B:$C,1,)</f>
        <v>407</v>
      </c>
    </row>
    <row r="338" spans="2:8" ht="15" customHeight="1">
      <c r="B338" s="448">
        <v>40701</v>
      </c>
      <c r="C338" s="448" t="s">
        <v>414</v>
      </c>
      <c r="D338" s="535">
        <v>4578288</v>
      </c>
      <c r="E338" s="536">
        <v>629.1</v>
      </c>
      <c r="F338" s="467">
        <f>VLOOKUP(B338,'Consolidado 12.2023'!$B:$C,1,)</f>
        <v>40701</v>
      </c>
    </row>
    <row r="339" spans="2:8" ht="15" customHeight="1">
      <c r="B339" s="448">
        <v>40702</v>
      </c>
      <c r="C339" s="448" t="s">
        <v>415</v>
      </c>
      <c r="D339" s="535">
        <v>9067730979</v>
      </c>
      <c r="E339" s="536">
        <v>1524526.0998</v>
      </c>
      <c r="F339" s="467">
        <f>VLOOKUP(B339,'Consolidado 12.2023'!$B:$C,1,)</f>
        <v>40702</v>
      </c>
    </row>
    <row r="340" spans="2:8" ht="15" customHeight="1">
      <c r="B340" s="448">
        <v>4070201</v>
      </c>
      <c r="C340" s="448" t="s">
        <v>416</v>
      </c>
      <c r="D340" s="535">
        <v>5252170821</v>
      </c>
      <c r="E340" s="536">
        <v>1131997.567</v>
      </c>
      <c r="F340" s="467">
        <f>VLOOKUP(B340,'Consolidado 12.2023'!$B:$C,1,)</f>
        <v>4070201</v>
      </c>
    </row>
    <row r="341" spans="2:8" ht="15" customHeight="1">
      <c r="B341" s="448">
        <v>4070202</v>
      </c>
      <c r="C341" s="448" t="s">
        <v>417</v>
      </c>
      <c r="D341" s="535">
        <v>3815560158</v>
      </c>
      <c r="E341" s="536">
        <v>392528.53279999999</v>
      </c>
      <c r="F341" s="467">
        <f>VLOOKUP(B341,'Consolidado 12.2023'!$B:$C,1,)</f>
        <v>4070202</v>
      </c>
    </row>
    <row r="342" spans="2:8" ht="15" customHeight="1">
      <c r="B342" s="448">
        <v>408</v>
      </c>
      <c r="C342" s="448" t="s">
        <v>418</v>
      </c>
      <c r="D342" s="535">
        <v>3655346563</v>
      </c>
      <c r="E342" s="536">
        <v>501376.49400000001</v>
      </c>
      <c r="F342" s="467">
        <f>VLOOKUP(B342,'Consolidado 12.2023'!$B:$C,1,)</f>
        <v>408</v>
      </c>
    </row>
    <row r="343" spans="2:8" ht="15" customHeight="1">
      <c r="B343" s="448">
        <v>40802</v>
      </c>
      <c r="C343" s="448" t="s">
        <v>419</v>
      </c>
      <c r="D343" s="535">
        <v>248793</v>
      </c>
      <c r="E343" s="536">
        <v>36.643999999999998</v>
      </c>
      <c r="F343" s="467">
        <f>VLOOKUP(B343,'Consolidado 12.2023'!$B:$C,1,)</f>
        <v>40802</v>
      </c>
    </row>
    <row r="344" spans="2:8" ht="15" customHeight="1">
      <c r="B344" s="448">
        <v>40803</v>
      </c>
      <c r="C344" s="448" t="s">
        <v>420</v>
      </c>
      <c r="D344" s="535">
        <v>403362195</v>
      </c>
      <c r="E344" s="536">
        <v>56273.5</v>
      </c>
      <c r="F344" s="467">
        <f>VLOOKUP(B344,'Consolidado 12.2023'!$B:$C,1,)</f>
        <v>40803</v>
      </c>
    </row>
    <row r="345" spans="2:8" ht="15" customHeight="1">
      <c r="B345" s="448">
        <v>40804</v>
      </c>
      <c r="C345" s="448" t="s">
        <v>1036</v>
      </c>
      <c r="D345" s="535">
        <v>5718071</v>
      </c>
      <c r="E345" s="536">
        <v>785.06</v>
      </c>
      <c r="F345" s="467">
        <f>VLOOKUP(B345,'Consolidado 12.2023'!$B:$C,1,)</f>
        <v>40804</v>
      </c>
    </row>
    <row r="346" spans="2:8" ht="15" customHeight="1">
      <c r="B346" s="448">
        <v>40808</v>
      </c>
      <c r="C346" s="448" t="s">
        <v>421</v>
      </c>
      <c r="D346" s="535">
        <v>2793409029</v>
      </c>
      <c r="E346" s="536">
        <v>382104.04</v>
      </c>
      <c r="F346" s="467">
        <f>VLOOKUP(B346,'Consolidado 12.2023'!$B:$C,1,)</f>
        <v>40808</v>
      </c>
    </row>
    <row r="347" spans="2:8" ht="15" customHeight="1">
      <c r="B347" s="448">
        <v>40809</v>
      </c>
      <c r="C347" s="448" t="s">
        <v>422</v>
      </c>
      <c r="D347" s="535">
        <v>407036788</v>
      </c>
      <c r="E347" s="536">
        <v>55889.919999999998</v>
      </c>
      <c r="F347" s="467">
        <f>VLOOKUP(B347,'Consolidado 12.2023'!$B:$C,1,)</f>
        <v>40809</v>
      </c>
    </row>
    <row r="348" spans="2:8" ht="15" customHeight="1">
      <c r="B348" s="448">
        <v>40810</v>
      </c>
      <c r="C348" s="448" t="s">
        <v>423</v>
      </c>
      <c r="D348" s="535">
        <v>5084926</v>
      </c>
      <c r="E348" s="536">
        <v>700</v>
      </c>
      <c r="F348" s="467">
        <f>VLOOKUP(B348,'Consolidado 12.2023'!$B:$C,1,)</f>
        <v>40810</v>
      </c>
    </row>
    <row r="349" spans="2:8" ht="15" customHeight="1">
      <c r="B349" s="448">
        <v>40811</v>
      </c>
      <c r="C349" s="448" t="s">
        <v>424</v>
      </c>
      <c r="D349" s="535">
        <v>30705589</v>
      </c>
      <c r="E349" s="536">
        <v>4223.6899999999996</v>
      </c>
      <c r="F349" s="467">
        <f>VLOOKUP(B349,'Consolidado 12.2023'!$B:$C,1,)</f>
        <v>40811</v>
      </c>
    </row>
    <row r="350" spans="2:8" ht="15" customHeight="1">
      <c r="B350" s="448">
        <v>40812</v>
      </c>
      <c r="C350" s="448" t="s">
        <v>425</v>
      </c>
      <c r="D350" s="535">
        <v>9781172</v>
      </c>
      <c r="E350" s="536">
        <v>1363.64</v>
      </c>
      <c r="F350" s="467">
        <f>VLOOKUP(B350,'Consolidado 12.2023'!$B:$C,1,)</f>
        <v>40812</v>
      </c>
    </row>
    <row r="351" spans="2:8" ht="15" customHeight="1">
      <c r="B351" s="448">
        <v>5</v>
      </c>
      <c r="C351" s="448" t="s">
        <v>426</v>
      </c>
      <c r="D351" s="535">
        <v>32533952038</v>
      </c>
      <c r="E351" s="536">
        <v>5154480.3169</v>
      </c>
      <c r="F351" s="467">
        <f>VLOOKUP(B351,'Consolidado 12.2023'!$B:$C,1,)</f>
        <v>5</v>
      </c>
      <c r="G351" s="543"/>
      <c r="H351" s="537"/>
    </row>
    <row r="352" spans="2:8" ht="15" customHeight="1">
      <c r="B352" s="448">
        <v>51</v>
      </c>
      <c r="C352" s="448" t="s">
        <v>427</v>
      </c>
      <c r="D352" s="535">
        <v>32532884052</v>
      </c>
      <c r="E352" s="536">
        <v>5154327.8868999993</v>
      </c>
      <c r="F352" s="467">
        <f>VLOOKUP(B352,'Consolidado 12.2023'!$B:$C,1,)</f>
        <v>51</v>
      </c>
    </row>
    <row r="353" spans="2:6" ht="15" customHeight="1">
      <c r="B353" s="448">
        <v>511</v>
      </c>
      <c r="C353" s="448" t="s">
        <v>428</v>
      </c>
      <c r="D353" s="535">
        <v>13031543901</v>
      </c>
      <c r="E353" s="536">
        <v>1786006.04</v>
      </c>
      <c r="F353" s="467">
        <f>VLOOKUP(B353,'Consolidado 12.2023'!$B:$C,1,)</f>
        <v>511</v>
      </c>
    </row>
    <row r="354" spans="2:6" ht="15" customHeight="1">
      <c r="B354" s="448">
        <v>51101</v>
      </c>
      <c r="C354" s="448" t="s">
        <v>429</v>
      </c>
      <c r="D354" s="535">
        <v>200616696</v>
      </c>
      <c r="E354" s="536">
        <v>27284.980000000098</v>
      </c>
      <c r="F354" s="467">
        <f>VLOOKUP(B354,'Consolidado 12.2023'!$B:$C,1,)</f>
        <v>51101</v>
      </c>
    </row>
    <row r="355" spans="2:6" ht="15" customHeight="1">
      <c r="B355" s="448">
        <v>5110102</v>
      </c>
      <c r="C355" s="448" t="s">
        <v>430</v>
      </c>
      <c r="D355" s="535">
        <v>200616696</v>
      </c>
      <c r="E355" s="536">
        <v>27284.980000000098</v>
      </c>
      <c r="F355" s="467">
        <f>VLOOKUP(B355,'Consolidado 12.2023'!$B:$C,1,)</f>
        <v>5110102</v>
      </c>
    </row>
    <row r="356" spans="2:6" ht="15" customHeight="1">
      <c r="B356" s="448">
        <v>511010201</v>
      </c>
      <c r="C356" s="448" t="s">
        <v>431</v>
      </c>
      <c r="D356" s="535">
        <v>101196871</v>
      </c>
      <c r="E356" s="536">
        <v>13687.48</v>
      </c>
      <c r="F356" s="467">
        <f>VLOOKUP(B356,'Consolidado 12.2023'!$B:$C,1,)</f>
        <v>511010201</v>
      </c>
    </row>
    <row r="357" spans="2:6" ht="15" customHeight="1">
      <c r="B357" s="448">
        <v>511010202</v>
      </c>
      <c r="C357" s="448" t="s">
        <v>432</v>
      </c>
      <c r="D357" s="535">
        <v>99419825</v>
      </c>
      <c r="E357" s="536">
        <v>13597.5</v>
      </c>
      <c r="F357" s="467">
        <f>VLOOKUP(B357,'Consolidado 12.2023'!$B:$C,1,)</f>
        <v>511010202</v>
      </c>
    </row>
    <row r="358" spans="2:6" ht="15" customHeight="1">
      <c r="B358" s="448">
        <v>51102</v>
      </c>
      <c r="C358" s="448" t="s">
        <v>433</v>
      </c>
      <c r="D358" s="535">
        <v>1047015707</v>
      </c>
      <c r="E358" s="536">
        <v>143578.21</v>
      </c>
      <c r="F358" s="467">
        <f>VLOOKUP(B358,'Consolidado 12.2023'!$B:$C,1,)</f>
        <v>51102</v>
      </c>
    </row>
    <row r="359" spans="2:6" ht="15" customHeight="1">
      <c r="B359" s="448">
        <v>5110201</v>
      </c>
      <c r="C359" s="448" t="s">
        <v>434</v>
      </c>
      <c r="D359" s="535">
        <v>883162040</v>
      </c>
      <c r="E359" s="536">
        <v>121064.36</v>
      </c>
      <c r="F359" s="467">
        <f>VLOOKUP(B359,'Consolidado 12.2023'!$B:$C,1,)</f>
        <v>5110201</v>
      </c>
    </row>
    <row r="360" spans="2:6" ht="15" customHeight="1">
      <c r="B360" s="448">
        <v>511020101</v>
      </c>
      <c r="C360" s="448" t="s">
        <v>435</v>
      </c>
      <c r="D360" s="535">
        <v>550808133</v>
      </c>
      <c r="E360" s="536">
        <v>75606.459999999992</v>
      </c>
      <c r="F360" s="467">
        <f>VLOOKUP(B360,'Consolidado 12.2023'!$B:$C,1,)</f>
        <v>511020101</v>
      </c>
    </row>
    <row r="361" spans="2:6" ht="15" customHeight="1">
      <c r="B361" s="448">
        <v>511020102</v>
      </c>
      <c r="C361" s="448" t="s">
        <v>436</v>
      </c>
      <c r="D361" s="535">
        <v>332353907</v>
      </c>
      <c r="E361" s="536">
        <v>45457.9</v>
      </c>
      <c r="F361" s="467">
        <f>VLOOKUP(B361,'Consolidado 12.2023'!$B:$C,1,)</f>
        <v>511020102</v>
      </c>
    </row>
    <row r="362" spans="2:6" ht="15" customHeight="1">
      <c r="B362" s="448">
        <v>5110202</v>
      </c>
      <c r="C362" s="448" t="s">
        <v>407</v>
      </c>
      <c r="D362" s="535">
        <v>160910997</v>
      </c>
      <c r="E362" s="536">
        <v>22109.86</v>
      </c>
      <c r="F362" s="467">
        <f>VLOOKUP(B362,'Consolidado 12.2023'!$B:$C,1,)</f>
        <v>5110202</v>
      </c>
    </row>
    <row r="363" spans="2:6" ht="15" customHeight="1">
      <c r="B363" s="448">
        <v>511020201</v>
      </c>
      <c r="C363" s="448" t="s">
        <v>408</v>
      </c>
      <c r="D363" s="535">
        <v>93423097</v>
      </c>
      <c r="E363" s="536">
        <v>12850.46</v>
      </c>
      <c r="F363" s="467">
        <f>VLOOKUP(B363,'Consolidado 12.2023'!$B:$C,1,)</f>
        <v>511020201</v>
      </c>
    </row>
    <row r="364" spans="2:6" ht="15" customHeight="1">
      <c r="B364" s="448">
        <v>511020202</v>
      </c>
      <c r="C364" s="448" t="s">
        <v>409</v>
      </c>
      <c r="D364" s="535">
        <v>67487900</v>
      </c>
      <c r="E364" s="536">
        <v>9259.4</v>
      </c>
      <c r="F364" s="467">
        <f>VLOOKUP(B364,'Consolidado 12.2023'!$B:$C,1,)</f>
        <v>511020202</v>
      </c>
    </row>
    <row r="365" spans="2:6" ht="15" customHeight="1">
      <c r="B365" s="448">
        <v>5110203</v>
      </c>
      <c r="C365" s="448" t="s">
        <v>437</v>
      </c>
      <c r="D365" s="535">
        <v>2942670</v>
      </c>
      <c r="E365" s="536">
        <v>403.99</v>
      </c>
      <c r="F365" s="467">
        <f>VLOOKUP(B365,'Consolidado 12.2023'!$B:$C,1,)</f>
        <v>5110203</v>
      </c>
    </row>
    <row r="366" spans="2:6" ht="15" customHeight="1">
      <c r="B366" s="448">
        <v>51103</v>
      </c>
      <c r="C366" s="448" t="s">
        <v>438</v>
      </c>
      <c r="D366" s="535">
        <v>11779974809</v>
      </c>
      <c r="E366" s="536">
        <v>1614594.6900000004</v>
      </c>
      <c r="F366" s="467">
        <f>VLOOKUP(B366,'Consolidado 12.2023'!$B:$C,1,)</f>
        <v>51103</v>
      </c>
    </row>
    <row r="367" spans="2:6" ht="15" customHeight="1">
      <c r="B367" s="448">
        <v>5110301</v>
      </c>
      <c r="C367" s="448" t="s">
        <v>383</v>
      </c>
      <c r="D367" s="535">
        <v>11779974809</v>
      </c>
      <c r="E367" s="536">
        <v>1614594.6900000004</v>
      </c>
      <c r="F367" s="467">
        <f>VLOOKUP(B367,'Consolidado 12.2023'!$B:$C,1,)</f>
        <v>5110301</v>
      </c>
    </row>
    <row r="368" spans="2:6" ht="15" customHeight="1">
      <c r="B368" s="448">
        <v>511030101</v>
      </c>
      <c r="C368" s="448" t="s">
        <v>388</v>
      </c>
      <c r="D368" s="535">
        <v>8121476889</v>
      </c>
      <c r="E368" s="536">
        <v>1113309.4100000001</v>
      </c>
      <c r="F368" s="467">
        <f>VLOOKUP(B368,'Consolidado 12.2023'!$B:$C,1,)</f>
        <v>511030101</v>
      </c>
    </row>
    <row r="369" spans="2:6" ht="15" customHeight="1">
      <c r="B369" s="448">
        <v>51103010101</v>
      </c>
      <c r="C369" s="448" t="s">
        <v>380</v>
      </c>
      <c r="D369" s="535">
        <v>239291662</v>
      </c>
      <c r="E369" s="536">
        <v>32446.54</v>
      </c>
      <c r="F369" s="467">
        <f>VLOOKUP(B369,'Consolidado 12.2023'!$B:$C,1,)</f>
        <v>51103010101</v>
      </c>
    </row>
    <row r="370" spans="2:6" ht="15" customHeight="1">
      <c r="B370" s="448">
        <v>51103010102</v>
      </c>
      <c r="C370" s="448" t="s">
        <v>174</v>
      </c>
      <c r="D370" s="535">
        <v>808118800</v>
      </c>
      <c r="E370" s="536">
        <v>111600.61</v>
      </c>
      <c r="F370" s="467">
        <f>VLOOKUP(B370,'Consolidado 12.2023'!$B:$C,1,)</f>
        <v>51103010102</v>
      </c>
    </row>
    <row r="371" spans="2:6" ht="15" customHeight="1">
      <c r="B371" s="448">
        <v>51103010103</v>
      </c>
      <c r="C371" s="448" t="s">
        <v>183</v>
      </c>
      <c r="D371" s="535">
        <v>45378045</v>
      </c>
      <c r="E371" s="536">
        <v>6253.12</v>
      </c>
      <c r="F371" s="467">
        <f>VLOOKUP(B371,'Consolidado 12.2023'!$B:$C,1,)</f>
        <v>51103010103</v>
      </c>
    </row>
    <row r="372" spans="2:6" ht="15" customHeight="1">
      <c r="B372" s="448">
        <v>51103010104</v>
      </c>
      <c r="C372" s="448" t="s">
        <v>379</v>
      </c>
      <c r="D372" s="535">
        <v>1037493005</v>
      </c>
      <c r="E372" s="536">
        <v>142217.57999999999</v>
      </c>
      <c r="F372" s="467">
        <f>VLOOKUP(B372,'Consolidado 12.2023'!$B:$C,1,)</f>
        <v>51103010104</v>
      </c>
    </row>
    <row r="373" spans="2:6" ht="15" customHeight="1">
      <c r="B373" s="448">
        <v>51103010105</v>
      </c>
      <c r="C373" s="448" t="s">
        <v>439</v>
      </c>
      <c r="D373" s="535">
        <v>3555819747</v>
      </c>
      <c r="E373" s="536">
        <v>486655.29</v>
      </c>
      <c r="F373" s="467">
        <f>VLOOKUP(B373,'Consolidado 12.2023'!$B:$C,1,)</f>
        <v>51103010105</v>
      </c>
    </row>
    <row r="374" spans="2:6" ht="15" customHeight="1">
      <c r="B374" s="448">
        <v>51103010106</v>
      </c>
      <c r="C374" s="448" t="s">
        <v>440</v>
      </c>
      <c r="D374" s="535">
        <v>383733661</v>
      </c>
      <c r="E374" s="536">
        <v>52625.189999999995</v>
      </c>
      <c r="F374" s="467">
        <f>VLOOKUP(B374,'Consolidado 12.2023'!$B:$C,1,)</f>
        <v>51103010106</v>
      </c>
    </row>
    <row r="375" spans="2:6" ht="15" customHeight="1">
      <c r="B375" s="448">
        <v>51103010107</v>
      </c>
      <c r="C375" s="448" t="s">
        <v>441</v>
      </c>
      <c r="D375" s="535">
        <v>1771517815</v>
      </c>
      <c r="E375" s="536">
        <v>243313.94999999998</v>
      </c>
      <c r="F375" s="467">
        <f>VLOOKUP(B375,'Consolidado 12.2023'!$B:$C,1,)</f>
        <v>51103010107</v>
      </c>
    </row>
    <row r="376" spans="2:6" ht="15" customHeight="1">
      <c r="B376" s="448">
        <v>51103010109</v>
      </c>
      <c r="C376" s="448" t="s">
        <v>442</v>
      </c>
      <c r="D376" s="535">
        <v>280124154</v>
      </c>
      <c r="E376" s="536">
        <v>38197.129999999997</v>
      </c>
      <c r="F376" s="467">
        <f>VLOOKUP(B376,'Consolidado 12.2023'!$B:$C,1,)</f>
        <v>51103010109</v>
      </c>
    </row>
    <row r="377" spans="2:6" ht="15" customHeight="1">
      <c r="B377" s="448">
        <v>511030120</v>
      </c>
      <c r="C377" s="448" t="s">
        <v>443</v>
      </c>
      <c r="D377" s="535">
        <v>3658497920</v>
      </c>
      <c r="E377" s="536">
        <v>501285.28</v>
      </c>
      <c r="F377" s="467" t="e">
        <f>VLOOKUP(B377,'Consolidado 12.2023'!$B:$C,1,)</f>
        <v>#N/A</v>
      </c>
    </row>
    <row r="378" spans="2:6" ht="15" customHeight="1">
      <c r="B378" s="448">
        <v>51103012001</v>
      </c>
      <c r="C378" s="448" t="s">
        <v>379</v>
      </c>
      <c r="D378" s="535">
        <v>3483386</v>
      </c>
      <c r="E378" s="536">
        <v>478.85</v>
      </c>
      <c r="F378" s="467">
        <f>VLOOKUP(B378,'Consolidado 12.2023'!$B:$C,1,)</f>
        <v>51103012001</v>
      </c>
    </row>
    <row r="379" spans="2:6" ht="15" customHeight="1">
      <c r="B379" s="448">
        <v>51103012002</v>
      </c>
      <c r="C379" s="448" t="s">
        <v>385</v>
      </c>
      <c r="D379" s="535">
        <v>12055069</v>
      </c>
      <c r="E379" s="536">
        <v>1684.47</v>
      </c>
      <c r="F379" s="467">
        <f>VLOOKUP(B379,'Consolidado 12.2023'!$B:$C,1,)</f>
        <v>51103012002</v>
      </c>
    </row>
    <row r="380" spans="2:6" ht="15" customHeight="1">
      <c r="B380" s="448">
        <v>51103012004</v>
      </c>
      <c r="C380" s="448" t="s">
        <v>171</v>
      </c>
      <c r="D380" s="535">
        <v>833639257</v>
      </c>
      <c r="E380" s="536">
        <v>112877.56</v>
      </c>
      <c r="F380" s="467">
        <f>VLOOKUP(B380,'Consolidado 12.2023'!$B:$C,1,)</f>
        <v>51103012004</v>
      </c>
    </row>
    <row r="381" spans="2:6" ht="15" customHeight="1">
      <c r="B381" s="448">
        <v>51103012005</v>
      </c>
      <c r="C381" s="448" t="s">
        <v>380</v>
      </c>
      <c r="D381" s="535">
        <v>469854901</v>
      </c>
      <c r="E381" s="536">
        <v>64556.1</v>
      </c>
      <c r="F381" s="467">
        <f>VLOOKUP(B381,'Consolidado 12.2023'!$B:$C,1,)</f>
        <v>51103012005</v>
      </c>
    </row>
    <row r="382" spans="2:6" ht="15" customHeight="1">
      <c r="B382" s="448">
        <v>51103012006</v>
      </c>
      <c r="C382" s="448" t="s">
        <v>174</v>
      </c>
      <c r="D382" s="535">
        <v>962522116</v>
      </c>
      <c r="E382" s="536">
        <v>132115.28</v>
      </c>
      <c r="F382" s="467">
        <f>VLOOKUP(B382,'Consolidado 12.2023'!$B:$C,1,)</f>
        <v>51103012006</v>
      </c>
    </row>
    <row r="383" spans="2:6" ht="15" customHeight="1">
      <c r="B383" s="448">
        <v>51103012007</v>
      </c>
      <c r="C383" s="448" t="s">
        <v>221</v>
      </c>
      <c r="D383" s="535">
        <v>155609156</v>
      </c>
      <c r="E383" s="536">
        <v>21218.32</v>
      </c>
      <c r="F383" s="467">
        <f>VLOOKUP(B383,'Consolidado 12.2023'!$B:$C,1,)</f>
        <v>51103012007</v>
      </c>
    </row>
    <row r="384" spans="2:6" ht="15" customHeight="1">
      <c r="B384" s="448">
        <v>51103012008</v>
      </c>
      <c r="C384" s="448" t="s">
        <v>178</v>
      </c>
      <c r="D384" s="535">
        <v>293005560</v>
      </c>
      <c r="E384" s="536">
        <v>40574.730000000003</v>
      </c>
      <c r="F384" s="467">
        <f>VLOOKUP(B384,'Consolidado 12.2023'!$B:$C,1,)</f>
        <v>51103012008</v>
      </c>
    </row>
    <row r="385" spans="2:7" s="563" customFormat="1" ht="15" customHeight="1">
      <c r="B385" s="560">
        <v>51103012017</v>
      </c>
      <c r="C385" s="560" t="s">
        <v>222</v>
      </c>
      <c r="D385" s="561">
        <v>720500000</v>
      </c>
      <c r="E385" s="562">
        <v>99193.38</v>
      </c>
      <c r="F385" s="563">
        <f>VLOOKUP(B385,'Consolidado 12.2023'!$B:$C,1,)</f>
        <v>51103012017</v>
      </c>
      <c r="G385" s="564"/>
    </row>
    <row r="386" spans="2:7" ht="15" customHeight="1">
      <c r="B386" s="448">
        <v>51103012018</v>
      </c>
      <c r="C386" s="448" t="s">
        <v>184</v>
      </c>
      <c r="D386" s="535">
        <v>14726842</v>
      </c>
      <c r="E386" s="536">
        <v>2024.82</v>
      </c>
      <c r="F386" s="467">
        <f>VLOOKUP(B386,'Consolidado 12.2023'!$B:$C,1,)</f>
        <v>51103012018</v>
      </c>
    </row>
    <row r="387" spans="2:7" s="563" customFormat="1" ht="15" customHeight="1">
      <c r="B387" s="560">
        <v>51103012034</v>
      </c>
      <c r="C387" s="560" t="s">
        <v>1507</v>
      </c>
      <c r="D387" s="561">
        <v>193101633</v>
      </c>
      <c r="E387" s="562">
        <v>26561.770000000004</v>
      </c>
      <c r="F387" s="563">
        <f>VLOOKUP(B387,'Consolidado 12.2023'!$B:$C,1,)</f>
        <v>51103012034</v>
      </c>
      <c r="G387" s="564"/>
    </row>
    <row r="388" spans="2:7" ht="15" customHeight="1">
      <c r="B388" s="448">
        <v>51104</v>
      </c>
      <c r="C388" s="448" t="s">
        <v>444</v>
      </c>
      <c r="D388" s="535">
        <v>3936689</v>
      </c>
      <c r="E388" s="536">
        <v>548.16</v>
      </c>
      <c r="F388" s="467">
        <f>VLOOKUP(B388,'Consolidado 12.2023'!$B:$C,1,)</f>
        <v>51104</v>
      </c>
    </row>
    <row r="389" spans="2:7" ht="15" customHeight="1">
      <c r="B389" s="448">
        <v>5110401</v>
      </c>
      <c r="C389" s="448" t="s">
        <v>444</v>
      </c>
      <c r="D389" s="535">
        <v>3936689</v>
      </c>
      <c r="E389" s="536">
        <v>548.16</v>
      </c>
      <c r="F389" s="467">
        <f>VLOOKUP(B389,'Consolidado 12.2023'!$B:$C,1,)</f>
        <v>5110401</v>
      </c>
    </row>
    <row r="390" spans="2:7" ht="15" customHeight="1">
      <c r="B390" s="448">
        <v>512</v>
      </c>
      <c r="C390" s="448" t="s">
        <v>445</v>
      </c>
      <c r="D390" s="535">
        <v>705578180</v>
      </c>
      <c r="E390" s="536">
        <v>96708.36</v>
      </c>
      <c r="F390" s="467">
        <f>VLOOKUP(B390,'Consolidado 12.2023'!$B:$C,1,)</f>
        <v>512</v>
      </c>
    </row>
    <row r="391" spans="2:7" ht="15" customHeight="1">
      <c r="B391" s="448">
        <v>51201</v>
      </c>
      <c r="C391" s="448" t="s">
        <v>446</v>
      </c>
      <c r="D391" s="535">
        <v>158859214</v>
      </c>
      <c r="E391" s="536">
        <v>21810.989999999998</v>
      </c>
      <c r="F391" s="467">
        <f>VLOOKUP(B391,'Consolidado 12.2023'!$B:$C,1,)</f>
        <v>51201</v>
      </c>
    </row>
    <row r="392" spans="2:7" ht="15" customHeight="1">
      <c r="B392" s="448">
        <v>51203</v>
      </c>
      <c r="C392" s="448" t="s">
        <v>447</v>
      </c>
      <c r="D392" s="535">
        <v>35360047</v>
      </c>
      <c r="E392" s="536">
        <v>4881.68</v>
      </c>
      <c r="F392" s="467">
        <f>VLOOKUP(B392,'Consolidado 12.2023'!$B:$C,1,)</f>
        <v>51203</v>
      </c>
    </row>
    <row r="393" spans="2:7" ht="15" customHeight="1">
      <c r="B393" s="448">
        <v>51204</v>
      </c>
      <c r="C393" s="448" t="s">
        <v>448</v>
      </c>
      <c r="D393" s="535">
        <v>89287913</v>
      </c>
      <c r="E393" s="536">
        <v>12240.59</v>
      </c>
      <c r="F393" s="467">
        <f>VLOOKUP(B393,'Consolidado 12.2023'!$B:$C,1,)</f>
        <v>51204</v>
      </c>
    </row>
    <row r="394" spans="2:7" ht="15" customHeight="1">
      <c r="B394" s="448">
        <v>51208</v>
      </c>
      <c r="C394" s="448" t="s">
        <v>449</v>
      </c>
      <c r="D394" s="535">
        <v>422071006</v>
      </c>
      <c r="E394" s="536">
        <v>57775.1</v>
      </c>
      <c r="F394" s="467">
        <f>VLOOKUP(B394,'Consolidado 12.2023'!$B:$C,1,)</f>
        <v>51208</v>
      </c>
    </row>
    <row r="395" spans="2:7" ht="15" customHeight="1">
      <c r="B395" s="448">
        <v>513</v>
      </c>
      <c r="C395" s="448" t="s">
        <v>450</v>
      </c>
      <c r="D395" s="535">
        <v>8490039711</v>
      </c>
      <c r="E395" s="536">
        <v>1172313.1883</v>
      </c>
      <c r="F395" s="467">
        <f>VLOOKUP(B395,'Consolidado 12.2023'!$B:$C,1,)</f>
        <v>513</v>
      </c>
    </row>
    <row r="396" spans="2:7" ht="15" customHeight="1">
      <c r="B396" s="448">
        <v>51301</v>
      </c>
      <c r="C396" s="448" t="s">
        <v>451</v>
      </c>
      <c r="D396" s="535">
        <v>3399392280</v>
      </c>
      <c r="E396" s="536">
        <v>465746.05</v>
      </c>
      <c r="F396" s="467">
        <f>VLOOKUP(B396,'Consolidado 12.2023'!$B:$C,1,)</f>
        <v>51301</v>
      </c>
    </row>
    <row r="397" spans="2:7" ht="15" customHeight="1">
      <c r="B397" s="448">
        <v>5130101</v>
      </c>
      <c r="C397" s="448" t="s">
        <v>452</v>
      </c>
      <c r="D397" s="535">
        <v>2937239703</v>
      </c>
      <c r="E397" s="536">
        <v>402745.73</v>
      </c>
      <c r="F397" s="467">
        <f>VLOOKUP(B397,'Consolidado 12.2023'!$B:$C,1,)</f>
        <v>5130101</v>
      </c>
    </row>
    <row r="398" spans="2:7" ht="15" customHeight="1">
      <c r="B398" s="448">
        <v>5130104</v>
      </c>
      <c r="C398" s="448" t="s">
        <v>453</v>
      </c>
      <c r="D398" s="535">
        <v>264805790</v>
      </c>
      <c r="E398" s="536">
        <v>36230.82</v>
      </c>
      <c r="F398" s="467">
        <f>VLOOKUP(B398,'Consolidado 12.2023'!$B:$C,1,)</f>
        <v>5130104</v>
      </c>
    </row>
    <row r="399" spans="2:7" ht="15" customHeight="1">
      <c r="B399" s="448">
        <v>5130105</v>
      </c>
      <c r="C399" s="448" t="s">
        <v>454</v>
      </c>
      <c r="D399" s="535">
        <v>197346787</v>
      </c>
      <c r="E399" s="536">
        <v>26769.5</v>
      </c>
      <c r="F399" s="467">
        <f>VLOOKUP(B399,'Consolidado 12.2023'!$B:$C,1,)</f>
        <v>5130105</v>
      </c>
    </row>
    <row r="400" spans="2:7" ht="15" customHeight="1">
      <c r="B400" s="448">
        <v>51302</v>
      </c>
      <c r="C400" s="448" t="s">
        <v>455</v>
      </c>
      <c r="D400" s="535">
        <v>1639030823</v>
      </c>
      <c r="E400" s="536">
        <v>224790.18</v>
      </c>
      <c r="F400" s="467">
        <f>VLOOKUP(B400,'Consolidado 12.2023'!$B:$C,1,)</f>
        <v>51302</v>
      </c>
    </row>
    <row r="401" spans="2:6" ht="15" customHeight="1">
      <c r="B401" s="448">
        <v>5130201</v>
      </c>
      <c r="C401" s="448" t="s">
        <v>456</v>
      </c>
      <c r="D401" s="535">
        <v>559678502</v>
      </c>
      <c r="E401" s="536">
        <v>76768.240000000005</v>
      </c>
      <c r="F401" s="467">
        <f>VLOOKUP(B401,'Consolidado 12.2023'!$B:$C,1,)</f>
        <v>5130201</v>
      </c>
    </row>
    <row r="402" spans="2:6" ht="15" customHeight="1">
      <c r="B402" s="448">
        <v>5130202</v>
      </c>
      <c r="C402" s="448" t="s">
        <v>457</v>
      </c>
      <c r="D402" s="535">
        <v>26250000</v>
      </c>
      <c r="E402" s="536">
        <v>3607.21</v>
      </c>
      <c r="F402" s="467">
        <f>VLOOKUP(B402,'Consolidado 12.2023'!$B:$C,1,)</f>
        <v>5130202</v>
      </c>
    </row>
    <row r="403" spans="2:6" ht="15" customHeight="1">
      <c r="B403" s="448">
        <v>5130203</v>
      </c>
      <c r="C403" s="448" t="s">
        <v>458</v>
      </c>
      <c r="D403" s="535">
        <v>578659793</v>
      </c>
      <c r="E403" s="536">
        <v>79437.58</v>
      </c>
      <c r="F403" s="467">
        <f>VLOOKUP(B403,'Consolidado 12.2023'!$B:$C,1,)</f>
        <v>5130203</v>
      </c>
    </row>
    <row r="404" spans="2:6" ht="15" customHeight="1">
      <c r="B404" s="448">
        <v>5130204</v>
      </c>
      <c r="C404" s="448" t="s">
        <v>459</v>
      </c>
      <c r="D404" s="535">
        <v>19650000</v>
      </c>
      <c r="E404" s="536">
        <v>2676.7999999999997</v>
      </c>
      <c r="F404" s="467">
        <f>VLOOKUP(B404,'Consolidado 12.2023'!$B:$C,1,)</f>
        <v>5130204</v>
      </c>
    </row>
    <row r="405" spans="2:6" ht="15" customHeight="1">
      <c r="B405" s="448">
        <v>5130205</v>
      </c>
      <c r="C405" s="448" t="s">
        <v>460</v>
      </c>
      <c r="D405" s="535">
        <v>22986642</v>
      </c>
      <c r="E405" s="536">
        <v>3159.26</v>
      </c>
      <c r="F405" s="467">
        <f>VLOOKUP(B405,'Consolidado 12.2023'!$B:$C,1,)</f>
        <v>5130205</v>
      </c>
    </row>
    <row r="406" spans="2:6" ht="15" customHeight="1">
      <c r="B406" s="448">
        <v>5130206</v>
      </c>
      <c r="C406" s="448" t="s">
        <v>461</v>
      </c>
      <c r="D406" s="535">
        <v>218854886</v>
      </c>
      <c r="E406" s="536">
        <v>29967.45</v>
      </c>
      <c r="F406" s="467">
        <f>VLOOKUP(B406,'Consolidado 12.2023'!$B:$C,1,)</f>
        <v>5130206</v>
      </c>
    </row>
    <row r="407" spans="2:6" ht="15" customHeight="1">
      <c r="B407" s="448">
        <v>5130207</v>
      </c>
      <c r="C407" s="448" t="s">
        <v>462</v>
      </c>
      <c r="D407" s="535">
        <v>210914666</v>
      </c>
      <c r="E407" s="536">
        <v>28894.55</v>
      </c>
      <c r="F407" s="467">
        <f>VLOOKUP(B407,'Consolidado 12.2023'!$B:$C,1,)</f>
        <v>5130207</v>
      </c>
    </row>
    <row r="408" spans="2:6" ht="15" customHeight="1">
      <c r="B408" s="448">
        <v>5130208</v>
      </c>
      <c r="C408" s="448" t="s">
        <v>463</v>
      </c>
      <c r="D408" s="535">
        <v>2036334</v>
      </c>
      <c r="E408" s="536">
        <v>279.08999999999997</v>
      </c>
      <c r="F408" s="467">
        <f>VLOOKUP(B408,'Consolidado 12.2023'!$B:$C,1,)</f>
        <v>5130208</v>
      </c>
    </row>
    <row r="409" spans="2:6" ht="15" customHeight="1">
      <c r="B409" s="448">
        <v>51303</v>
      </c>
      <c r="C409" s="448" t="s">
        <v>464</v>
      </c>
      <c r="D409" s="535">
        <v>787013180</v>
      </c>
      <c r="E409" s="536">
        <v>108194.46</v>
      </c>
      <c r="F409" s="467">
        <f>VLOOKUP(B409,'Consolidado 12.2023'!$B:$C,1,)</f>
        <v>51303</v>
      </c>
    </row>
    <row r="410" spans="2:6" ht="15" customHeight="1">
      <c r="B410" s="448">
        <v>5130301</v>
      </c>
      <c r="C410" s="448" t="s">
        <v>465</v>
      </c>
      <c r="D410" s="535">
        <v>512940415</v>
      </c>
      <c r="E410" s="536">
        <v>70504.72</v>
      </c>
      <c r="F410" s="467">
        <f>VLOOKUP(B410,'Consolidado 12.2023'!$B:$C,1,)</f>
        <v>5130301</v>
      </c>
    </row>
    <row r="411" spans="2:6" ht="15" customHeight="1">
      <c r="B411" s="448">
        <v>5130303</v>
      </c>
      <c r="C411" s="448" t="s">
        <v>466</v>
      </c>
      <c r="D411" s="535">
        <v>43647031</v>
      </c>
      <c r="E411" s="536">
        <v>5970.56</v>
      </c>
      <c r="F411" s="467">
        <f>VLOOKUP(B411,'Consolidado 12.2023'!$B:$C,1,)</f>
        <v>5130303</v>
      </c>
    </row>
    <row r="412" spans="2:6" ht="15" customHeight="1">
      <c r="B412" s="448">
        <v>5130304</v>
      </c>
      <c r="C412" s="448" t="s">
        <v>464</v>
      </c>
      <c r="D412" s="535">
        <v>159917067</v>
      </c>
      <c r="E412" s="536">
        <v>22037.51</v>
      </c>
      <c r="F412" s="467">
        <f>VLOOKUP(B412,'Consolidado 12.2023'!$B:$C,1,)</f>
        <v>5130304</v>
      </c>
    </row>
    <row r="413" spans="2:6" ht="15" customHeight="1">
      <c r="B413" s="448">
        <v>5130306</v>
      </c>
      <c r="C413" s="448" t="s">
        <v>467</v>
      </c>
      <c r="D413" s="535">
        <v>70508667</v>
      </c>
      <c r="E413" s="536">
        <v>9681.67</v>
      </c>
      <c r="F413" s="467">
        <f>VLOOKUP(B413,'Consolidado 12.2023'!$B:$C,1,)</f>
        <v>5130306</v>
      </c>
    </row>
    <row r="414" spans="2:6" ht="15" customHeight="1">
      <c r="B414" s="448">
        <v>51304</v>
      </c>
      <c r="C414" s="448" t="s">
        <v>468</v>
      </c>
      <c r="D414" s="535">
        <v>1090963256</v>
      </c>
      <c r="E414" s="536">
        <v>149500.84999999998</v>
      </c>
      <c r="F414" s="467">
        <f>VLOOKUP(B414,'Consolidado 12.2023'!$B:$C,1,)</f>
        <v>51304</v>
      </c>
    </row>
    <row r="415" spans="2:6" ht="15" customHeight="1">
      <c r="B415" s="448">
        <v>5130401</v>
      </c>
      <c r="C415" s="448" t="s">
        <v>469</v>
      </c>
      <c r="D415" s="535">
        <v>74175079</v>
      </c>
      <c r="E415" s="536">
        <v>10143.379999999999</v>
      </c>
      <c r="F415" s="467">
        <f>VLOOKUP(B415,'Consolidado 12.2023'!$B:$C,1,)</f>
        <v>5130401</v>
      </c>
    </row>
    <row r="416" spans="2:6" ht="15" customHeight="1">
      <c r="B416" s="448">
        <v>5130402</v>
      </c>
      <c r="C416" s="448" t="s">
        <v>470</v>
      </c>
      <c r="D416" s="535">
        <v>235371821</v>
      </c>
      <c r="E416" s="536">
        <v>32312.19</v>
      </c>
      <c r="F416" s="467">
        <f>VLOOKUP(B416,'Consolidado 12.2023'!$B:$C,1,)</f>
        <v>5130402</v>
      </c>
    </row>
    <row r="417" spans="2:6" ht="15" customHeight="1">
      <c r="B417" s="448">
        <v>5130404</v>
      </c>
      <c r="C417" s="448" t="s">
        <v>471</v>
      </c>
      <c r="D417" s="535">
        <v>8786819</v>
      </c>
      <c r="E417" s="536">
        <v>1209.2</v>
      </c>
      <c r="F417" s="467">
        <f>VLOOKUP(B417,'Consolidado 12.2023'!$B:$C,1,)</f>
        <v>5130404</v>
      </c>
    </row>
    <row r="418" spans="2:6" ht="15" customHeight="1">
      <c r="B418" s="448">
        <v>5130405</v>
      </c>
      <c r="C418" s="448" t="s">
        <v>472</v>
      </c>
      <c r="D418" s="535">
        <v>531647789</v>
      </c>
      <c r="E418" s="536">
        <v>72768.77</v>
      </c>
      <c r="F418" s="467">
        <f>VLOOKUP(B418,'Consolidado 12.2023'!$B:$C,1,)</f>
        <v>5130405</v>
      </c>
    </row>
    <row r="419" spans="2:6" ht="15" customHeight="1">
      <c r="B419" s="448">
        <v>5130407</v>
      </c>
      <c r="C419" s="448" t="s">
        <v>473</v>
      </c>
      <c r="D419" s="535">
        <v>50706371</v>
      </c>
      <c r="E419" s="536">
        <v>6942.31</v>
      </c>
      <c r="F419" s="467">
        <f>VLOOKUP(B419,'Consolidado 12.2023'!$B:$C,1,)</f>
        <v>5130407</v>
      </c>
    </row>
    <row r="420" spans="2:6" ht="15" customHeight="1">
      <c r="B420" s="448">
        <v>5130409</v>
      </c>
      <c r="C420" s="448" t="s">
        <v>1508</v>
      </c>
      <c r="D420" s="535">
        <v>190275377</v>
      </c>
      <c r="E420" s="536">
        <v>26125</v>
      </c>
      <c r="F420" s="467">
        <f>VLOOKUP(B420,'Consolidado 12.2023'!$B:$C,1,)</f>
        <v>5130409</v>
      </c>
    </row>
    <row r="421" spans="2:6" ht="15" customHeight="1">
      <c r="B421" s="448">
        <v>51305</v>
      </c>
      <c r="C421" s="448" t="s">
        <v>474</v>
      </c>
      <c r="D421" s="535">
        <v>692283461</v>
      </c>
      <c r="E421" s="536">
        <v>103033.95999999998</v>
      </c>
      <c r="F421" s="467">
        <f>VLOOKUP(B421,'Consolidado 12.2023'!$B:$C,1,)</f>
        <v>51305</v>
      </c>
    </row>
    <row r="422" spans="2:6" ht="15" customHeight="1">
      <c r="B422" s="448">
        <v>5130501</v>
      </c>
      <c r="C422" s="448" t="s">
        <v>475</v>
      </c>
      <c r="D422" s="535">
        <v>442940076</v>
      </c>
      <c r="E422" s="536">
        <v>64529.09</v>
      </c>
      <c r="F422" s="467">
        <f>VLOOKUP(B422,'Consolidado 12.2023'!$B:$C,1,)</f>
        <v>5130501</v>
      </c>
    </row>
    <row r="423" spans="2:6" ht="15" customHeight="1">
      <c r="B423" s="448">
        <v>513050101</v>
      </c>
      <c r="C423" s="448" t="s">
        <v>476</v>
      </c>
      <c r="D423" s="535">
        <v>45112854</v>
      </c>
      <c r="E423" s="536">
        <v>6667.9699999999975</v>
      </c>
      <c r="F423" s="467">
        <f>VLOOKUP(B423,'Consolidado 12.2023'!$B:$C,1,)</f>
        <v>513050101</v>
      </c>
    </row>
    <row r="424" spans="2:6" ht="15" customHeight="1">
      <c r="B424" s="448">
        <v>513050103</v>
      </c>
      <c r="C424" s="448" t="s">
        <v>477</v>
      </c>
      <c r="D424" s="535">
        <v>214259870</v>
      </c>
      <c r="E424" s="536">
        <v>31353.78</v>
      </c>
      <c r="F424" s="467">
        <f>VLOOKUP(B424,'Consolidado 12.2023'!$B:$C,1,)</f>
        <v>513050103</v>
      </c>
    </row>
    <row r="425" spans="2:6" ht="15" customHeight="1">
      <c r="B425" s="448">
        <v>513050109</v>
      </c>
      <c r="C425" s="448" t="s">
        <v>478</v>
      </c>
      <c r="D425" s="535">
        <v>11028648</v>
      </c>
      <c r="E425" s="536">
        <v>1629.48</v>
      </c>
      <c r="F425" s="467">
        <f>VLOOKUP(B425,'Consolidado 12.2023'!$B:$C,1,)</f>
        <v>513050109</v>
      </c>
    </row>
    <row r="426" spans="2:6" ht="15" customHeight="1">
      <c r="B426" s="448">
        <v>513050110</v>
      </c>
      <c r="C426" s="448" t="s">
        <v>479</v>
      </c>
      <c r="D426" s="535">
        <v>31652253</v>
      </c>
      <c r="E426" s="536">
        <v>4466.04</v>
      </c>
      <c r="F426" s="467">
        <f>VLOOKUP(B426,'Consolidado 12.2023'!$B:$C,1,)</f>
        <v>513050110</v>
      </c>
    </row>
    <row r="427" spans="2:6" ht="15" customHeight="1">
      <c r="B427" s="448">
        <v>513050111</v>
      </c>
      <c r="C427" s="448" t="s">
        <v>480</v>
      </c>
      <c r="D427" s="535">
        <v>37449398</v>
      </c>
      <c r="E427" s="536">
        <v>5538.06</v>
      </c>
      <c r="F427" s="467">
        <f>VLOOKUP(B427,'Consolidado 12.2023'!$B:$C,1,)</f>
        <v>513050111</v>
      </c>
    </row>
    <row r="428" spans="2:6" ht="15" customHeight="1">
      <c r="B428" s="448">
        <v>513050112</v>
      </c>
      <c r="C428" s="448" t="s">
        <v>1509</v>
      </c>
      <c r="D428" s="535">
        <v>100271828</v>
      </c>
      <c r="E428" s="536">
        <v>14663.64</v>
      </c>
      <c r="F428" s="467">
        <f>VLOOKUP(B428,'Consolidado 12.2023'!$B:$C,1,)</f>
        <v>513050112</v>
      </c>
    </row>
    <row r="429" spans="2:6" ht="15" customHeight="1">
      <c r="B429" s="448">
        <v>513050113</v>
      </c>
      <c r="C429" s="448" t="s">
        <v>1510</v>
      </c>
      <c r="D429" s="535">
        <v>3165225</v>
      </c>
      <c r="E429" s="536">
        <v>210.12</v>
      </c>
      <c r="F429" s="467">
        <f>VLOOKUP(B429,'Consolidado 12.2023'!$B:$C,1,)</f>
        <v>513050113</v>
      </c>
    </row>
    <row r="430" spans="2:6" ht="15" customHeight="1">
      <c r="B430" s="448">
        <v>5130502</v>
      </c>
      <c r="C430" s="448" t="s">
        <v>481</v>
      </c>
      <c r="D430" s="535">
        <v>249343385</v>
      </c>
      <c r="E430" s="536">
        <v>38504.870000000003</v>
      </c>
      <c r="F430" s="467">
        <f>VLOOKUP(B430,'Consolidado 12.2023'!$B:$C,1,)</f>
        <v>5130502</v>
      </c>
    </row>
    <row r="431" spans="2:6" ht="15" customHeight="1">
      <c r="B431" s="448">
        <v>513050201</v>
      </c>
      <c r="C431" s="448" t="s">
        <v>482</v>
      </c>
      <c r="D431" s="535">
        <v>7235844</v>
      </c>
      <c r="E431" s="536">
        <v>1200</v>
      </c>
      <c r="F431" s="467">
        <f>VLOOKUP(B431,'Consolidado 12.2023'!$B:$C,1,)</f>
        <v>513050201</v>
      </c>
    </row>
    <row r="432" spans="2:6" ht="15" customHeight="1">
      <c r="B432" s="448">
        <v>513050202</v>
      </c>
      <c r="C432" s="448" t="s">
        <v>483</v>
      </c>
      <c r="D432" s="535">
        <v>139299582</v>
      </c>
      <c r="E432" s="536">
        <v>22384.79</v>
      </c>
      <c r="F432" s="467">
        <f>VLOOKUP(B432,'Consolidado 12.2023'!$B:$C,1,)</f>
        <v>513050202</v>
      </c>
    </row>
    <row r="433" spans="2:7" ht="15" customHeight="1">
      <c r="B433" s="448">
        <v>513050203</v>
      </c>
      <c r="C433" s="448" t="s">
        <v>484</v>
      </c>
      <c r="D433" s="535">
        <v>101207963</v>
      </c>
      <c r="E433" s="536">
        <v>14662.44</v>
      </c>
      <c r="F433" s="467">
        <f>VLOOKUP(B433,'Consolidado 12.2023'!$B:$C,1,)</f>
        <v>513050203</v>
      </c>
    </row>
    <row r="434" spans="2:7" ht="15" customHeight="1">
      <c r="B434" s="448">
        <v>513050204</v>
      </c>
      <c r="C434" s="448" t="s">
        <v>485</v>
      </c>
      <c r="D434" s="535">
        <v>1599996</v>
      </c>
      <c r="E434" s="536">
        <v>257.64</v>
      </c>
      <c r="F434" s="467">
        <f>VLOOKUP(B434,'Consolidado 12.2023'!$B:$C,1,)</f>
        <v>513050204</v>
      </c>
    </row>
    <row r="435" spans="2:7" ht="15" customHeight="1">
      <c r="B435" s="448">
        <v>51306</v>
      </c>
      <c r="C435" s="448" t="s">
        <v>486</v>
      </c>
      <c r="D435" s="535">
        <v>93092880</v>
      </c>
      <c r="E435" s="536">
        <v>12784.43</v>
      </c>
      <c r="F435" s="467">
        <f>VLOOKUP(B435,'Consolidado 12.2023'!$B:$C,1,)</f>
        <v>51306</v>
      </c>
    </row>
    <row r="436" spans="2:7" ht="15" customHeight="1">
      <c r="B436" s="448">
        <v>5130603</v>
      </c>
      <c r="C436" s="448" t="s">
        <v>487</v>
      </c>
      <c r="D436" s="535">
        <v>93092880</v>
      </c>
      <c r="E436" s="536">
        <v>12784.43</v>
      </c>
      <c r="F436" s="467">
        <f>VLOOKUP(B436,'Consolidado 12.2023'!$B:$C,1,)</f>
        <v>5130603</v>
      </c>
    </row>
    <row r="437" spans="2:7" ht="15" customHeight="1">
      <c r="B437" s="448">
        <v>51307</v>
      </c>
      <c r="C437" s="448" t="s">
        <v>488</v>
      </c>
      <c r="D437" s="535">
        <v>201868972</v>
      </c>
      <c r="E437" s="536">
        <v>27742.590000000004</v>
      </c>
      <c r="F437" s="467">
        <f>VLOOKUP(B437,'Consolidado 12.2023'!$B:$C,1,)</f>
        <v>51307</v>
      </c>
    </row>
    <row r="438" spans="2:7" ht="15" customHeight="1">
      <c r="B438" s="448">
        <v>5130701</v>
      </c>
      <c r="C438" s="448" t="s">
        <v>489</v>
      </c>
      <c r="D438" s="535">
        <v>175111378</v>
      </c>
      <c r="E438" s="536">
        <v>24066.019999999997</v>
      </c>
      <c r="F438" s="467">
        <f>VLOOKUP(B438,'Consolidado 12.2023'!$B:$C,1,)</f>
        <v>5130701</v>
      </c>
    </row>
    <row r="439" spans="2:7" ht="15" customHeight="1">
      <c r="B439" s="448">
        <v>5130702</v>
      </c>
      <c r="C439" s="448" t="s">
        <v>490</v>
      </c>
      <c r="D439" s="535">
        <v>2909100</v>
      </c>
      <c r="E439" s="536">
        <v>399.67</v>
      </c>
      <c r="F439" s="467">
        <f>VLOOKUP(B439,'Consolidado 12.2023'!$B:$C,1,)</f>
        <v>5130702</v>
      </c>
    </row>
    <row r="440" spans="2:7" ht="15" customHeight="1">
      <c r="B440" s="448">
        <v>5130703</v>
      </c>
      <c r="C440" s="448" t="s">
        <v>491</v>
      </c>
      <c r="D440" s="535">
        <v>23848494</v>
      </c>
      <c r="E440" s="536">
        <v>3276.9</v>
      </c>
      <c r="F440" s="467">
        <f>VLOOKUP(B440,'Consolidado 12.2023'!$B:$C,1,)</f>
        <v>5130703</v>
      </c>
    </row>
    <row r="441" spans="2:7" ht="15" customHeight="1">
      <c r="B441" s="448">
        <v>51308</v>
      </c>
      <c r="C441" s="448" t="s">
        <v>492</v>
      </c>
      <c r="D441" s="535">
        <v>7744119</v>
      </c>
      <c r="E441" s="536">
        <v>1092.48</v>
      </c>
      <c r="F441" s="467">
        <f>VLOOKUP(B441,'Consolidado 12.2023'!$B:$C,1,)</f>
        <v>51308</v>
      </c>
    </row>
    <row r="442" spans="2:7" ht="15" customHeight="1">
      <c r="B442" s="448">
        <v>5130801</v>
      </c>
      <c r="C442" s="448" t="s">
        <v>493</v>
      </c>
      <c r="D442" s="535">
        <v>7744119</v>
      </c>
      <c r="E442" s="536">
        <v>1092.48</v>
      </c>
      <c r="F442" s="467">
        <f>VLOOKUP(B442,'Consolidado 12.2023'!$B:$C,1,)</f>
        <v>5130801</v>
      </c>
    </row>
    <row r="443" spans="2:7" ht="15" customHeight="1">
      <c r="B443" s="448">
        <v>51309</v>
      </c>
      <c r="C443" s="448" t="s">
        <v>494</v>
      </c>
      <c r="D443" s="535">
        <v>55416079</v>
      </c>
      <c r="E443" s="536">
        <v>7556.64</v>
      </c>
      <c r="F443" s="467">
        <f>VLOOKUP(B443,'Consolidado 12.2023'!$B:$C,1,)</f>
        <v>51309</v>
      </c>
    </row>
    <row r="444" spans="2:7" ht="15" customHeight="1">
      <c r="B444" s="448">
        <v>5130902</v>
      </c>
      <c r="C444" s="448" t="s">
        <v>495</v>
      </c>
      <c r="D444" s="535">
        <v>49430600</v>
      </c>
      <c r="E444" s="536">
        <v>6732.85</v>
      </c>
      <c r="F444" s="467">
        <f>VLOOKUP(B444,'Consolidado 12.2023'!$B:$C,1,)</f>
        <v>5130902</v>
      </c>
    </row>
    <row r="445" spans="2:7" ht="15" customHeight="1">
      <c r="B445" s="448">
        <v>5130904</v>
      </c>
      <c r="C445" s="448" t="s">
        <v>496</v>
      </c>
      <c r="D445" s="535">
        <v>5985479</v>
      </c>
      <c r="E445" s="536">
        <v>823.79</v>
      </c>
      <c r="F445" s="467">
        <f>VLOOKUP(B445,'Consolidado 12.2023'!$B:$C,1,)</f>
        <v>5130904</v>
      </c>
    </row>
    <row r="446" spans="2:7" ht="15" customHeight="1">
      <c r="B446" s="448">
        <v>51310</v>
      </c>
      <c r="C446" s="448" t="s">
        <v>497</v>
      </c>
      <c r="D446" s="535">
        <v>523234661</v>
      </c>
      <c r="E446" s="536">
        <v>71871.548300000009</v>
      </c>
      <c r="F446" s="467">
        <f>VLOOKUP(B446,'Consolidado 12.2023'!$B:$C,1,)</f>
        <v>51310</v>
      </c>
    </row>
    <row r="447" spans="2:7" ht="15" customHeight="1">
      <c r="B447" s="448">
        <v>5131001</v>
      </c>
      <c r="C447" s="448" t="s">
        <v>498</v>
      </c>
      <c r="D447" s="535">
        <v>14440004</v>
      </c>
      <c r="E447" s="536">
        <v>1981.53</v>
      </c>
      <c r="F447" s="467">
        <f>VLOOKUP(B447,'Consolidado 12.2023'!$B:$C,1,)</f>
        <v>5131001</v>
      </c>
    </row>
    <row r="448" spans="2:7" s="466" customFormat="1" ht="15" customHeight="1">
      <c r="B448" s="448">
        <v>5131002</v>
      </c>
      <c r="C448" s="448" t="s">
        <v>499</v>
      </c>
      <c r="D448" s="535">
        <v>155705200</v>
      </c>
      <c r="E448" s="536">
        <v>21375.53</v>
      </c>
      <c r="F448" s="467">
        <f>VLOOKUP(B448,'Consolidado 12.2023'!$B:$C,1,)</f>
        <v>5131002</v>
      </c>
      <c r="G448" s="533"/>
    </row>
    <row r="449" spans="2:6" ht="15" customHeight="1">
      <c r="B449" s="448">
        <v>5131005</v>
      </c>
      <c r="C449" s="448" t="s">
        <v>500</v>
      </c>
      <c r="D449" s="535">
        <v>561821</v>
      </c>
      <c r="E449" s="536">
        <v>76.78</v>
      </c>
      <c r="F449" s="467">
        <f>VLOOKUP(B449,'Consolidado 12.2023'!$B:$C,1,)</f>
        <v>5131005</v>
      </c>
    </row>
    <row r="450" spans="2:6" ht="15" customHeight="1">
      <c r="B450" s="448">
        <v>5131006</v>
      </c>
      <c r="C450" s="448" t="s">
        <v>501</v>
      </c>
      <c r="D450" s="535">
        <v>23316022</v>
      </c>
      <c r="E450" s="536">
        <v>3199.23</v>
      </c>
      <c r="F450" s="467">
        <f>VLOOKUP(B450,'Consolidado 12.2023'!$B:$C,1,)</f>
        <v>5131006</v>
      </c>
    </row>
    <row r="451" spans="2:6" ht="15" customHeight="1">
      <c r="B451" s="448">
        <v>5131007</v>
      </c>
      <c r="C451" s="448" t="s">
        <v>502</v>
      </c>
      <c r="D451" s="535">
        <v>4401228</v>
      </c>
      <c r="E451" s="536">
        <v>694.93</v>
      </c>
      <c r="F451" s="467">
        <f>VLOOKUP(B451,'Consolidado 12.2023'!$B:$C,1,)</f>
        <v>5131007</v>
      </c>
    </row>
    <row r="452" spans="2:6" ht="15" customHeight="1">
      <c r="B452" s="448">
        <v>5131008</v>
      </c>
      <c r="C452" s="448" t="s">
        <v>503</v>
      </c>
      <c r="D452" s="535">
        <v>9694055</v>
      </c>
      <c r="E452" s="536">
        <v>1325.66</v>
      </c>
      <c r="F452" s="467">
        <f>VLOOKUP(B452,'Consolidado 12.2023'!$B:$C,1,)</f>
        <v>5131008</v>
      </c>
    </row>
    <row r="453" spans="2:6" ht="15" customHeight="1">
      <c r="B453" s="448">
        <v>5131010</v>
      </c>
      <c r="C453" s="448" t="s">
        <v>504</v>
      </c>
      <c r="D453" s="535">
        <v>166840430</v>
      </c>
      <c r="E453" s="536">
        <v>22831.768300000003</v>
      </c>
      <c r="F453" s="467">
        <f>VLOOKUP(B453,'Consolidado 12.2023'!$B:$C,1,)</f>
        <v>5131010</v>
      </c>
    </row>
    <row r="454" spans="2:6" ht="15" customHeight="1">
      <c r="B454" s="448">
        <v>5131012</v>
      </c>
      <c r="C454" s="448" t="s">
        <v>505</v>
      </c>
      <c r="D454" s="535">
        <v>12981619</v>
      </c>
      <c r="E454" s="536">
        <v>1789.43</v>
      </c>
      <c r="F454" s="467">
        <f>VLOOKUP(B454,'Consolidado 12.2023'!$B:$C,1,)</f>
        <v>5131012</v>
      </c>
    </row>
    <row r="455" spans="2:6" ht="15" customHeight="1">
      <c r="B455" s="448">
        <v>5131014</v>
      </c>
      <c r="C455" s="448" t="s">
        <v>506</v>
      </c>
      <c r="D455" s="535">
        <v>20709886</v>
      </c>
      <c r="E455" s="536">
        <v>2843.38</v>
      </c>
      <c r="F455" s="467">
        <f>VLOOKUP(B455,'Consolidado 12.2023'!$B:$C,1,)</f>
        <v>5131014</v>
      </c>
    </row>
    <row r="456" spans="2:6" ht="15" customHeight="1">
      <c r="B456" s="448">
        <v>5131015</v>
      </c>
      <c r="C456" s="448" t="s">
        <v>507</v>
      </c>
      <c r="D456" s="535">
        <v>45353702</v>
      </c>
      <c r="E456" s="536">
        <v>6220.94</v>
      </c>
      <c r="F456" s="467">
        <f>VLOOKUP(B456,'Consolidado 12.2023'!$B:$C,1,)</f>
        <v>5131015</v>
      </c>
    </row>
    <row r="457" spans="2:6" ht="15" customHeight="1">
      <c r="B457" s="448">
        <v>5131016</v>
      </c>
      <c r="C457" s="448" t="s">
        <v>508</v>
      </c>
      <c r="D457" s="535">
        <v>1025454</v>
      </c>
      <c r="E457" s="536">
        <v>141.88999999999999</v>
      </c>
      <c r="F457" s="467">
        <f>VLOOKUP(B457,'Consolidado 12.2023'!$B:$C,1,)</f>
        <v>5131016</v>
      </c>
    </row>
    <row r="458" spans="2:6" ht="15" customHeight="1">
      <c r="B458" s="448">
        <v>5131017</v>
      </c>
      <c r="C458" s="448" t="s">
        <v>509</v>
      </c>
      <c r="D458" s="535">
        <v>24194318</v>
      </c>
      <c r="E458" s="536">
        <v>3430</v>
      </c>
      <c r="F458" s="467">
        <f>VLOOKUP(B458,'Consolidado 12.2023'!$B:$C,1,)</f>
        <v>5131017</v>
      </c>
    </row>
    <row r="459" spans="2:6" ht="15" customHeight="1">
      <c r="B459" s="448">
        <v>5131099</v>
      </c>
      <c r="C459" s="448" t="s">
        <v>510</v>
      </c>
      <c r="D459" s="535">
        <v>44010922</v>
      </c>
      <c r="E459" s="536">
        <v>5960.48</v>
      </c>
      <c r="F459" s="467">
        <f>VLOOKUP(B459,'Consolidado 12.2023'!$B:$C,1,)</f>
        <v>5131099</v>
      </c>
    </row>
    <row r="460" spans="2:6" ht="15" customHeight="1">
      <c r="B460" s="448">
        <v>514</v>
      </c>
      <c r="C460" s="448" t="s">
        <v>511</v>
      </c>
      <c r="D460" s="535">
        <v>9558086863</v>
      </c>
      <c r="E460" s="536">
        <v>1997126.5785999999</v>
      </c>
      <c r="F460" s="467">
        <f>VLOOKUP(B460,'Consolidado 12.2023'!$B:$C,1,)</f>
        <v>514</v>
      </c>
    </row>
    <row r="461" spans="2:6" ht="15" customHeight="1">
      <c r="B461" s="448">
        <v>51403</v>
      </c>
      <c r="C461" s="448" t="s">
        <v>512</v>
      </c>
      <c r="D461" s="535">
        <v>1060091</v>
      </c>
      <c r="E461" s="536">
        <v>146.1</v>
      </c>
      <c r="F461" s="467">
        <f>VLOOKUP(B461,'Consolidado 12.2023'!$B:$C,1,)</f>
        <v>51403</v>
      </c>
    </row>
    <row r="462" spans="2:6" ht="15" customHeight="1">
      <c r="B462" s="448">
        <v>51404</v>
      </c>
      <c r="C462" s="448" t="s">
        <v>513</v>
      </c>
      <c r="D462" s="535">
        <v>225196253</v>
      </c>
      <c r="E462" s="536">
        <v>30932.01</v>
      </c>
      <c r="F462" s="467">
        <f>VLOOKUP(B462,'Consolidado 12.2023'!$B:$C,1,)</f>
        <v>51404</v>
      </c>
    </row>
    <row r="463" spans="2:6" ht="15" customHeight="1">
      <c r="B463" s="448">
        <v>51405</v>
      </c>
      <c r="C463" s="448" t="s">
        <v>514</v>
      </c>
      <c r="D463" s="535">
        <v>7721986</v>
      </c>
      <c r="E463" s="536">
        <v>1059.82</v>
      </c>
      <c r="F463" s="467">
        <f>VLOOKUP(B463,'Consolidado 12.2023'!$B:$C,1,)</f>
        <v>51405</v>
      </c>
    </row>
    <row r="464" spans="2:6" ht="15" customHeight="1">
      <c r="B464" s="448">
        <v>51406</v>
      </c>
      <c r="C464" s="448" t="s">
        <v>515</v>
      </c>
      <c r="D464" s="535">
        <v>112981727</v>
      </c>
      <c r="E464" s="536">
        <v>15407.53</v>
      </c>
      <c r="F464" s="467">
        <f>VLOOKUP(B464,'Consolidado 12.2023'!$B:$C,1,)</f>
        <v>51406</v>
      </c>
    </row>
    <row r="465" spans="2:8" ht="15" customHeight="1">
      <c r="B465" s="448">
        <v>51407</v>
      </c>
      <c r="C465" s="448" t="s">
        <v>516</v>
      </c>
      <c r="D465" s="535">
        <v>9211126806</v>
      </c>
      <c r="E465" s="536">
        <v>1949581.1185999999</v>
      </c>
      <c r="F465" s="467">
        <f>VLOOKUP(B465,'Consolidado 12.2023'!$B:$C,1,)</f>
        <v>51407</v>
      </c>
    </row>
    <row r="466" spans="2:8" ht="15" customHeight="1">
      <c r="B466" s="448">
        <v>5140701</v>
      </c>
      <c r="C466" s="448" t="s">
        <v>416</v>
      </c>
      <c r="D466" s="535">
        <v>6486324455</v>
      </c>
      <c r="E466" s="536">
        <v>980932.17</v>
      </c>
      <c r="F466" s="467">
        <f>VLOOKUP(B466,'Consolidado 12.2023'!$B:$C,1,)</f>
        <v>5140701</v>
      </c>
    </row>
    <row r="467" spans="2:8" ht="15" customHeight="1">
      <c r="B467" s="448">
        <v>5140702</v>
      </c>
      <c r="C467" s="448" t="s">
        <v>417</v>
      </c>
      <c r="D467" s="535">
        <v>2724802351</v>
      </c>
      <c r="E467" s="536">
        <v>968648.9486</v>
      </c>
      <c r="F467" s="467">
        <f>VLOOKUP(B467,'Consolidado 12.2023'!$B:$C,1,)</f>
        <v>5140702</v>
      </c>
    </row>
    <row r="468" spans="2:8" ht="15" customHeight="1">
      <c r="B468" s="448">
        <v>515</v>
      </c>
      <c r="C468" s="448" t="s">
        <v>517</v>
      </c>
      <c r="D468" s="535">
        <v>738895561</v>
      </c>
      <c r="E468" s="536">
        <v>100973.79000000002</v>
      </c>
      <c r="F468" s="467">
        <f>VLOOKUP(B468,'Consolidado 12.2023'!$B:$C,1,)</f>
        <v>515</v>
      </c>
    </row>
    <row r="469" spans="2:8" s="563" customFormat="1" ht="15" customHeight="1">
      <c r="B469" s="560">
        <v>51501</v>
      </c>
      <c r="C469" s="560" t="s">
        <v>518</v>
      </c>
      <c r="D469" s="561">
        <v>389291868</v>
      </c>
      <c r="E469" s="562">
        <v>53010</v>
      </c>
      <c r="F469" s="563">
        <f>VLOOKUP(B469,'Consolidado 12.2023'!$B:$C,1,)</f>
        <v>51501</v>
      </c>
      <c r="G469" s="566"/>
      <c r="H469" s="569"/>
    </row>
    <row r="470" spans="2:8" ht="15" customHeight="1">
      <c r="B470" s="448">
        <v>51502</v>
      </c>
      <c r="C470" s="448" t="s">
        <v>519</v>
      </c>
      <c r="D470" s="535">
        <v>27211270</v>
      </c>
      <c r="E470" s="536">
        <v>3706.78</v>
      </c>
      <c r="F470" s="467">
        <f>VLOOKUP(B470,'Consolidado 12.2023'!$B:$C,1,)</f>
        <v>51502</v>
      </c>
    </row>
    <row r="471" spans="2:8" ht="15" customHeight="1">
      <c r="B471" s="448">
        <v>51503</v>
      </c>
      <c r="C471" s="448" t="s">
        <v>520</v>
      </c>
      <c r="D471" s="535">
        <v>29575007</v>
      </c>
      <c r="E471" s="536">
        <v>4090.94</v>
      </c>
      <c r="F471" s="467">
        <f>VLOOKUP(B471,'Consolidado 12.2023'!$B:$C,1,)</f>
        <v>51503</v>
      </c>
    </row>
    <row r="472" spans="2:8" ht="15" customHeight="1">
      <c r="B472" s="448">
        <v>5150301</v>
      </c>
      <c r="C472" s="448" t="s">
        <v>521</v>
      </c>
      <c r="D472" s="535">
        <v>29210289</v>
      </c>
      <c r="E472" s="536">
        <v>4040.73</v>
      </c>
      <c r="F472" s="467">
        <f>VLOOKUP(B472,'Consolidado 12.2023'!$B:$C,1,)</f>
        <v>5150301</v>
      </c>
    </row>
    <row r="473" spans="2:8" ht="15" customHeight="1">
      <c r="B473" s="448">
        <v>5150302</v>
      </c>
      <c r="C473" s="448" t="s">
        <v>522</v>
      </c>
      <c r="D473" s="535">
        <v>364718</v>
      </c>
      <c r="E473" s="536">
        <v>50.21</v>
      </c>
      <c r="F473" s="467">
        <f>VLOOKUP(B473,'Consolidado 12.2023'!$B:$C,1,)</f>
        <v>5150302</v>
      </c>
    </row>
    <row r="474" spans="2:8" ht="15" customHeight="1">
      <c r="B474" s="448">
        <v>51504</v>
      </c>
      <c r="C474" s="448" t="s">
        <v>523</v>
      </c>
      <c r="D474" s="535">
        <v>291256617</v>
      </c>
      <c r="E474" s="536">
        <v>39952.239999999998</v>
      </c>
      <c r="F474" s="467">
        <f>VLOOKUP(B474,'Consolidado 12.2023'!$B:$C,1,)</f>
        <v>51504</v>
      </c>
      <c r="G474" s="565"/>
    </row>
    <row r="475" spans="2:8" ht="15" customHeight="1">
      <c r="B475" s="448">
        <v>51505</v>
      </c>
      <c r="C475" s="448" t="s">
        <v>524</v>
      </c>
      <c r="D475" s="535">
        <v>1560799</v>
      </c>
      <c r="E475" s="536">
        <v>213.83</v>
      </c>
      <c r="F475" s="467">
        <f>VLOOKUP(B475,'Consolidado 12.2023'!$B:$C,1,)</f>
        <v>51505</v>
      </c>
    </row>
    <row r="476" spans="2:8" ht="15" customHeight="1">
      <c r="B476" s="448">
        <v>52</v>
      </c>
      <c r="C476" s="448" t="s">
        <v>525</v>
      </c>
      <c r="D476" s="535">
        <v>1067986</v>
      </c>
      <c r="E476" s="536">
        <v>152.43</v>
      </c>
      <c r="F476" s="467">
        <f>VLOOKUP(B476,'Consolidado 12.2023'!$B:$C,1,)</f>
        <v>52</v>
      </c>
      <c r="G476" s="565"/>
    </row>
    <row r="477" spans="2:8" s="466" customFormat="1" ht="15" customHeight="1">
      <c r="B477" s="450">
        <v>5204</v>
      </c>
      <c r="C477" s="450" t="s">
        <v>526</v>
      </c>
      <c r="D477" s="538">
        <v>972742</v>
      </c>
      <c r="E477" s="539">
        <v>139.36000000000001</v>
      </c>
      <c r="F477" s="466">
        <f>VLOOKUP(B477,'Consolidado 12.2023'!$B:$C,1,)</f>
        <v>5204</v>
      </c>
      <c r="G477" s="533"/>
    </row>
    <row r="478" spans="2:8" ht="15" customHeight="1">
      <c r="B478" s="448">
        <v>5206</v>
      </c>
      <c r="C478" s="448" t="s">
        <v>527</v>
      </c>
      <c r="D478" s="535">
        <v>95244</v>
      </c>
      <c r="E478" s="536">
        <v>13.07</v>
      </c>
    </row>
    <row r="479" spans="2:8" s="466" customFormat="1" ht="15" customHeight="1">
      <c r="B479" s="450"/>
      <c r="C479" s="450" t="s">
        <v>1511</v>
      </c>
      <c r="D479" s="538">
        <v>1525894857</v>
      </c>
      <c r="E479" s="539">
        <v>-202601.74</v>
      </c>
      <c r="G479" s="533"/>
    </row>
    <row r="480" spans="2:8" ht="15" customHeight="1">
      <c r="D480" s="544"/>
    </row>
    <row r="481" spans="4:4" ht="15" customHeight="1">
      <c r="D481" s="544"/>
    </row>
    <row r="482" spans="4:4" ht="15" customHeight="1">
      <c r="D482" s="544"/>
    </row>
    <row r="483" spans="4:4" ht="15" customHeight="1">
      <c r="D483" s="544"/>
    </row>
    <row r="484" spans="4:4" ht="15" customHeight="1">
      <c r="D484" s="544"/>
    </row>
    <row r="485" spans="4:4" ht="15" customHeight="1">
      <c r="D485" s="544"/>
    </row>
    <row r="486" spans="4:4" ht="15" customHeight="1">
      <c r="D486" s="544"/>
    </row>
    <row r="487" spans="4:4" ht="15" customHeight="1">
      <c r="D487" s="544"/>
    </row>
    <row r="488" spans="4:4" ht="15" customHeight="1">
      <c r="D488" s="544"/>
    </row>
    <row r="489" spans="4:4" ht="15" customHeight="1">
      <c r="D489" s="544"/>
    </row>
    <row r="490" spans="4:4" ht="15" customHeight="1">
      <c r="D490" s="544"/>
    </row>
    <row r="491" spans="4:4" ht="15" customHeight="1">
      <c r="D491" s="544"/>
    </row>
    <row r="492" spans="4:4" ht="15" customHeight="1">
      <c r="D492" s="544"/>
    </row>
  </sheetData>
  <autoFilter ref="B7:H479" xr:uid="{EF3C21B9-190B-488E-82D5-5F0AAC10815F}"/>
  <printOptions gridLinesSet="0"/>
  <pageMargins left="0.75" right="0.75" top="1" bottom="1" header="0.5" footer="0.5"/>
  <pageSetup paperSize="9" fitToWidth="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F97C5-B16E-4AA9-B847-9766C7203781}">
  <sheetPr>
    <tabColor rgb="FFFFFF00"/>
  </sheetPr>
  <dimension ref="A2:M626"/>
  <sheetViews>
    <sheetView showGridLines="0" zoomScale="90" zoomScaleNormal="90" workbookViewId="0">
      <pane ySplit="5" topLeftCell="A603" activePane="bottomLeft" state="frozen"/>
      <selection activeCell="F619" sqref="F619"/>
      <selection pane="bottomLeft" activeCell="F619" sqref="F619"/>
    </sheetView>
  </sheetViews>
  <sheetFormatPr baseColWidth="10" defaultColWidth="22.54296875" defaultRowHeight="13"/>
  <cols>
    <col min="1" max="1" width="2.54296875" style="419" customWidth="1"/>
    <col min="2" max="2" width="13.36328125" style="419" customWidth="1"/>
    <col min="3" max="3" width="36.36328125" style="419" customWidth="1"/>
    <col min="4" max="5" width="22.54296875" style="418"/>
    <col min="6" max="6" width="20.36328125" style="418" customWidth="1"/>
    <col min="7" max="7" width="20" style="418" customWidth="1"/>
    <col min="8" max="8" width="22.54296875" style="419"/>
    <col min="9" max="9" width="22.54296875" style="420"/>
    <col min="10" max="13" width="22.54296875" style="421"/>
    <col min="14" max="16384" width="22.54296875" style="419"/>
  </cols>
  <sheetData>
    <row r="2" spans="2:13" ht="20.399999999999999" customHeight="1">
      <c r="B2" s="416" t="s">
        <v>1502</v>
      </c>
      <c r="C2" s="417"/>
    </row>
    <row r="3" spans="2:13" ht="14.4" customHeight="1">
      <c r="B3" s="416"/>
      <c r="C3" s="417"/>
    </row>
    <row r="4" spans="2:13" ht="15.75" customHeight="1">
      <c r="B4" s="1241" t="s">
        <v>106</v>
      </c>
      <c r="C4" s="1241" t="s">
        <v>107</v>
      </c>
      <c r="D4" s="1239" t="s">
        <v>684</v>
      </c>
      <c r="E4" s="1239" t="s">
        <v>685</v>
      </c>
      <c r="F4" s="1242" t="s">
        <v>686</v>
      </c>
      <c r="G4" s="1242"/>
      <c r="H4" s="1239" t="s">
        <v>687</v>
      </c>
    </row>
    <row r="5" spans="2:13" ht="14.25" customHeight="1">
      <c r="B5" s="1241"/>
      <c r="C5" s="1241"/>
      <c r="D5" s="1240"/>
      <c r="E5" s="1240"/>
      <c r="F5" s="422" t="s">
        <v>688</v>
      </c>
      <c r="G5" s="422" t="s">
        <v>689</v>
      </c>
      <c r="H5" s="1240"/>
      <c r="I5" s="423" t="s">
        <v>531</v>
      </c>
      <c r="L5" s="421" t="s">
        <v>690</v>
      </c>
    </row>
    <row r="6" spans="2:13" s="416" customFormat="1" ht="16.25" customHeight="1">
      <c r="B6" s="424">
        <v>1</v>
      </c>
      <c r="C6" s="425" t="s">
        <v>112</v>
      </c>
      <c r="D6" s="426">
        <f>+D7+D204</f>
        <v>184435934821</v>
      </c>
      <c r="E6" s="426">
        <f>+E7+E204</f>
        <v>13152723867</v>
      </c>
      <c r="F6" s="427">
        <v>0</v>
      </c>
      <c r="G6" s="427">
        <v>0</v>
      </c>
      <c r="H6" s="426">
        <f>+H7+H204</f>
        <v>184948841908</v>
      </c>
      <c r="I6" s="428">
        <f>+'AFPISA 122023'!C5</f>
        <v>13152723867</v>
      </c>
      <c r="J6" s="429">
        <f>+H6-D6-E6</f>
        <v>-12639816780</v>
      </c>
      <c r="K6" s="430"/>
      <c r="L6" s="429">
        <f>+VLOOKUP(B6,Clasificaciones!C:C,1,FALSE)</f>
        <v>1</v>
      </c>
      <c r="M6" s="429"/>
    </row>
    <row r="7" spans="2:13" s="416" customFormat="1" ht="16.25" customHeight="1">
      <c r="B7" s="424">
        <v>11</v>
      </c>
      <c r="C7" s="425" t="s">
        <v>113</v>
      </c>
      <c r="D7" s="426">
        <f>+D8+D67+D155+D190</f>
        <v>169471578768</v>
      </c>
      <c r="E7" s="426">
        <f>+E8+E67+E155+E190</f>
        <v>12801951630</v>
      </c>
      <c r="F7" s="427">
        <v>0</v>
      </c>
      <c r="G7" s="427">
        <v>0</v>
      </c>
      <c r="H7" s="426">
        <f>+H8+H67+H155+H190</f>
        <v>182225590702</v>
      </c>
      <c r="I7" s="428"/>
      <c r="J7" s="429">
        <f>+H7-D7-E7</f>
        <v>-47939696</v>
      </c>
      <c r="K7" s="430"/>
      <c r="L7" s="429">
        <f>+VLOOKUP(B7,Clasificaciones!C:C,1,FALSE)</f>
        <v>11</v>
      </c>
      <c r="M7" s="429"/>
    </row>
    <row r="8" spans="2:13" s="416" customFormat="1" ht="16.25" customHeight="1">
      <c r="B8" s="424">
        <v>111</v>
      </c>
      <c r="C8" s="425" t="s">
        <v>114</v>
      </c>
      <c r="D8" s="426">
        <f>+D9</f>
        <v>13212503831</v>
      </c>
      <c r="E8" s="426">
        <f>+E9</f>
        <v>544827717</v>
      </c>
      <c r="F8" s="427">
        <v>0</v>
      </c>
      <c r="G8" s="427">
        <v>0</v>
      </c>
      <c r="H8" s="426">
        <f>+H9</f>
        <v>13757331548</v>
      </c>
      <c r="I8" s="428"/>
      <c r="J8" s="429">
        <f t="shared" ref="J8:J82" si="0">+H8-D8-E8</f>
        <v>0</v>
      </c>
      <c r="K8" s="430"/>
      <c r="L8" s="429">
        <f>+VLOOKUP(B8,Clasificaciones!C:C,1,FALSE)</f>
        <v>111</v>
      </c>
      <c r="M8" s="429"/>
    </row>
    <row r="9" spans="2:13" s="416" customFormat="1" ht="16.25" customHeight="1">
      <c r="B9" s="424">
        <v>11103</v>
      </c>
      <c r="C9" s="425" t="s">
        <v>115</v>
      </c>
      <c r="D9" s="426">
        <f>+D10+D40</f>
        <v>13212503831</v>
      </c>
      <c r="E9" s="426">
        <f>+E10+E40</f>
        <v>544827717</v>
      </c>
      <c r="F9" s="427">
        <v>0</v>
      </c>
      <c r="G9" s="427">
        <v>0</v>
      </c>
      <c r="H9" s="426">
        <f>+H10+H40</f>
        <v>13757331548</v>
      </c>
      <c r="I9" s="428"/>
      <c r="J9" s="429">
        <f t="shared" si="0"/>
        <v>0</v>
      </c>
      <c r="K9" s="430"/>
      <c r="L9" s="429">
        <f>+VLOOKUP(B9,Clasificaciones!C:C,1,FALSE)</f>
        <v>11103</v>
      </c>
      <c r="M9" s="429"/>
    </row>
    <row r="10" spans="2:13" s="416" customFormat="1" ht="16.25" customHeight="1">
      <c r="B10" s="424">
        <v>1110301</v>
      </c>
      <c r="C10" s="425" t="s">
        <v>116</v>
      </c>
      <c r="D10" s="426">
        <f>+SUM(D11:D39)</f>
        <v>6770813438</v>
      </c>
      <c r="E10" s="426">
        <f>+SUM(E11:E39)</f>
        <v>157203113</v>
      </c>
      <c r="F10" s="427">
        <v>0</v>
      </c>
      <c r="G10" s="427">
        <v>0</v>
      </c>
      <c r="H10" s="426">
        <f>+SUM(H11:H39)</f>
        <v>6928016551</v>
      </c>
      <c r="I10" s="428"/>
      <c r="J10" s="429">
        <f t="shared" si="0"/>
        <v>0</v>
      </c>
      <c r="L10" s="429">
        <f>+VLOOKUP(B10,Clasificaciones!C:C,1,FALSE)</f>
        <v>1110301</v>
      </c>
      <c r="M10" s="429"/>
    </row>
    <row r="11" spans="2:13" s="416" customFormat="1" ht="16.25" customHeight="1">
      <c r="B11" s="431">
        <v>111030101</v>
      </c>
      <c r="C11" s="431" t="s">
        <v>691</v>
      </c>
      <c r="D11" s="427">
        <f>SUMIF('RCDB 122023'!$B:$B,B11,'RCDB 122023'!$D:$D)</f>
        <v>0</v>
      </c>
      <c r="E11" s="427">
        <f>+SUMIF('AFPISA 122023'!E:E,'Consolidado 12.2023'!B11,'AFPISA 122023'!C:C)</f>
        <v>0</v>
      </c>
      <c r="F11" s="427">
        <v>0</v>
      </c>
      <c r="G11" s="427">
        <v>0</v>
      </c>
      <c r="H11" s="432">
        <f>+D11+E11+F11-G11</f>
        <v>0</v>
      </c>
      <c r="I11" s="428"/>
      <c r="J11" s="429">
        <f t="shared" si="0"/>
        <v>0</v>
      </c>
      <c r="L11" s="429">
        <f>+VLOOKUP(B11,Clasificaciones!C:C,1,FALSE)</f>
        <v>111030101</v>
      </c>
      <c r="M11" s="429"/>
    </row>
    <row r="12" spans="2:13" s="416" customFormat="1" ht="16.25" customHeight="1">
      <c r="B12" s="433">
        <v>111030102</v>
      </c>
      <c r="C12" s="431" t="s">
        <v>692</v>
      </c>
      <c r="D12" s="427">
        <f>SUMIF('RCDB 122023'!$B:$B,B12,'RCDB 122023'!$D:$D)</f>
        <v>0</v>
      </c>
      <c r="E12" s="427">
        <f>+SUMIF('AFPISA 122023'!E:E,'Consolidado 12.2023'!B12,'AFPISA 122023'!C:C)</f>
        <v>0</v>
      </c>
      <c r="F12" s="427">
        <v>0</v>
      </c>
      <c r="G12" s="427">
        <v>0</v>
      </c>
      <c r="H12" s="432">
        <f t="shared" ref="H12" si="1">+D12+E12+F12-G12</f>
        <v>0</v>
      </c>
      <c r="I12" s="428"/>
      <c r="J12" s="429">
        <f t="shared" si="0"/>
        <v>0</v>
      </c>
      <c r="L12" s="429">
        <f>+VLOOKUP(B12,Clasificaciones!C:C,1,FALSE)</f>
        <v>111030102</v>
      </c>
      <c r="M12" s="429"/>
    </row>
    <row r="13" spans="2:13" s="416" customFormat="1" ht="16.25" customHeight="1">
      <c r="B13" s="433">
        <v>111030103</v>
      </c>
      <c r="C13" s="431" t="s">
        <v>117</v>
      </c>
      <c r="D13" s="427">
        <f>SUMIF('RCDB 122023'!$B:$B,B13,'RCDB 122023'!$D:$D)</f>
        <v>6763989</v>
      </c>
      <c r="E13" s="427">
        <f>+SUMIF('AFPISA 122023'!E:E,'Consolidado 12.2023'!B13,'AFPISA 122023'!C:C)</f>
        <v>0</v>
      </c>
      <c r="F13" s="427">
        <v>0</v>
      </c>
      <c r="G13" s="427">
        <v>0</v>
      </c>
      <c r="H13" s="432">
        <f t="shared" ref="H13:H39" si="2">+D13+E13+F13-G13</f>
        <v>6763989</v>
      </c>
      <c r="I13" s="428"/>
      <c r="J13" s="429">
        <f t="shared" si="0"/>
        <v>0</v>
      </c>
      <c r="L13" s="429">
        <f>+VLOOKUP(B13,Clasificaciones!C:C,1,FALSE)</f>
        <v>111030103</v>
      </c>
      <c r="M13" s="429"/>
    </row>
    <row r="14" spans="2:13" s="416" customFormat="1" ht="16.25" customHeight="1">
      <c r="B14" s="433">
        <v>111030104</v>
      </c>
      <c r="C14" s="431" t="s">
        <v>118</v>
      </c>
      <c r="D14" s="427">
        <f>SUMIF('RCDB 122023'!$B:$B,B14,'RCDB 122023'!$D:$D)</f>
        <v>7000000</v>
      </c>
      <c r="E14" s="427">
        <f>+SUMIF('AFPISA 122023'!E:E,'Consolidado 12.2023'!B14,'AFPISA 122023'!C:C)</f>
        <v>0</v>
      </c>
      <c r="F14" s="427">
        <v>0</v>
      </c>
      <c r="G14" s="427">
        <v>0</v>
      </c>
      <c r="H14" s="432">
        <f t="shared" si="2"/>
        <v>7000000</v>
      </c>
      <c r="I14" s="428"/>
      <c r="J14" s="429">
        <f t="shared" si="0"/>
        <v>0</v>
      </c>
      <c r="L14" s="429">
        <f>+VLOOKUP(B14,Clasificaciones!C:C,1,FALSE)</f>
        <v>111030104</v>
      </c>
      <c r="M14" s="429"/>
    </row>
    <row r="15" spans="2:13" s="416" customFormat="1" ht="16.25" customHeight="1">
      <c r="B15" s="433">
        <v>111030105</v>
      </c>
      <c r="C15" s="431" t="s">
        <v>119</v>
      </c>
      <c r="D15" s="427">
        <f>SUMIF('RCDB 122023'!$B:$B,B15,'RCDB 122023'!$D:$D)</f>
        <v>7982310</v>
      </c>
      <c r="E15" s="427"/>
      <c r="F15" s="427"/>
      <c r="G15" s="427"/>
      <c r="H15" s="432">
        <f t="shared" si="2"/>
        <v>7982310</v>
      </c>
      <c r="I15" s="428"/>
      <c r="J15" s="434">
        <f>+H15-D15-E15</f>
        <v>0</v>
      </c>
      <c r="L15" s="434">
        <f>+VLOOKUP(B15,Clasificaciones!C:C,1,FALSE)</f>
        <v>111030105</v>
      </c>
      <c r="M15" s="434"/>
    </row>
    <row r="16" spans="2:13" s="416" customFormat="1" ht="16.25" customHeight="1">
      <c r="B16" s="433">
        <v>111030106</v>
      </c>
      <c r="C16" s="431" t="s">
        <v>120</v>
      </c>
      <c r="D16" s="427">
        <f>SUMIF('RCDB 122023'!$B:$B,B16,'RCDB 122023'!$D:$D)</f>
        <v>14491475</v>
      </c>
      <c r="E16" s="427">
        <f>+SUMIF('AFPISA 122023'!E:E,'Consolidado 12.2023'!B16,'AFPISA 122023'!C:C)</f>
        <v>0</v>
      </c>
      <c r="F16" s="427">
        <v>0</v>
      </c>
      <c r="G16" s="427">
        <v>0</v>
      </c>
      <c r="H16" s="432">
        <f t="shared" si="2"/>
        <v>14491475</v>
      </c>
      <c r="I16" s="428"/>
      <c r="J16" s="429">
        <f t="shared" si="0"/>
        <v>0</v>
      </c>
      <c r="L16" s="429">
        <f>+VLOOKUP(B16,Clasificaciones!C:C,1,FALSE)</f>
        <v>111030106</v>
      </c>
      <c r="M16" s="429"/>
    </row>
    <row r="17" spans="2:13" ht="16.25" customHeight="1">
      <c r="B17" s="433">
        <v>111030107</v>
      </c>
      <c r="C17" s="431" t="s">
        <v>121</v>
      </c>
      <c r="D17" s="427">
        <f>SUMIF('RCDB 122023'!$B:$B,B17,'RCDB 122023'!$D:$D)</f>
        <v>300889</v>
      </c>
      <c r="E17" s="427">
        <f>+SUMIF('AFPISA 122023'!E:E,'Consolidado 12.2023'!B17,'AFPISA 122023'!C:C)</f>
        <v>0</v>
      </c>
      <c r="F17" s="427">
        <v>0</v>
      </c>
      <c r="G17" s="427">
        <v>0</v>
      </c>
      <c r="H17" s="432">
        <f t="shared" si="2"/>
        <v>300889</v>
      </c>
      <c r="I17" s="428"/>
      <c r="J17" s="429">
        <f t="shared" si="0"/>
        <v>0</v>
      </c>
      <c r="L17" s="429">
        <f>+VLOOKUP(B17,Clasificaciones!C:C,1,FALSE)</f>
        <v>111030107</v>
      </c>
    </row>
    <row r="18" spans="2:13" s="416" customFormat="1" ht="16.25" customHeight="1">
      <c r="B18" s="433">
        <v>111030108</v>
      </c>
      <c r="C18" s="431" t="s">
        <v>693</v>
      </c>
      <c r="D18" s="427">
        <f>SUMIF('RCDB 122023'!$B:$B,B18,'RCDB 122023'!$D:$D)</f>
        <v>14720697</v>
      </c>
      <c r="E18" s="427">
        <f>+SUMIF('AFPISA 122023'!E:E,'Consolidado 12.2023'!B18,'AFPISA 122023'!C:C)</f>
        <v>0</v>
      </c>
      <c r="F18" s="427">
        <v>0</v>
      </c>
      <c r="G18" s="427">
        <v>0</v>
      </c>
      <c r="H18" s="432">
        <f t="shared" si="2"/>
        <v>14720697</v>
      </c>
      <c r="I18" s="428"/>
      <c r="J18" s="429">
        <f t="shared" si="0"/>
        <v>0</v>
      </c>
      <c r="L18" s="429">
        <f>+VLOOKUP(B18,Clasificaciones!C:C,1,FALSE)</f>
        <v>111030108</v>
      </c>
      <c r="M18" s="429"/>
    </row>
    <row r="19" spans="2:13" ht="16.25" customHeight="1">
      <c r="B19" s="433">
        <v>111030109</v>
      </c>
      <c r="C19" s="431" t="s">
        <v>123</v>
      </c>
      <c r="D19" s="427">
        <f>SUMIF('RCDB 122023'!$B:$B,B19,'RCDB 122023'!$D:$D)</f>
        <v>8834370</v>
      </c>
      <c r="E19" s="427">
        <f>+SUMIF('AFPISA 122023'!E:E,'Consolidado 12.2023'!B19,'AFPISA 122023'!C:C)</f>
        <v>0</v>
      </c>
      <c r="F19" s="427">
        <v>0</v>
      </c>
      <c r="G19" s="427">
        <v>0</v>
      </c>
      <c r="H19" s="432">
        <f t="shared" si="2"/>
        <v>8834370</v>
      </c>
      <c r="I19" s="428"/>
      <c r="J19" s="429">
        <f t="shared" si="0"/>
        <v>0</v>
      </c>
      <c r="L19" s="429">
        <f>+VLOOKUP(B19,Clasificaciones!C:C,1,FALSE)</f>
        <v>111030109</v>
      </c>
    </row>
    <row r="20" spans="2:13" ht="16.25" customHeight="1">
      <c r="B20" s="433">
        <v>111030111</v>
      </c>
      <c r="C20" s="431" t="s">
        <v>124</v>
      </c>
      <c r="D20" s="427">
        <f>SUMIF('RCDB 122023'!$B:$B,B20,'RCDB 122023'!$D:$D)</f>
        <v>4033473</v>
      </c>
      <c r="E20" s="427">
        <f>+SUMIF('AFPISA 122023'!E:E,'Consolidado 12.2023'!B20,'AFPISA 122023'!C:C)</f>
        <v>0</v>
      </c>
      <c r="F20" s="427">
        <v>0</v>
      </c>
      <c r="G20" s="427">
        <v>0</v>
      </c>
      <c r="H20" s="432">
        <f t="shared" si="2"/>
        <v>4033473</v>
      </c>
      <c r="I20" s="428"/>
      <c r="J20" s="429">
        <f t="shared" si="0"/>
        <v>0</v>
      </c>
      <c r="L20" s="429">
        <f>+VLOOKUP(B20,Clasificaciones!C:C,1,FALSE)</f>
        <v>111030111</v>
      </c>
    </row>
    <row r="21" spans="2:13" ht="16.25" customHeight="1">
      <c r="B21" s="431">
        <v>111030110</v>
      </c>
      <c r="C21" s="431" t="s">
        <v>694</v>
      </c>
      <c r="D21" s="427">
        <f>SUMIF('RCDB 122023'!$B:$B,B21,'RCDB 122023'!$D:$D)</f>
        <v>0</v>
      </c>
      <c r="E21" s="427">
        <f>+SUMIF('AFPISA 122023'!E:E,'Consolidado 12.2023'!B21,'AFPISA 122023'!C:C)</f>
        <v>0</v>
      </c>
      <c r="F21" s="427">
        <v>0</v>
      </c>
      <c r="G21" s="427">
        <v>0</v>
      </c>
      <c r="H21" s="432">
        <f t="shared" si="2"/>
        <v>0</v>
      </c>
      <c r="I21" s="428"/>
      <c r="J21" s="429">
        <f t="shared" si="0"/>
        <v>0</v>
      </c>
      <c r="K21" s="419"/>
      <c r="L21" s="429">
        <f>+VLOOKUP(B21,Clasificaciones!C:C,1,FALSE)</f>
        <v>111030110</v>
      </c>
    </row>
    <row r="22" spans="2:13" ht="16.25" customHeight="1">
      <c r="B22" s="433">
        <v>111030112</v>
      </c>
      <c r="C22" s="431" t="s">
        <v>125</v>
      </c>
      <c r="D22" s="427">
        <f>SUMIF('RCDB 122023'!$B:$B,B22,'RCDB 122023'!$D:$D)</f>
        <v>5022366</v>
      </c>
      <c r="E22" s="427">
        <f>+SUMIF('AFPISA 122023'!E:E,'Consolidado 12.2023'!B22,'AFPISA 122023'!C:C)</f>
        <v>0</v>
      </c>
      <c r="F22" s="427">
        <v>0</v>
      </c>
      <c r="G22" s="427">
        <v>0</v>
      </c>
      <c r="H22" s="432">
        <f t="shared" si="2"/>
        <v>5022366</v>
      </c>
      <c r="I22" s="428"/>
      <c r="J22" s="429">
        <f t="shared" si="0"/>
        <v>0</v>
      </c>
      <c r="L22" s="429">
        <f>+VLOOKUP(B22,Clasificaciones!C:C,1,FALSE)</f>
        <v>111030112</v>
      </c>
    </row>
    <row r="23" spans="2:13" ht="16.25" customHeight="1">
      <c r="B23" s="433">
        <v>111030113</v>
      </c>
      <c r="C23" s="431" t="s">
        <v>126</v>
      </c>
      <c r="D23" s="427">
        <f>SUMIF('RCDB 122023'!$B:$B,B23,'RCDB 122023'!$D:$D)</f>
        <v>11427364</v>
      </c>
      <c r="E23" s="427">
        <f>+SUMIF('AFPISA 122023'!E:E,'Consolidado 12.2023'!B23,'AFPISA 122023'!C:C)</f>
        <v>0</v>
      </c>
      <c r="F23" s="427">
        <v>0</v>
      </c>
      <c r="G23" s="427">
        <v>0</v>
      </c>
      <c r="H23" s="432">
        <f t="shared" si="2"/>
        <v>11427364</v>
      </c>
      <c r="I23" s="428"/>
      <c r="J23" s="429">
        <f t="shared" si="0"/>
        <v>0</v>
      </c>
      <c r="L23" s="429">
        <f>+VLOOKUP(B23,Clasificaciones!C:C,1,FALSE)</f>
        <v>111030113</v>
      </c>
    </row>
    <row r="24" spans="2:13" ht="16.25" customHeight="1">
      <c r="B24" s="433">
        <v>111030114</v>
      </c>
      <c r="C24" s="431" t="s">
        <v>127</v>
      </c>
      <c r="D24" s="427">
        <f>SUMIF('RCDB 122023'!$B:$B,B24,'RCDB 122023'!$D:$D)</f>
        <v>2150281172</v>
      </c>
      <c r="E24" s="427">
        <f>+SUMIF('AFPISA 122023'!E:E,'Consolidado 12.2023'!B24,'AFPISA 122023'!C:C)</f>
        <v>0</v>
      </c>
      <c r="F24" s="427">
        <v>0</v>
      </c>
      <c r="G24" s="427">
        <v>0</v>
      </c>
      <c r="H24" s="432">
        <f t="shared" si="2"/>
        <v>2150281172</v>
      </c>
      <c r="I24" s="428"/>
      <c r="J24" s="429">
        <f t="shared" si="0"/>
        <v>0</v>
      </c>
      <c r="L24" s="429">
        <f>+VLOOKUP(B24,Clasificaciones!C:C,1,FALSE)</f>
        <v>111030114</v>
      </c>
    </row>
    <row r="25" spans="2:13" ht="16.25" customHeight="1">
      <c r="B25" s="433">
        <v>111030116</v>
      </c>
      <c r="C25" s="431" t="s">
        <v>128</v>
      </c>
      <c r="D25" s="427">
        <f>SUMIF('RCDB 122023'!$B:$B,B25,'RCDB 122023'!$D:$D)</f>
        <v>3800000</v>
      </c>
      <c r="E25" s="427">
        <f>+SUMIF('AFPISA 122023'!E:E,'Consolidado 12.2023'!B25,'AFPISA 122023'!C:C)</f>
        <v>0</v>
      </c>
      <c r="F25" s="427">
        <v>0</v>
      </c>
      <c r="G25" s="427">
        <v>0</v>
      </c>
      <c r="H25" s="432">
        <f t="shared" si="2"/>
        <v>3800000</v>
      </c>
      <c r="I25" s="428"/>
      <c r="J25" s="429">
        <f t="shared" si="0"/>
        <v>0</v>
      </c>
      <c r="L25" s="429">
        <f>+VLOOKUP(B25,Clasificaciones!C:C,1,FALSE)</f>
        <v>111030116</v>
      </c>
    </row>
    <row r="26" spans="2:13" ht="16.25" customHeight="1">
      <c r="B26" s="433">
        <v>111030117</v>
      </c>
      <c r="C26" s="431" t="s">
        <v>129</v>
      </c>
      <c r="D26" s="427">
        <f>SUMIF('RCDB 122023'!$B:$B,B26,'RCDB 122023'!$D:$D)</f>
        <v>787222</v>
      </c>
      <c r="E26" s="427">
        <f>+SUMIF('AFPISA 122023'!E:E,'Consolidado 12.2023'!B26,'AFPISA 122023'!C:C)</f>
        <v>0</v>
      </c>
      <c r="F26" s="427">
        <v>0</v>
      </c>
      <c r="G26" s="427">
        <v>0</v>
      </c>
      <c r="H26" s="432">
        <f t="shared" si="2"/>
        <v>787222</v>
      </c>
      <c r="I26" s="428"/>
      <c r="J26" s="429">
        <f t="shared" si="0"/>
        <v>0</v>
      </c>
      <c r="L26" s="429">
        <f>+VLOOKUP(B26,Clasificaciones!C:C,1,FALSE)</f>
        <v>111030117</v>
      </c>
    </row>
    <row r="27" spans="2:13" s="416" customFormat="1" ht="16.25" customHeight="1">
      <c r="B27" s="433">
        <v>111030118</v>
      </c>
      <c r="C27" s="431" t="s">
        <v>695</v>
      </c>
      <c r="D27" s="427">
        <f>SUMIF('RCDB 122023'!$B:$B,B27,'RCDB 122023'!$D:$D)</f>
        <v>0</v>
      </c>
      <c r="E27" s="427">
        <f>+SUMIF('AFPISA 122023'!E:E,'Consolidado 12.2023'!B27,'AFPISA 122023'!C:C)</f>
        <v>0</v>
      </c>
      <c r="F27" s="427">
        <v>0</v>
      </c>
      <c r="G27" s="427">
        <v>0</v>
      </c>
      <c r="H27" s="432">
        <f t="shared" si="2"/>
        <v>0</v>
      </c>
      <c r="I27" s="428"/>
      <c r="J27" s="429">
        <f t="shared" si="0"/>
        <v>0</v>
      </c>
      <c r="L27" s="429">
        <f>+VLOOKUP(B27,Clasificaciones!C:C,1,FALSE)</f>
        <v>111030118</v>
      </c>
      <c r="M27" s="429"/>
    </row>
    <row r="28" spans="2:13" s="416" customFormat="1" ht="16.25" customHeight="1">
      <c r="B28" s="433">
        <v>111030119</v>
      </c>
      <c r="C28" s="431" t="s">
        <v>696</v>
      </c>
      <c r="D28" s="427">
        <f>SUMIF('RCDB 122023'!$B:$B,B28,'RCDB 122023'!$D:$D)</f>
        <v>96416399</v>
      </c>
      <c r="E28" s="427"/>
      <c r="F28" s="427">
        <v>0</v>
      </c>
      <c r="G28" s="427">
        <v>0</v>
      </c>
      <c r="H28" s="432">
        <f t="shared" si="2"/>
        <v>96416399</v>
      </c>
      <c r="I28" s="428"/>
      <c r="J28" s="429">
        <f t="shared" si="0"/>
        <v>0</v>
      </c>
      <c r="L28" s="429">
        <f>+VLOOKUP(B28,Clasificaciones!C:C,1,FALSE)</f>
        <v>111030119</v>
      </c>
      <c r="M28" s="429"/>
    </row>
    <row r="29" spans="2:13" s="416" customFormat="1" ht="16.25" customHeight="1">
      <c r="B29" s="431">
        <v>111030120</v>
      </c>
      <c r="C29" s="431" t="s">
        <v>131</v>
      </c>
      <c r="D29" s="427">
        <f>SUMIF('RCDB 122023'!$B:$B,B29,'RCDB 122023'!$D:$D)</f>
        <v>6859138</v>
      </c>
      <c r="E29" s="427"/>
      <c r="F29" s="427">
        <v>0</v>
      </c>
      <c r="G29" s="427">
        <v>0</v>
      </c>
      <c r="H29" s="432">
        <f t="shared" si="2"/>
        <v>6859138</v>
      </c>
      <c r="I29" s="428"/>
      <c r="J29" s="429">
        <f t="shared" si="0"/>
        <v>0</v>
      </c>
      <c r="L29" s="429">
        <f>+VLOOKUP(B29,Clasificaciones!C:C,1,FALSE)</f>
        <v>111030120</v>
      </c>
      <c r="M29" s="429"/>
    </row>
    <row r="30" spans="2:13" s="416" customFormat="1" ht="16.25" customHeight="1">
      <c r="B30" s="431">
        <v>111030121</v>
      </c>
      <c r="C30" s="431" t="s">
        <v>697</v>
      </c>
      <c r="D30" s="427">
        <f>SUMIF('RCDB 122023'!$B:$B,B30,'RCDB 122023'!$D:$D)</f>
        <v>23123662</v>
      </c>
      <c r="E30" s="427"/>
      <c r="F30" s="427">
        <v>0</v>
      </c>
      <c r="G30" s="427">
        <v>0</v>
      </c>
      <c r="H30" s="432">
        <f t="shared" si="2"/>
        <v>23123662</v>
      </c>
      <c r="I30" s="428"/>
      <c r="J30" s="429">
        <f t="shared" si="0"/>
        <v>0</v>
      </c>
      <c r="L30" s="429">
        <f>+VLOOKUP(B30,Clasificaciones!C:C,1,FALSE)</f>
        <v>111030121</v>
      </c>
      <c r="M30" s="429"/>
    </row>
    <row r="31" spans="2:13" s="416" customFormat="1" ht="16.25" customHeight="1">
      <c r="B31" s="431">
        <v>111030122</v>
      </c>
      <c r="C31" s="431" t="s">
        <v>133</v>
      </c>
      <c r="D31" s="427">
        <f>SUMIF('RCDB 122023'!$B:$B,B31,'RCDB 122023'!$D:$D)</f>
        <v>7874237</v>
      </c>
      <c r="E31" s="427"/>
      <c r="F31" s="427">
        <v>0</v>
      </c>
      <c r="G31" s="427">
        <v>0</v>
      </c>
      <c r="H31" s="432">
        <f t="shared" si="2"/>
        <v>7874237</v>
      </c>
      <c r="I31" s="428"/>
      <c r="J31" s="434">
        <f t="shared" si="0"/>
        <v>0</v>
      </c>
      <c r="L31" s="434">
        <f>+VLOOKUP(B31,Clasificaciones!C:C,1,FALSE)</f>
        <v>111030122</v>
      </c>
      <c r="M31" s="434"/>
    </row>
    <row r="32" spans="2:13" s="416" customFormat="1" ht="16.25" customHeight="1">
      <c r="B32" s="431">
        <v>111030123</v>
      </c>
      <c r="C32" s="431" t="s">
        <v>134</v>
      </c>
      <c r="D32" s="427">
        <f>SUMIF('RCDB 122023'!$B:$B,B32,'RCDB 122023'!$D:$D)</f>
        <v>96197380</v>
      </c>
      <c r="E32" s="427"/>
      <c r="F32" s="427">
        <v>0</v>
      </c>
      <c r="G32" s="427">
        <v>0</v>
      </c>
      <c r="H32" s="432">
        <f t="shared" si="2"/>
        <v>96197380</v>
      </c>
      <c r="I32" s="428"/>
      <c r="J32" s="434">
        <f t="shared" si="0"/>
        <v>0</v>
      </c>
      <c r="L32" s="434">
        <f>+VLOOKUP(B32,Clasificaciones!C:C,1,FALSE)</f>
        <v>111030123</v>
      </c>
      <c r="M32" s="434"/>
    </row>
    <row r="33" spans="2:13" s="416" customFormat="1" ht="16.25" customHeight="1">
      <c r="B33" s="431">
        <v>111030124</v>
      </c>
      <c r="C33" s="431" t="s">
        <v>135</v>
      </c>
      <c r="D33" s="427">
        <f>SUMIF('RCDB 122023'!$B:$B,B33,'RCDB 122023'!$D:$D)</f>
        <v>2000000</v>
      </c>
      <c r="E33" s="427"/>
      <c r="F33" s="427">
        <v>0</v>
      </c>
      <c r="G33" s="427">
        <v>0</v>
      </c>
      <c r="H33" s="432">
        <f t="shared" si="2"/>
        <v>2000000</v>
      </c>
      <c r="I33" s="428"/>
      <c r="J33" s="434">
        <f t="shared" si="0"/>
        <v>0</v>
      </c>
      <c r="L33" s="434">
        <f>+VLOOKUP(B33,Clasificaciones!C:C,1,FALSE)</f>
        <v>111030124</v>
      </c>
      <c r="M33" s="434"/>
    </row>
    <row r="34" spans="2:13" s="416" customFormat="1" ht="15.75" customHeight="1">
      <c r="B34" s="431">
        <v>111030125</v>
      </c>
      <c r="C34" s="431" t="s">
        <v>136</v>
      </c>
      <c r="D34" s="427">
        <f>SUMIF('RCDB 122023'!$B:$B,B34,'RCDB 122023'!$D:$D)</f>
        <v>22421916</v>
      </c>
      <c r="E34" s="427"/>
      <c r="F34" s="427"/>
      <c r="G34" s="427"/>
      <c r="H34" s="432">
        <f t="shared" si="2"/>
        <v>22421916</v>
      </c>
      <c r="I34" s="428"/>
      <c r="J34" s="434">
        <f t="shared" si="0"/>
        <v>0</v>
      </c>
      <c r="L34" s="434">
        <f>+VLOOKUP(B34,Clasificaciones!C:C,1,FALSE)</f>
        <v>111030125</v>
      </c>
      <c r="M34" s="434"/>
    </row>
    <row r="35" spans="2:13" s="416" customFormat="1" ht="16.25" customHeight="1">
      <c r="B35" s="431">
        <v>111030126</v>
      </c>
      <c r="C35" s="431" t="s">
        <v>137</v>
      </c>
      <c r="D35" s="427">
        <f>SUMIF('RCDB 122023'!$B:$B,B35,'RCDB 122023'!$D:$D)</f>
        <v>5000000</v>
      </c>
      <c r="E35" s="427"/>
      <c r="F35" s="427"/>
      <c r="G35" s="427"/>
      <c r="H35" s="432">
        <f t="shared" si="2"/>
        <v>5000000</v>
      </c>
      <c r="I35" s="428"/>
      <c r="J35" s="434">
        <f>+H35-D35-E35</f>
        <v>0</v>
      </c>
      <c r="L35" s="434">
        <f>+VLOOKUP(B35,Clasificaciones!C:C,1,FALSE)</f>
        <v>111030126</v>
      </c>
      <c r="M35" s="434"/>
    </row>
    <row r="36" spans="2:13" s="416" customFormat="1" ht="16.25" customHeight="1">
      <c r="B36" s="431">
        <v>111030127</v>
      </c>
      <c r="C36" s="431" t="s">
        <v>138</v>
      </c>
      <c r="D36" s="427">
        <f>SUMIF('RCDB 122023'!$B:$B,B36,'RCDB 122023'!$D:$D)</f>
        <v>3619300336</v>
      </c>
      <c r="E36" s="427"/>
      <c r="F36" s="427"/>
      <c r="G36" s="427"/>
      <c r="H36" s="432">
        <f t="shared" si="2"/>
        <v>3619300336</v>
      </c>
      <c r="I36" s="428"/>
      <c r="J36" s="434"/>
      <c r="L36" s="434">
        <f>+VLOOKUP(B36,Clasificaciones!C:C,1,FALSE)</f>
        <v>111030127</v>
      </c>
      <c r="M36" s="434"/>
    </row>
    <row r="37" spans="2:13" s="416" customFormat="1" ht="16.25" customHeight="1">
      <c r="B37" s="431">
        <v>111030128</v>
      </c>
      <c r="C37" s="431" t="s">
        <v>139</v>
      </c>
      <c r="D37" s="427">
        <f>SUMIF('RCDB 122023'!$B:$B,B37,'RCDB 122023'!$D:$D)</f>
        <v>633799483</v>
      </c>
      <c r="E37" s="427"/>
      <c r="F37" s="427"/>
      <c r="G37" s="427"/>
      <c r="H37" s="432">
        <f t="shared" si="2"/>
        <v>633799483</v>
      </c>
      <c r="I37" s="428"/>
      <c r="J37" s="434"/>
      <c r="L37" s="434">
        <f>+VLOOKUP(B37,Clasificaciones!C:C,1,FALSE)</f>
        <v>111030128</v>
      </c>
      <c r="M37" s="434"/>
    </row>
    <row r="38" spans="2:13" s="416" customFormat="1" ht="16.25" customHeight="1">
      <c r="B38" s="431">
        <v>111030129</v>
      </c>
      <c r="C38" s="431" t="s">
        <v>140</v>
      </c>
      <c r="D38" s="427">
        <f>SUMIF('RCDB 122023'!$B:$B,B38,'RCDB 122023'!$D:$D)</f>
        <v>22375560</v>
      </c>
      <c r="E38" s="427"/>
      <c r="F38" s="427"/>
      <c r="G38" s="427"/>
      <c r="H38" s="432">
        <f t="shared" si="2"/>
        <v>22375560</v>
      </c>
      <c r="I38" s="428"/>
      <c r="J38" s="434"/>
      <c r="L38" s="434">
        <f>+VLOOKUP(B38,Clasificaciones!C:C,1,FALSE)</f>
        <v>111030129</v>
      </c>
      <c r="M38" s="434"/>
    </row>
    <row r="39" spans="2:13" s="416" customFormat="1" ht="16.25" customHeight="1">
      <c r="B39" s="431">
        <v>101010201</v>
      </c>
      <c r="C39" s="431" t="s">
        <v>533</v>
      </c>
      <c r="D39" s="427">
        <f>SUMIF('RCDB 122023'!$B:$B,B39,'RCDB 122023'!$D:$D)</f>
        <v>0</v>
      </c>
      <c r="E39" s="427">
        <f>+SUMIF('AFPISA 122023'!E:E,'Consolidado 12.2023'!B39,'AFPISA 122023'!C:C)</f>
        <v>157203113</v>
      </c>
      <c r="F39" s="427">
        <v>0</v>
      </c>
      <c r="G39" s="427">
        <v>0</v>
      </c>
      <c r="H39" s="432">
        <f t="shared" si="2"/>
        <v>157203113</v>
      </c>
      <c r="I39" s="428"/>
      <c r="J39" s="434">
        <f t="shared" si="0"/>
        <v>0</v>
      </c>
      <c r="K39" s="435"/>
      <c r="L39" s="434">
        <f>+VLOOKUP(B39,Clasificaciones!C:C,1,FALSE)</f>
        <v>101010201</v>
      </c>
      <c r="M39" s="434"/>
    </row>
    <row r="40" spans="2:13" s="416" customFormat="1" ht="16.25" customHeight="1">
      <c r="B40" s="424">
        <v>1110302</v>
      </c>
      <c r="C40" s="425" t="s">
        <v>141</v>
      </c>
      <c r="D40" s="426">
        <f>+SUM(D41:D66)</f>
        <v>6441690393</v>
      </c>
      <c r="E40" s="426">
        <f>+SUM(E41:E66)</f>
        <v>387624604</v>
      </c>
      <c r="F40" s="427">
        <v>0</v>
      </c>
      <c r="G40" s="427">
        <v>0</v>
      </c>
      <c r="H40" s="426">
        <f>+SUM(H41:H66)</f>
        <v>6829314997</v>
      </c>
      <c r="I40" s="428"/>
      <c r="J40" s="434">
        <f t="shared" si="0"/>
        <v>0</v>
      </c>
      <c r="L40" s="434">
        <f>+VLOOKUP(B40,Clasificaciones!C:C,1,FALSE)</f>
        <v>1110302</v>
      </c>
      <c r="M40" s="434"/>
    </row>
    <row r="41" spans="2:13" ht="16.25" customHeight="1">
      <c r="B41" s="436">
        <v>111030201</v>
      </c>
      <c r="C41" s="436" t="s">
        <v>699</v>
      </c>
      <c r="D41" s="427">
        <f>SUMIF('RCDB 122023'!$B:$B,B41,'RCDB 122023'!$D:$D)</f>
        <v>0</v>
      </c>
      <c r="E41" s="427">
        <f>+SUMIF('AFPISA 122023'!E:E,'Consolidado 12.2023'!B41,'AFPISA 122023'!C:C)</f>
        <v>0</v>
      </c>
      <c r="F41" s="427">
        <v>0</v>
      </c>
      <c r="G41" s="427">
        <v>0</v>
      </c>
      <c r="H41" s="432">
        <f t="shared" ref="H41:H66" si="3">+D41+E41+F41-G41</f>
        <v>0</v>
      </c>
      <c r="I41" s="428"/>
      <c r="J41" s="434">
        <f t="shared" si="0"/>
        <v>0</v>
      </c>
      <c r="K41" s="437"/>
      <c r="L41" s="434">
        <f>+VLOOKUP(B41,Clasificaciones!C:C,1,FALSE)</f>
        <v>111030201</v>
      </c>
      <c r="M41" s="437"/>
    </row>
    <row r="42" spans="2:13" ht="16.25" customHeight="1">
      <c r="B42" s="433">
        <v>111030202</v>
      </c>
      <c r="C42" s="431" t="s">
        <v>700</v>
      </c>
      <c r="D42" s="427">
        <f>SUMIF('RCDB 122023'!$B:$B,B42,'RCDB 122023'!$D:$D)</f>
        <v>0</v>
      </c>
      <c r="E42" s="427">
        <f>+SUMIF('AFPISA 122023'!E:E,'Consolidado 12.2023'!B42,'AFPISA 122023'!C:C)</f>
        <v>0</v>
      </c>
      <c r="F42" s="427">
        <v>0</v>
      </c>
      <c r="G42" s="427">
        <v>0</v>
      </c>
      <c r="H42" s="432">
        <f>+D42+E42+F42-G42</f>
        <v>0</v>
      </c>
      <c r="I42" s="428"/>
      <c r="J42" s="434">
        <f t="shared" si="0"/>
        <v>0</v>
      </c>
      <c r="K42" s="437"/>
      <c r="L42" s="434">
        <f>+VLOOKUP(B42,Clasificaciones!C:C,1,FALSE)</f>
        <v>111030202</v>
      </c>
      <c r="M42" s="437"/>
    </row>
    <row r="43" spans="2:13" s="416" customFormat="1" ht="16.25" customHeight="1">
      <c r="B43" s="433">
        <v>111030203</v>
      </c>
      <c r="C43" s="431" t="s">
        <v>143</v>
      </c>
      <c r="D43" s="427">
        <f>SUMIF('RCDB 122023'!$B:$B,B43,'RCDB 122023'!$D:$D)</f>
        <v>78626909</v>
      </c>
      <c r="E43" s="427">
        <f>+SUMIF('AFPISA 122023'!E:E,'Consolidado 12.2023'!B43,'AFPISA 122023'!C:C)</f>
        <v>0</v>
      </c>
      <c r="F43" s="427">
        <v>0</v>
      </c>
      <c r="G43" s="427">
        <v>0</v>
      </c>
      <c r="H43" s="432">
        <f>+D43+E43+F43-G43</f>
        <v>78626909</v>
      </c>
      <c r="I43" s="428"/>
      <c r="J43" s="434">
        <f t="shared" si="0"/>
        <v>0</v>
      </c>
      <c r="L43" s="434">
        <f>+VLOOKUP(B43,Clasificaciones!C:C,1,FALSE)</f>
        <v>111030203</v>
      </c>
      <c r="M43" s="434"/>
    </row>
    <row r="44" spans="2:13" ht="16.25" customHeight="1">
      <c r="B44" s="433">
        <v>111030204</v>
      </c>
      <c r="C44" s="431" t="s">
        <v>144</v>
      </c>
      <c r="D44" s="427">
        <f>SUMIF('RCDB 122023'!$B:$B,B44,'RCDB 122023'!$D:$D)</f>
        <v>69584829</v>
      </c>
      <c r="E44" s="427">
        <f>+SUMIF('AFPISA 122023'!E:E,'Consolidado 12.2023'!B44,'AFPISA 122023'!C:C)</f>
        <v>0</v>
      </c>
      <c r="F44" s="427">
        <v>0</v>
      </c>
      <c r="G44" s="427">
        <v>0</v>
      </c>
      <c r="H44" s="432">
        <f t="shared" si="3"/>
        <v>69584829</v>
      </c>
      <c r="I44" s="428"/>
      <c r="J44" s="434">
        <f t="shared" si="0"/>
        <v>0</v>
      </c>
      <c r="K44" s="437"/>
      <c r="L44" s="434">
        <f>+VLOOKUP(B44,Clasificaciones!C:C,1,FALSE)</f>
        <v>111030204</v>
      </c>
      <c r="M44" s="437"/>
    </row>
    <row r="45" spans="2:13" ht="16.25" customHeight="1">
      <c r="B45" s="433">
        <v>111030206</v>
      </c>
      <c r="C45" s="431" t="s">
        <v>145</v>
      </c>
      <c r="D45" s="427">
        <f>SUMIF('RCDB 122023'!$B:$B,B45,'RCDB 122023'!$D:$D)</f>
        <v>152470308</v>
      </c>
      <c r="E45" s="427">
        <f>+SUMIF('AFPISA 122023'!E:E,'Consolidado 12.2023'!B45,'AFPISA 122023'!C:C)</f>
        <v>0</v>
      </c>
      <c r="F45" s="427">
        <v>0</v>
      </c>
      <c r="G45" s="427">
        <v>0</v>
      </c>
      <c r="H45" s="432">
        <f t="shared" si="3"/>
        <v>152470308</v>
      </c>
      <c r="I45" s="428"/>
      <c r="J45" s="434">
        <f t="shared" si="0"/>
        <v>0</v>
      </c>
      <c r="K45" s="437"/>
      <c r="L45" s="434">
        <f>+VLOOKUP(B45,Clasificaciones!C:C,1,FALSE)</f>
        <v>111030206</v>
      </c>
      <c r="M45" s="437"/>
    </row>
    <row r="46" spans="2:13" ht="16.5" customHeight="1">
      <c r="B46" s="431">
        <v>111030207</v>
      </c>
      <c r="C46" s="431" t="s">
        <v>146</v>
      </c>
      <c r="D46" s="427">
        <f>SUMIF('RCDB 122023'!$B:$B,B46,'RCDB 122023'!$D:$D)</f>
        <v>450125</v>
      </c>
      <c r="E46" s="427">
        <f>+SUMIF('AFPISA 122023'!E:E,'Consolidado 12.2023'!B46,'AFPISA 122023'!C:C)</f>
        <v>0</v>
      </c>
      <c r="F46" s="427">
        <v>0</v>
      </c>
      <c r="G46" s="427">
        <v>0</v>
      </c>
      <c r="H46" s="432">
        <f t="shared" si="3"/>
        <v>450125</v>
      </c>
      <c r="I46" s="428"/>
      <c r="J46" s="434">
        <f t="shared" si="0"/>
        <v>0</v>
      </c>
      <c r="K46" s="437"/>
      <c r="L46" s="434">
        <f>+VLOOKUP(B46,Clasificaciones!C:C,1,FALSE)</f>
        <v>111030207</v>
      </c>
      <c r="M46" s="437"/>
    </row>
    <row r="47" spans="2:13" ht="16.5" customHeight="1">
      <c r="B47" s="431">
        <v>111030208</v>
      </c>
      <c r="C47" s="431" t="s">
        <v>147</v>
      </c>
      <c r="D47" s="427">
        <f>SUMIF('RCDB 122023'!$B:$B,B47,'RCDB 122023'!$D:$D)</f>
        <v>7807488</v>
      </c>
      <c r="E47" s="427"/>
      <c r="F47" s="427"/>
      <c r="G47" s="427"/>
      <c r="H47" s="432">
        <f t="shared" si="3"/>
        <v>7807488</v>
      </c>
      <c r="I47" s="428"/>
      <c r="J47" s="434">
        <f t="shared" si="0"/>
        <v>0</v>
      </c>
      <c r="K47" s="437"/>
      <c r="L47" s="434">
        <f>+VLOOKUP(B47,Clasificaciones!C:C,1,FALSE)</f>
        <v>111030208</v>
      </c>
      <c r="M47" s="437"/>
    </row>
    <row r="48" spans="2:13" ht="16.25" customHeight="1">
      <c r="B48" s="433">
        <v>111030209</v>
      </c>
      <c r="C48" s="431" t="s">
        <v>148</v>
      </c>
      <c r="D48" s="427">
        <f>SUMIF('RCDB 122023'!$B:$B,B48,'RCDB 122023'!$D:$D)</f>
        <v>25123814</v>
      </c>
      <c r="E48" s="427">
        <f>+SUMIF('AFPISA 122023'!E:E,'Consolidado 12.2023'!B48,'AFPISA 122023'!C:C)</f>
        <v>0</v>
      </c>
      <c r="F48" s="427">
        <v>0</v>
      </c>
      <c r="G48" s="427">
        <v>0</v>
      </c>
      <c r="H48" s="432">
        <f t="shared" si="3"/>
        <v>25123814</v>
      </c>
      <c r="I48" s="428"/>
      <c r="J48" s="434">
        <f t="shared" si="0"/>
        <v>0</v>
      </c>
      <c r="K48" s="437"/>
      <c r="L48" s="434">
        <f>+VLOOKUP(B48,Clasificaciones!C:C,1,FALSE)</f>
        <v>111030209</v>
      </c>
      <c r="M48" s="437"/>
    </row>
    <row r="49" spans="2:13" ht="16.25" customHeight="1">
      <c r="B49" s="433">
        <v>111030210</v>
      </c>
      <c r="C49" s="431" t="s">
        <v>149</v>
      </c>
      <c r="D49" s="427">
        <f>SUMIF('RCDB 122023'!$B:$B,B49,'RCDB 122023'!$D:$D)</f>
        <v>63699287</v>
      </c>
      <c r="E49" s="427">
        <f>+SUMIF('AFPISA 122023'!E:E,'Consolidado 12.2023'!B49,'AFPISA 122023'!C:C)</f>
        <v>0</v>
      </c>
      <c r="F49" s="427">
        <v>0</v>
      </c>
      <c r="G49" s="427">
        <v>0</v>
      </c>
      <c r="H49" s="432">
        <f t="shared" si="3"/>
        <v>63699287</v>
      </c>
      <c r="I49" s="428"/>
      <c r="J49" s="434">
        <f t="shared" si="0"/>
        <v>0</v>
      </c>
      <c r="K49" s="437"/>
      <c r="L49" s="434">
        <f>+VLOOKUP(B49,Clasificaciones!C:C,1,FALSE)</f>
        <v>111030210</v>
      </c>
      <c r="M49" s="437"/>
    </row>
    <row r="50" spans="2:13" ht="16.25" customHeight="1">
      <c r="B50" s="433">
        <v>111030211</v>
      </c>
      <c r="C50" s="431" t="s">
        <v>701</v>
      </c>
      <c r="D50" s="427">
        <f>SUMIF('RCDB 122023'!$B:$B,B50,'RCDB 122023'!$D:$D)</f>
        <v>30077291</v>
      </c>
      <c r="E50" s="427">
        <f>+SUMIF('AFPISA 122023'!E:E,'Consolidado 12.2023'!B50,'AFPISA 122023'!C:C)</f>
        <v>0</v>
      </c>
      <c r="F50" s="427">
        <v>0</v>
      </c>
      <c r="G50" s="427">
        <v>0</v>
      </c>
      <c r="H50" s="432">
        <f t="shared" si="3"/>
        <v>30077291</v>
      </c>
      <c r="I50" s="428"/>
      <c r="J50" s="434">
        <f t="shared" si="0"/>
        <v>0</v>
      </c>
      <c r="K50" s="437"/>
      <c r="L50" s="434">
        <f>+VLOOKUP(B50,Clasificaciones!C:C,1,FALSE)</f>
        <v>111030211</v>
      </c>
      <c r="M50" s="437"/>
    </row>
    <row r="51" spans="2:13" ht="16.25" customHeight="1">
      <c r="B51" s="433">
        <v>111030212</v>
      </c>
      <c r="C51" s="431" t="s">
        <v>151</v>
      </c>
      <c r="D51" s="427">
        <f>SUMIF('RCDB 122023'!$B:$B,B51,'RCDB 122023'!$D:$D)</f>
        <v>41809079</v>
      </c>
      <c r="E51" s="427">
        <f>+SUMIF('AFPISA 122023'!E:E,'Consolidado 12.2023'!B51,'AFPISA 122023'!C:C)</f>
        <v>0</v>
      </c>
      <c r="F51" s="427">
        <v>0</v>
      </c>
      <c r="G51" s="427">
        <v>0</v>
      </c>
      <c r="H51" s="432">
        <f t="shared" si="3"/>
        <v>41809079</v>
      </c>
      <c r="I51" s="428"/>
      <c r="J51" s="434">
        <f t="shared" si="0"/>
        <v>0</v>
      </c>
      <c r="K51" s="437"/>
      <c r="L51" s="434">
        <f>+VLOOKUP(B51,Clasificaciones!C:C,1,FALSE)</f>
        <v>111030212</v>
      </c>
      <c r="M51" s="437"/>
    </row>
    <row r="52" spans="2:13" ht="15.75" customHeight="1">
      <c r="B52" s="433">
        <v>111030214</v>
      </c>
      <c r="C52" s="431" t="s">
        <v>696</v>
      </c>
      <c r="D52" s="427">
        <f>SUMIF('RCDB 122023'!$B:$B,B52,'RCDB 122023'!$D:$D)</f>
        <v>12066679</v>
      </c>
      <c r="E52" s="427">
        <f>+SUMIF('AFPISA 122023'!E:E,'Consolidado 12.2023'!B52,'AFPISA 122023'!C:C)</f>
        <v>0</v>
      </c>
      <c r="F52" s="427">
        <v>0</v>
      </c>
      <c r="G52" s="427">
        <v>0</v>
      </c>
      <c r="H52" s="432">
        <f t="shared" si="3"/>
        <v>12066679</v>
      </c>
      <c r="I52" s="428"/>
      <c r="J52" s="434">
        <f t="shared" si="0"/>
        <v>0</v>
      </c>
      <c r="K52" s="437"/>
      <c r="L52" s="434">
        <f>+VLOOKUP(B52,Clasificaciones!C:C,1,FALSE)</f>
        <v>111030214</v>
      </c>
      <c r="M52" s="437"/>
    </row>
    <row r="53" spans="2:13" ht="15.75" customHeight="1">
      <c r="B53" s="433">
        <v>111030215</v>
      </c>
      <c r="C53" s="431" t="s">
        <v>153</v>
      </c>
      <c r="D53" s="427">
        <f>SUMIF('RCDB 122023'!$B:$B,B53,'RCDB 122023'!$D:$D)</f>
        <v>33412223</v>
      </c>
      <c r="E53" s="427">
        <f>+SUMIF('AFPISA 122023'!E:E,'Consolidado 12.2023'!B53,'AFPISA 122023'!C:C)</f>
        <v>0</v>
      </c>
      <c r="F53" s="427">
        <v>0</v>
      </c>
      <c r="G53" s="427">
        <v>0</v>
      </c>
      <c r="H53" s="432">
        <f t="shared" ref="H53" si="4">+D53+E53+F53-G53</f>
        <v>33412223</v>
      </c>
      <c r="I53" s="428"/>
      <c r="J53" s="434">
        <f t="shared" ref="J53" si="5">+H53-D53-E53</f>
        <v>0</v>
      </c>
      <c r="K53" s="437"/>
      <c r="L53" s="434">
        <f>+VLOOKUP(B53,Clasificaciones!C:C,1,FALSE)</f>
        <v>111030215</v>
      </c>
      <c r="M53" s="437"/>
    </row>
    <row r="54" spans="2:13" ht="16.25" customHeight="1">
      <c r="B54" s="433">
        <v>111030216</v>
      </c>
      <c r="C54" s="431" t="s">
        <v>154</v>
      </c>
      <c r="D54" s="427">
        <f>SUMIF('RCDB 122023'!$B:$B,B54,'RCDB 122023'!$D:$D)</f>
        <v>7283274</v>
      </c>
      <c r="E54" s="427">
        <f>+SUMIF('AFPISA 122023'!E:E,'Consolidado 12.2023'!B54,'AFPISA 122023'!C:C)</f>
        <v>0</v>
      </c>
      <c r="F54" s="427">
        <v>0</v>
      </c>
      <c r="G54" s="427">
        <v>0</v>
      </c>
      <c r="H54" s="432">
        <f t="shared" si="3"/>
        <v>7283274</v>
      </c>
      <c r="I54" s="428"/>
      <c r="J54" s="434">
        <f t="shared" si="0"/>
        <v>0</v>
      </c>
      <c r="K54" s="437"/>
      <c r="L54" s="434">
        <f>+VLOOKUP(B54,Clasificaciones!C:C,1,FALSE)</f>
        <v>111030216</v>
      </c>
      <c r="M54" s="437"/>
    </row>
    <row r="55" spans="2:13" ht="16.25" customHeight="1">
      <c r="B55" s="433">
        <v>111030217</v>
      </c>
      <c r="C55" s="431" t="s">
        <v>702</v>
      </c>
      <c r="D55" s="427">
        <f>SUMIF('RCDB 122023'!$B:$B,B55,'RCDB 122023'!$D:$D)</f>
        <v>49887353</v>
      </c>
      <c r="E55" s="427">
        <f>+SUMIF('AFPISA 122023'!E:E,'Consolidado 12.2023'!B55,'AFPISA 122023'!C:C)</f>
        <v>0</v>
      </c>
      <c r="F55" s="427">
        <v>0</v>
      </c>
      <c r="G55" s="427">
        <v>0</v>
      </c>
      <c r="H55" s="432">
        <f t="shared" si="3"/>
        <v>49887353</v>
      </c>
      <c r="I55" s="428"/>
      <c r="J55" s="434">
        <f t="shared" si="0"/>
        <v>0</v>
      </c>
      <c r="K55" s="437"/>
      <c r="L55" s="434">
        <f>+VLOOKUP(B55,Clasificaciones!C:C,1,FALSE)</f>
        <v>111030217</v>
      </c>
      <c r="M55" s="437"/>
    </row>
    <row r="56" spans="2:13" ht="16.25" customHeight="1">
      <c r="B56" s="433">
        <v>111030218</v>
      </c>
      <c r="C56" s="431" t="s">
        <v>703</v>
      </c>
      <c r="D56" s="427">
        <f>SUMIF('RCDB 122023'!$B:$B,B56,'RCDB 122023'!$D:$D)</f>
        <v>0</v>
      </c>
      <c r="E56" s="427">
        <f>+SUMIF('AFPISA 122023'!E:E,'Consolidado 12.2023'!B56,'AFPISA 122023'!C:C)</f>
        <v>0</v>
      </c>
      <c r="F56" s="427">
        <v>0</v>
      </c>
      <c r="G56" s="427">
        <v>0</v>
      </c>
      <c r="H56" s="432">
        <f t="shared" si="3"/>
        <v>0</v>
      </c>
      <c r="I56" s="428"/>
      <c r="J56" s="434">
        <f t="shared" si="0"/>
        <v>0</v>
      </c>
      <c r="K56" s="437"/>
      <c r="L56" s="434">
        <f>+VLOOKUP(B56,Clasificaciones!C:C,1,FALSE)</f>
        <v>111030218</v>
      </c>
      <c r="M56" s="437"/>
    </row>
    <row r="57" spans="2:13" ht="16.25" customHeight="1">
      <c r="B57" s="433">
        <v>111030219</v>
      </c>
      <c r="C57" s="431" t="s">
        <v>156</v>
      </c>
      <c r="D57" s="427">
        <f>SUMIF('RCDB 122023'!$B:$B,B57,'RCDB 122023'!$D:$D)</f>
        <v>88814239</v>
      </c>
      <c r="E57" s="427">
        <f>+SUMIF('AFPISA 122023'!E:E,'Consolidado 12.2023'!B57,'AFPISA 122023'!C:C)</f>
        <v>0</v>
      </c>
      <c r="F57" s="427">
        <v>0</v>
      </c>
      <c r="G57" s="427">
        <v>0</v>
      </c>
      <c r="H57" s="432">
        <f t="shared" si="3"/>
        <v>88814239</v>
      </c>
      <c r="I57" s="428"/>
      <c r="J57" s="434">
        <f t="shared" si="0"/>
        <v>0</v>
      </c>
      <c r="K57" s="437"/>
      <c r="L57" s="434">
        <f>+VLOOKUP(B57,Clasificaciones!C:C,1,FALSE)</f>
        <v>111030219</v>
      </c>
      <c r="M57" s="437"/>
    </row>
    <row r="58" spans="2:13" ht="16.25" customHeight="1">
      <c r="B58" s="433">
        <v>111030220</v>
      </c>
      <c r="C58" s="431" t="s">
        <v>157</v>
      </c>
      <c r="D58" s="427">
        <f>SUMIF('RCDB 122023'!$B:$B,B58,'RCDB 122023'!$D:$D)</f>
        <v>53997819</v>
      </c>
      <c r="E58" s="427">
        <f>+SUMIF('AFPISA 122023'!E:E,'Consolidado 12.2023'!B58,'AFPISA 122023'!C:C)</f>
        <v>0</v>
      </c>
      <c r="F58" s="427">
        <v>0</v>
      </c>
      <c r="G58" s="427">
        <v>0</v>
      </c>
      <c r="H58" s="432">
        <f t="shared" si="3"/>
        <v>53997819</v>
      </c>
      <c r="I58" s="428"/>
      <c r="J58" s="434">
        <f t="shared" si="0"/>
        <v>0</v>
      </c>
      <c r="K58" s="437"/>
      <c r="L58" s="434">
        <f>+VLOOKUP(B58,Clasificaciones!C:C,1,FALSE)</f>
        <v>111030220</v>
      </c>
      <c r="M58" s="437"/>
    </row>
    <row r="59" spans="2:13" ht="16.25" customHeight="1">
      <c r="B59" s="431">
        <v>111030221</v>
      </c>
      <c r="C59" s="431" t="s">
        <v>134</v>
      </c>
      <c r="D59" s="427">
        <f>SUMIF('RCDB 122023'!$B:$B,B59,'RCDB 122023'!$D:$D)</f>
        <v>307315810</v>
      </c>
      <c r="E59" s="427">
        <f>+SUMIF('AFPISA 122023'!E:E,'Consolidado 12.2023'!B59,'AFPISA 122023'!C:C)</f>
        <v>0</v>
      </c>
      <c r="F59" s="427">
        <v>0</v>
      </c>
      <c r="G59" s="427">
        <v>0</v>
      </c>
      <c r="H59" s="432">
        <f t="shared" ref="H59" si="6">+D59+E59+F59-G59</f>
        <v>307315810</v>
      </c>
      <c r="I59" s="428"/>
      <c r="J59" s="434">
        <f t="shared" si="0"/>
        <v>0</v>
      </c>
      <c r="K59" s="419"/>
      <c r="L59" s="434">
        <f>+VLOOKUP(B59,Clasificaciones!C:C,1,FALSE)</f>
        <v>111030221</v>
      </c>
      <c r="M59" s="437"/>
    </row>
    <row r="60" spans="2:13" ht="16.25" customHeight="1">
      <c r="B60" s="431">
        <v>111030222</v>
      </c>
      <c r="C60" s="431" t="s">
        <v>704</v>
      </c>
      <c r="D60" s="427">
        <f>SUMIF('RCDB 122023'!$B:$B,B60,'RCDB 122023'!$D:$D)</f>
        <v>7263590</v>
      </c>
      <c r="E60" s="427">
        <f>+SUMIF('AFPISA 122023'!E:E,'Consolidado 12.2023'!B60,'AFPISA 122023'!C:C)</f>
        <v>0</v>
      </c>
      <c r="F60" s="427">
        <v>0</v>
      </c>
      <c r="G60" s="427">
        <v>0</v>
      </c>
      <c r="H60" s="432">
        <f t="shared" ref="H60" si="7">+D60+E60+F60-G60</f>
        <v>7263590</v>
      </c>
      <c r="I60" s="428"/>
      <c r="J60" s="434">
        <f t="shared" si="0"/>
        <v>0</v>
      </c>
      <c r="K60" s="437"/>
      <c r="L60" s="434">
        <f>+VLOOKUP(B60,Clasificaciones!C:C,1,FALSE)</f>
        <v>111030222</v>
      </c>
      <c r="M60" s="437"/>
    </row>
    <row r="61" spans="2:13" ht="16.25" customHeight="1">
      <c r="B61" s="433">
        <v>111030223</v>
      </c>
      <c r="C61" s="431" t="s">
        <v>159</v>
      </c>
      <c r="D61" s="427">
        <f>SUMIF('RCDB 122023'!$B:$B,B61,'RCDB 122023'!$D:$D)</f>
        <v>2324639</v>
      </c>
      <c r="E61" s="427">
        <f>+SUMIF('AFPISA 122023'!E:E,'Consolidado 12.2023'!B61,'AFPISA 122023'!C:C)</f>
        <v>0</v>
      </c>
      <c r="F61" s="427">
        <v>0</v>
      </c>
      <c r="G61" s="427">
        <v>0</v>
      </c>
      <c r="H61" s="432">
        <f t="shared" ref="H61:H62" si="8">+D61+E61+F61-G61</f>
        <v>2324639</v>
      </c>
      <c r="I61" s="428"/>
      <c r="J61" s="434">
        <f t="shared" ref="J61:J62" si="9">+H61-D61-E61</f>
        <v>0</v>
      </c>
      <c r="K61" s="437"/>
      <c r="L61" s="434">
        <f>+VLOOKUP(B61,Clasificaciones!C:C,1,FALSE)</f>
        <v>111030223</v>
      </c>
      <c r="M61" s="437"/>
    </row>
    <row r="62" spans="2:13" ht="16.25" customHeight="1">
      <c r="B62" s="431">
        <v>111030224</v>
      </c>
      <c r="C62" s="431" t="s">
        <v>160</v>
      </c>
      <c r="D62" s="427">
        <f>SUMIF('RCDB 122023'!$B:$B,B62,'RCDB 122023'!$D:$D)</f>
        <v>22198766</v>
      </c>
      <c r="E62" s="427">
        <f>+SUMIF('AFPISA 122023'!E:E,'Consolidado 12.2023'!B62,'AFPISA 122023'!C:C)</f>
        <v>0</v>
      </c>
      <c r="F62" s="427">
        <v>0</v>
      </c>
      <c r="G62" s="427">
        <v>0</v>
      </c>
      <c r="H62" s="432">
        <f t="shared" si="8"/>
        <v>22198766</v>
      </c>
      <c r="I62" s="428"/>
      <c r="J62" s="434">
        <f t="shared" si="9"/>
        <v>0</v>
      </c>
      <c r="K62" s="437"/>
      <c r="L62" s="434">
        <f>+VLOOKUP(B62,Clasificaciones!C:C,1,FALSE)</f>
        <v>111030224</v>
      </c>
      <c r="M62" s="437"/>
    </row>
    <row r="63" spans="2:13" s="445" customFormat="1" ht="16.25" customHeight="1">
      <c r="B63" s="438">
        <v>111030225</v>
      </c>
      <c r="C63" s="439" t="s">
        <v>1503</v>
      </c>
      <c r="D63" s="440">
        <f>SUMIF('RCDB 122023'!$B:$B,B63,'RCDB 122023'!$D:$D)</f>
        <v>4364337787</v>
      </c>
      <c r="E63" s="440">
        <f>+SUMIF('AFPISA 122023'!E:E,'Consolidado 12.2023'!B63,'AFPISA 122023'!C:C)</f>
        <v>0</v>
      </c>
      <c r="F63" s="440">
        <v>0</v>
      </c>
      <c r="G63" s="440">
        <v>0</v>
      </c>
      <c r="H63" s="441">
        <f>+D63+E63+F63-G63</f>
        <v>4364337787</v>
      </c>
      <c r="I63" s="442"/>
      <c r="J63" s="443"/>
      <c r="K63" s="444"/>
      <c r="L63" s="443">
        <f>+VLOOKUP(B63,Clasificaciones!C:C,1,FALSE)</f>
        <v>111030225</v>
      </c>
      <c r="M63" s="444"/>
    </row>
    <row r="64" spans="2:13" ht="16.25" customHeight="1">
      <c r="B64" s="433">
        <v>111030226</v>
      </c>
      <c r="C64" s="431" t="s">
        <v>161</v>
      </c>
      <c r="D64" s="427">
        <f>SUMIF('RCDB 122023'!$B:$B,B64,'RCDB 122023'!$D:$D)</f>
        <v>998591564</v>
      </c>
      <c r="E64" s="427">
        <f>+SUMIF('AFPISA 122023'!E:E,'Consolidado 12.2023'!B64,'AFPISA 122023'!C:C)</f>
        <v>0</v>
      </c>
      <c r="F64" s="427">
        <v>0</v>
      </c>
      <c r="G64" s="427">
        <v>0</v>
      </c>
      <c r="H64" s="432">
        <f>+D64+E64+F64-G64</f>
        <v>998591564</v>
      </c>
      <c r="I64" s="428"/>
      <c r="J64" s="434"/>
      <c r="K64" s="437"/>
      <c r="L64" s="434">
        <f>+VLOOKUP(B64,Clasificaciones!C:C,1,FALSE)</f>
        <v>111030226</v>
      </c>
      <c r="M64" s="437"/>
    </row>
    <row r="65" spans="2:13" ht="16.25" customHeight="1">
      <c r="B65" s="433">
        <v>111030227</v>
      </c>
      <c r="C65" s="431" t="s">
        <v>162</v>
      </c>
      <c r="D65" s="427">
        <f>SUMIF('RCDB 122023'!$B:$B,B65,'RCDB 122023'!$D:$D)</f>
        <v>24547520</v>
      </c>
      <c r="E65" s="427">
        <f>+SUMIF('AFPISA 122023'!E:E,'Consolidado 12.2023'!B65,'AFPISA 122023'!C:C)</f>
        <v>0</v>
      </c>
      <c r="F65" s="427">
        <v>0</v>
      </c>
      <c r="G65" s="427">
        <v>0</v>
      </c>
      <c r="H65" s="432">
        <f>+D65+E65+F65-G65</f>
        <v>24547520</v>
      </c>
      <c r="I65" s="428"/>
      <c r="J65" s="434"/>
      <c r="K65" s="437"/>
      <c r="L65" s="434">
        <f>+VLOOKUP(B65,Clasificaciones!C:C,1,FALSE)</f>
        <v>111030227</v>
      </c>
      <c r="M65" s="437"/>
    </row>
    <row r="66" spans="2:13" s="416" customFormat="1" ht="16.25" customHeight="1">
      <c r="B66" s="431">
        <v>101010202</v>
      </c>
      <c r="C66" s="431" t="s">
        <v>534</v>
      </c>
      <c r="D66" s="427">
        <f>SUMIF('RCDB 122023'!$B:$B,B66,'RCDB 122023'!$D:$D)</f>
        <v>0</v>
      </c>
      <c r="E66" s="427">
        <f>+SUMIF('AFPISA 122023'!E:E,'Consolidado 12.2023'!B66,'AFPISA 122023'!C:C)</f>
        <v>387624604</v>
      </c>
      <c r="F66" s="427">
        <v>0</v>
      </c>
      <c r="G66" s="427">
        <v>0</v>
      </c>
      <c r="H66" s="432">
        <f t="shared" si="3"/>
        <v>387624604</v>
      </c>
      <c r="I66" s="428"/>
      <c r="J66" s="434">
        <f t="shared" si="0"/>
        <v>0</v>
      </c>
      <c r="K66" s="435"/>
      <c r="L66" s="434">
        <f>+VLOOKUP(B66,Clasificaciones!C:C,1,FALSE)</f>
        <v>101010202</v>
      </c>
      <c r="M66" s="434"/>
    </row>
    <row r="67" spans="2:13" s="416" customFormat="1" ht="16.25" customHeight="1">
      <c r="B67" s="424">
        <v>112</v>
      </c>
      <c r="C67" s="425" t="s">
        <v>163</v>
      </c>
      <c r="D67" s="426">
        <f>+D68+D135</f>
        <v>154796964287</v>
      </c>
      <c r="E67" s="426">
        <f>+E68+E135</f>
        <v>11609838705</v>
      </c>
      <c r="F67" s="427">
        <v>0</v>
      </c>
      <c r="G67" s="427">
        <v>0</v>
      </c>
      <c r="H67" s="426">
        <f>+H68+H135</f>
        <v>166406802992</v>
      </c>
      <c r="I67" s="428"/>
      <c r="J67" s="434">
        <f t="shared" si="0"/>
        <v>0</v>
      </c>
      <c r="K67" s="435"/>
      <c r="L67" s="434">
        <f>+VLOOKUP(B67,Clasificaciones!C:C,1,FALSE)</f>
        <v>112</v>
      </c>
      <c r="M67" s="434"/>
    </row>
    <row r="68" spans="2:13" s="416" customFormat="1" ht="16.25" customHeight="1">
      <c r="B68" s="425">
        <v>11201</v>
      </c>
      <c r="C68" s="425" t="s">
        <v>164</v>
      </c>
      <c r="D68" s="426">
        <f>+D69</f>
        <v>8067897085</v>
      </c>
      <c r="E68" s="426">
        <f>+E69</f>
        <v>10496368605</v>
      </c>
      <c r="F68" s="427">
        <v>0</v>
      </c>
      <c r="G68" s="427">
        <v>0</v>
      </c>
      <c r="H68" s="426">
        <f>+H69</f>
        <v>18564265690</v>
      </c>
      <c r="I68" s="428"/>
      <c r="J68" s="434">
        <f t="shared" si="0"/>
        <v>0</v>
      </c>
      <c r="K68" s="435"/>
      <c r="L68" s="434"/>
      <c r="M68" s="434"/>
    </row>
    <row r="69" spans="2:13" s="416" customFormat="1" ht="16.25" customHeight="1">
      <c r="B69" s="424">
        <v>112011</v>
      </c>
      <c r="C69" s="425" t="s">
        <v>165</v>
      </c>
      <c r="D69" s="426">
        <f>+D73+D82+D99+D70+D88+D96+D116</f>
        <v>8067897085</v>
      </c>
      <c r="E69" s="426">
        <f>+E73+E82+E99+E70+E88+E96</f>
        <v>10496368605</v>
      </c>
      <c r="F69" s="427">
        <v>0</v>
      </c>
      <c r="G69" s="427">
        <v>0</v>
      </c>
      <c r="H69" s="426">
        <f>+H73+H82+H99+H70+H88+H96+H116</f>
        <v>18564265690</v>
      </c>
      <c r="I69" s="428"/>
      <c r="J69" s="434">
        <f t="shared" si="0"/>
        <v>0</v>
      </c>
      <c r="K69" s="435"/>
      <c r="L69" s="434">
        <f>+VLOOKUP(B69,Clasificaciones!C:C,1,FALSE)</f>
        <v>112011</v>
      </c>
      <c r="M69" s="434"/>
    </row>
    <row r="70" spans="2:13" s="416" customFormat="1" ht="16.25" customHeight="1">
      <c r="B70" s="424">
        <v>1120111</v>
      </c>
      <c r="C70" s="425" t="s">
        <v>166</v>
      </c>
      <c r="D70" s="426">
        <f>+SUM(D71)</f>
        <v>375000000</v>
      </c>
      <c r="E70" s="426">
        <f>+SUM(E71)</f>
        <v>0</v>
      </c>
      <c r="F70" s="427">
        <v>0</v>
      </c>
      <c r="G70" s="427">
        <v>0</v>
      </c>
      <c r="H70" s="426">
        <f>+SUM(H71)</f>
        <v>375000000</v>
      </c>
      <c r="I70" s="428"/>
      <c r="J70" s="434">
        <f t="shared" si="0"/>
        <v>0</v>
      </c>
      <c r="L70" s="434">
        <f>+VLOOKUP(B70,Clasificaciones!C:C,1,FALSE)</f>
        <v>1120111</v>
      </c>
      <c r="M70" s="434"/>
    </row>
    <row r="71" spans="2:13" s="416" customFormat="1" ht="16.25" customHeight="1">
      <c r="B71" s="424">
        <v>11201111</v>
      </c>
      <c r="C71" s="425" t="s">
        <v>167</v>
      </c>
      <c r="D71" s="426">
        <f>+SUM(D72)</f>
        <v>375000000</v>
      </c>
      <c r="E71" s="426">
        <f>+SUM(E72)</f>
        <v>0</v>
      </c>
      <c r="F71" s="427">
        <v>0</v>
      </c>
      <c r="G71" s="427">
        <v>0</v>
      </c>
      <c r="H71" s="426">
        <f>+SUM(H72)</f>
        <v>375000000</v>
      </c>
      <c r="I71" s="428"/>
      <c r="J71" s="434">
        <f t="shared" si="0"/>
        <v>0</v>
      </c>
      <c r="L71" s="434">
        <f>+VLOOKUP(B71,Clasificaciones!C:C,1,FALSE)</f>
        <v>11201111</v>
      </c>
      <c r="M71" s="434"/>
    </row>
    <row r="72" spans="2:13" ht="16.25" customHeight="1">
      <c r="B72" s="431">
        <v>1120111101</v>
      </c>
      <c r="C72" s="431" t="s">
        <v>168</v>
      </c>
      <c r="D72" s="427">
        <f>SUMIF('RCDB 122023'!$B:$B,B72,'RCDB 122023'!$D:$D)</f>
        <v>375000000</v>
      </c>
      <c r="E72" s="427">
        <f>+SUMIF('AFPISA 122023'!E:E,'Consolidado 12.2023'!B72,'AFPISA 122023'!C:C)</f>
        <v>0</v>
      </c>
      <c r="F72" s="427">
        <v>0</v>
      </c>
      <c r="G72" s="427">
        <v>0</v>
      </c>
      <c r="H72" s="432">
        <f>+D72+E72+F72-G72</f>
        <v>375000000</v>
      </c>
      <c r="I72" s="428"/>
      <c r="J72" s="434">
        <f t="shared" si="0"/>
        <v>0</v>
      </c>
      <c r="K72" s="437"/>
      <c r="L72" s="434">
        <f>+VLOOKUP(B72,Clasificaciones!C:C,1,FALSE)</f>
        <v>1120111101</v>
      </c>
      <c r="M72" s="437"/>
    </row>
    <row r="73" spans="2:13" s="416" customFormat="1" ht="16.25" customHeight="1">
      <c r="B73" s="424">
        <v>1120112</v>
      </c>
      <c r="C73" s="425" t="s">
        <v>169</v>
      </c>
      <c r="D73" s="426">
        <f>+D74+D76+D79</f>
        <v>72635900</v>
      </c>
      <c r="E73" s="426">
        <f>+E74+E76+E79</f>
        <v>6688213460</v>
      </c>
      <c r="F73" s="427">
        <v>0</v>
      </c>
      <c r="G73" s="427">
        <v>0</v>
      </c>
      <c r="H73" s="426">
        <f>+H74+H76+H79</f>
        <v>6760849360</v>
      </c>
      <c r="I73" s="428"/>
      <c r="J73" s="434">
        <f t="shared" si="0"/>
        <v>0</v>
      </c>
      <c r="L73" s="434">
        <f>+VLOOKUP(B73,Clasificaciones!C:C,1,FALSE)</f>
        <v>1120112</v>
      </c>
      <c r="M73" s="434"/>
    </row>
    <row r="74" spans="2:13" s="416" customFormat="1" ht="16.25" customHeight="1">
      <c r="B74" s="424">
        <v>11201121</v>
      </c>
      <c r="C74" s="425" t="s">
        <v>180</v>
      </c>
      <c r="D74" s="426">
        <f>+SUM(D75)</f>
        <v>0</v>
      </c>
      <c r="E74" s="426">
        <f>+SUM(E75)</f>
        <v>2300000000</v>
      </c>
      <c r="F74" s="427">
        <v>0</v>
      </c>
      <c r="G74" s="427">
        <v>0</v>
      </c>
      <c r="H74" s="426">
        <f>+SUM(H75)</f>
        <v>2300000000</v>
      </c>
      <c r="I74" s="428"/>
      <c r="J74" s="434">
        <f t="shared" si="0"/>
        <v>0</v>
      </c>
      <c r="L74" s="434">
        <f>+VLOOKUP(B74,Clasificaciones!C:C,1,FALSE)</f>
        <v>11201121</v>
      </c>
      <c r="M74" s="434"/>
    </row>
    <row r="75" spans="2:13" ht="16.25" customHeight="1">
      <c r="B75" s="433">
        <v>1120112101</v>
      </c>
      <c r="C75" s="431" t="s">
        <v>547</v>
      </c>
      <c r="D75" s="427">
        <f>SUMIF('RCDB 122023'!$B:$B,B75,'RCDB 122023'!$D:$D)</f>
        <v>0</v>
      </c>
      <c r="E75" s="427">
        <f>+SUMIF('AFPISA 122023'!E:E,'Consolidado 12.2023'!B75,'AFPISA 122023'!C:C)</f>
        <v>2300000000</v>
      </c>
      <c r="F75" s="427">
        <v>0</v>
      </c>
      <c r="G75" s="427">
        <v>0</v>
      </c>
      <c r="H75" s="432">
        <f>+D75+E75+F75-G75</f>
        <v>2300000000</v>
      </c>
      <c r="I75" s="428"/>
      <c r="J75" s="434">
        <f t="shared" si="0"/>
        <v>0</v>
      </c>
      <c r="K75" s="437"/>
      <c r="L75" s="434">
        <f>+VLOOKUP(B75,Clasificaciones!C:C,1,FALSE)</f>
        <v>1120112101</v>
      </c>
      <c r="M75" s="437"/>
    </row>
    <row r="76" spans="2:13" s="416" customFormat="1" ht="16.25" customHeight="1">
      <c r="B76" s="424">
        <v>11201122</v>
      </c>
      <c r="C76" s="425" t="s">
        <v>170</v>
      </c>
      <c r="D76" s="426">
        <f>+D77+D78</f>
        <v>72635900</v>
      </c>
      <c r="E76" s="426">
        <f>+E77+E78</f>
        <v>0</v>
      </c>
      <c r="F76" s="427">
        <v>0</v>
      </c>
      <c r="G76" s="427">
        <v>0</v>
      </c>
      <c r="H76" s="426">
        <f>+SUM(H77:H78)</f>
        <v>72635900</v>
      </c>
      <c r="I76" s="428"/>
      <c r="J76" s="434">
        <f t="shared" si="0"/>
        <v>0</v>
      </c>
      <c r="L76" s="434">
        <f>+VLOOKUP(B76,Clasificaciones!C:C,1,FALSE)</f>
        <v>11201122</v>
      </c>
      <c r="M76" s="434"/>
    </row>
    <row r="77" spans="2:13" ht="16.25" customHeight="1">
      <c r="B77" s="433">
        <v>1120112201</v>
      </c>
      <c r="C77" s="431" t="s">
        <v>706</v>
      </c>
      <c r="D77" s="427">
        <f>SUMIF('RCDB 122023'!$B:$B,B77,'RCDB 122023'!$D:$D)</f>
        <v>0</v>
      </c>
      <c r="E77" s="427">
        <f>+SUMIF('AFPISA 122023'!E:E,'Consolidado 12.2023'!B77,'AFPISA 122023'!C:C)</f>
        <v>0</v>
      </c>
      <c r="F77" s="427">
        <v>0</v>
      </c>
      <c r="G77" s="427">
        <v>0</v>
      </c>
      <c r="H77" s="432">
        <f>+D77+E77+F77-G77</f>
        <v>0</v>
      </c>
      <c r="J77" s="434">
        <f t="shared" si="0"/>
        <v>0</v>
      </c>
      <c r="K77" s="437"/>
      <c r="L77" s="434">
        <f>+VLOOKUP(B77,Clasificaciones!C:C,1,FALSE)</f>
        <v>1120112201</v>
      </c>
      <c r="M77" s="437"/>
    </row>
    <row r="78" spans="2:13" ht="16.25" customHeight="1">
      <c r="B78" s="433">
        <v>1120112202</v>
      </c>
      <c r="C78" s="431" t="s">
        <v>171</v>
      </c>
      <c r="D78" s="427">
        <f>SUMIF('RCDB 122023'!$B:$B,B78,'RCDB 122023'!$D:$D)</f>
        <v>72635900</v>
      </c>
      <c r="E78" s="427">
        <f>+SUMIF('AFPISA 122023'!E:E,'Consolidado 12.2023'!B78,'AFPISA 122023'!C:C)</f>
        <v>0</v>
      </c>
      <c r="F78" s="427">
        <v>0</v>
      </c>
      <c r="G78" s="427">
        <v>0</v>
      </c>
      <c r="H78" s="432">
        <f>+D78+E78+F78-G78</f>
        <v>72635900</v>
      </c>
      <c r="I78" s="428"/>
      <c r="J78" s="434">
        <f t="shared" si="0"/>
        <v>0</v>
      </c>
      <c r="K78" s="437"/>
      <c r="L78" s="434">
        <f>+VLOOKUP(B78,Clasificaciones!C:C,1,FALSE)</f>
        <v>1120112202</v>
      </c>
      <c r="M78" s="437"/>
    </row>
    <row r="79" spans="2:13" s="416" customFormat="1" ht="16.25" customHeight="1">
      <c r="B79" s="424">
        <v>11201123</v>
      </c>
      <c r="C79" s="425" t="s">
        <v>172</v>
      </c>
      <c r="D79" s="426">
        <f>+SUM(D80:D81)</f>
        <v>0</v>
      </c>
      <c r="E79" s="426">
        <f>+SUM(E80:E81)</f>
        <v>4388213460</v>
      </c>
      <c r="F79" s="427">
        <v>0</v>
      </c>
      <c r="G79" s="427">
        <v>0</v>
      </c>
      <c r="H79" s="426">
        <f>+SUM(H80:H81)</f>
        <v>4388213460</v>
      </c>
      <c r="I79" s="428"/>
      <c r="J79" s="434">
        <f t="shared" si="0"/>
        <v>0</v>
      </c>
      <c r="L79" s="434">
        <f>+VLOOKUP(B79,Clasificaciones!C:C,1,FALSE)</f>
        <v>11201123</v>
      </c>
      <c r="M79" s="434"/>
    </row>
    <row r="80" spans="2:13" ht="16.25" customHeight="1">
      <c r="B80" s="431">
        <v>1120112301</v>
      </c>
      <c r="C80" s="431" t="s">
        <v>173</v>
      </c>
      <c r="D80" s="427">
        <f>SUMIF('RCDB 122023'!$B:$B,B80,'RCDB 122023'!$D:$D)</f>
        <v>0</v>
      </c>
      <c r="E80" s="427">
        <f>+SUMIF('AFPISA 122023'!E:E,'Consolidado 12.2023'!B80,'AFPISA 122023'!C:C)</f>
        <v>800000000</v>
      </c>
      <c r="F80" s="427">
        <v>0</v>
      </c>
      <c r="G80" s="427">
        <v>0</v>
      </c>
      <c r="H80" s="432">
        <f>+D80+E80+F80-G80</f>
        <v>800000000</v>
      </c>
      <c r="I80" s="428"/>
      <c r="J80" s="434">
        <f t="shared" si="0"/>
        <v>0</v>
      </c>
      <c r="K80" s="435"/>
      <c r="L80" s="434">
        <f>+VLOOKUP(B80,Clasificaciones!C:C,1,FALSE)</f>
        <v>1120112301</v>
      </c>
      <c r="M80" s="437"/>
    </row>
    <row r="81" spans="2:13" ht="16.25" customHeight="1">
      <c r="B81" s="433">
        <v>1120112302</v>
      </c>
      <c r="C81" s="431" t="s">
        <v>174</v>
      </c>
      <c r="D81" s="427">
        <f>SUMIF('RCDB 122023'!$B:$B,B81,'RCDB 122023'!$D:$D)</f>
        <v>0</v>
      </c>
      <c r="E81" s="427">
        <f>+SUMIF('AFPISA 122023'!E:E,'Consolidado 12.2023'!B81,'AFPISA 122023'!C:C)</f>
        <v>3588213460</v>
      </c>
      <c r="F81" s="427">
        <v>0</v>
      </c>
      <c r="G81" s="427">
        <v>0</v>
      </c>
      <c r="H81" s="432">
        <f>+D81+E81+F81-G81</f>
        <v>3588213460</v>
      </c>
      <c r="I81" s="428"/>
      <c r="J81" s="434">
        <f t="shared" si="0"/>
        <v>0</v>
      </c>
      <c r="K81" s="435"/>
      <c r="L81" s="434">
        <f>+VLOOKUP(B81,Clasificaciones!C:C,1,FALSE)</f>
        <v>1120112302</v>
      </c>
      <c r="M81" s="437"/>
    </row>
    <row r="82" spans="2:13" s="416" customFormat="1" ht="16.25" customHeight="1">
      <c r="B82" s="424">
        <v>1120113</v>
      </c>
      <c r="C82" s="425" t="s">
        <v>175</v>
      </c>
      <c r="D82" s="426">
        <f>+D83+D86</f>
        <v>1968296430</v>
      </c>
      <c r="E82" s="426">
        <f>+E83+E86</f>
        <v>3743000000</v>
      </c>
      <c r="F82" s="427">
        <v>0</v>
      </c>
      <c r="G82" s="427">
        <v>0</v>
      </c>
      <c r="H82" s="426">
        <f>+H83+H86</f>
        <v>5711296430</v>
      </c>
      <c r="I82" s="428"/>
      <c r="J82" s="434">
        <f t="shared" si="0"/>
        <v>0</v>
      </c>
      <c r="L82" s="434">
        <f>+VLOOKUP(B82,Clasificaciones!C:C,1,FALSE)</f>
        <v>1120113</v>
      </c>
      <c r="M82" s="434"/>
    </row>
    <row r="83" spans="2:13" s="416" customFormat="1" ht="16.25" customHeight="1">
      <c r="B83" s="424">
        <v>11201131</v>
      </c>
      <c r="C83" s="425" t="s">
        <v>176</v>
      </c>
      <c r="D83" s="426">
        <f>+SUM(D84:D85)</f>
        <v>1968296430</v>
      </c>
      <c r="E83" s="426">
        <f>+SUM(E84)</f>
        <v>3743000000</v>
      </c>
      <c r="F83" s="427">
        <v>0</v>
      </c>
      <c r="G83" s="427">
        <v>0</v>
      </c>
      <c r="H83" s="426">
        <f>+SUM(H84:H85)</f>
        <v>5711296430</v>
      </c>
      <c r="I83" s="428"/>
      <c r="J83" s="434">
        <f t="shared" ref="J83:J155" si="10">+H83-D83-E83</f>
        <v>0</v>
      </c>
      <c r="K83" s="435"/>
      <c r="L83" s="434">
        <f>+VLOOKUP(B83,Clasificaciones!C:C,1,FALSE)</f>
        <v>11201131</v>
      </c>
      <c r="M83" s="434"/>
    </row>
    <row r="84" spans="2:13" ht="16.25" customHeight="1">
      <c r="B84" s="433">
        <v>1120113101</v>
      </c>
      <c r="C84" s="431" t="s">
        <v>177</v>
      </c>
      <c r="D84" s="427">
        <f>SUMIF('RCDB 122023'!$B:$B,B84,'RCDB 122023'!$D:$D)</f>
        <v>1409000000</v>
      </c>
      <c r="E84" s="427">
        <f>+SUMIF('AFPISA 122023'!E:E,'Consolidado 12.2023'!B84,'AFPISA 122023'!C:C)</f>
        <v>3743000000</v>
      </c>
      <c r="F84" s="427">
        <v>0</v>
      </c>
      <c r="G84" s="427">
        <v>0</v>
      </c>
      <c r="H84" s="432">
        <f>+D84+E84+F84-G84</f>
        <v>5152000000</v>
      </c>
      <c r="I84" s="428"/>
      <c r="J84" s="434">
        <f t="shared" si="10"/>
        <v>0</v>
      </c>
      <c r="K84" s="435"/>
      <c r="L84" s="434">
        <f>+VLOOKUP(B84,Clasificaciones!C:C,1,FALSE)</f>
        <v>1120113101</v>
      </c>
      <c r="M84" s="437"/>
    </row>
    <row r="85" spans="2:13" ht="16.25" customHeight="1">
      <c r="B85" s="431">
        <v>1120113102</v>
      </c>
      <c r="C85" s="431" t="s">
        <v>178</v>
      </c>
      <c r="D85" s="427">
        <f>SUMIF('RCDB 122023'!$B:$B,B85,'RCDB 122023'!$D:$D)</f>
        <v>559296430</v>
      </c>
      <c r="E85" s="427">
        <f>+SUMIF('AFPISA 122023'!E:E,'Consolidado 12.2023'!B85,'AFPISA 122023'!C:C)</f>
        <v>0</v>
      </c>
      <c r="F85" s="427">
        <v>0</v>
      </c>
      <c r="G85" s="427">
        <v>0</v>
      </c>
      <c r="H85" s="432">
        <f>+D85+E85+F85-G85</f>
        <v>559296430</v>
      </c>
      <c r="I85" s="428"/>
      <c r="J85" s="434">
        <f t="shared" ref="J85" si="11">+H85-D85-E85</f>
        <v>0</v>
      </c>
      <c r="K85" s="435"/>
      <c r="L85" s="434">
        <f>+VLOOKUP(B85,Clasificaciones!C:C,1,FALSE)</f>
        <v>1120113102</v>
      </c>
      <c r="M85" s="437"/>
    </row>
    <row r="86" spans="2:13" s="416" customFormat="1" ht="16.25" customHeight="1">
      <c r="B86" s="424">
        <v>11201132</v>
      </c>
      <c r="C86" s="425" t="s">
        <v>707</v>
      </c>
      <c r="D86" s="426">
        <f>+SUM(D87)</f>
        <v>0</v>
      </c>
      <c r="E86" s="426">
        <f>+SUM(E87)</f>
        <v>0</v>
      </c>
      <c r="F86" s="427">
        <v>0</v>
      </c>
      <c r="G86" s="427">
        <v>0</v>
      </c>
      <c r="H86" s="426">
        <f>+SUM(H87)</f>
        <v>0</v>
      </c>
      <c r="J86" s="434">
        <f t="shared" si="10"/>
        <v>0</v>
      </c>
      <c r="L86" s="434">
        <f>+VLOOKUP(B86,Clasificaciones!C:C,1,FALSE)</f>
        <v>11201132</v>
      </c>
      <c r="M86" s="434"/>
    </row>
    <row r="87" spans="2:13" ht="16.25" customHeight="1">
      <c r="B87" s="433">
        <v>1120113201</v>
      </c>
      <c r="C87" s="431" t="s">
        <v>708</v>
      </c>
      <c r="D87" s="427">
        <f>SUMIF('RCDB 122023'!$B:$B,B87,'RCDB 122023'!$D:$D)</f>
        <v>0</v>
      </c>
      <c r="E87" s="427">
        <f>+SUMIF('AFPISA 122023'!E:E,'Consolidado 12.2023'!B87,'AFPISA 122023'!C:C)</f>
        <v>0</v>
      </c>
      <c r="F87" s="427">
        <v>0</v>
      </c>
      <c r="G87" s="427">
        <v>0</v>
      </c>
      <c r="H87" s="432">
        <f>+D87+E87+F87-G87</f>
        <v>0</v>
      </c>
      <c r="J87" s="434">
        <f t="shared" si="10"/>
        <v>0</v>
      </c>
      <c r="K87" s="437"/>
      <c r="L87" s="434">
        <f>+VLOOKUP(B87,Clasificaciones!C:C,1,FALSE)</f>
        <v>1120113201</v>
      </c>
      <c r="M87" s="437"/>
    </row>
    <row r="88" spans="2:13" s="416" customFormat="1" ht="16.25" customHeight="1">
      <c r="B88" s="424">
        <v>1120114</v>
      </c>
      <c r="C88" s="425" t="s">
        <v>179</v>
      </c>
      <c r="D88" s="426">
        <f>+D91+D93+D89</f>
        <v>4220145790</v>
      </c>
      <c r="E88" s="426">
        <f>+SUM(E93)</f>
        <v>0</v>
      </c>
      <c r="F88" s="427">
        <v>0</v>
      </c>
      <c r="G88" s="427">
        <v>0</v>
      </c>
      <c r="H88" s="426">
        <f>+H91+H93+H89</f>
        <v>4220145790</v>
      </c>
      <c r="I88" s="428"/>
      <c r="J88" s="434">
        <f t="shared" si="10"/>
        <v>0</v>
      </c>
      <c r="L88" s="434">
        <f>+VLOOKUP(B88,Clasificaciones!C:C,1,FALSE)</f>
        <v>1120114</v>
      </c>
      <c r="M88" s="434"/>
    </row>
    <row r="89" spans="2:13" s="416" customFormat="1" ht="16.25" customHeight="1">
      <c r="B89" s="425">
        <v>11201141</v>
      </c>
      <c r="C89" s="425" t="s">
        <v>180</v>
      </c>
      <c r="D89" s="426">
        <f>+D90</f>
        <v>0</v>
      </c>
      <c r="E89" s="426">
        <f>+SUM(E90)</f>
        <v>0</v>
      </c>
      <c r="F89" s="427">
        <v>0</v>
      </c>
      <c r="G89" s="427">
        <v>0</v>
      </c>
      <c r="H89" s="426">
        <f>+SUM(H90:H90)</f>
        <v>0</v>
      </c>
      <c r="I89" s="428"/>
      <c r="J89" s="434">
        <f t="shared" si="10"/>
        <v>0</v>
      </c>
      <c r="L89" s="434">
        <f>+VLOOKUP(B89,Clasificaciones!C:C,1,FALSE)</f>
        <v>11201141</v>
      </c>
      <c r="M89" s="434"/>
    </row>
    <row r="90" spans="2:13" s="416" customFormat="1" ht="16.25" customHeight="1">
      <c r="B90" s="431">
        <v>1120114102</v>
      </c>
      <c r="C90" s="431" t="s">
        <v>181</v>
      </c>
      <c r="D90" s="427">
        <f>SUMIF('RCDB 122023'!$B:$B,B90,'RCDB 122023'!$D:$D)</f>
        <v>0</v>
      </c>
      <c r="E90" s="427">
        <f>+SUMIF('AFPISA 122023'!E:E,'Consolidado 12.2023'!B90,'AFPISA 122023'!C:C)</f>
        <v>0</v>
      </c>
      <c r="F90" s="427">
        <v>0</v>
      </c>
      <c r="G90" s="427">
        <v>0</v>
      </c>
      <c r="H90" s="432">
        <f>+D90+E90+F90-G90</f>
        <v>0</v>
      </c>
      <c r="I90" s="428"/>
      <c r="J90" s="434">
        <f t="shared" si="10"/>
        <v>0</v>
      </c>
      <c r="L90" s="434">
        <f>+VLOOKUP(B90,Clasificaciones!C:C,1,FALSE)</f>
        <v>1120114102</v>
      </c>
      <c r="M90" s="434"/>
    </row>
    <row r="91" spans="2:13" s="416" customFormat="1" ht="16.25" customHeight="1">
      <c r="B91" s="424">
        <v>11201142</v>
      </c>
      <c r="C91" s="425" t="s">
        <v>170</v>
      </c>
      <c r="D91" s="426">
        <f>+D92</f>
        <v>4220145790</v>
      </c>
      <c r="E91" s="426">
        <f>+SUM(E92)</f>
        <v>0</v>
      </c>
      <c r="F91" s="427">
        <v>0</v>
      </c>
      <c r="G91" s="427">
        <v>0</v>
      </c>
      <c r="H91" s="426">
        <f>+SUM(H92:H92)</f>
        <v>4220145790</v>
      </c>
      <c r="I91" s="428"/>
      <c r="J91" s="434">
        <f t="shared" si="10"/>
        <v>0</v>
      </c>
      <c r="L91" s="434">
        <f>+VLOOKUP(B91,Clasificaciones!C:C,1,FALSE)</f>
        <v>11201142</v>
      </c>
      <c r="M91" s="434"/>
    </row>
    <row r="92" spans="2:13" s="416" customFormat="1" ht="16.25" customHeight="1">
      <c r="B92" s="431">
        <v>1120114202</v>
      </c>
      <c r="C92" s="431" t="s">
        <v>182</v>
      </c>
      <c r="D92" s="427">
        <f>SUMIF('RCDB 122023'!$B:$B,B92,'RCDB 122023'!$D:$D)</f>
        <v>4220145790</v>
      </c>
      <c r="E92" s="427">
        <f>+SUMIF('AFPISA 122023'!E:E,'Consolidado 12.2023'!B92,'AFPISA 122023'!C:C)</f>
        <v>0</v>
      </c>
      <c r="F92" s="427">
        <v>0</v>
      </c>
      <c r="G92" s="427">
        <v>0</v>
      </c>
      <c r="H92" s="432">
        <f>+D92+E92+F92-G92</f>
        <v>4220145790</v>
      </c>
      <c r="I92" s="428"/>
      <c r="J92" s="434">
        <f t="shared" si="10"/>
        <v>0</v>
      </c>
      <c r="L92" s="434">
        <f>+VLOOKUP(B92,Clasificaciones!C:C,1,FALSE)</f>
        <v>1120114202</v>
      </c>
      <c r="M92" s="434"/>
    </row>
    <row r="93" spans="2:13" s="416" customFormat="1" ht="16.25" customHeight="1">
      <c r="B93" s="424">
        <v>11201143</v>
      </c>
      <c r="C93" s="425" t="s">
        <v>172</v>
      </c>
      <c r="D93" s="426">
        <f>+D94+D95</f>
        <v>0</v>
      </c>
      <c r="E93" s="426">
        <f>+SUM(E94)</f>
        <v>0</v>
      </c>
      <c r="F93" s="427">
        <v>0</v>
      </c>
      <c r="G93" s="427">
        <v>0</v>
      </c>
      <c r="H93" s="426">
        <f>+SUM(H94:H95)</f>
        <v>0</v>
      </c>
      <c r="I93" s="428"/>
      <c r="J93" s="434">
        <f t="shared" si="10"/>
        <v>0</v>
      </c>
      <c r="L93" s="434">
        <f>+VLOOKUP(B93,Clasificaciones!C:C,1,FALSE)</f>
        <v>11201143</v>
      </c>
      <c r="M93" s="434"/>
    </row>
    <row r="94" spans="2:13" s="416" customFormat="1" ht="16.25" customHeight="1">
      <c r="B94" s="431">
        <v>1120114301</v>
      </c>
      <c r="C94" s="431" t="s">
        <v>183</v>
      </c>
      <c r="D94" s="427">
        <f>SUMIF('RCDB 122023'!$B:$B,B94,'RCDB 122023'!$D:$D)</f>
        <v>0</v>
      </c>
      <c r="E94" s="427">
        <f>+SUMIF('AFPISA 122023'!E:E,'Consolidado 12.2023'!B94,'AFPISA 122023'!C:C)</f>
        <v>0</v>
      </c>
      <c r="F94" s="427">
        <v>0</v>
      </c>
      <c r="G94" s="427">
        <v>0</v>
      </c>
      <c r="H94" s="432">
        <f>+D94+E94+F94-G94</f>
        <v>0</v>
      </c>
      <c r="I94" s="428"/>
      <c r="J94" s="434">
        <f t="shared" si="10"/>
        <v>0</v>
      </c>
      <c r="L94" s="434">
        <f>+VLOOKUP(B94,Clasificaciones!C:C,1,FALSE)</f>
        <v>1120114301</v>
      </c>
      <c r="M94" s="434"/>
    </row>
    <row r="95" spans="2:13" s="416" customFormat="1" ht="16.25" customHeight="1">
      <c r="B95" s="433">
        <v>1120114302</v>
      </c>
      <c r="C95" s="431" t="s">
        <v>184</v>
      </c>
      <c r="D95" s="427">
        <f>SUMIF('RCDB 122023'!$B:$B,B95,'RCDB 122023'!$D:$D)</f>
        <v>0</v>
      </c>
      <c r="E95" s="427">
        <f>+SUMIF('AFPISA 122023'!E:E,'Consolidado 12.2023'!B95,'AFPISA 122023'!C:C)</f>
        <v>0</v>
      </c>
      <c r="F95" s="427">
        <v>0</v>
      </c>
      <c r="G95" s="427">
        <v>0</v>
      </c>
      <c r="H95" s="432">
        <f>+D95+E95+F95-G95</f>
        <v>0</v>
      </c>
      <c r="I95" s="428"/>
      <c r="J95" s="434">
        <f t="shared" si="10"/>
        <v>0</v>
      </c>
      <c r="L95" s="434">
        <f>+VLOOKUP(B95,Clasificaciones!C:C,1,FALSE)</f>
        <v>1120114302</v>
      </c>
      <c r="M95" s="434"/>
    </row>
    <row r="96" spans="2:13" s="416" customFormat="1" ht="16.25" customHeight="1">
      <c r="B96" s="425">
        <v>1120115</v>
      </c>
      <c r="C96" s="425" t="s">
        <v>709</v>
      </c>
      <c r="D96" s="426">
        <f>+D97</f>
        <v>0</v>
      </c>
      <c r="E96" s="426">
        <f>+E97+E113</f>
        <v>0</v>
      </c>
      <c r="F96" s="427">
        <v>0</v>
      </c>
      <c r="G96" s="427">
        <v>0</v>
      </c>
      <c r="H96" s="426">
        <f>+H97</f>
        <v>0</v>
      </c>
      <c r="I96" s="428"/>
      <c r="J96" s="434">
        <f t="shared" si="10"/>
        <v>0</v>
      </c>
      <c r="L96" s="434">
        <f>+VLOOKUP(B96,Clasificaciones!C:C,1,FALSE)</f>
        <v>1120115</v>
      </c>
      <c r="M96" s="434"/>
    </row>
    <row r="97" spans="2:13" s="416" customFormat="1" ht="16.25" customHeight="1">
      <c r="B97" s="425">
        <v>11201153</v>
      </c>
      <c r="C97" s="425" t="s">
        <v>710</v>
      </c>
      <c r="D97" s="426">
        <f>+D98</f>
        <v>0</v>
      </c>
      <c r="E97" s="426"/>
      <c r="F97" s="426"/>
      <c r="G97" s="426"/>
      <c r="H97" s="446">
        <f>+H98</f>
        <v>0</v>
      </c>
      <c r="I97" s="428"/>
      <c r="J97" s="434">
        <f t="shared" si="10"/>
        <v>0</v>
      </c>
      <c r="L97" s="434">
        <f>+VLOOKUP(B97,Clasificaciones!C:C,1,FALSE)</f>
        <v>11201153</v>
      </c>
      <c r="M97" s="434"/>
    </row>
    <row r="98" spans="2:13" s="416" customFormat="1" ht="16.25" customHeight="1">
      <c r="B98" s="431">
        <v>1120115301</v>
      </c>
      <c r="C98" s="431" t="s">
        <v>711</v>
      </c>
      <c r="D98" s="427">
        <f>SUMIF('RCDB 122023'!$B:$B,B98,'RCDB 122023'!$D:$D)</f>
        <v>0</v>
      </c>
      <c r="E98" s="427">
        <f>+SUMIF('AFPISA 122023'!E:E,'Consolidado 12.2023'!B98,'AFPISA 122023'!C:C)</f>
        <v>0</v>
      </c>
      <c r="F98" s="427">
        <v>0</v>
      </c>
      <c r="G98" s="427">
        <v>0</v>
      </c>
      <c r="H98" s="432">
        <f t="shared" ref="H98" si="12">+D98+E98+F98-G98</f>
        <v>0</v>
      </c>
      <c r="I98" s="428"/>
      <c r="J98" s="434">
        <f t="shared" si="10"/>
        <v>0</v>
      </c>
      <c r="L98" s="434">
        <f>+VLOOKUP(B98,Clasificaciones!C:C,1,FALSE)</f>
        <v>1120115301</v>
      </c>
      <c r="M98" s="434"/>
    </row>
    <row r="99" spans="2:13" s="416" customFormat="1" ht="16.25" customHeight="1">
      <c r="B99" s="424">
        <v>1120116</v>
      </c>
      <c r="C99" s="425" t="s">
        <v>185</v>
      </c>
      <c r="D99" s="426">
        <f>+D100+D119</f>
        <v>1422386422</v>
      </c>
      <c r="E99" s="426">
        <f>+E100+E119</f>
        <v>65155145</v>
      </c>
      <c r="F99" s="427">
        <v>0</v>
      </c>
      <c r="G99" s="427">
        <v>0</v>
      </c>
      <c r="H99" s="426">
        <f>+H100+H119</f>
        <v>1487541567</v>
      </c>
      <c r="I99" s="428"/>
      <c r="J99" s="434">
        <f t="shared" si="10"/>
        <v>0</v>
      </c>
      <c r="L99" s="434">
        <f>+VLOOKUP(B99,Clasificaciones!C:C,1,FALSE)</f>
        <v>1120116</v>
      </c>
      <c r="M99" s="434"/>
    </row>
    <row r="100" spans="2:13" s="416" customFormat="1" ht="16.25" customHeight="1">
      <c r="B100" s="424">
        <v>11201161</v>
      </c>
      <c r="C100" s="425" t="s">
        <v>186</v>
      </c>
      <c r="D100" s="426">
        <f>+SUM(D101:D115)</f>
        <v>36966287573</v>
      </c>
      <c r="E100" s="426">
        <f>+SUM(E101:E114)</f>
        <v>1446052737</v>
      </c>
      <c r="F100" s="427">
        <v>0</v>
      </c>
      <c r="G100" s="427">
        <v>0</v>
      </c>
      <c r="H100" s="426">
        <f>+SUM(H101:H115)</f>
        <v>38412340310</v>
      </c>
      <c r="I100" s="428"/>
      <c r="J100" s="434">
        <f t="shared" si="10"/>
        <v>0</v>
      </c>
      <c r="L100" s="434">
        <f>+VLOOKUP(B100,Clasificaciones!C:C,1,FALSE)</f>
        <v>11201161</v>
      </c>
      <c r="M100" s="434"/>
    </row>
    <row r="101" spans="2:13" ht="16.25" customHeight="1">
      <c r="B101" s="431">
        <v>1120116101</v>
      </c>
      <c r="C101" s="431" t="s">
        <v>187</v>
      </c>
      <c r="D101" s="427">
        <f>SUMIF('RCDB 122023'!$B:$B,B101,'RCDB 122023'!$D:$D)</f>
        <v>1559460822</v>
      </c>
      <c r="E101" s="427">
        <f>+SUMIF('AFPISA 122023'!E:E,'Consolidado 12.2023'!B101,'AFPISA 122023'!C:C)</f>
        <v>280215617</v>
      </c>
      <c r="F101" s="427">
        <v>0</v>
      </c>
      <c r="G101" s="427">
        <v>0</v>
      </c>
      <c r="H101" s="432">
        <f t="shared" ref="H101:H115" si="13">+D101+E101+F101-G101</f>
        <v>1839676439</v>
      </c>
      <c r="I101" s="428"/>
      <c r="J101" s="434">
        <f t="shared" si="10"/>
        <v>0</v>
      </c>
      <c r="K101" s="437"/>
      <c r="L101" s="434">
        <f>+VLOOKUP(B101,Clasificaciones!C:C,1,FALSE)</f>
        <v>1120116101</v>
      </c>
      <c r="M101" s="437"/>
    </row>
    <row r="102" spans="2:13" s="445" customFormat="1" ht="16.25" customHeight="1">
      <c r="B102" s="438">
        <v>1120116102</v>
      </c>
      <c r="C102" s="439" t="s">
        <v>194</v>
      </c>
      <c r="D102" s="440">
        <f>SUMIF('RCDB 122023'!$B:$B,B102,'RCDB 122023'!$D:$D)</f>
        <v>1140881113</v>
      </c>
      <c r="E102" s="440">
        <f>+SUMIF('AFPISA 122023'!E:E,'Consolidado 12.2023'!B102,'AFPISA 122023'!C:C)</f>
        <v>0</v>
      </c>
      <c r="F102" s="440">
        <v>0</v>
      </c>
      <c r="G102" s="440">
        <v>0</v>
      </c>
      <c r="H102" s="441">
        <f t="shared" ref="H102" si="14">+D102+E102+F102-G102</f>
        <v>1140881113</v>
      </c>
      <c r="I102" s="447"/>
      <c r="J102" s="443">
        <f t="shared" ref="J102" si="15">+H102-D102-E102</f>
        <v>0</v>
      </c>
      <c r="K102" s="444"/>
      <c r="L102" s="443">
        <f>+VLOOKUP(B102,Clasificaciones!C:C,1,FALSE)</f>
        <v>1120116102</v>
      </c>
      <c r="M102" s="444"/>
    </row>
    <row r="103" spans="2:13" ht="16.25" customHeight="1">
      <c r="B103" s="433">
        <v>1120116103</v>
      </c>
      <c r="C103" s="431" t="s">
        <v>712</v>
      </c>
      <c r="D103" s="427">
        <f>SUMIF('RCDB 122023'!$B:$B,B103,'RCDB 122023'!$D:$D)</f>
        <v>0</v>
      </c>
      <c r="E103" s="427">
        <f>+SUMIF('AFPISA 122023'!E:E,'Consolidado 12.2023'!B103,'AFPISA 122023'!C:C)</f>
        <v>0</v>
      </c>
      <c r="F103" s="427">
        <v>0</v>
      </c>
      <c r="G103" s="427">
        <v>0</v>
      </c>
      <c r="H103" s="432">
        <f t="shared" si="13"/>
        <v>0</v>
      </c>
      <c r="J103" s="434">
        <f t="shared" si="10"/>
        <v>0</v>
      </c>
      <c r="K103" s="437"/>
      <c r="L103" s="434">
        <f>+VLOOKUP(B103,Clasificaciones!C:C,1,FALSE)</f>
        <v>1120116103</v>
      </c>
      <c r="M103" s="437"/>
    </row>
    <row r="104" spans="2:13" ht="16.25" customHeight="1">
      <c r="B104" s="433">
        <v>1120116104</v>
      </c>
      <c r="C104" s="431" t="s">
        <v>188</v>
      </c>
      <c r="D104" s="427">
        <f>SUMIF('RCDB 122023'!$B:$B,B104,'RCDB 122023'!$D:$D)</f>
        <v>25523529</v>
      </c>
      <c r="E104" s="427">
        <f>+SUMIF('AFPISA 122023'!E:E,'Consolidado 12.2023'!B104,'AFPISA 122023'!C:C)</f>
        <v>0</v>
      </c>
      <c r="F104" s="427">
        <v>0</v>
      </c>
      <c r="G104" s="427">
        <v>0</v>
      </c>
      <c r="H104" s="432">
        <f t="shared" si="13"/>
        <v>25523529</v>
      </c>
      <c r="I104" s="428"/>
      <c r="J104" s="434">
        <f t="shared" si="10"/>
        <v>0</v>
      </c>
      <c r="K104" s="437"/>
      <c r="L104" s="434">
        <f>+VLOOKUP(B104,Clasificaciones!C:C,1,FALSE)</f>
        <v>1120116104</v>
      </c>
      <c r="M104" s="437"/>
    </row>
    <row r="105" spans="2:13" ht="16.25" customHeight="1">
      <c r="B105" s="433">
        <v>1120116105</v>
      </c>
      <c r="C105" s="431" t="s">
        <v>189</v>
      </c>
      <c r="D105" s="427">
        <f>SUMIF('RCDB 122023'!$B:$B,B105,'RCDB 122023'!$D:$D)</f>
        <v>442167767</v>
      </c>
      <c r="E105" s="427">
        <f>+SUMIF('AFPISA 122023'!E:E,'Consolidado 12.2023'!B105,'AFPISA 122023'!C:C)</f>
        <v>15945884</v>
      </c>
      <c r="F105" s="427">
        <v>0</v>
      </c>
      <c r="G105" s="427">
        <v>0</v>
      </c>
      <c r="H105" s="432">
        <f t="shared" si="13"/>
        <v>458113651</v>
      </c>
      <c r="I105" s="428"/>
      <c r="J105" s="434">
        <f t="shared" si="10"/>
        <v>0</v>
      </c>
      <c r="K105" s="435"/>
      <c r="L105" s="434">
        <f>+VLOOKUP(B105,Clasificaciones!C:C,1,FALSE)</f>
        <v>1120116105</v>
      </c>
      <c r="M105" s="437"/>
    </row>
    <row r="106" spans="2:13" s="416" customFormat="1" ht="16.25" customHeight="1">
      <c r="B106" s="433">
        <v>1120116106</v>
      </c>
      <c r="C106" s="431" t="s">
        <v>190</v>
      </c>
      <c r="D106" s="427">
        <f>SUMIF('RCDB 122023'!$B:$B,B106,'RCDB 122023'!$D:$D)</f>
        <v>900807987</v>
      </c>
      <c r="E106" s="427">
        <f>+SUMIF('AFPISA 122023'!E:E,'Consolidado 12.2023'!B106,'AFPISA 122023'!C:C)</f>
        <v>165469011</v>
      </c>
      <c r="F106" s="427">
        <v>0</v>
      </c>
      <c r="G106" s="427">
        <v>0</v>
      </c>
      <c r="H106" s="432">
        <f t="shared" si="13"/>
        <v>1066276998</v>
      </c>
      <c r="I106" s="428"/>
      <c r="J106" s="434">
        <f t="shared" si="10"/>
        <v>0</v>
      </c>
      <c r="K106" s="435"/>
      <c r="L106" s="434">
        <f>+VLOOKUP(B106,Clasificaciones!C:C,1,FALSE)</f>
        <v>1120116106</v>
      </c>
      <c r="M106" s="434"/>
    </row>
    <row r="107" spans="2:13" s="416" customFormat="1" ht="16.25" customHeight="1">
      <c r="B107" s="433">
        <v>1120116107</v>
      </c>
      <c r="C107" s="431" t="s">
        <v>191</v>
      </c>
      <c r="D107" s="427">
        <f>SUMIF('RCDB 122023'!$B:$B,B107,'RCDB 122023'!$D:$D)</f>
        <v>14312867572</v>
      </c>
      <c r="E107" s="427">
        <f>+SUMIF('AFPISA 122023'!E:E,'Consolidado 12.2023'!B107,'AFPISA 122023'!C:C)</f>
        <v>984422225</v>
      </c>
      <c r="F107" s="427">
        <v>0</v>
      </c>
      <c r="G107" s="427">
        <v>0</v>
      </c>
      <c r="H107" s="432">
        <f t="shared" si="13"/>
        <v>15297289797</v>
      </c>
      <c r="I107" s="428"/>
      <c r="J107" s="434">
        <f t="shared" si="10"/>
        <v>0</v>
      </c>
      <c r="K107" s="435"/>
      <c r="L107" s="434">
        <f>+VLOOKUP(B107,Clasificaciones!C:C,1,FALSE)</f>
        <v>1120116107</v>
      </c>
      <c r="M107" s="434"/>
    </row>
    <row r="108" spans="2:13" s="416" customFormat="1" ht="16.25" customHeight="1">
      <c r="B108" s="431">
        <v>1120116108</v>
      </c>
      <c r="C108" s="431" t="s">
        <v>192</v>
      </c>
      <c r="D108" s="427">
        <f>SUMIF('RCDB 122023'!$B:$B,B108,'RCDB 122023'!$D:$D)</f>
        <v>12178586499</v>
      </c>
      <c r="E108" s="427">
        <f>+SUMIF('AFPISA 122023'!E:E,'Consolidado 12.2023'!B108,'AFPISA 122023'!C:C)</f>
        <v>0</v>
      </c>
      <c r="F108" s="427">
        <v>0</v>
      </c>
      <c r="G108" s="427">
        <v>0</v>
      </c>
      <c r="H108" s="432">
        <f t="shared" ref="H108" si="16">+D108+E108+F108-G108</f>
        <v>12178586499</v>
      </c>
      <c r="I108" s="428"/>
      <c r="J108" s="434">
        <f t="shared" si="10"/>
        <v>0</v>
      </c>
      <c r="L108" s="434">
        <f>+VLOOKUP(B108,Clasificaciones!C:C,1,FALSE)</f>
        <v>1120116108</v>
      </c>
      <c r="M108" s="434"/>
    </row>
    <row r="109" spans="2:13" s="416" customFormat="1" ht="16.25" customHeight="1">
      <c r="B109" s="431">
        <v>1120116113</v>
      </c>
      <c r="C109" s="448" t="s">
        <v>193</v>
      </c>
      <c r="D109" s="427">
        <f>SUMIF('RCDB 122023'!$B:$B,B109,'RCDB 122023'!$D:$D)</f>
        <v>0</v>
      </c>
      <c r="E109" s="427">
        <f>+SUMIF('AFPISA 122023'!E:E,'Consolidado 12.2023'!B109,'AFPISA 122023'!C:C)</f>
        <v>0</v>
      </c>
      <c r="F109" s="427">
        <v>0</v>
      </c>
      <c r="G109" s="427">
        <v>0</v>
      </c>
      <c r="H109" s="432">
        <f>+D109+E109+F109-G109</f>
        <v>0</v>
      </c>
      <c r="I109" s="428"/>
      <c r="J109" s="434"/>
      <c r="L109" s="434">
        <f>+VLOOKUP(B109,Clasificaciones!C:C,1,FALSE)</f>
        <v>1120116113</v>
      </c>
      <c r="M109" s="434"/>
    </row>
    <row r="110" spans="2:13" s="416" customFormat="1" ht="16.25" customHeight="1">
      <c r="B110" s="433">
        <v>1120116114</v>
      </c>
      <c r="C110" s="431" t="s">
        <v>194</v>
      </c>
      <c r="D110" s="427">
        <f>SUMIF('RCDB 122023'!$B:$B,B110,'RCDB 122023'!$D:$D)</f>
        <v>1072564725</v>
      </c>
      <c r="E110" s="427">
        <f>+SUMIF('AFPISA 122023'!E:E,'Consolidado 12.2023'!B110,'AFPISA 122023'!C:C)</f>
        <v>0</v>
      </c>
      <c r="F110" s="427">
        <v>0</v>
      </c>
      <c r="G110" s="427">
        <v>0</v>
      </c>
      <c r="H110" s="432">
        <f t="shared" si="13"/>
        <v>1072564725</v>
      </c>
      <c r="I110" s="428"/>
      <c r="J110" s="434">
        <f t="shared" si="10"/>
        <v>0</v>
      </c>
      <c r="L110" s="434">
        <f>+VLOOKUP(B110,Clasificaciones!C:C,1,FALSE)</f>
        <v>1120116114</v>
      </c>
      <c r="M110" s="434"/>
    </row>
    <row r="111" spans="2:13" s="416" customFormat="1" ht="16.25" customHeight="1">
      <c r="B111" s="433">
        <v>1120116109</v>
      </c>
      <c r="C111" s="431" t="s">
        <v>713</v>
      </c>
      <c r="D111" s="427">
        <f>SUMIF('RCDB 122023'!$B:$B,B111,'RCDB 122023'!$D:$D)</f>
        <v>0</v>
      </c>
      <c r="E111" s="427">
        <f>+SUMIF('AFPISA 122023'!E:E,'Consolidado 12.2023'!B111,'AFPISA 122023'!C:C)</f>
        <v>0</v>
      </c>
      <c r="F111" s="427">
        <v>0</v>
      </c>
      <c r="G111" s="427">
        <v>0</v>
      </c>
      <c r="H111" s="432">
        <f t="shared" si="13"/>
        <v>0</v>
      </c>
      <c r="J111" s="434">
        <f t="shared" si="10"/>
        <v>0</v>
      </c>
      <c r="L111" s="434">
        <f>+VLOOKUP(B111,Clasificaciones!C:C,1,FALSE)</f>
        <v>1120116109</v>
      </c>
      <c r="M111" s="434"/>
    </row>
    <row r="112" spans="2:13" ht="16.25" customHeight="1">
      <c r="B112" s="433">
        <v>1120116117</v>
      </c>
      <c r="C112" s="431" t="s">
        <v>195</v>
      </c>
      <c r="D112" s="427">
        <f>SUMIF('RCDB 122023'!$B:$B,B112,'RCDB 122023'!$D:$D)</f>
        <v>0</v>
      </c>
      <c r="E112" s="427">
        <f>+SUMIF('AFPISA 122023'!E:E,'Consolidado 12.2023'!B112,'AFPISA 122023'!C:C)</f>
        <v>0</v>
      </c>
      <c r="F112" s="427">
        <v>0</v>
      </c>
      <c r="G112" s="427">
        <v>0</v>
      </c>
      <c r="H112" s="432">
        <f t="shared" si="13"/>
        <v>0</v>
      </c>
      <c r="I112" s="428"/>
      <c r="J112" s="434">
        <f t="shared" si="10"/>
        <v>0</v>
      </c>
      <c r="K112" s="437"/>
      <c r="L112" s="434">
        <f>+VLOOKUP(B112,Clasificaciones!C:C,1,FALSE)</f>
        <v>1120116117</v>
      </c>
      <c r="M112" s="437"/>
    </row>
    <row r="113" spans="2:13" s="416" customFormat="1" ht="16.25" customHeight="1">
      <c r="B113" s="433">
        <v>1120116118</v>
      </c>
      <c r="C113" s="431" t="s">
        <v>196</v>
      </c>
      <c r="D113" s="427">
        <f>SUMIF('RCDB 122023'!$B:$B,B113,'RCDB 122023'!$D:$D)</f>
        <v>0</v>
      </c>
      <c r="E113" s="427">
        <f>+SUMIF('AFPISA 122023'!E:E,'Consolidado 12.2023'!B113,'AFPISA 122023'!C:C)</f>
        <v>0</v>
      </c>
      <c r="F113" s="427">
        <v>0</v>
      </c>
      <c r="G113" s="427">
        <v>0</v>
      </c>
      <c r="H113" s="432">
        <f t="shared" si="13"/>
        <v>0</v>
      </c>
      <c r="I113" s="428"/>
      <c r="J113" s="434">
        <f t="shared" si="10"/>
        <v>0</v>
      </c>
      <c r="L113" s="434">
        <f>+VLOOKUP(B113,Clasificaciones!C:C,1,FALSE)</f>
        <v>1120116118</v>
      </c>
      <c r="M113" s="434"/>
    </row>
    <row r="114" spans="2:13" ht="16.25" customHeight="1">
      <c r="B114" s="433">
        <v>1120116129</v>
      </c>
      <c r="C114" s="431" t="s">
        <v>197</v>
      </c>
      <c r="D114" s="427">
        <f>SUMIF('RCDB 122023'!$B:$B,B114,'RCDB 122023'!$D:$D)</f>
        <v>64499999</v>
      </c>
      <c r="E114" s="427">
        <f>+SUMIF('AFPISA 122023'!E:E,'Consolidado 12.2023'!B114,'AFPISA 122023'!C:C)</f>
        <v>0</v>
      </c>
      <c r="F114" s="427">
        <v>0</v>
      </c>
      <c r="G114" s="427">
        <v>0</v>
      </c>
      <c r="H114" s="432">
        <f t="shared" si="13"/>
        <v>64499999</v>
      </c>
      <c r="I114" s="428"/>
      <c r="J114" s="434">
        <f t="shared" si="10"/>
        <v>0</v>
      </c>
      <c r="K114" s="437"/>
      <c r="L114" s="434">
        <f>+VLOOKUP(B114,Clasificaciones!C:C,1,FALSE)</f>
        <v>1120116129</v>
      </c>
      <c r="M114" s="437"/>
    </row>
    <row r="115" spans="2:13" ht="16.25" customHeight="1">
      <c r="B115" s="431">
        <v>1120116132</v>
      </c>
      <c r="C115" s="431" t="s">
        <v>198</v>
      </c>
      <c r="D115" s="427">
        <f>SUMIF('RCDB 122023'!$B:$B,B115,'RCDB 122023'!$D:$D)</f>
        <v>5268927560</v>
      </c>
      <c r="E115" s="427">
        <f>+SUMIF('AFPISA 122023'!E:E,'Consolidado 12.2023'!B115,'AFPISA 122023'!C:C)</f>
        <v>0</v>
      </c>
      <c r="F115" s="427">
        <v>0</v>
      </c>
      <c r="G115" s="427">
        <v>0</v>
      </c>
      <c r="H115" s="432">
        <f t="shared" si="13"/>
        <v>5268927560</v>
      </c>
      <c r="I115" s="428"/>
      <c r="J115" s="434">
        <f t="shared" si="10"/>
        <v>0</v>
      </c>
      <c r="K115" s="437"/>
      <c r="L115" s="434">
        <f>+VLOOKUP(B115,Clasificaciones!C:C,1,FALSE)</f>
        <v>1120116132</v>
      </c>
      <c r="M115" s="437"/>
    </row>
    <row r="116" spans="2:13" s="416" customFormat="1" ht="16.25" customHeight="1">
      <c r="B116" s="424">
        <v>1120117</v>
      </c>
      <c r="C116" s="425" t="s">
        <v>212</v>
      </c>
      <c r="D116" s="426">
        <f>SUMIF('RCDB 122023'!$B:$B,B116,'RCDB 122023'!$D:$D)</f>
        <v>9432543</v>
      </c>
      <c r="E116" s="426">
        <f>+SUMIF('AFPISA 122023'!E:E,'Consolidado 12.2023'!B116,'AFPISA 122023'!C:C)</f>
        <v>0</v>
      </c>
      <c r="F116" s="426">
        <v>0</v>
      </c>
      <c r="G116" s="426">
        <v>0</v>
      </c>
      <c r="H116" s="446">
        <f t="shared" ref="H116:H117" si="17">+D116+E116+F116-G116</f>
        <v>9432543</v>
      </c>
      <c r="I116" s="428"/>
      <c r="J116" s="434">
        <f t="shared" ref="J116:J118" si="18">+H116-D116-E116</f>
        <v>0</v>
      </c>
      <c r="K116" s="434"/>
      <c r="L116" s="434">
        <f>+VLOOKUP(B116,Clasificaciones!C:C,1,FALSE)</f>
        <v>1120117</v>
      </c>
      <c r="M116" s="434"/>
    </row>
    <row r="117" spans="2:13" s="416" customFormat="1" ht="16.25" customHeight="1">
      <c r="B117" s="424">
        <v>11201172</v>
      </c>
      <c r="C117" s="425" t="s">
        <v>213</v>
      </c>
      <c r="D117" s="426">
        <f>SUMIF('RCDB 122023'!$B:$B,B117,'RCDB 122023'!$D:$D)</f>
        <v>9432543</v>
      </c>
      <c r="E117" s="426">
        <f>+SUMIF('AFPISA 122023'!E:E,'Consolidado 12.2023'!B117,'AFPISA 122023'!C:C)</f>
        <v>0</v>
      </c>
      <c r="F117" s="426">
        <v>0</v>
      </c>
      <c r="G117" s="426">
        <v>0</v>
      </c>
      <c r="H117" s="446">
        <f t="shared" si="17"/>
        <v>9432543</v>
      </c>
      <c r="I117" s="428"/>
      <c r="J117" s="434">
        <f t="shared" si="18"/>
        <v>0</v>
      </c>
      <c r="K117" s="434"/>
      <c r="L117" s="434">
        <f>+VLOOKUP(B117,Clasificaciones!C:C,1,FALSE)</f>
        <v>11201172</v>
      </c>
      <c r="M117" s="434"/>
    </row>
    <row r="118" spans="2:13" ht="16.25" customHeight="1">
      <c r="B118" s="433">
        <v>1120117204</v>
      </c>
      <c r="C118" s="431" t="s">
        <v>214</v>
      </c>
      <c r="D118" s="427">
        <f>SUMIF('RCDB 122023'!$B:$B,B118,'RCDB 122023'!$D:$D)</f>
        <v>9432543</v>
      </c>
      <c r="E118" s="427">
        <f>+SUMIF('AFPISA 122023'!E:E,'Consolidado 12.2023'!B118,'AFPISA 122023'!C:C)</f>
        <v>0</v>
      </c>
      <c r="F118" s="427">
        <v>0</v>
      </c>
      <c r="G118" s="427">
        <v>0</v>
      </c>
      <c r="H118" s="432">
        <f>+D118+E118+F118-G118</f>
        <v>9432543</v>
      </c>
      <c r="I118" s="428"/>
      <c r="J118" s="434">
        <f t="shared" si="18"/>
        <v>0</v>
      </c>
      <c r="K118" s="437"/>
      <c r="L118" s="434">
        <f>+VLOOKUP(B118,Clasificaciones!C:C,1,FALSE)</f>
        <v>1120117204</v>
      </c>
      <c r="M118" s="437"/>
    </row>
    <row r="119" spans="2:13" s="416" customFormat="1" ht="16.25" customHeight="1">
      <c r="B119" s="424">
        <v>11201162</v>
      </c>
      <c r="C119" s="425" t="s">
        <v>199</v>
      </c>
      <c r="D119" s="426">
        <f>+SUM(D120:D134)</f>
        <v>-35543901151</v>
      </c>
      <c r="E119" s="426">
        <f>+SUM(E120:E134)</f>
        <v>-1380897592</v>
      </c>
      <c r="F119" s="427">
        <v>0</v>
      </c>
      <c r="G119" s="427">
        <v>0</v>
      </c>
      <c r="H119" s="426">
        <f>+SUM(H120:H134)</f>
        <v>-36924798743</v>
      </c>
      <c r="I119" s="428"/>
      <c r="J119" s="434">
        <f t="shared" si="10"/>
        <v>0</v>
      </c>
      <c r="L119" s="434">
        <f>+VLOOKUP(B119,Clasificaciones!C:C,1,FALSE)</f>
        <v>11201162</v>
      </c>
      <c r="M119" s="434"/>
    </row>
    <row r="120" spans="2:13" s="416" customFormat="1" ht="16.25" customHeight="1">
      <c r="B120" s="431">
        <v>1120116201</v>
      </c>
      <c r="C120" s="431" t="s">
        <v>200</v>
      </c>
      <c r="D120" s="427">
        <f>SUMIF('RCDB 122023'!$B:$B,B120,'RCDB 122023'!$D:$D)</f>
        <v>-1531651509</v>
      </c>
      <c r="E120" s="427">
        <f>+SUMIF('AFPISA 122023'!E:E,'Consolidado 12.2023'!B120,'AFPISA 122023'!C:C)</f>
        <v>-275218630</v>
      </c>
      <c r="F120" s="427">
        <v>0</v>
      </c>
      <c r="G120" s="427">
        <v>0</v>
      </c>
      <c r="H120" s="432">
        <f t="shared" ref="H120:H134" si="19">+D120+E120+F120-G120</f>
        <v>-1806870139</v>
      </c>
      <c r="I120" s="428"/>
      <c r="J120" s="434">
        <f t="shared" si="10"/>
        <v>0</v>
      </c>
      <c r="L120" s="434">
        <f>+VLOOKUP(B120,Clasificaciones!C:C,1,FALSE)</f>
        <v>1120116201</v>
      </c>
      <c r="M120" s="434"/>
    </row>
    <row r="121" spans="2:13" s="449" customFormat="1" ht="16.25" customHeight="1">
      <c r="B121" s="438">
        <v>1120116202</v>
      </c>
      <c r="C121" s="439" t="s">
        <v>863</v>
      </c>
      <c r="D121" s="440">
        <f>SUMIF('RCDB 122023'!$B:$B,B121,'RCDB 122023'!$D:$D)</f>
        <v>-985062290</v>
      </c>
      <c r="E121" s="440">
        <f>+SUMIF('AFPISA 122023'!E:E,'Consolidado 12.2023'!B121,'AFPISA 122023'!C:C)</f>
        <v>0</v>
      </c>
      <c r="F121" s="440">
        <v>0</v>
      </c>
      <c r="G121" s="440">
        <v>0</v>
      </c>
      <c r="H121" s="441">
        <f t="shared" ref="H121" si="20">+D121+E121+F121-G121</f>
        <v>-985062290</v>
      </c>
      <c r="J121" s="443">
        <f t="shared" ref="J121" si="21">+H121-D121-E121</f>
        <v>0</v>
      </c>
      <c r="L121" s="443">
        <f>+VLOOKUP(B121,Clasificaciones!C:C,1,FALSE)</f>
        <v>1120116202</v>
      </c>
      <c r="M121" s="443"/>
    </row>
    <row r="122" spans="2:13" s="416" customFormat="1" ht="16.25" customHeight="1">
      <c r="B122" s="433">
        <v>1120116203</v>
      </c>
      <c r="C122" s="431" t="s">
        <v>714</v>
      </c>
      <c r="D122" s="427">
        <f>SUMIF('RCDB 122023'!$B:$B,B122,'RCDB 122023'!$D:$D)</f>
        <v>0</v>
      </c>
      <c r="E122" s="427">
        <f>+SUMIF('AFPISA 122023'!E:E,'Consolidado 12.2023'!B122,'AFPISA 122023'!C:C)</f>
        <v>0</v>
      </c>
      <c r="F122" s="427">
        <v>0</v>
      </c>
      <c r="G122" s="427">
        <v>0</v>
      </c>
      <c r="H122" s="432">
        <f t="shared" si="19"/>
        <v>0</v>
      </c>
      <c r="J122" s="434">
        <f t="shared" si="10"/>
        <v>0</v>
      </c>
      <c r="L122" s="434">
        <f>+VLOOKUP(B122,Clasificaciones!C:C,1,FALSE)</f>
        <v>1120116203</v>
      </c>
      <c r="M122" s="434"/>
    </row>
    <row r="123" spans="2:13" s="416" customFormat="1" ht="16.25" customHeight="1">
      <c r="B123" s="433">
        <v>1120116204</v>
      </c>
      <c r="C123" s="431" t="s">
        <v>201</v>
      </c>
      <c r="D123" s="427">
        <f>SUMIF('RCDB 122023'!$B:$B,B123,'RCDB 122023'!$D:$D)</f>
        <v>-24340000</v>
      </c>
      <c r="E123" s="427">
        <f>+SUMIF('AFPISA 122023'!E:E,'Consolidado 12.2023'!B123,'AFPISA 122023'!C:C)</f>
        <v>0</v>
      </c>
      <c r="F123" s="427">
        <v>0</v>
      </c>
      <c r="G123" s="427">
        <v>0</v>
      </c>
      <c r="H123" s="432">
        <f t="shared" si="19"/>
        <v>-24340000</v>
      </c>
      <c r="I123" s="428"/>
      <c r="J123" s="434">
        <f t="shared" si="10"/>
        <v>0</v>
      </c>
      <c r="L123" s="434">
        <f>+VLOOKUP(B123,Clasificaciones!C:C,1,FALSE)</f>
        <v>1120116204</v>
      </c>
      <c r="M123" s="434"/>
    </row>
    <row r="124" spans="2:13" s="416" customFormat="1" ht="16.25" customHeight="1">
      <c r="B124" s="433">
        <v>1120116205</v>
      </c>
      <c r="C124" s="431" t="s">
        <v>202</v>
      </c>
      <c r="D124" s="427">
        <f>SUMIF('RCDB 122023'!$B:$B,B124,'RCDB 122023'!$D:$D)</f>
        <v>-303096698</v>
      </c>
      <c r="E124" s="427">
        <f>+SUMIF('AFPISA 122023'!E:E,'Consolidado 12.2023'!B124,'AFPISA 122023'!C:C)</f>
        <v>-3736986</v>
      </c>
      <c r="F124" s="427">
        <v>0</v>
      </c>
      <c r="G124" s="427">
        <v>0</v>
      </c>
      <c r="H124" s="432">
        <f t="shared" si="19"/>
        <v>-306833684</v>
      </c>
      <c r="I124" s="428"/>
      <c r="J124" s="434">
        <f t="shared" si="10"/>
        <v>0</v>
      </c>
      <c r="K124" s="435"/>
      <c r="L124" s="434">
        <f>+VLOOKUP(B124,Clasificaciones!C:C,1,FALSE)</f>
        <v>1120116205</v>
      </c>
      <c r="M124" s="434"/>
    </row>
    <row r="125" spans="2:13" ht="16.25" customHeight="1">
      <c r="B125" s="433">
        <v>1120116206</v>
      </c>
      <c r="C125" s="431" t="s">
        <v>203</v>
      </c>
      <c r="D125" s="427">
        <f>SUMIF('RCDB 122023'!$B:$B,B125,'RCDB 122023'!$D:$D)</f>
        <v>-719035217</v>
      </c>
      <c r="E125" s="427">
        <f>+SUMIF('AFPISA 122023'!E:E,'Consolidado 12.2023'!B125,'AFPISA 122023'!C:C)</f>
        <v>-122203365</v>
      </c>
      <c r="F125" s="427">
        <v>0</v>
      </c>
      <c r="G125" s="427">
        <v>0</v>
      </c>
      <c r="H125" s="432">
        <f t="shared" si="19"/>
        <v>-841238582</v>
      </c>
      <c r="I125" s="428"/>
      <c r="J125" s="434">
        <f t="shared" si="10"/>
        <v>0</v>
      </c>
      <c r="K125" s="435"/>
      <c r="L125" s="434">
        <f>+VLOOKUP(B125,Clasificaciones!C:C,1,FALSE)</f>
        <v>1120116206</v>
      </c>
      <c r="M125" s="437"/>
    </row>
    <row r="126" spans="2:13" ht="16.25" customHeight="1">
      <c r="B126" s="433">
        <v>1120116207</v>
      </c>
      <c r="C126" s="431" t="s">
        <v>204</v>
      </c>
      <c r="D126" s="427">
        <f>SUMIF('RCDB 122023'!$B:$B,B126,'RCDB 122023'!$D:$D)</f>
        <v>-13922820512</v>
      </c>
      <c r="E126" s="427">
        <f>+SUMIF('AFPISA 122023'!E:E,'Consolidado 12.2023'!B126,'AFPISA 122023'!C:C)</f>
        <v>-979738611</v>
      </c>
      <c r="F126" s="427">
        <v>0</v>
      </c>
      <c r="G126" s="427">
        <v>0</v>
      </c>
      <c r="H126" s="432">
        <f t="shared" si="19"/>
        <v>-14902559123</v>
      </c>
      <c r="I126" s="428"/>
      <c r="J126" s="434">
        <f t="shared" si="10"/>
        <v>0</v>
      </c>
      <c r="K126" s="435"/>
      <c r="L126" s="434">
        <f>+VLOOKUP(B126,Clasificaciones!C:C,1,FALSE)</f>
        <v>1120116207</v>
      </c>
      <c r="M126" s="437"/>
    </row>
    <row r="127" spans="2:13" ht="16.25" customHeight="1">
      <c r="B127" s="433">
        <v>1120116209</v>
      </c>
      <c r="C127" s="431" t="s">
        <v>715</v>
      </c>
      <c r="D127" s="427">
        <f>SUMIF('RCDB 122023'!$B:$B,B127,'RCDB 122023'!$D:$D)</f>
        <v>0</v>
      </c>
      <c r="E127" s="427">
        <f>+SUMIF('AFPISA 122023'!E:E,'Consolidado 12.2023'!B127,'AFPISA 122023'!C:C)</f>
        <v>0</v>
      </c>
      <c r="F127" s="427">
        <v>0</v>
      </c>
      <c r="G127" s="427">
        <v>0</v>
      </c>
      <c r="H127" s="432">
        <f t="shared" si="19"/>
        <v>0</v>
      </c>
      <c r="J127" s="434">
        <f t="shared" si="10"/>
        <v>0</v>
      </c>
      <c r="K127" s="437"/>
      <c r="L127" s="434">
        <f>+VLOOKUP(B127,Clasificaciones!C:C,1,FALSE)</f>
        <v>1120116209</v>
      </c>
      <c r="M127" s="437"/>
    </row>
    <row r="128" spans="2:13" ht="16.25" customHeight="1">
      <c r="B128" s="433">
        <v>1120116208</v>
      </c>
      <c r="C128" s="431" t="s">
        <v>205</v>
      </c>
      <c r="D128" s="427">
        <f>SUMIF('RCDB 122023'!$B:$B,B128,'RCDB 122023'!$D:$D)</f>
        <v>-11817642586</v>
      </c>
      <c r="E128" s="427">
        <f>+SUMIF('AFPISA 122023'!E:E,'Consolidado 12.2023'!B128,'AFPISA 122023'!C:C)</f>
        <v>0</v>
      </c>
      <c r="F128" s="427">
        <v>0</v>
      </c>
      <c r="G128" s="427">
        <v>0</v>
      </c>
      <c r="H128" s="432">
        <f t="shared" si="19"/>
        <v>-11817642586</v>
      </c>
      <c r="I128" s="428"/>
      <c r="J128" s="434">
        <f t="shared" si="10"/>
        <v>0</v>
      </c>
      <c r="K128" s="437"/>
      <c r="L128" s="434">
        <f>+VLOOKUP(B128,Clasificaciones!C:C,1,FALSE)</f>
        <v>1120116208</v>
      </c>
      <c r="M128" s="437"/>
    </row>
    <row r="129" spans="2:13" ht="16.25" customHeight="1">
      <c r="B129" s="433">
        <v>1120116213</v>
      </c>
      <c r="C129" s="431" t="s">
        <v>206</v>
      </c>
      <c r="D129" s="427">
        <f>SUMIF('RCDB 122023'!$B:$B,B129,'RCDB 122023'!$D:$D)</f>
        <v>0</v>
      </c>
      <c r="E129" s="427">
        <f>+SUMIF('AFPISA 122023'!E:E,'Consolidado 12.2023'!B129,'AFPISA 122023'!C:C)</f>
        <v>0</v>
      </c>
      <c r="F129" s="427">
        <v>0</v>
      </c>
      <c r="G129" s="427">
        <v>0</v>
      </c>
      <c r="H129" s="432">
        <f>+D129+E129+F129-G129</f>
        <v>0</v>
      </c>
      <c r="I129" s="428"/>
      <c r="J129" s="434"/>
      <c r="K129" s="437"/>
      <c r="L129" s="434">
        <f>+VLOOKUP(B129,Clasificaciones!C:C,1,FALSE)</f>
        <v>1120116213</v>
      </c>
      <c r="M129" s="437"/>
    </row>
    <row r="130" spans="2:13" ht="16.25" customHeight="1">
      <c r="B130" s="433">
        <v>1120116214</v>
      </c>
      <c r="C130" s="431" t="s">
        <v>207</v>
      </c>
      <c r="D130" s="427">
        <f>SUMIF('RCDB 122023'!$B:$B,B130,'RCDB 122023'!$D:$D)</f>
        <v>-979130334</v>
      </c>
      <c r="E130" s="427">
        <f>+SUMIF('AFPISA 122023'!E:E,'Consolidado 12.2023'!B130,'AFPISA 122023'!C:C)</f>
        <v>0</v>
      </c>
      <c r="F130" s="427">
        <v>0</v>
      </c>
      <c r="G130" s="427">
        <v>0</v>
      </c>
      <c r="H130" s="432">
        <f t="shared" ref="H130" si="22">+D130+E130+F130-G130</f>
        <v>-979130334</v>
      </c>
      <c r="I130" s="428"/>
      <c r="J130" s="434">
        <f t="shared" si="10"/>
        <v>0</v>
      </c>
      <c r="K130" s="437"/>
      <c r="L130" s="434">
        <f>+VLOOKUP(B130,Clasificaciones!C:C,1,FALSE)</f>
        <v>1120116214</v>
      </c>
      <c r="M130" s="437"/>
    </row>
    <row r="131" spans="2:13" ht="16.25" customHeight="1">
      <c r="B131" s="433">
        <v>1120116217</v>
      </c>
      <c r="C131" s="431" t="s">
        <v>208</v>
      </c>
      <c r="D131" s="427">
        <f>SUMIF('RCDB 122023'!$B:$B,B131,'RCDB 122023'!$D:$D)</f>
        <v>0</v>
      </c>
      <c r="E131" s="427">
        <f>+SUMIF('AFPISA 122023'!E:E,'Consolidado 12.2023'!B131,'AFPISA 122023'!C:C)</f>
        <v>0</v>
      </c>
      <c r="F131" s="427">
        <v>0</v>
      </c>
      <c r="G131" s="427">
        <v>0</v>
      </c>
      <c r="H131" s="432">
        <f t="shared" si="19"/>
        <v>0</v>
      </c>
      <c r="I131" s="428"/>
      <c r="J131" s="434">
        <f t="shared" si="10"/>
        <v>0</v>
      </c>
      <c r="K131" s="435"/>
      <c r="L131" s="434">
        <f>+VLOOKUP(B131,Clasificaciones!C:C,1,FALSE)</f>
        <v>1120116217</v>
      </c>
      <c r="M131" s="437"/>
    </row>
    <row r="132" spans="2:13" ht="16.25" customHeight="1">
      <c r="B132" s="433">
        <v>1120116218</v>
      </c>
      <c r="C132" s="431" t="s">
        <v>209</v>
      </c>
      <c r="D132" s="427">
        <f>SUMIF('RCDB 122023'!$B:$B,B132,'RCDB 122023'!$D:$D)</f>
        <v>0</v>
      </c>
      <c r="E132" s="427">
        <f>+SUMIF('AFPISA 122023'!E:E,'Consolidado 12.2023'!B132,'AFPISA 122023'!C:C)</f>
        <v>0</v>
      </c>
      <c r="F132" s="427">
        <v>0</v>
      </c>
      <c r="G132" s="427">
        <v>0</v>
      </c>
      <c r="H132" s="432">
        <f t="shared" si="19"/>
        <v>0</v>
      </c>
      <c r="I132" s="428"/>
      <c r="J132" s="434">
        <f t="shared" si="10"/>
        <v>0</v>
      </c>
      <c r="K132" s="437"/>
      <c r="L132" s="434">
        <f>+VLOOKUP(B132,Clasificaciones!C:C,1,FALSE)</f>
        <v>1120116218</v>
      </c>
      <c r="M132" s="437"/>
    </row>
    <row r="133" spans="2:13" ht="16.25" customHeight="1">
      <c r="B133" s="433">
        <v>1120116229</v>
      </c>
      <c r="C133" s="431" t="s">
        <v>210</v>
      </c>
      <c r="D133" s="427">
        <f>SUMIF('RCDB 122023'!$B:$B,B133,'RCDB 122023'!$D:$D)</f>
        <v>-62702839</v>
      </c>
      <c r="E133" s="427">
        <f>+SUMIF('AFPISA 122023'!E:E,'Consolidado 12.2023'!B133,'AFPISA 122023'!C:C)</f>
        <v>0</v>
      </c>
      <c r="F133" s="427">
        <v>0</v>
      </c>
      <c r="G133" s="427">
        <v>0</v>
      </c>
      <c r="H133" s="432">
        <f t="shared" si="19"/>
        <v>-62702839</v>
      </c>
      <c r="I133" s="428"/>
      <c r="J133" s="434">
        <f t="shared" si="10"/>
        <v>0</v>
      </c>
      <c r="K133" s="437"/>
      <c r="L133" s="434">
        <f>+VLOOKUP(B133,Clasificaciones!C:C,1,FALSE)</f>
        <v>1120116229</v>
      </c>
      <c r="M133" s="437"/>
    </row>
    <row r="134" spans="2:13" ht="16.25" customHeight="1">
      <c r="B134" s="433">
        <v>1120116232</v>
      </c>
      <c r="C134" s="431" t="s">
        <v>211</v>
      </c>
      <c r="D134" s="427">
        <f>SUMIF('RCDB 122023'!$B:$B,B134,'RCDB 122023'!$D:$D)</f>
        <v>-5198419166</v>
      </c>
      <c r="E134" s="427">
        <f>+SUMIF('AFPISA 122023'!E:E,'Consolidado 12.2023'!B134,'AFPISA 122023'!C:C)</f>
        <v>0</v>
      </c>
      <c r="F134" s="427">
        <v>0</v>
      </c>
      <c r="G134" s="427">
        <v>0</v>
      </c>
      <c r="H134" s="432">
        <f t="shared" si="19"/>
        <v>-5198419166</v>
      </c>
      <c r="I134" s="428"/>
      <c r="J134" s="434">
        <f t="shared" si="10"/>
        <v>0</v>
      </c>
      <c r="K134" s="437"/>
      <c r="L134" s="434">
        <f>+VLOOKUP(B134,Clasificaciones!C:C,1,FALSE)</f>
        <v>1120116232</v>
      </c>
      <c r="M134" s="437"/>
    </row>
    <row r="135" spans="2:13" s="416" customFormat="1" ht="16.25" customHeight="1">
      <c r="B135" s="424">
        <v>11203</v>
      </c>
      <c r="C135" s="425" t="s">
        <v>215</v>
      </c>
      <c r="D135" s="426">
        <f>+D136+D142</f>
        <v>146729067202</v>
      </c>
      <c r="E135" s="426">
        <f>+E136+E142</f>
        <v>1113470100</v>
      </c>
      <c r="F135" s="427">
        <v>0</v>
      </c>
      <c r="G135" s="427">
        <v>0</v>
      </c>
      <c r="H135" s="426">
        <f>+H136+H142</f>
        <v>147842537302</v>
      </c>
      <c r="I135" s="428"/>
      <c r="J135" s="434">
        <f t="shared" si="10"/>
        <v>0</v>
      </c>
      <c r="L135" s="434">
        <f>+VLOOKUP(B135,Clasificaciones!C:C,1,FALSE)</f>
        <v>11203</v>
      </c>
      <c r="M135" s="434"/>
    </row>
    <row r="136" spans="2:13" s="416" customFormat="1" ht="16.25" customHeight="1">
      <c r="B136" s="424">
        <v>112031</v>
      </c>
      <c r="C136" s="425" t="s">
        <v>216</v>
      </c>
      <c r="D136" s="426">
        <f>+D137</f>
        <v>146702818400</v>
      </c>
      <c r="E136" s="426">
        <f>+E137</f>
        <v>0</v>
      </c>
      <c r="F136" s="427">
        <v>0</v>
      </c>
      <c r="G136" s="427">
        <v>0</v>
      </c>
      <c r="H136" s="426">
        <f>+H137</f>
        <v>146702818400</v>
      </c>
      <c r="I136" s="428"/>
      <c r="J136" s="434">
        <f t="shared" si="10"/>
        <v>0</v>
      </c>
      <c r="L136" s="434">
        <f>+VLOOKUP(B136,Clasificaciones!C:C,1,FALSE)</f>
        <v>112031</v>
      </c>
      <c r="M136" s="434"/>
    </row>
    <row r="137" spans="2:13" s="416" customFormat="1" ht="16.25" customHeight="1">
      <c r="B137" s="424">
        <v>11203101</v>
      </c>
      <c r="C137" s="425" t="s">
        <v>217</v>
      </c>
      <c r="D137" s="426">
        <f>+SUM(D138:D141)</f>
        <v>146702818400</v>
      </c>
      <c r="E137" s="426">
        <f>+SUM(E138:E141)</f>
        <v>0</v>
      </c>
      <c r="F137" s="427">
        <v>0</v>
      </c>
      <c r="G137" s="427">
        <v>0</v>
      </c>
      <c r="H137" s="426">
        <f>+SUM(H138:H141)</f>
        <v>146702818400</v>
      </c>
      <c r="I137" s="428"/>
      <c r="J137" s="434">
        <f t="shared" si="10"/>
        <v>0</v>
      </c>
      <c r="L137" s="434">
        <f>+VLOOKUP(B137,Clasificaciones!C:C,1,FALSE)</f>
        <v>11203101</v>
      </c>
      <c r="M137" s="434"/>
    </row>
    <row r="138" spans="2:13" ht="16.25" customHeight="1">
      <c r="B138" s="433">
        <v>1120310101</v>
      </c>
      <c r="C138" s="431" t="s">
        <v>218</v>
      </c>
      <c r="D138" s="427">
        <f>SUMIF('RCDB 122023'!$B:$B,B138,'RCDB 122023'!$D:$D)</f>
        <v>61283000000</v>
      </c>
      <c r="E138" s="427">
        <f>+SUMIF('AFPISA 122023'!E:E,'Consolidado 12.2023'!B138,'AFPISA 122023'!C:C)</f>
        <v>0</v>
      </c>
      <c r="F138" s="427">
        <v>0</v>
      </c>
      <c r="G138" s="427">
        <v>0</v>
      </c>
      <c r="H138" s="432">
        <f>+D138+E138+F138-G138</f>
        <v>61283000000</v>
      </c>
      <c r="I138" s="428"/>
      <c r="J138" s="434">
        <f t="shared" si="10"/>
        <v>0</v>
      </c>
      <c r="K138" s="437"/>
      <c r="L138" s="434">
        <f>+VLOOKUP(B138,Clasificaciones!C:C,1,FALSE)</f>
        <v>1120310101</v>
      </c>
      <c r="M138" s="437"/>
    </row>
    <row r="139" spans="2:13" s="416" customFormat="1" ht="16.25" customHeight="1">
      <c r="B139" s="433">
        <v>1120310102</v>
      </c>
      <c r="C139" s="431" t="s">
        <v>219</v>
      </c>
      <c r="D139" s="427">
        <f>SUMIF('RCDB 122023'!$B:$B,B139,'RCDB 122023'!$D:$D)</f>
        <v>85419818400</v>
      </c>
      <c r="E139" s="427">
        <f>+SUMIF('AFPISA 122023'!E:E,'Consolidado 12.2023'!B139,'AFPISA 122023'!C:C)</f>
        <v>0</v>
      </c>
      <c r="F139" s="427">
        <v>0</v>
      </c>
      <c r="G139" s="427">
        <v>0</v>
      </c>
      <c r="H139" s="432">
        <f>+D139+E139+F139-G139</f>
        <v>85419818400</v>
      </c>
      <c r="I139" s="428"/>
      <c r="J139" s="434">
        <f t="shared" si="10"/>
        <v>0</v>
      </c>
      <c r="L139" s="434">
        <f>+VLOOKUP(B139,Clasificaciones!C:C,1,FALSE)</f>
        <v>1120310102</v>
      </c>
      <c r="M139" s="434"/>
    </row>
    <row r="140" spans="2:13" s="416" customFormat="1" ht="16.25" customHeight="1">
      <c r="B140" s="433">
        <v>1120310103</v>
      </c>
      <c r="C140" s="431" t="s">
        <v>716</v>
      </c>
      <c r="D140" s="427">
        <f>SUMIF('RCDB 122023'!$B:$B,B140,'RCDB 122023'!$D:$D)</f>
        <v>0</v>
      </c>
      <c r="E140" s="427">
        <f>+SUMIF('AFPISA 122023'!E:E,'Consolidado 12.2023'!B140,'AFPISA 122023'!C:C)</f>
        <v>0</v>
      </c>
      <c r="F140" s="427">
        <v>0</v>
      </c>
      <c r="G140" s="427">
        <v>0</v>
      </c>
      <c r="H140" s="432">
        <f>+D140+E140+F140-G140</f>
        <v>0</v>
      </c>
      <c r="I140" s="428"/>
      <c r="J140" s="434">
        <f t="shared" si="10"/>
        <v>0</v>
      </c>
      <c r="L140" s="434">
        <f>+VLOOKUP(B140,Clasificaciones!C:C,1,FALSE)</f>
        <v>1120310103</v>
      </c>
      <c r="M140" s="434"/>
    </row>
    <row r="141" spans="2:13" s="416" customFormat="1" ht="16.25" customHeight="1">
      <c r="B141" s="431">
        <v>1120310104</v>
      </c>
      <c r="C141" s="431" t="s">
        <v>716</v>
      </c>
      <c r="D141" s="427">
        <f>SUMIF('RCDB 122023'!$B:$B,B141,'RCDB 122023'!$D:$D)</f>
        <v>0</v>
      </c>
      <c r="E141" s="427">
        <f>+SUMIF('AFPISA 122023'!E:E,'Consolidado 12.2023'!B141,'AFPISA 122023'!C:C)</f>
        <v>0</v>
      </c>
      <c r="F141" s="427">
        <v>0</v>
      </c>
      <c r="G141" s="427">
        <v>0</v>
      </c>
      <c r="H141" s="432">
        <f t="shared" ref="H141" si="23">+D141+E141+F141-G141</f>
        <v>0</v>
      </c>
      <c r="J141" s="434">
        <f t="shared" si="10"/>
        <v>0</v>
      </c>
      <c r="L141" s="434">
        <f>+VLOOKUP(B141,Clasificaciones!C:C,1,FALSE)</f>
        <v>1120310104</v>
      </c>
      <c r="M141" s="434"/>
    </row>
    <row r="142" spans="2:13" s="416" customFormat="1" ht="16.25" customHeight="1">
      <c r="B142" s="424">
        <v>112032</v>
      </c>
      <c r="C142" s="425" t="s">
        <v>220</v>
      </c>
      <c r="D142" s="426">
        <f>+D143+D149+D152</f>
        <v>26248802</v>
      </c>
      <c r="E142" s="426">
        <f>+E143+E149+E152</f>
        <v>1113470100</v>
      </c>
      <c r="F142" s="427">
        <v>0</v>
      </c>
      <c r="G142" s="427">
        <v>0</v>
      </c>
      <c r="H142" s="426">
        <f>+H143+H149+H152</f>
        <v>1139718902</v>
      </c>
      <c r="I142" s="428"/>
      <c r="J142" s="434">
        <f t="shared" si="10"/>
        <v>0</v>
      </c>
      <c r="K142" s="435"/>
      <c r="L142" s="434">
        <f>+VLOOKUP(B142,Clasificaciones!C:C,1,FALSE)</f>
        <v>112032</v>
      </c>
      <c r="M142" s="434"/>
    </row>
    <row r="143" spans="2:13" s="416" customFormat="1" ht="16.25" customHeight="1">
      <c r="B143" s="424">
        <v>11203201</v>
      </c>
      <c r="C143" s="425" t="s">
        <v>220</v>
      </c>
      <c r="D143" s="426">
        <f>+SUM(D144:D148)</f>
        <v>25000000</v>
      </c>
      <c r="E143" s="426">
        <f>+SUM(E144:E148)</f>
        <v>1112570685</v>
      </c>
      <c r="F143" s="427">
        <v>0</v>
      </c>
      <c r="G143" s="427">
        <v>0</v>
      </c>
      <c r="H143" s="426">
        <f>+SUM(H144:H148)</f>
        <v>1137570685</v>
      </c>
      <c r="I143" s="428"/>
      <c r="J143" s="434">
        <f t="shared" si="10"/>
        <v>0</v>
      </c>
      <c r="L143" s="434">
        <f>+VLOOKUP(B143,Clasificaciones!C:C,1,FALSE)</f>
        <v>11203201</v>
      </c>
      <c r="M143" s="434"/>
    </row>
    <row r="144" spans="2:13" s="416" customFormat="1" ht="16.25" customHeight="1">
      <c r="B144" s="431">
        <v>1120320104</v>
      </c>
      <c r="C144" s="431" t="s">
        <v>171</v>
      </c>
      <c r="D144" s="427">
        <f>SUMIF('RCDB 122023'!$B:$B,B144,'RCDB 122023'!$D:$D)</f>
        <v>0</v>
      </c>
      <c r="E144" s="427">
        <f>+SUMIF('AFPISA 122023'!E:E,'Consolidado 12.2023'!B144,'AFPISA 122023'!C:C)</f>
        <v>0</v>
      </c>
      <c r="F144" s="427">
        <v>0</v>
      </c>
      <c r="G144" s="427">
        <v>0</v>
      </c>
      <c r="H144" s="432">
        <f t="shared" ref="H144" si="24">+D144+E144+F144-G144</f>
        <v>0</v>
      </c>
      <c r="I144" s="428"/>
      <c r="J144" s="434">
        <f t="shared" si="10"/>
        <v>0</v>
      </c>
      <c r="L144" s="434">
        <f>+VLOOKUP(B144,Clasificaciones!C:C,1,FALSE)</f>
        <v>1120320104</v>
      </c>
      <c r="M144" s="434"/>
    </row>
    <row r="145" spans="2:13" ht="16.25" customHeight="1">
      <c r="B145" s="433">
        <v>1120320108</v>
      </c>
      <c r="C145" s="431" t="s">
        <v>178</v>
      </c>
      <c r="D145" s="427">
        <f>SUMIF('RCDB 122023'!$B:$B,B145,'RCDB 122023'!$D:$D)</f>
        <v>0</v>
      </c>
      <c r="E145" s="427">
        <f>+SUMIF('AFPISA 122023'!E:E,'Consolidado 12.2023'!B145,'AFPISA 122023'!C:C)</f>
        <v>0</v>
      </c>
      <c r="F145" s="427">
        <v>0</v>
      </c>
      <c r="G145" s="427">
        <v>0</v>
      </c>
      <c r="H145" s="432">
        <f t="shared" ref="H145:H151" si="25">+D145+E145+F145-G145</f>
        <v>0</v>
      </c>
      <c r="I145" s="428"/>
      <c r="J145" s="434">
        <f t="shared" si="10"/>
        <v>0</v>
      </c>
      <c r="K145" s="437"/>
      <c r="L145" s="434">
        <f>+VLOOKUP(B145,Clasificaciones!C:C,1,FALSE)</f>
        <v>1120320108</v>
      </c>
      <c r="M145" s="437"/>
    </row>
    <row r="146" spans="2:13" ht="16.25" customHeight="1">
      <c r="B146" s="433">
        <v>1120320114</v>
      </c>
      <c r="C146" s="431" t="s">
        <v>385</v>
      </c>
      <c r="D146" s="427">
        <f>SUMIF('RCDB 122023'!$B:$B,B146,'RCDB 122023'!$D:$D)</f>
        <v>0</v>
      </c>
      <c r="E146" s="427">
        <f>+SUMIF('AFPISA 122023'!E:E,'Consolidado 12.2023'!B146,'AFPISA 122023'!C:C)</f>
        <v>0</v>
      </c>
      <c r="F146" s="427">
        <v>0</v>
      </c>
      <c r="G146" s="427">
        <v>0</v>
      </c>
      <c r="H146" s="432">
        <f t="shared" si="25"/>
        <v>0</v>
      </c>
      <c r="I146" s="419"/>
      <c r="J146" s="434">
        <f t="shared" si="10"/>
        <v>0</v>
      </c>
      <c r="K146" s="437"/>
      <c r="L146" s="434">
        <f>+VLOOKUP(B146,Clasificaciones!C:C,1,FALSE)</f>
        <v>1120320114</v>
      </c>
      <c r="M146" s="437"/>
    </row>
    <row r="147" spans="2:13" ht="16.25" customHeight="1">
      <c r="B147" s="431">
        <v>1120320107</v>
      </c>
      <c r="C147" s="431" t="s">
        <v>221</v>
      </c>
      <c r="D147" s="427">
        <f>SUMIF('RCDB 122023'!$B:$B,B147,'RCDB 122023'!$D:$D)</f>
        <v>0</v>
      </c>
      <c r="E147" s="427">
        <f>+SUMIF('AFPISA 122023'!E:E,'Consolidado 12.2023'!B147,'AFPISA 122023'!C:C)</f>
        <v>1112570685</v>
      </c>
      <c r="F147" s="427">
        <v>0</v>
      </c>
      <c r="G147" s="427">
        <v>0</v>
      </c>
      <c r="H147" s="432">
        <f t="shared" ref="H147" si="26">+D147+E147+F147-G147</f>
        <v>1112570685</v>
      </c>
      <c r="I147" s="419"/>
      <c r="J147" s="434">
        <f t="shared" ref="J147" si="27">+H147-D147-E147</f>
        <v>0</v>
      </c>
      <c r="K147" s="437"/>
      <c r="L147" s="434">
        <f>+VLOOKUP(B147,Clasificaciones!C:C,1,FALSE)</f>
        <v>1120320107</v>
      </c>
      <c r="M147" s="437"/>
    </row>
    <row r="148" spans="2:13" ht="16.25" customHeight="1">
      <c r="B148" s="431">
        <v>1120320117</v>
      </c>
      <c r="C148" s="431" t="s">
        <v>222</v>
      </c>
      <c r="D148" s="427">
        <f>SUMIF('RCDB 122023'!$B:$B,B148,'RCDB 122023'!$D:$D)</f>
        <v>25000000</v>
      </c>
      <c r="E148" s="427">
        <f>+SUMIF('AFPISA 122023'!E:E,'Consolidado 12.2023'!B148,'AFPISA 122023'!C:C)</f>
        <v>0</v>
      </c>
      <c r="F148" s="427">
        <v>0</v>
      </c>
      <c r="G148" s="427">
        <v>0</v>
      </c>
      <c r="H148" s="432">
        <f t="shared" ref="H148" si="28">+D148+E148+F148-G148</f>
        <v>25000000</v>
      </c>
      <c r="I148" s="428"/>
      <c r="J148" s="434">
        <f t="shared" si="10"/>
        <v>0</v>
      </c>
      <c r="K148" s="435"/>
      <c r="L148" s="434">
        <f>+VLOOKUP(B148,Clasificaciones!C:C,1,FALSE)</f>
        <v>1120320117</v>
      </c>
      <c r="M148" s="437"/>
    </row>
    <row r="149" spans="2:13" s="416" customFormat="1" ht="16.25" customHeight="1">
      <c r="B149" s="424">
        <v>11203202</v>
      </c>
      <c r="C149" s="425" t="s">
        <v>223</v>
      </c>
      <c r="D149" s="426">
        <f>SUM(D150:D151)</f>
        <v>2437500</v>
      </c>
      <c r="E149" s="426">
        <f>SUM(E150:E151)</f>
        <v>1398551</v>
      </c>
      <c r="F149" s="426">
        <v>0</v>
      </c>
      <c r="G149" s="426">
        <v>0</v>
      </c>
      <c r="H149" s="426">
        <f>SUM(H150:H151)</f>
        <v>3836051</v>
      </c>
      <c r="I149" s="428"/>
      <c r="J149" s="434">
        <f t="shared" si="10"/>
        <v>0</v>
      </c>
      <c r="L149" s="434">
        <f>+VLOOKUP(B149,Clasificaciones!C:C,1,FALSE)</f>
        <v>11203202</v>
      </c>
      <c r="M149" s="434"/>
    </row>
    <row r="150" spans="2:13" s="416" customFormat="1" ht="16.25" customHeight="1">
      <c r="B150" s="431">
        <v>1120320201</v>
      </c>
      <c r="C150" s="431" t="s">
        <v>224</v>
      </c>
      <c r="D150" s="427">
        <f>SUMIF('RCDB 122023'!$B:$B,B150,'RCDB 122023'!$D:$D)</f>
        <v>2437500</v>
      </c>
      <c r="E150" s="427">
        <f>+SUMIF('AFPISA 122023'!E:E,'Consolidado 12.2023'!B150,'AFPISA 122023'!C:C)</f>
        <v>1398551</v>
      </c>
      <c r="F150" s="427">
        <v>0</v>
      </c>
      <c r="G150" s="427">
        <v>0</v>
      </c>
      <c r="H150" s="432">
        <f t="shared" ref="H150" si="29">+D150+E150+F150-G150</f>
        <v>3836051</v>
      </c>
      <c r="I150" s="428"/>
      <c r="J150" s="434">
        <f t="shared" si="10"/>
        <v>0</v>
      </c>
      <c r="K150" s="435"/>
      <c r="L150" s="434">
        <f>+VLOOKUP(B150,Clasificaciones!C:C,1,FALSE)</f>
        <v>1120320201</v>
      </c>
      <c r="M150" s="434"/>
    </row>
    <row r="151" spans="2:13" s="416" customFormat="1" ht="16.25" customHeight="1">
      <c r="B151" s="431">
        <v>1120320202</v>
      </c>
      <c r="C151" s="431" t="s">
        <v>717</v>
      </c>
      <c r="D151" s="427">
        <f>SUMIF('RCDB 122023'!$B:$B,B151,'RCDB 122023'!$D:$D)</f>
        <v>0</v>
      </c>
      <c r="E151" s="427">
        <f>+SUMIF('AFPISA 122023'!E:E,'Consolidado 12.2023'!B151,'AFPISA 122023'!C:C)</f>
        <v>0</v>
      </c>
      <c r="F151" s="427">
        <v>0</v>
      </c>
      <c r="G151" s="427">
        <v>0</v>
      </c>
      <c r="H151" s="432">
        <f t="shared" si="25"/>
        <v>0</v>
      </c>
      <c r="I151" s="428"/>
      <c r="J151" s="434">
        <f t="shared" si="10"/>
        <v>0</v>
      </c>
      <c r="L151" s="434">
        <f>+VLOOKUP(B151,Clasificaciones!C:C,1,FALSE)</f>
        <v>1120320202</v>
      </c>
      <c r="M151" s="434"/>
    </row>
    <row r="152" spans="2:13" s="416" customFormat="1" ht="16.25" customHeight="1">
      <c r="B152" s="425">
        <v>11203203</v>
      </c>
      <c r="C152" s="425" t="s">
        <v>225</v>
      </c>
      <c r="D152" s="426">
        <f>SUM(D153:D154)</f>
        <v>-1188698</v>
      </c>
      <c r="E152" s="426">
        <f>SUM(E153:E154)</f>
        <v>-499136</v>
      </c>
      <c r="F152" s="426">
        <v>0</v>
      </c>
      <c r="G152" s="426">
        <v>0</v>
      </c>
      <c r="H152" s="446">
        <f>+D152+E152+F152-G152</f>
        <v>-1687834</v>
      </c>
      <c r="I152" s="428"/>
      <c r="J152" s="434">
        <f t="shared" si="10"/>
        <v>0</v>
      </c>
      <c r="L152" s="434">
        <f>+VLOOKUP(B152,Clasificaciones!C:C,1,FALSE)</f>
        <v>11203203</v>
      </c>
      <c r="M152" s="434"/>
    </row>
    <row r="153" spans="2:13" s="416" customFormat="1" ht="16.25" customHeight="1">
      <c r="B153" s="431">
        <v>1120320301</v>
      </c>
      <c r="C153" s="431" t="s">
        <v>226</v>
      </c>
      <c r="D153" s="427">
        <f>SUMIF('RCDB 122023'!$B:$B,B153,'RCDB 122023'!$D:$D)</f>
        <v>-1188698</v>
      </c>
      <c r="E153" s="427">
        <f>+SUMIF('AFPISA 122023'!E:E,'Consolidado 12.2023'!B153,'AFPISA 122023'!C:C)</f>
        <v>-499136</v>
      </c>
      <c r="F153" s="427">
        <v>0</v>
      </c>
      <c r="G153" s="427">
        <v>0</v>
      </c>
      <c r="H153" s="432">
        <f>+D153+E153+F153-G153</f>
        <v>-1687834</v>
      </c>
      <c r="I153" s="428"/>
      <c r="J153" s="434">
        <f t="shared" si="10"/>
        <v>0</v>
      </c>
      <c r="K153" s="435"/>
      <c r="L153" s="434">
        <f>+VLOOKUP(B153,Clasificaciones!C:C,1,FALSE)</f>
        <v>1120320301</v>
      </c>
      <c r="M153" s="434"/>
    </row>
    <row r="154" spans="2:13" s="416" customFormat="1" ht="16.25" customHeight="1">
      <c r="B154" s="431">
        <v>1120320302</v>
      </c>
      <c r="C154" s="431" t="s">
        <v>718</v>
      </c>
      <c r="D154" s="427">
        <f>SUMIF('RCDB 122023'!$B:$B,B154,'RCDB 122023'!$D:$D)</f>
        <v>0</v>
      </c>
      <c r="E154" s="427">
        <f>+SUMIF('AFPISA 122023'!E:E,'Consolidado 12.2023'!B154,'AFPISA 122023'!C:C)</f>
        <v>0</v>
      </c>
      <c r="F154" s="427">
        <v>0</v>
      </c>
      <c r="G154" s="427">
        <v>0</v>
      </c>
      <c r="H154" s="432">
        <f>+D154+E154+F154-G154</f>
        <v>0</v>
      </c>
      <c r="I154" s="428"/>
      <c r="J154" s="434">
        <f t="shared" si="10"/>
        <v>0</v>
      </c>
      <c r="L154" s="434">
        <f>+VLOOKUP(B154,Clasificaciones!C:C,1,FALSE)</f>
        <v>1120320302</v>
      </c>
      <c r="M154" s="434"/>
    </row>
    <row r="155" spans="2:13" s="416" customFormat="1" ht="16.25" customHeight="1">
      <c r="B155" s="424">
        <v>113</v>
      </c>
      <c r="C155" s="425" t="s">
        <v>227</v>
      </c>
      <c r="D155" s="426">
        <f>+D156+D165+D172+D177+D184</f>
        <v>1446033761</v>
      </c>
      <c r="E155" s="426">
        <f>+E156+E165+E172+E177+E184</f>
        <v>647285208</v>
      </c>
      <c r="F155" s="427">
        <v>0</v>
      </c>
      <c r="G155" s="427">
        <v>0</v>
      </c>
      <c r="H155" s="426">
        <f>+H156+H165+H172+H177+H184</f>
        <v>2045379273</v>
      </c>
      <c r="J155" s="434">
        <f t="shared" si="10"/>
        <v>-47939696</v>
      </c>
      <c r="K155" s="435"/>
      <c r="L155" s="434">
        <f>+VLOOKUP(B155,Clasificaciones!C:C,1,FALSE)</f>
        <v>113</v>
      </c>
      <c r="M155" s="434"/>
    </row>
    <row r="156" spans="2:13" s="416" customFormat="1" ht="16.25" customHeight="1">
      <c r="B156" s="424">
        <v>11301</v>
      </c>
      <c r="C156" s="425" t="s">
        <v>228</v>
      </c>
      <c r="D156" s="426">
        <f>+D157+D160</f>
        <v>942295406</v>
      </c>
      <c r="E156" s="426">
        <f>+E157+E160</f>
        <v>449882965</v>
      </c>
      <c r="F156" s="427">
        <v>0</v>
      </c>
      <c r="G156" s="427">
        <v>0</v>
      </c>
      <c r="H156" s="426">
        <f>+H157+H160</f>
        <v>1392178371</v>
      </c>
      <c r="J156" s="434">
        <f t="shared" ref="J156:J223" si="30">+H156-D156-E156</f>
        <v>0</v>
      </c>
      <c r="K156" s="435"/>
      <c r="L156" s="434">
        <f>+VLOOKUP(B156,Clasificaciones!C:C,1,FALSE)</f>
        <v>11301</v>
      </c>
      <c r="M156" s="434"/>
    </row>
    <row r="157" spans="2:13" s="416" customFormat="1" ht="16.25" customHeight="1">
      <c r="B157" s="424">
        <v>1130101</v>
      </c>
      <c r="C157" s="425" t="s">
        <v>229</v>
      </c>
      <c r="D157" s="426">
        <f>+SUM(D158:D159)</f>
        <v>929632775</v>
      </c>
      <c r="E157" s="426">
        <f>+SUM(E158:E159)</f>
        <v>449882965</v>
      </c>
      <c r="F157" s="427">
        <v>0</v>
      </c>
      <c r="G157" s="427">
        <v>0</v>
      </c>
      <c r="H157" s="426">
        <f>+SUM(H158:H159)</f>
        <v>1379515740</v>
      </c>
      <c r="J157" s="434">
        <f t="shared" si="30"/>
        <v>0</v>
      </c>
      <c r="L157" s="434">
        <f>+VLOOKUP(B157,Clasificaciones!C:C,1,FALSE)</f>
        <v>1130101</v>
      </c>
      <c r="M157" s="434"/>
    </row>
    <row r="158" spans="2:13" s="416" customFormat="1" ht="16.25" customHeight="1">
      <c r="B158" s="431">
        <v>113010101</v>
      </c>
      <c r="C158" s="431" t="s">
        <v>230</v>
      </c>
      <c r="D158" s="427">
        <f>SUMIF('RCDB 122023'!$B:$B,B158,'RCDB 122023'!$D:$D)</f>
        <v>544197055</v>
      </c>
      <c r="E158" s="427">
        <f>+SUMIF('AFPISA 122023'!E:E,'Consolidado 12.2023'!B158,'AFPISA 122023'!C:C)</f>
        <v>290595777</v>
      </c>
      <c r="F158" s="427">
        <v>0</v>
      </c>
      <c r="G158" s="427">
        <v>0</v>
      </c>
      <c r="H158" s="432">
        <f>+D158+E158+F158-G158</f>
        <v>834792832</v>
      </c>
      <c r="I158" s="428"/>
      <c r="J158" s="434">
        <f t="shared" si="30"/>
        <v>0</v>
      </c>
      <c r="K158" s="435"/>
      <c r="L158" s="434">
        <f>+VLOOKUP(B158,Clasificaciones!C:C,1,FALSE)</f>
        <v>113010101</v>
      </c>
      <c r="M158" s="434"/>
    </row>
    <row r="159" spans="2:13" ht="16.25" customHeight="1">
      <c r="B159" s="433">
        <v>113010102</v>
      </c>
      <c r="C159" s="431" t="s">
        <v>231</v>
      </c>
      <c r="D159" s="427">
        <f>SUMIF('RCDB 122023'!$B:$B,B159,'RCDB 122023'!$D:$D)</f>
        <v>385435720</v>
      </c>
      <c r="E159" s="427">
        <f>+SUMIF('AFPISA 122023'!E:E,'Consolidado 12.2023'!B159,'AFPISA 122023'!C:C)</f>
        <v>159287188</v>
      </c>
      <c r="F159" s="427">
        <v>0</v>
      </c>
      <c r="G159" s="427">
        <v>0</v>
      </c>
      <c r="H159" s="432">
        <f>+D159+E159+F159-G159</f>
        <v>544722908</v>
      </c>
      <c r="I159" s="428"/>
      <c r="J159" s="434">
        <f t="shared" si="30"/>
        <v>0</v>
      </c>
      <c r="K159" s="435"/>
      <c r="L159" s="434">
        <f>+VLOOKUP(B159,Clasificaciones!C:C,1,FALSE)</f>
        <v>113010102</v>
      </c>
      <c r="M159" s="437"/>
    </row>
    <row r="160" spans="2:13" s="416" customFormat="1" ht="16.25" customHeight="1">
      <c r="B160" s="424">
        <v>1130102</v>
      </c>
      <c r="C160" s="425" t="s">
        <v>232</v>
      </c>
      <c r="D160" s="426">
        <f>+SUM(D161:D164)</f>
        <v>12662631</v>
      </c>
      <c r="E160" s="426">
        <f>+SUM(E161:E162)</f>
        <v>0</v>
      </c>
      <c r="F160" s="427">
        <v>0</v>
      </c>
      <c r="G160" s="427">
        <v>0</v>
      </c>
      <c r="H160" s="426">
        <f>+SUM(H161:H164)</f>
        <v>12662631</v>
      </c>
      <c r="I160" s="428"/>
      <c r="J160" s="434">
        <f t="shared" si="30"/>
        <v>0</v>
      </c>
      <c r="L160" s="434">
        <f>+VLOOKUP(B160,Clasificaciones!C:C,1,FALSE)</f>
        <v>1130102</v>
      </c>
      <c r="M160" s="434"/>
    </row>
    <row r="161" spans="2:13" ht="16.25" customHeight="1">
      <c r="B161" s="431">
        <v>113010201</v>
      </c>
      <c r="C161" s="431" t="s">
        <v>719</v>
      </c>
      <c r="D161" s="427">
        <f>SUMIF('RCDB 122023'!$B:$B,B161,'RCDB 122023'!$D:$D)</f>
        <v>5927872</v>
      </c>
      <c r="E161" s="427">
        <f>+SUMIF('AFPISA 122023'!E:E,'Consolidado 12.2023'!B161,'AFPISA 122023'!C:C)</f>
        <v>0</v>
      </c>
      <c r="F161" s="427">
        <v>0</v>
      </c>
      <c r="G161" s="427">
        <v>0</v>
      </c>
      <c r="H161" s="432">
        <f>+D161+E161+F161-G161</f>
        <v>5927872</v>
      </c>
      <c r="I161" s="428"/>
      <c r="J161" s="434">
        <f t="shared" si="30"/>
        <v>0</v>
      </c>
      <c r="K161" s="437"/>
      <c r="L161" s="434">
        <f>+VLOOKUP(B161,Clasificaciones!C:C,1,FALSE)</f>
        <v>113010201</v>
      </c>
      <c r="M161" s="437"/>
    </row>
    <row r="162" spans="2:13" ht="16.25" customHeight="1">
      <c r="B162" s="431">
        <v>113010202</v>
      </c>
      <c r="C162" s="431" t="s">
        <v>720</v>
      </c>
      <c r="D162" s="427">
        <f>SUMIF('RCDB 122023'!$B:$B,B162,'RCDB 122023'!$D:$D)</f>
        <v>3290929</v>
      </c>
      <c r="E162" s="427">
        <f>+SUMIF('AFPISA 122023'!E:E,'Consolidado 12.2023'!B162,'AFPISA 122023'!C:C)</f>
        <v>0</v>
      </c>
      <c r="F162" s="427">
        <v>0</v>
      </c>
      <c r="G162" s="427">
        <v>0</v>
      </c>
      <c r="H162" s="432">
        <f>+D162+E162+F162-G162</f>
        <v>3290929</v>
      </c>
      <c r="I162" s="428"/>
      <c r="J162" s="434">
        <f t="shared" si="30"/>
        <v>0</v>
      </c>
      <c r="K162" s="437"/>
      <c r="L162" s="434">
        <f>+VLOOKUP(B162,Clasificaciones!C:C,1,FALSE)</f>
        <v>113010202</v>
      </c>
      <c r="M162" s="437"/>
    </row>
    <row r="163" spans="2:13" ht="16.25" customHeight="1">
      <c r="B163" s="433">
        <v>113010203</v>
      </c>
      <c r="C163" s="431" t="s">
        <v>235</v>
      </c>
      <c r="D163" s="427">
        <f>SUMIF('RCDB 122023'!$B:$B,B163,'RCDB 122023'!$D:$D)</f>
        <v>433203</v>
      </c>
      <c r="E163" s="427">
        <f>+SUMIF('AFPISA 122023'!E:E,'Consolidado 12.2023'!B163,'AFPISA 122023'!C:C)</f>
        <v>0</v>
      </c>
      <c r="F163" s="427">
        <v>0</v>
      </c>
      <c r="G163" s="427">
        <v>0</v>
      </c>
      <c r="H163" s="432">
        <f>+D163+E163+F163-G163</f>
        <v>433203</v>
      </c>
      <c r="I163" s="428"/>
      <c r="J163" s="434"/>
      <c r="K163" s="437"/>
      <c r="L163" s="434">
        <f>+VLOOKUP(B163,Clasificaciones!C:C,1,FALSE)</f>
        <v>113010203</v>
      </c>
      <c r="M163" s="437"/>
    </row>
    <row r="164" spans="2:13" ht="16.25" customHeight="1">
      <c r="B164" s="433">
        <v>113010204</v>
      </c>
      <c r="C164" s="431" t="s">
        <v>236</v>
      </c>
      <c r="D164" s="427">
        <f>SUMIF('RCDB 122023'!$B:$B,B164,'RCDB 122023'!$D:$D)</f>
        <v>3010627</v>
      </c>
      <c r="E164" s="427">
        <f>+SUMIF('AFPISA 122023'!E:E,'Consolidado 12.2023'!B164,'AFPISA 122023'!C:C)</f>
        <v>0</v>
      </c>
      <c r="F164" s="427">
        <v>0</v>
      </c>
      <c r="G164" s="427">
        <v>0</v>
      </c>
      <c r="H164" s="432">
        <f>+D164+E164+F164-G164</f>
        <v>3010627</v>
      </c>
      <c r="I164" s="428"/>
      <c r="J164" s="434"/>
      <c r="K164" s="437"/>
      <c r="L164" s="434">
        <f>+VLOOKUP(B164,Clasificaciones!C:C,1,FALSE)</f>
        <v>113010204</v>
      </c>
      <c r="M164" s="437"/>
    </row>
    <row r="165" spans="2:13" s="416" customFormat="1" ht="16.25" customHeight="1">
      <c r="B165" s="424">
        <v>11302</v>
      </c>
      <c r="C165" s="425" t="s">
        <v>237</v>
      </c>
      <c r="D165" s="426">
        <f>+D166+D169</f>
        <v>25308598</v>
      </c>
      <c r="E165" s="426">
        <f>+E166+E169</f>
        <v>0</v>
      </c>
      <c r="F165" s="427">
        <v>0</v>
      </c>
      <c r="G165" s="427">
        <v>0</v>
      </c>
      <c r="H165" s="426">
        <f>+H166+H169</f>
        <v>25308598</v>
      </c>
      <c r="I165" s="428"/>
      <c r="J165" s="434">
        <f t="shared" si="30"/>
        <v>0</v>
      </c>
      <c r="L165" s="434">
        <f>+VLOOKUP(B165,Clasificaciones!C:C,1,FALSE)</f>
        <v>11302</v>
      </c>
      <c r="M165" s="434"/>
    </row>
    <row r="166" spans="2:13" s="416" customFormat="1" ht="16.25" customHeight="1">
      <c r="B166" s="424">
        <v>1130202</v>
      </c>
      <c r="C166" s="425" t="s">
        <v>238</v>
      </c>
      <c r="D166" s="426">
        <f>SUM(D167:D168)</f>
        <v>12630000</v>
      </c>
      <c r="E166" s="426">
        <f>+SUM(E168)</f>
        <v>0</v>
      </c>
      <c r="F166" s="427">
        <v>0</v>
      </c>
      <c r="G166" s="427">
        <v>0</v>
      </c>
      <c r="H166" s="426">
        <f>+SUM(H167:H168)</f>
        <v>12630000</v>
      </c>
      <c r="I166" s="428"/>
      <c r="J166" s="434">
        <f t="shared" si="30"/>
        <v>0</v>
      </c>
      <c r="L166" s="434">
        <f>+VLOOKUP(B166,Clasificaciones!C:C,1,FALSE)</f>
        <v>1130202</v>
      </c>
      <c r="M166" s="434"/>
    </row>
    <row r="167" spans="2:13" ht="16.25" customHeight="1">
      <c r="B167" s="433">
        <v>113020201</v>
      </c>
      <c r="C167" s="431" t="s">
        <v>239</v>
      </c>
      <c r="D167" s="427">
        <f>SUMIF('RCDB 122023'!$B:$B,B167,'RCDB 122023'!$D:$D)</f>
        <v>12630000</v>
      </c>
      <c r="E167" s="427">
        <f>+SUMIF('AFPISA 122023'!E:E,'Consolidado 12.2023'!B167,'AFPISA 122023'!C:C)</f>
        <v>0</v>
      </c>
      <c r="F167" s="427">
        <v>0</v>
      </c>
      <c r="G167" s="427">
        <v>0</v>
      </c>
      <c r="H167" s="432">
        <f>+D167+E167+F167-G167</f>
        <v>12630000</v>
      </c>
      <c r="I167" s="428"/>
      <c r="J167" s="434">
        <f t="shared" si="30"/>
        <v>0</v>
      </c>
      <c r="K167" s="437"/>
      <c r="L167" s="434">
        <f>+VLOOKUP(B167,Clasificaciones!C:C,1,FALSE)</f>
        <v>113020201</v>
      </c>
      <c r="M167" s="437"/>
    </row>
    <row r="168" spans="2:13" ht="16.25" customHeight="1">
      <c r="B168" s="433">
        <v>113020202</v>
      </c>
      <c r="C168" s="431" t="s">
        <v>721</v>
      </c>
      <c r="D168" s="427">
        <f>SUMIF('RCDB 122023'!$B:$B,B168,'RCDB 122023'!$D:$D)</f>
        <v>0</v>
      </c>
      <c r="E168" s="427">
        <f>+SUMIF('AFPISA 122023'!E:E,'Consolidado 12.2023'!B168,'AFPISA 122023'!C:C)</f>
        <v>0</v>
      </c>
      <c r="F168" s="427">
        <v>0</v>
      </c>
      <c r="G168" s="427">
        <v>0</v>
      </c>
      <c r="H168" s="432">
        <f>+D168+E168+F168-G168</f>
        <v>0</v>
      </c>
      <c r="J168" s="434">
        <f t="shared" si="30"/>
        <v>0</v>
      </c>
      <c r="K168" s="437"/>
      <c r="L168" s="434">
        <f>+VLOOKUP(B168,Clasificaciones!C:C,1,FALSE)</f>
        <v>113020202</v>
      </c>
      <c r="M168" s="437"/>
    </row>
    <row r="169" spans="2:13" s="416" customFormat="1" ht="16.25" customHeight="1">
      <c r="B169" s="424">
        <v>1130203</v>
      </c>
      <c r="C169" s="425" t="s">
        <v>240</v>
      </c>
      <c r="D169" s="426">
        <f>+SUM(D170:D171)</f>
        <v>12678598</v>
      </c>
      <c r="E169" s="426">
        <f>+SUM(E170:E171)</f>
        <v>0</v>
      </c>
      <c r="F169" s="427">
        <v>0</v>
      </c>
      <c r="G169" s="427">
        <v>0</v>
      </c>
      <c r="H169" s="426">
        <f>+SUM(H170:H171)</f>
        <v>12678598</v>
      </c>
      <c r="I169" s="428"/>
      <c r="J169" s="434">
        <f t="shared" si="30"/>
        <v>0</v>
      </c>
      <c r="L169" s="434">
        <f>+VLOOKUP(B169,Clasificaciones!C:C,1,FALSE)</f>
        <v>1130203</v>
      </c>
      <c r="M169" s="434"/>
    </row>
    <row r="170" spans="2:13" ht="16.25" customHeight="1">
      <c r="B170" s="433">
        <v>113020301</v>
      </c>
      <c r="C170" s="431" t="s">
        <v>241</v>
      </c>
      <c r="D170" s="427">
        <f>SUMIF('RCDB 122023'!$B:$B,B170,'RCDB 122023'!$D:$D)</f>
        <v>1360254</v>
      </c>
      <c r="E170" s="427">
        <f>+SUMIF('AFPISA 122023'!E:E,'Consolidado 12.2023'!B170,'AFPISA 122023'!C:C)</f>
        <v>0</v>
      </c>
      <c r="F170" s="427">
        <v>0</v>
      </c>
      <c r="G170" s="427">
        <v>0</v>
      </c>
      <c r="H170" s="432">
        <f>+D170+E170+F170-G170</f>
        <v>1360254</v>
      </c>
      <c r="I170" s="428"/>
      <c r="J170" s="434">
        <f t="shared" si="30"/>
        <v>0</v>
      </c>
      <c r="K170" s="437"/>
      <c r="L170" s="434">
        <f>+VLOOKUP(B170,Clasificaciones!C:C,1,FALSE)</f>
        <v>113020301</v>
      </c>
      <c r="M170" s="437"/>
    </row>
    <row r="171" spans="2:13" ht="16.25" customHeight="1">
      <c r="B171" s="431">
        <v>113020302</v>
      </c>
      <c r="C171" s="431" t="s">
        <v>242</v>
      </c>
      <c r="D171" s="427">
        <f>SUMIF('RCDB 122023'!$B:$B,B171,'RCDB 122023'!$D:$D)</f>
        <v>11318344</v>
      </c>
      <c r="E171" s="427">
        <f>+SUMIF('AFPISA 122023'!E:E,'Consolidado 12.2023'!B171,'AFPISA 122023'!C:C)</f>
        <v>0</v>
      </c>
      <c r="F171" s="427">
        <v>0</v>
      </c>
      <c r="G171" s="427">
        <v>0</v>
      </c>
      <c r="H171" s="432">
        <f>+D171+E171+F171-G171</f>
        <v>11318344</v>
      </c>
      <c r="J171" s="434">
        <f t="shared" si="30"/>
        <v>0</v>
      </c>
      <c r="K171" s="437"/>
      <c r="L171" s="434">
        <f>+VLOOKUP(B171,Clasificaciones!C:C,1,FALSE)</f>
        <v>113020302</v>
      </c>
      <c r="M171" s="437"/>
    </row>
    <row r="172" spans="2:13" s="416" customFormat="1" ht="16.25" customHeight="1">
      <c r="B172" s="424">
        <v>11303</v>
      </c>
      <c r="C172" s="425" t="s">
        <v>243</v>
      </c>
      <c r="D172" s="426">
        <f>+D173</f>
        <v>158003060</v>
      </c>
      <c r="E172" s="426">
        <f>+E173</f>
        <v>12443056</v>
      </c>
      <c r="F172" s="427">
        <v>0</v>
      </c>
      <c r="G172" s="427">
        <v>0</v>
      </c>
      <c r="H172" s="426">
        <f>+H173</f>
        <v>122506420</v>
      </c>
      <c r="I172" s="428"/>
      <c r="J172" s="434">
        <f t="shared" si="30"/>
        <v>-47939696</v>
      </c>
      <c r="L172" s="434">
        <f>+VLOOKUP(B172,Clasificaciones!C:C,1,FALSE)</f>
        <v>11303</v>
      </c>
      <c r="M172" s="437"/>
    </row>
    <row r="173" spans="2:13" s="416" customFormat="1" ht="16.25" customHeight="1">
      <c r="B173" s="424">
        <v>1130301</v>
      </c>
      <c r="C173" s="425" t="s">
        <v>244</v>
      </c>
      <c r="D173" s="426">
        <f>+SUM(D174:D176)</f>
        <v>158003060</v>
      </c>
      <c r="E173" s="426">
        <f>+SUM(E174:E176)</f>
        <v>12443056</v>
      </c>
      <c r="F173" s="427">
        <v>0</v>
      </c>
      <c r="G173" s="427">
        <v>0</v>
      </c>
      <c r="H173" s="426">
        <f>+SUM(H174:H176)</f>
        <v>122506420</v>
      </c>
      <c r="I173" s="428"/>
      <c r="J173" s="434">
        <f t="shared" si="30"/>
        <v>-47939696</v>
      </c>
      <c r="L173" s="434">
        <f>+VLOOKUP(B173,Clasificaciones!C:C,1,FALSE)</f>
        <v>1130301</v>
      </c>
      <c r="M173" s="434"/>
    </row>
    <row r="174" spans="2:13" ht="16.25" customHeight="1">
      <c r="B174" s="431">
        <v>113030101</v>
      </c>
      <c r="C174" s="431" t="s">
        <v>244</v>
      </c>
      <c r="D174" s="427">
        <f>SUMIF('RCDB 122023'!$B:$B,B174,'RCDB 122023'!$D:$D)</f>
        <v>110063364</v>
      </c>
      <c r="E174" s="427">
        <f>+SUMIF('AFPISA 122023'!E:E,'Consolidado 12.2023'!B174,'AFPISA 122023'!C:C)</f>
        <v>12443056</v>
      </c>
      <c r="F174" s="427">
        <v>0</v>
      </c>
      <c r="G174" s="427">
        <v>0</v>
      </c>
      <c r="H174" s="432">
        <f>+D174+E174+F174-G174</f>
        <v>122506420</v>
      </c>
      <c r="I174" s="450" t="s">
        <v>722</v>
      </c>
      <c r="J174" s="434">
        <f t="shared" si="30"/>
        <v>0</v>
      </c>
      <c r="K174" s="437"/>
      <c r="L174" s="434">
        <f>+VLOOKUP(B174,Clasificaciones!C:C,1,FALSE)</f>
        <v>113030101</v>
      </c>
      <c r="M174" s="434"/>
    </row>
    <row r="175" spans="2:13" s="416" customFormat="1" ht="16.25" customHeight="1">
      <c r="B175" s="433">
        <v>113030102</v>
      </c>
      <c r="C175" s="431" t="s">
        <v>723</v>
      </c>
      <c r="D175" s="427">
        <f>SUMIF('RCDB 122023'!$B:$B,B175,'RCDB 122023'!$D:$D)</f>
        <v>47939696</v>
      </c>
      <c r="E175" s="427">
        <f>+SUMIF('AFPISA 122023'!E:E,'Consolidado 12.2023'!B175,'AFPISA 122023'!C:C)</f>
        <v>0</v>
      </c>
      <c r="F175" s="427">
        <v>0</v>
      </c>
      <c r="G175" s="427">
        <f>+D175</f>
        <v>47939696</v>
      </c>
      <c r="H175" s="432">
        <f>+D175+E175+F175-G175</f>
        <v>0</v>
      </c>
      <c r="I175" s="450" t="s">
        <v>724</v>
      </c>
      <c r="J175" s="434">
        <f t="shared" si="30"/>
        <v>-47939696</v>
      </c>
      <c r="L175" s="434">
        <f>+VLOOKUP(B175,Clasificaciones!C:C,1,FALSE)</f>
        <v>113030102</v>
      </c>
      <c r="M175" s="437"/>
    </row>
    <row r="176" spans="2:13" s="416" customFormat="1" ht="16.25" customHeight="1">
      <c r="B176" s="431">
        <v>113030103</v>
      </c>
      <c r="C176" s="431" t="s">
        <v>725</v>
      </c>
      <c r="D176" s="427">
        <f>SUMIF('RCDB 122023'!$B:$B,B176,'RCDB 122023'!$D:$D)</f>
        <v>0</v>
      </c>
      <c r="E176" s="427">
        <f>+SUMIF('AFPISA 122023'!E:E,'Consolidado 12.2023'!B176,'AFPISA 122023'!C:C)</f>
        <v>0</v>
      </c>
      <c r="F176" s="427">
        <v>0</v>
      </c>
      <c r="G176" s="427">
        <v>0</v>
      </c>
      <c r="H176" s="432">
        <f>+D176+E176+F176-G176</f>
        <v>0</v>
      </c>
      <c r="I176" s="450" t="s">
        <v>722</v>
      </c>
      <c r="J176" s="434">
        <f t="shared" si="30"/>
        <v>0</v>
      </c>
      <c r="L176" s="434">
        <f>+VLOOKUP(B176,Clasificaciones!C:C,1,FALSE)</f>
        <v>113030103</v>
      </c>
      <c r="M176" s="434"/>
    </row>
    <row r="177" spans="2:13" s="416" customFormat="1" ht="16.25" customHeight="1">
      <c r="B177" s="424">
        <v>11308</v>
      </c>
      <c r="C177" s="425" t="s">
        <v>726</v>
      </c>
      <c r="D177" s="426">
        <f>+SUM(D178:D183)</f>
        <v>319182803</v>
      </c>
      <c r="E177" s="426">
        <f>+SUM(E178:E183)</f>
        <v>182908420</v>
      </c>
      <c r="F177" s="427">
        <v>0</v>
      </c>
      <c r="G177" s="427">
        <v>0</v>
      </c>
      <c r="H177" s="426">
        <f>+SUM(H178:H183)</f>
        <v>502091223</v>
      </c>
      <c r="I177" s="428"/>
      <c r="J177" s="434">
        <f t="shared" si="30"/>
        <v>0</v>
      </c>
      <c r="K177" s="435"/>
      <c r="L177" s="434">
        <f>+VLOOKUP(B177,Clasificaciones!C:C,1,FALSE)</f>
        <v>11308</v>
      </c>
      <c r="M177" s="434"/>
    </row>
    <row r="178" spans="2:13" ht="16.25" customHeight="1">
      <c r="B178" s="431">
        <v>113080201</v>
      </c>
      <c r="C178" s="431" t="s">
        <v>727</v>
      </c>
      <c r="D178" s="427">
        <f>SUMIF('RCDB 122023'!$B:$B,B178,'RCDB 122023'!$D:$D)</f>
        <v>83779829</v>
      </c>
      <c r="E178" s="427">
        <f>+SUMIF('AFPISA 122023'!E:E,'Consolidado 12.2023'!B178,'AFPISA 122023'!C:C)</f>
        <v>0</v>
      </c>
      <c r="F178" s="427">
        <v>0</v>
      </c>
      <c r="G178" s="427">
        <v>0</v>
      </c>
      <c r="H178" s="432">
        <f>+D178+E178+F178-G178</f>
        <v>83779829</v>
      </c>
      <c r="J178" s="434">
        <f t="shared" si="30"/>
        <v>0</v>
      </c>
      <c r="K178" s="437"/>
      <c r="L178" s="434">
        <f>+VLOOKUP(B178,Clasificaciones!C:C,1,FALSE)</f>
        <v>113080201</v>
      </c>
      <c r="M178" s="434"/>
    </row>
    <row r="179" spans="2:13" ht="16.25" customHeight="1">
      <c r="B179" s="431">
        <v>1130801</v>
      </c>
      <c r="C179" s="431" t="s">
        <v>246</v>
      </c>
      <c r="D179" s="427">
        <f>SUMIF('RCDB 122023'!$B:$B,B179,'RCDB 122023'!$D:$D)</f>
        <v>231245580</v>
      </c>
      <c r="E179" s="427">
        <f>+SUMIF('AFPISA 122023'!E:E,'Consolidado 12.2023'!B179,'AFPISA 122023'!C:C)</f>
        <v>182908420</v>
      </c>
      <c r="F179" s="427">
        <v>0</v>
      </c>
      <c r="G179" s="427">
        <v>0</v>
      </c>
      <c r="H179" s="432">
        <f>+D179+E179+F179-G179</f>
        <v>414154000</v>
      </c>
      <c r="I179" s="428"/>
      <c r="J179" s="434">
        <f t="shared" si="30"/>
        <v>0</v>
      </c>
      <c r="K179" s="435"/>
      <c r="L179" s="434">
        <f>+VLOOKUP(B179,Clasificaciones!C:C,1,FALSE)</f>
        <v>1130801</v>
      </c>
      <c r="M179" s="437"/>
    </row>
    <row r="180" spans="2:13" ht="16.25" customHeight="1">
      <c r="B180" s="433">
        <v>1130803</v>
      </c>
      <c r="C180" s="431" t="s">
        <v>728</v>
      </c>
      <c r="D180" s="427">
        <f>SUMIF('RCDB 122023'!$B:$B,B180,'RCDB 122023'!$D:$D)</f>
        <v>0</v>
      </c>
      <c r="E180" s="427">
        <f>+SUMIF('AFPISA 122023'!E:E,'Consolidado 12.2023'!B180,'AFPISA 122023'!C:C)</f>
        <v>0</v>
      </c>
      <c r="F180" s="427">
        <v>0</v>
      </c>
      <c r="G180" s="427">
        <v>0</v>
      </c>
      <c r="H180" s="432">
        <f>+D180+E180+F180-G180</f>
        <v>0</v>
      </c>
      <c r="J180" s="434">
        <f t="shared" si="30"/>
        <v>0</v>
      </c>
      <c r="K180" s="437"/>
      <c r="L180" s="434">
        <f>+VLOOKUP(B180,Clasificaciones!C:C,1,FALSE)</f>
        <v>1130803</v>
      </c>
      <c r="M180" s="437"/>
    </row>
    <row r="181" spans="2:13" ht="16.25" customHeight="1">
      <c r="B181" s="431">
        <v>1130804</v>
      </c>
      <c r="C181" s="431" t="s">
        <v>729</v>
      </c>
      <c r="D181" s="427">
        <f>SUMIF('RCDB 122023'!$B:$B,B181,'RCDB 122023'!$D:$D)</f>
        <v>0</v>
      </c>
      <c r="E181" s="427">
        <f>+SUMIF('AFPISA 122023'!E:E,'Consolidado 12.2023'!B181,'AFPISA 122023'!C:C)</f>
        <v>0</v>
      </c>
      <c r="F181" s="427">
        <v>0</v>
      </c>
      <c r="G181" s="427">
        <v>0</v>
      </c>
      <c r="H181" s="432">
        <f>+D181+E181+F181-G181</f>
        <v>0</v>
      </c>
      <c r="I181" s="428"/>
      <c r="J181" s="434">
        <f t="shared" si="30"/>
        <v>0</v>
      </c>
      <c r="K181" s="437"/>
      <c r="L181" s="434">
        <f>+VLOOKUP(B181,Clasificaciones!C:C,1,FALSE)</f>
        <v>1130804</v>
      </c>
      <c r="M181" s="437"/>
    </row>
    <row r="182" spans="2:13" ht="16.25" customHeight="1">
      <c r="B182" s="433">
        <v>1130805</v>
      </c>
      <c r="C182" s="431" t="s">
        <v>247</v>
      </c>
      <c r="D182" s="427">
        <f>SUMIF('RCDB 122023'!$B:$B,B182,'RCDB 122023'!$D:$D)</f>
        <v>4157394</v>
      </c>
      <c r="E182" s="427">
        <f>+SUMIF('AFPISA 122023'!E:E,'Consolidado 12.2023'!B182,'AFPISA 122023'!C:C)</f>
        <v>0</v>
      </c>
      <c r="F182" s="427">
        <v>0</v>
      </c>
      <c r="G182" s="427">
        <v>0</v>
      </c>
      <c r="H182" s="432">
        <f t="shared" ref="H182:H183" si="31">+D182+E182+F182-G182</f>
        <v>4157394</v>
      </c>
      <c r="I182" s="419"/>
      <c r="J182" s="434">
        <f t="shared" si="30"/>
        <v>0</v>
      </c>
      <c r="K182" s="437"/>
      <c r="L182" s="434">
        <f>+VLOOKUP(B182,Clasificaciones!C:C,1,FALSE)</f>
        <v>1130805</v>
      </c>
      <c r="M182" s="437"/>
    </row>
    <row r="183" spans="2:13" ht="16.25" customHeight="1">
      <c r="B183" s="431">
        <v>1130807</v>
      </c>
      <c r="C183" s="431" t="s">
        <v>730</v>
      </c>
      <c r="D183" s="427">
        <f>SUMIF('RCDB 122023'!$B:$B,B183,'RCDB 122023'!$D:$D)</f>
        <v>0</v>
      </c>
      <c r="E183" s="427">
        <f>+SUMIF('AFPISA 122023'!E:E,'Consolidado 12.2023'!B183,'AFPISA 122023'!C:C)</f>
        <v>0</v>
      </c>
      <c r="F183" s="427">
        <v>0</v>
      </c>
      <c r="G183" s="427">
        <v>0</v>
      </c>
      <c r="H183" s="432">
        <f t="shared" si="31"/>
        <v>0</v>
      </c>
      <c r="I183" s="428"/>
      <c r="J183" s="434">
        <f t="shared" si="30"/>
        <v>0</v>
      </c>
      <c r="K183" s="419"/>
      <c r="L183" s="434">
        <f>+VLOOKUP(B183,Clasificaciones!C:C,1,FALSE)</f>
        <v>1130807</v>
      </c>
      <c r="M183" s="437"/>
    </row>
    <row r="184" spans="2:13" s="416" customFormat="1" ht="16.25" customHeight="1">
      <c r="B184" s="424">
        <v>11309</v>
      </c>
      <c r="C184" s="425" t="s">
        <v>248</v>
      </c>
      <c r="D184" s="426">
        <f>+D188+D185</f>
        <v>1243894</v>
      </c>
      <c r="E184" s="426">
        <f>+E188+E185</f>
        <v>2050767</v>
      </c>
      <c r="F184" s="427">
        <v>0</v>
      </c>
      <c r="G184" s="427">
        <v>0</v>
      </c>
      <c r="H184" s="426">
        <f>+H188+H185</f>
        <v>3294661</v>
      </c>
      <c r="J184" s="434">
        <f t="shared" si="30"/>
        <v>0</v>
      </c>
      <c r="L184" s="434">
        <f>+VLOOKUP(B184,Clasificaciones!C:C,1,FALSE)</f>
        <v>11309</v>
      </c>
      <c r="M184" s="434"/>
    </row>
    <row r="185" spans="2:13" s="416" customFormat="1" ht="16.25" customHeight="1">
      <c r="B185" s="424">
        <v>1130901</v>
      </c>
      <c r="C185" s="425" t="s">
        <v>249</v>
      </c>
      <c r="D185" s="426">
        <f>+D186+D187</f>
        <v>243894</v>
      </c>
      <c r="E185" s="426">
        <f>+E186+E187</f>
        <v>2050767</v>
      </c>
      <c r="F185" s="427">
        <v>0</v>
      </c>
      <c r="G185" s="427">
        <v>0</v>
      </c>
      <c r="H185" s="426">
        <f>SUM(H186:H187)</f>
        <v>2294661</v>
      </c>
      <c r="J185" s="434">
        <f t="shared" si="30"/>
        <v>0</v>
      </c>
      <c r="K185" s="435"/>
      <c r="L185" s="434">
        <f>+VLOOKUP(B185,Clasificaciones!C:C,1,FALSE)</f>
        <v>1130901</v>
      </c>
      <c r="M185" s="434"/>
    </row>
    <row r="186" spans="2:13" ht="16.25" customHeight="1">
      <c r="B186" s="431">
        <v>113090101</v>
      </c>
      <c r="C186" s="431" t="s">
        <v>250</v>
      </c>
      <c r="D186" s="427">
        <f>SUMIF('RCDB 122023'!$B:$B,B186,'RCDB 122023'!$D:$D)</f>
        <v>101500</v>
      </c>
      <c r="E186" s="427">
        <f>+SUMIF('AFPISA 122023'!E:E,'Consolidado 12.2023'!B186,'AFPISA 122023'!C:C)</f>
        <v>0</v>
      </c>
      <c r="F186" s="427">
        <v>0</v>
      </c>
      <c r="G186" s="427">
        <v>0</v>
      </c>
      <c r="H186" s="432">
        <f>+D186+E186+F186-G186</f>
        <v>101500</v>
      </c>
      <c r="J186" s="434">
        <f t="shared" si="30"/>
        <v>0</v>
      </c>
      <c r="K186" s="437"/>
      <c r="L186" s="434">
        <f>+VLOOKUP(B186,Clasificaciones!C:C,1,FALSE)</f>
        <v>113090101</v>
      </c>
      <c r="M186" s="437"/>
    </row>
    <row r="187" spans="2:13" ht="16.25" customHeight="1">
      <c r="B187" s="431">
        <v>113090102</v>
      </c>
      <c r="C187" s="431" t="s">
        <v>251</v>
      </c>
      <c r="D187" s="427">
        <f>SUMIF('RCDB 122023'!$B:$B,B187,'RCDB 122023'!$D:$D)</f>
        <v>142394</v>
      </c>
      <c r="E187" s="427">
        <f>+SUMIF('AFPISA 122023'!E:E,'Consolidado 12.2023'!B187,'AFPISA 122023'!C:C)</f>
        <v>2050767</v>
      </c>
      <c r="F187" s="427">
        <v>0</v>
      </c>
      <c r="G187" s="427">
        <v>0</v>
      </c>
      <c r="H187" s="432">
        <f>+D187+E187+F187-G187</f>
        <v>2193161</v>
      </c>
      <c r="J187" s="434">
        <f t="shared" si="30"/>
        <v>0</v>
      </c>
      <c r="K187" s="435"/>
      <c r="L187" s="434">
        <f>+VLOOKUP(B187,Clasificaciones!C:C,1,FALSE)</f>
        <v>113090102</v>
      </c>
      <c r="M187" s="437"/>
    </row>
    <row r="188" spans="2:13" s="416" customFormat="1" ht="16.25" customHeight="1">
      <c r="B188" s="424">
        <v>1130902</v>
      </c>
      <c r="C188" s="425" t="s">
        <v>252</v>
      </c>
      <c r="D188" s="426">
        <f>+D189</f>
        <v>1000000</v>
      </c>
      <c r="E188" s="426">
        <f>+E189</f>
        <v>0</v>
      </c>
      <c r="F188" s="427">
        <v>0</v>
      </c>
      <c r="G188" s="427">
        <v>0</v>
      </c>
      <c r="H188" s="426">
        <f>+H189</f>
        <v>1000000</v>
      </c>
      <c r="J188" s="434">
        <f t="shared" si="30"/>
        <v>0</v>
      </c>
      <c r="L188" s="434">
        <f>+VLOOKUP(B188,Clasificaciones!C:C,1,FALSE)</f>
        <v>1130902</v>
      </c>
      <c r="M188" s="434"/>
    </row>
    <row r="189" spans="2:13" ht="16.25" customHeight="1">
      <c r="B189" s="433">
        <v>113090201</v>
      </c>
      <c r="C189" s="431" t="s">
        <v>253</v>
      </c>
      <c r="D189" s="427">
        <f>SUMIF('RCDB 122023'!$B:$B,B189,'RCDB 122023'!$D:$D)</f>
        <v>1000000</v>
      </c>
      <c r="E189" s="427">
        <f>+SUMIF('AFPISA 122023'!E:E,'Consolidado 12.2023'!B189,'AFPISA 122023'!C:C)</f>
        <v>0</v>
      </c>
      <c r="F189" s="427">
        <v>0</v>
      </c>
      <c r="G189" s="427">
        <v>0</v>
      </c>
      <c r="H189" s="432">
        <f>+D189+E189+F189-G189</f>
        <v>1000000</v>
      </c>
      <c r="J189" s="434">
        <f>+H189-D189-E189</f>
        <v>0</v>
      </c>
      <c r="K189" s="437"/>
      <c r="L189" s="434">
        <f>+VLOOKUP(B189,Clasificaciones!C:C,1,FALSE)</f>
        <v>113090201</v>
      </c>
      <c r="M189" s="437"/>
    </row>
    <row r="190" spans="2:13" s="416" customFormat="1" ht="16.25" customHeight="1">
      <c r="B190" s="424">
        <v>115</v>
      </c>
      <c r="C190" s="425" t="s">
        <v>254</v>
      </c>
      <c r="D190" s="426">
        <f>+D191+D201</f>
        <v>16076889</v>
      </c>
      <c r="E190" s="426">
        <f>+E191+E201</f>
        <v>0</v>
      </c>
      <c r="F190" s="427">
        <v>0</v>
      </c>
      <c r="G190" s="427">
        <v>0</v>
      </c>
      <c r="H190" s="426">
        <f>+H191+H201</f>
        <v>16076889</v>
      </c>
      <c r="I190" s="428"/>
      <c r="J190" s="434">
        <f t="shared" si="30"/>
        <v>0</v>
      </c>
      <c r="K190" s="435"/>
      <c r="L190" s="434">
        <f>+VLOOKUP(B190,Clasificaciones!C:C,1,FALSE)</f>
        <v>115</v>
      </c>
      <c r="M190" s="434"/>
    </row>
    <row r="191" spans="2:13" s="416" customFormat="1" ht="16.25" customHeight="1">
      <c r="B191" s="424">
        <v>11501</v>
      </c>
      <c r="C191" s="425" t="s">
        <v>731</v>
      </c>
      <c r="D191" s="426">
        <f>+SUM(D192:D200)</f>
        <v>8995328</v>
      </c>
      <c r="E191" s="426">
        <f>+SUM(E192:E200)</f>
        <v>0</v>
      </c>
      <c r="F191" s="427">
        <v>0</v>
      </c>
      <c r="G191" s="427">
        <v>0</v>
      </c>
      <c r="H191" s="426">
        <f>+SUM(H192:H200)</f>
        <v>8995328</v>
      </c>
      <c r="I191" s="428"/>
      <c r="J191" s="434">
        <f t="shared" si="30"/>
        <v>0</v>
      </c>
      <c r="K191" s="435"/>
      <c r="L191" s="434">
        <f>+VLOOKUP(B191,Clasificaciones!C:C,1,FALSE)</f>
        <v>11501</v>
      </c>
      <c r="M191" s="434"/>
    </row>
    <row r="192" spans="2:13" ht="16.25" customHeight="1">
      <c r="B192" s="433">
        <v>1150101</v>
      </c>
      <c r="C192" s="431" t="s">
        <v>437</v>
      </c>
      <c r="D192" s="427">
        <f>SUMIF('RCDB 122023'!$B:$B,B192,'RCDB 122023'!$D:$D)</f>
        <v>0</v>
      </c>
      <c r="E192" s="427">
        <f>+SUMIF('AFPISA 122023'!E:E,'Consolidado 12.2023'!B192,'AFPISA 122023'!C:C)</f>
        <v>0</v>
      </c>
      <c r="F192" s="427">
        <v>0</v>
      </c>
      <c r="G192" s="427">
        <v>0</v>
      </c>
      <c r="H192" s="432">
        <f t="shared" ref="H192:H198" si="32">+D192+E192+F192-G192</f>
        <v>0</v>
      </c>
      <c r="J192" s="434">
        <f t="shared" si="30"/>
        <v>0</v>
      </c>
      <c r="K192" s="435"/>
      <c r="L192" s="434">
        <f>+VLOOKUP(B192,Clasificaciones!C:C,1,FALSE)</f>
        <v>1150101</v>
      </c>
      <c r="M192" s="437"/>
    </row>
    <row r="193" spans="2:13" ht="16.25" customHeight="1">
      <c r="B193" s="433">
        <v>1150102</v>
      </c>
      <c r="C193" s="431" t="s">
        <v>256</v>
      </c>
      <c r="D193" s="427">
        <f>SUMIF('RCDB 122023'!$B:$B,B193,'RCDB 122023'!$D:$D)</f>
        <v>0</v>
      </c>
      <c r="E193" s="427">
        <f>+SUMIF('AFPISA 122023'!E:E,'Consolidado 12.2023'!B193,'AFPISA 122023'!C:C)</f>
        <v>0</v>
      </c>
      <c r="F193" s="427">
        <v>0</v>
      </c>
      <c r="G193" s="427">
        <v>0</v>
      </c>
      <c r="H193" s="432">
        <f t="shared" si="32"/>
        <v>0</v>
      </c>
      <c r="I193" s="428"/>
      <c r="J193" s="434">
        <f t="shared" si="30"/>
        <v>0</v>
      </c>
      <c r="K193" s="435"/>
      <c r="L193" s="434">
        <f>+VLOOKUP(B193,Clasificaciones!C:C,1,FALSE)</f>
        <v>1150102</v>
      </c>
      <c r="M193" s="437"/>
    </row>
    <row r="194" spans="2:13" ht="16.25" customHeight="1">
      <c r="B194" s="433">
        <v>1150103</v>
      </c>
      <c r="C194" s="431" t="s">
        <v>257</v>
      </c>
      <c r="D194" s="427">
        <f>SUMIF('RCDB 122023'!$B:$B,B194,'RCDB 122023'!$D:$D)</f>
        <v>2858153</v>
      </c>
      <c r="E194" s="427">
        <f>+SUMIF('AFPISA 122023'!E:E,'Consolidado 12.2023'!B194,'AFPISA 122023'!C:C)</f>
        <v>0</v>
      </c>
      <c r="F194" s="427">
        <v>0</v>
      </c>
      <c r="G194" s="427">
        <v>0</v>
      </c>
      <c r="H194" s="432">
        <f t="shared" si="32"/>
        <v>2858153</v>
      </c>
      <c r="I194" s="428"/>
      <c r="J194" s="434">
        <f t="shared" si="30"/>
        <v>0</v>
      </c>
      <c r="K194" s="435"/>
      <c r="L194" s="434">
        <f>+VLOOKUP(B194,Clasificaciones!C:C,1,FALSE)</f>
        <v>1150103</v>
      </c>
      <c r="M194" s="437"/>
    </row>
    <row r="195" spans="2:13" ht="16.25" customHeight="1">
      <c r="B195" s="433">
        <v>1150104</v>
      </c>
      <c r="C195" s="431" t="s">
        <v>732</v>
      </c>
      <c r="D195" s="427">
        <f>SUMIF('RCDB 122023'!$B:$B,B195,'RCDB 122023'!$D:$D)</f>
        <v>0</v>
      </c>
      <c r="E195" s="427">
        <f>+SUMIF('AFPISA 122023'!E:E,'Consolidado 12.2023'!B195,'AFPISA 122023'!C:C)</f>
        <v>0</v>
      </c>
      <c r="F195" s="427">
        <v>0</v>
      </c>
      <c r="G195" s="427">
        <v>0</v>
      </c>
      <c r="H195" s="432">
        <f t="shared" si="32"/>
        <v>0</v>
      </c>
      <c r="I195" s="428"/>
      <c r="J195" s="434">
        <f t="shared" si="30"/>
        <v>0</v>
      </c>
      <c r="K195" s="435"/>
      <c r="L195" s="434">
        <f>+VLOOKUP(B195,Clasificaciones!C:C,1,FALSE)</f>
        <v>1150104</v>
      </c>
      <c r="M195" s="437"/>
    </row>
    <row r="196" spans="2:13" ht="16.25" customHeight="1">
      <c r="B196" s="433">
        <v>1150105</v>
      </c>
      <c r="C196" s="431" t="s">
        <v>733</v>
      </c>
      <c r="D196" s="427">
        <f>SUMIF('RCDB 122023'!$B:$B,B196,'RCDB 122023'!$D:$D)</f>
        <v>6137175</v>
      </c>
      <c r="E196" s="427">
        <f>+SUMIF('AFPISA 122023'!E:E,'Consolidado 12.2023'!B196,'AFPISA 122023'!C:C)</f>
        <v>0</v>
      </c>
      <c r="F196" s="427">
        <v>0</v>
      </c>
      <c r="G196" s="427">
        <v>0</v>
      </c>
      <c r="H196" s="432">
        <f t="shared" si="32"/>
        <v>6137175</v>
      </c>
      <c r="I196" s="428"/>
      <c r="J196" s="434">
        <f t="shared" si="30"/>
        <v>0</v>
      </c>
      <c r="K196" s="435"/>
      <c r="L196" s="434">
        <f>+VLOOKUP(B196,Clasificaciones!C:C,1,FALSE)</f>
        <v>1150105</v>
      </c>
      <c r="M196" s="437"/>
    </row>
    <row r="197" spans="2:13" ht="16.25" customHeight="1">
      <c r="B197" s="433">
        <v>1150106</v>
      </c>
      <c r="C197" s="431" t="s">
        <v>734</v>
      </c>
      <c r="D197" s="427">
        <f>SUMIF('RCDB 122023'!$B:$B,B197,'RCDB 122023'!$D:$D)</f>
        <v>0</v>
      </c>
      <c r="E197" s="427">
        <f>+SUMIF('AFPISA 122023'!E:E,'Consolidado 12.2023'!B197,'AFPISA 122023'!C:C)</f>
        <v>0</v>
      </c>
      <c r="F197" s="427">
        <v>0</v>
      </c>
      <c r="G197" s="427">
        <v>0</v>
      </c>
      <c r="H197" s="432">
        <f t="shared" si="32"/>
        <v>0</v>
      </c>
      <c r="I197" s="428"/>
      <c r="J197" s="434">
        <f t="shared" si="30"/>
        <v>0</v>
      </c>
      <c r="K197" s="435"/>
      <c r="L197" s="434">
        <f>+VLOOKUP(B197,Clasificaciones!C:C,1,FALSE)</f>
        <v>1150106</v>
      </c>
      <c r="M197" s="437"/>
    </row>
    <row r="198" spans="2:13" ht="16.25" customHeight="1">
      <c r="B198" s="431">
        <v>1150107</v>
      </c>
      <c r="C198" s="431" t="s">
        <v>735</v>
      </c>
      <c r="D198" s="427">
        <f>SUMIF('RCDB 122023'!$B:$B,B198,'RCDB 122023'!$D:$D)</f>
        <v>0</v>
      </c>
      <c r="E198" s="427">
        <f>+SUMIF('AFPISA 122023'!E:E,'Consolidado 12.2023'!B198,'AFPISA 122023'!C:C)</f>
        <v>0</v>
      </c>
      <c r="F198" s="427">
        <v>0</v>
      </c>
      <c r="G198" s="427">
        <v>0</v>
      </c>
      <c r="H198" s="432">
        <f t="shared" si="32"/>
        <v>0</v>
      </c>
      <c r="J198" s="434">
        <f t="shared" si="30"/>
        <v>0</v>
      </c>
      <c r="K198" s="435"/>
      <c r="L198" s="434">
        <f>+VLOOKUP(B198,Clasificaciones!C:C,1,FALSE)</f>
        <v>1150107</v>
      </c>
      <c r="M198" s="437"/>
    </row>
    <row r="199" spans="2:13" ht="16.25" customHeight="1">
      <c r="B199" s="431">
        <v>1150108</v>
      </c>
      <c r="C199" s="431" t="s">
        <v>258</v>
      </c>
      <c r="D199" s="427">
        <f>SUMIF('RCDB 122023'!$B:$B,B199,'RCDB 122023'!$D:$D)</f>
        <v>0</v>
      </c>
      <c r="E199" s="427">
        <f>+SUMIF('AFPISA 122023'!E:E,'Consolidado 12.2023'!B199,'AFPISA 122023'!C:C)</f>
        <v>0</v>
      </c>
      <c r="F199" s="427">
        <v>0</v>
      </c>
      <c r="G199" s="427">
        <v>0</v>
      </c>
      <c r="H199" s="432">
        <f t="shared" ref="H199:H200" si="33">+D199+E199+F199-G199</f>
        <v>0</v>
      </c>
      <c r="J199" s="434">
        <f t="shared" ref="J199:J200" si="34">+H199-D199-E199</f>
        <v>0</v>
      </c>
      <c r="K199" s="435"/>
      <c r="L199" s="434">
        <f>+VLOOKUP(B199,Clasificaciones!C:C,1,FALSE)</f>
        <v>1150108</v>
      </c>
      <c r="M199" s="437"/>
    </row>
    <row r="200" spans="2:13" ht="16.25" customHeight="1">
      <c r="B200" s="431">
        <v>1150109</v>
      </c>
      <c r="C200" s="431" t="s">
        <v>259</v>
      </c>
      <c r="D200" s="427">
        <f>SUMIF('RCDB 122023'!$B:$B,B200,'RCDB 122023'!$D:$D)</f>
        <v>0</v>
      </c>
      <c r="E200" s="427">
        <f>+SUMIF('AFPISA 122023'!E:E,'Consolidado 12.2023'!B200,'AFPISA 122023'!C:C)</f>
        <v>0</v>
      </c>
      <c r="F200" s="427">
        <v>0</v>
      </c>
      <c r="G200" s="427">
        <v>0</v>
      </c>
      <c r="H200" s="432">
        <f t="shared" si="33"/>
        <v>0</v>
      </c>
      <c r="J200" s="434">
        <f t="shared" si="34"/>
        <v>0</v>
      </c>
      <c r="K200" s="435"/>
      <c r="L200" s="434">
        <f>+VLOOKUP(B200,Clasificaciones!C:C,1,FALSE)</f>
        <v>1150109</v>
      </c>
      <c r="M200" s="437"/>
    </row>
    <row r="201" spans="2:13" s="416" customFormat="1" ht="16.25" customHeight="1">
      <c r="B201" s="424">
        <v>11502</v>
      </c>
      <c r="C201" s="425" t="s">
        <v>260</v>
      </c>
      <c r="D201" s="426">
        <f>+SUM(D202:D203)</f>
        <v>7081561</v>
      </c>
      <c r="E201" s="426">
        <f>+SUM(E202:E203)</f>
        <v>0</v>
      </c>
      <c r="F201" s="427">
        <v>0</v>
      </c>
      <c r="G201" s="427">
        <v>0</v>
      </c>
      <c r="H201" s="426">
        <f>+SUM(H202:H203)</f>
        <v>7081561</v>
      </c>
      <c r="I201" s="428"/>
      <c r="J201" s="434">
        <f t="shared" si="30"/>
        <v>0</v>
      </c>
      <c r="K201" s="435"/>
      <c r="L201" s="434">
        <f>+VLOOKUP(B201,Clasificaciones!C:C,1,FALSE)</f>
        <v>11502</v>
      </c>
      <c r="M201" s="434"/>
    </row>
    <row r="202" spans="2:13" ht="16.25" customHeight="1">
      <c r="B202" s="433">
        <v>1150205</v>
      </c>
      <c r="C202" s="431" t="s">
        <v>261</v>
      </c>
      <c r="D202" s="427">
        <f>SUMIF('RCDB 122023'!$B:$B,B202,'RCDB 122023'!$D:$D)</f>
        <v>7081561</v>
      </c>
      <c r="E202" s="427">
        <f>+SUMIF('AFPISA 122023'!E:E,'Consolidado 12.2023'!B202,'AFPISA 122023'!C:C)</f>
        <v>0</v>
      </c>
      <c r="F202" s="427">
        <v>0</v>
      </c>
      <c r="G202" s="427">
        <v>0</v>
      </c>
      <c r="H202" s="432">
        <f>+D202+E202+F202-G202</f>
        <v>7081561</v>
      </c>
      <c r="I202" s="428"/>
      <c r="J202" s="434">
        <f t="shared" si="30"/>
        <v>0</v>
      </c>
      <c r="K202" s="435"/>
      <c r="L202" s="434">
        <f>+VLOOKUP(B202,Clasificaciones!C:C,1,FALSE)</f>
        <v>1150205</v>
      </c>
      <c r="M202" s="437"/>
    </row>
    <row r="203" spans="2:13" ht="16.25" customHeight="1">
      <c r="B203" s="431">
        <v>1010401</v>
      </c>
      <c r="C203" s="431" t="s">
        <v>563</v>
      </c>
      <c r="D203" s="427">
        <f>SUMIF('RCDB 122023'!$B:$B,B203,'RCDB 122023'!$D:$D)</f>
        <v>0</v>
      </c>
      <c r="E203" s="427">
        <f>+SUMIF('AFPISA 122023'!E:E,'Consolidado 12.2023'!B203,'AFPISA 122023'!C:C)</f>
        <v>0</v>
      </c>
      <c r="F203" s="427">
        <v>0</v>
      </c>
      <c r="G203" s="427">
        <v>0</v>
      </c>
      <c r="H203" s="432">
        <f>+D203+E203+F203-G203</f>
        <v>0</v>
      </c>
      <c r="I203" s="428"/>
      <c r="J203" s="434">
        <f t="shared" si="30"/>
        <v>0</v>
      </c>
      <c r="K203" s="435"/>
      <c r="L203" s="434">
        <f>+VLOOKUP(B203,Clasificaciones!C:C,1,FALSE)</f>
        <v>1010401</v>
      </c>
      <c r="M203" s="437"/>
    </row>
    <row r="204" spans="2:13" s="416" customFormat="1" ht="16.25" customHeight="1">
      <c r="B204" s="424">
        <v>12</v>
      </c>
      <c r="C204" s="425" t="s">
        <v>262</v>
      </c>
      <c r="D204" s="426">
        <f>+D205+D215+D226+D240</f>
        <v>14964356053</v>
      </c>
      <c r="E204" s="426">
        <f>+E205+E215+E226</f>
        <v>350772237</v>
      </c>
      <c r="F204" s="427">
        <v>0</v>
      </c>
      <c r="G204" s="427">
        <v>0</v>
      </c>
      <c r="H204" s="426">
        <f>+H205+H215+H226+H240</f>
        <v>2723251206</v>
      </c>
      <c r="I204" s="450"/>
      <c r="J204" s="434">
        <f t="shared" si="30"/>
        <v>-12591877084</v>
      </c>
      <c r="K204" s="435"/>
      <c r="L204" s="434">
        <f>+VLOOKUP(B204,Clasificaciones!C:C,1,FALSE)</f>
        <v>12</v>
      </c>
      <c r="M204" s="434"/>
    </row>
    <row r="205" spans="2:13" s="416" customFormat="1" ht="16.25" customHeight="1">
      <c r="B205" s="424">
        <v>121</v>
      </c>
      <c r="C205" s="425" t="s">
        <v>263</v>
      </c>
      <c r="D205" s="426">
        <f>+D206+D213</f>
        <v>13594877084</v>
      </c>
      <c r="E205" s="426">
        <f>+E206+E213</f>
        <v>0</v>
      </c>
      <c r="F205" s="427">
        <v>0</v>
      </c>
      <c r="G205" s="427">
        <v>0</v>
      </c>
      <c r="H205" s="426">
        <f>+H206+H213</f>
        <v>1003000000</v>
      </c>
      <c r="I205" s="450"/>
      <c r="J205" s="434">
        <f t="shared" si="30"/>
        <v>-12591877084</v>
      </c>
      <c r="K205" s="435"/>
      <c r="L205" s="434">
        <f>+VLOOKUP(B205,Clasificaciones!C:C,1,FALSE)</f>
        <v>121</v>
      </c>
      <c r="M205" s="434"/>
    </row>
    <row r="206" spans="2:13" s="416" customFormat="1" ht="16.25" customHeight="1">
      <c r="B206" s="424">
        <v>12101</v>
      </c>
      <c r="C206" s="425" t="s">
        <v>264</v>
      </c>
      <c r="D206" s="426">
        <f>+D207</f>
        <v>12591877084</v>
      </c>
      <c r="E206" s="426">
        <f>+E207</f>
        <v>0</v>
      </c>
      <c r="F206" s="427">
        <v>0</v>
      </c>
      <c r="G206" s="427">
        <v>0</v>
      </c>
      <c r="H206" s="426">
        <f>+H207</f>
        <v>0</v>
      </c>
      <c r="I206" s="448"/>
      <c r="J206" s="434">
        <f t="shared" si="30"/>
        <v>-12591877084</v>
      </c>
      <c r="K206" s="435"/>
      <c r="L206" s="434">
        <f>+VLOOKUP(B206,Clasificaciones!C:C,1,FALSE)</f>
        <v>12101</v>
      </c>
      <c r="M206" s="434"/>
    </row>
    <row r="207" spans="2:13" s="416" customFormat="1" ht="16.25" customHeight="1">
      <c r="B207" s="424">
        <v>121011</v>
      </c>
      <c r="C207" s="425" t="s">
        <v>265</v>
      </c>
      <c r="D207" s="426">
        <f>+D208+D211</f>
        <v>12591877084</v>
      </c>
      <c r="E207" s="426">
        <f>+E208+E211</f>
        <v>0</v>
      </c>
      <c r="F207" s="427">
        <v>0</v>
      </c>
      <c r="G207" s="427">
        <v>0</v>
      </c>
      <c r="H207" s="426">
        <f>+H208+H211</f>
        <v>0</v>
      </c>
      <c r="I207" s="448"/>
      <c r="J207" s="434">
        <f t="shared" si="30"/>
        <v>-12591877084</v>
      </c>
      <c r="K207" s="435"/>
      <c r="L207" s="434">
        <f>+VLOOKUP(B207,Clasificaciones!C:C,1,FALSE)</f>
        <v>121011</v>
      </c>
      <c r="M207" s="434"/>
    </row>
    <row r="208" spans="2:13" s="416" customFormat="1" ht="16.25" customHeight="1">
      <c r="B208" s="424">
        <v>12101103</v>
      </c>
      <c r="C208" s="425" t="s">
        <v>179</v>
      </c>
      <c r="D208" s="426">
        <f>+SUM(D209:D210)</f>
        <v>4999000000</v>
      </c>
      <c r="E208" s="426">
        <f>+SUM(E209:E210)</f>
        <v>0</v>
      </c>
      <c r="F208" s="427">
        <v>0</v>
      </c>
      <c r="G208" s="427">
        <v>0</v>
      </c>
      <c r="H208" s="426">
        <f>+SUM(H209:H210)</f>
        <v>0</v>
      </c>
      <c r="I208" s="448"/>
      <c r="J208" s="434">
        <f t="shared" si="30"/>
        <v>-4999000000</v>
      </c>
      <c r="K208" s="435"/>
      <c r="L208" s="434">
        <f>+VLOOKUP(B208,Clasificaciones!C:C,1,FALSE)</f>
        <v>12101103</v>
      </c>
      <c r="M208" s="434"/>
    </row>
    <row r="209" spans="2:13" s="492" customFormat="1" ht="16.25" customHeight="1">
      <c r="B209" s="484">
        <v>1210110301</v>
      </c>
      <c r="C209" s="485" t="s">
        <v>267</v>
      </c>
      <c r="D209" s="486">
        <f>SUMIF('RCDB 122023'!$B:$B,B209,'RCDB 122023'!$D:$D)</f>
        <v>4999000000</v>
      </c>
      <c r="E209" s="486">
        <f>+SUMIF('AFPISA 122023'!E:E,'Consolidado 12.2023'!B209,'AFPISA 122023'!C:C)</f>
        <v>0</v>
      </c>
      <c r="F209" s="486">
        <v>0</v>
      </c>
      <c r="G209" s="486">
        <f>+D209</f>
        <v>4999000000</v>
      </c>
      <c r="H209" s="487">
        <f>+D209+E209+F209-G209</f>
        <v>0</v>
      </c>
      <c r="I209" s="488" t="s">
        <v>736</v>
      </c>
      <c r="J209" s="489">
        <f t="shared" si="30"/>
        <v>-4999000000</v>
      </c>
      <c r="K209" s="490"/>
      <c r="L209" s="489">
        <f>+VLOOKUP(B209,Clasificaciones!C:C,1,FALSE)</f>
        <v>1210110301</v>
      </c>
      <c r="M209" s="491"/>
    </row>
    <row r="210" spans="2:13" ht="16.25" customHeight="1">
      <c r="B210" s="433">
        <v>1210110302</v>
      </c>
      <c r="C210" s="431" t="s">
        <v>737</v>
      </c>
      <c r="D210" s="427">
        <v>0</v>
      </c>
      <c r="E210" s="427"/>
      <c r="F210" s="427">
        <v>0</v>
      </c>
      <c r="G210" s="427">
        <v>0</v>
      </c>
      <c r="H210" s="432">
        <f>+D210+E210+F210-G210</f>
        <v>0</v>
      </c>
      <c r="J210" s="434">
        <f t="shared" si="30"/>
        <v>0</v>
      </c>
      <c r="K210" s="435"/>
      <c r="L210" s="434">
        <f>+VLOOKUP(B210,Clasificaciones!C:C,1,FALSE)</f>
        <v>1210110302</v>
      </c>
      <c r="M210" s="437"/>
    </row>
    <row r="211" spans="2:13" s="416" customFormat="1" ht="16.25" customHeight="1">
      <c r="B211" s="424">
        <v>12101108</v>
      </c>
      <c r="C211" s="425" t="s">
        <v>268</v>
      </c>
      <c r="D211" s="426">
        <f>+D212</f>
        <v>7592877084</v>
      </c>
      <c r="E211" s="426">
        <f>+E212</f>
        <v>0</v>
      </c>
      <c r="F211" s="427">
        <v>0</v>
      </c>
      <c r="G211" s="427">
        <v>0</v>
      </c>
      <c r="H211" s="426">
        <f>+H212</f>
        <v>0</v>
      </c>
      <c r="I211" s="448"/>
      <c r="J211" s="434">
        <f t="shared" si="30"/>
        <v>-7592877084</v>
      </c>
      <c r="K211" s="435"/>
      <c r="L211" s="434">
        <f>+VLOOKUP(B211,Clasificaciones!C:C,1,FALSE)</f>
        <v>12101108</v>
      </c>
      <c r="M211" s="434"/>
    </row>
    <row r="212" spans="2:13" s="492" customFormat="1" ht="16.25" customHeight="1">
      <c r="B212" s="484">
        <v>1210110801</v>
      </c>
      <c r="C212" s="485" t="s">
        <v>269</v>
      </c>
      <c r="D212" s="486">
        <f>SUMIF('RCDB 122023'!$B:$B,B212,'RCDB 122023'!$D:$D)</f>
        <v>7592877084</v>
      </c>
      <c r="E212" s="486">
        <f>+SUMIF('AFPISA 122023'!E:E,'Consolidado 12.2023'!B212,'AFPISA 122023'!C:C)</f>
        <v>0</v>
      </c>
      <c r="F212" s="486">
        <v>0</v>
      </c>
      <c r="G212" s="486">
        <f>+D212</f>
        <v>7592877084</v>
      </c>
      <c r="H212" s="487">
        <f>+D212+E212+F212-G212</f>
        <v>0</v>
      </c>
      <c r="I212" s="488" t="s">
        <v>738</v>
      </c>
      <c r="J212" s="489">
        <f t="shared" si="30"/>
        <v>-7592877084</v>
      </c>
      <c r="K212" s="490"/>
      <c r="L212" s="489">
        <f>+VLOOKUP(B212,Clasificaciones!C:C,1,FALSE)</f>
        <v>1210110801</v>
      </c>
      <c r="M212" s="491"/>
    </row>
    <row r="213" spans="2:13" s="416" customFormat="1" ht="16.25" customHeight="1">
      <c r="B213" s="424">
        <v>12103</v>
      </c>
      <c r="C213" s="425" t="s">
        <v>270</v>
      </c>
      <c r="D213" s="426">
        <f>+SUM(D214)</f>
        <v>1003000000</v>
      </c>
      <c r="E213" s="426">
        <f>+SUM(E214)</f>
        <v>0</v>
      </c>
      <c r="F213" s="427">
        <v>0</v>
      </c>
      <c r="G213" s="427">
        <v>0</v>
      </c>
      <c r="H213" s="426">
        <f>+SUM(H214)</f>
        <v>1003000000</v>
      </c>
      <c r="I213" s="448"/>
      <c r="J213" s="434">
        <f t="shared" si="30"/>
        <v>0</v>
      </c>
      <c r="K213" s="435"/>
      <c r="L213" s="434">
        <f>+VLOOKUP(B213,Clasificaciones!C:C,1,FALSE)</f>
        <v>12103</v>
      </c>
      <c r="M213" s="434"/>
    </row>
    <row r="214" spans="2:13" ht="16.25" customHeight="1">
      <c r="B214" s="433">
        <v>1210301</v>
      </c>
      <c r="C214" s="431" t="s">
        <v>271</v>
      </c>
      <c r="D214" s="427">
        <f>SUMIF('RCDB 122023'!$B:$B,B214,'RCDB 122023'!$D:$D)</f>
        <v>1003000000</v>
      </c>
      <c r="E214" s="427">
        <f>+SUMIF('AFPISA 122023'!E:E,'Consolidado 12.2023'!B214,'AFPISA 122023'!C:C)</f>
        <v>0</v>
      </c>
      <c r="F214" s="427">
        <v>0</v>
      </c>
      <c r="G214" s="427">
        <v>0</v>
      </c>
      <c r="H214" s="432">
        <f>+D214+E214+F214-G214</f>
        <v>1003000000</v>
      </c>
      <c r="I214" s="448"/>
      <c r="J214" s="434">
        <f t="shared" si="30"/>
        <v>0</v>
      </c>
      <c r="K214" s="435"/>
      <c r="L214" s="434">
        <f>+VLOOKUP(B214,Clasificaciones!C:C,1,FALSE)</f>
        <v>1210301</v>
      </c>
      <c r="M214" s="437"/>
    </row>
    <row r="215" spans="2:13" s="416" customFormat="1" ht="16.25" customHeight="1">
      <c r="B215" s="424">
        <v>127</v>
      </c>
      <c r="C215" s="425" t="s">
        <v>272</v>
      </c>
      <c r="D215" s="426">
        <f>+D216</f>
        <v>677353589</v>
      </c>
      <c r="E215" s="426">
        <f>+E216</f>
        <v>0</v>
      </c>
      <c r="F215" s="427">
        <v>0</v>
      </c>
      <c r="G215" s="427">
        <v>0</v>
      </c>
      <c r="H215" s="426">
        <f>+H216</f>
        <v>677353589</v>
      </c>
      <c r="I215" s="448"/>
      <c r="J215" s="434">
        <f t="shared" si="30"/>
        <v>0</v>
      </c>
      <c r="K215" s="435"/>
      <c r="L215" s="434">
        <f>+VLOOKUP(B215,Clasificaciones!C:C,1,FALSE)</f>
        <v>127</v>
      </c>
      <c r="M215" s="434"/>
    </row>
    <row r="216" spans="2:13" s="416" customFormat="1" ht="16.25" customHeight="1">
      <c r="B216" s="424">
        <v>12701</v>
      </c>
      <c r="C216" s="425" t="s">
        <v>273</v>
      </c>
      <c r="D216" s="426">
        <f>+SUM(D217:D221)</f>
        <v>677353589</v>
      </c>
      <c r="E216" s="426">
        <f>+SUM(E217:E221)</f>
        <v>0</v>
      </c>
      <c r="F216" s="427">
        <v>0</v>
      </c>
      <c r="G216" s="427">
        <v>0</v>
      </c>
      <c r="H216" s="426">
        <f>+SUM(H217:H221)</f>
        <v>677353589</v>
      </c>
      <c r="I216" s="448"/>
      <c r="J216" s="434">
        <f t="shared" si="30"/>
        <v>0</v>
      </c>
      <c r="K216" s="435"/>
      <c r="L216" s="434">
        <f>+VLOOKUP(B216,Clasificaciones!C:C,1,FALSE)</f>
        <v>12701</v>
      </c>
      <c r="M216" s="434"/>
    </row>
    <row r="217" spans="2:13" ht="16.25" customHeight="1">
      <c r="B217" s="433">
        <v>1270102</v>
      </c>
      <c r="C217" s="431" t="s">
        <v>274</v>
      </c>
      <c r="D217" s="427">
        <f>SUMIF('RCDB 122023'!$B:$B,B217,'RCDB 122023'!$D:$D)</f>
        <v>122540485</v>
      </c>
      <c r="E217" s="427">
        <f>+SUMIF('AFPISA 122023'!E:E,'Consolidado 12.2023'!B217,'AFPISA 122023'!C:C)</f>
        <v>0</v>
      </c>
      <c r="F217" s="427">
        <v>0</v>
      </c>
      <c r="G217" s="427">
        <v>0</v>
      </c>
      <c r="H217" s="432">
        <f>+D217+E217+F217-G217</f>
        <v>122540485</v>
      </c>
      <c r="I217" s="448"/>
      <c r="J217" s="434">
        <f t="shared" si="30"/>
        <v>0</v>
      </c>
      <c r="K217" s="435"/>
      <c r="L217" s="434">
        <f>+VLOOKUP(B217,Clasificaciones!C:C,1,FALSE)</f>
        <v>1270102</v>
      </c>
      <c r="M217" s="437"/>
    </row>
    <row r="218" spans="2:13" s="416" customFormat="1" ht="16.25" customHeight="1">
      <c r="B218" s="433">
        <v>1270103</v>
      </c>
      <c r="C218" s="431" t="s">
        <v>739</v>
      </c>
      <c r="D218" s="427">
        <f>SUMIF('RCDB 122023'!$B:$B,B218,'RCDB 122023'!$D:$D)</f>
        <v>253709631</v>
      </c>
      <c r="E218" s="427">
        <f>+SUMIF('AFPISA 122023'!E:E,'Consolidado 12.2023'!B218,'AFPISA 122023'!C:C)</f>
        <v>0</v>
      </c>
      <c r="F218" s="427">
        <v>0</v>
      </c>
      <c r="G218" s="427">
        <v>0</v>
      </c>
      <c r="H218" s="432">
        <f>+D218+E218+F218-G218</f>
        <v>253709631</v>
      </c>
      <c r="I218" s="448"/>
      <c r="J218" s="434">
        <f t="shared" si="30"/>
        <v>0</v>
      </c>
      <c r="K218" s="435"/>
      <c r="L218" s="434">
        <f>+VLOOKUP(B218,Clasificaciones!C:C,1,FALSE)</f>
        <v>1270103</v>
      </c>
      <c r="M218" s="434"/>
    </row>
    <row r="219" spans="2:13" s="416" customFormat="1" ht="16.25" customHeight="1">
      <c r="B219" s="433">
        <v>1270104</v>
      </c>
      <c r="C219" s="431" t="s">
        <v>276</v>
      </c>
      <c r="D219" s="427">
        <f>SUMIF('RCDB 122023'!$B:$B,B219,'RCDB 122023'!$D:$D)</f>
        <v>548948892</v>
      </c>
      <c r="E219" s="427">
        <f>+SUMIF('AFPISA 122023'!E:E,'Consolidado 12.2023'!B219,'AFPISA 122023'!C:C)</f>
        <v>0</v>
      </c>
      <c r="F219" s="427">
        <v>0</v>
      </c>
      <c r="G219" s="427">
        <v>0</v>
      </c>
      <c r="H219" s="432">
        <f>+D219+E219+F219-G219</f>
        <v>548948892</v>
      </c>
      <c r="I219" s="448"/>
      <c r="J219" s="434">
        <f t="shared" si="30"/>
        <v>0</v>
      </c>
      <c r="K219" s="435"/>
      <c r="L219" s="434">
        <f>+VLOOKUP(B219,Clasificaciones!C:C,1,FALSE)</f>
        <v>1270104</v>
      </c>
      <c r="M219" s="434"/>
    </row>
    <row r="220" spans="2:13" s="416" customFormat="1" ht="16.25" customHeight="1">
      <c r="B220" s="433">
        <v>1270107</v>
      </c>
      <c r="C220" s="431" t="s">
        <v>277</v>
      </c>
      <c r="D220" s="427">
        <f>SUMIF('RCDB 122023'!$B:$B,B220,'RCDB 122023'!$D:$D)</f>
        <v>316522493</v>
      </c>
      <c r="E220" s="427">
        <f>+SUMIF('AFPISA 122023'!E:E,'Consolidado 12.2023'!B220,'AFPISA 122023'!C:C)</f>
        <v>0</v>
      </c>
      <c r="F220" s="427">
        <v>0</v>
      </c>
      <c r="G220" s="427">
        <v>0</v>
      </c>
      <c r="H220" s="432">
        <f>+D220+E220+F220-G220</f>
        <v>316522493</v>
      </c>
      <c r="I220" s="448"/>
      <c r="J220" s="434">
        <f t="shared" si="30"/>
        <v>0</v>
      </c>
      <c r="K220" s="435"/>
      <c r="L220" s="434">
        <f>+VLOOKUP(B220,Clasificaciones!C:C,1,FALSE)</f>
        <v>1270107</v>
      </c>
      <c r="M220" s="434"/>
    </row>
    <row r="221" spans="2:13" s="416" customFormat="1" ht="16.25" customHeight="1">
      <c r="B221" s="424">
        <v>1270120</v>
      </c>
      <c r="C221" s="425" t="s">
        <v>278</v>
      </c>
      <c r="D221" s="426">
        <f>SUM(D222:D225)</f>
        <v>-564367912</v>
      </c>
      <c r="E221" s="426">
        <f>SUM(E222:E225)</f>
        <v>0</v>
      </c>
      <c r="F221" s="426">
        <v>0</v>
      </c>
      <c r="G221" s="426">
        <v>0</v>
      </c>
      <c r="H221" s="426">
        <f>SUM(H222:H225)</f>
        <v>-564367912</v>
      </c>
      <c r="I221" s="450"/>
      <c r="J221" s="434">
        <f t="shared" si="30"/>
        <v>0</v>
      </c>
      <c r="K221" s="451"/>
      <c r="L221" s="434">
        <f>+VLOOKUP(B221,Clasificaciones!C:C,1,FALSE)</f>
        <v>1270120</v>
      </c>
      <c r="M221" s="434"/>
    </row>
    <row r="222" spans="2:13" s="416" customFormat="1" ht="16.25" customHeight="1">
      <c r="B222" s="433">
        <v>127012002</v>
      </c>
      <c r="C222" s="431" t="s">
        <v>279</v>
      </c>
      <c r="D222" s="427">
        <f>SUMIF('RCDB 122023'!$B:$B,B222,'RCDB 122023'!$D:$D)</f>
        <v>-22057296</v>
      </c>
      <c r="E222" s="427">
        <f>+SUMIF('AFPISA 122023'!E:E,'Consolidado 12.2023'!B222,'AFPISA 122023'!C:C)</f>
        <v>0</v>
      </c>
      <c r="F222" s="427">
        <v>0</v>
      </c>
      <c r="G222" s="427">
        <v>0</v>
      </c>
      <c r="H222" s="432">
        <f>+D222+E222+F222-G222</f>
        <v>-22057296</v>
      </c>
      <c r="I222" s="448"/>
      <c r="J222" s="434">
        <f t="shared" si="30"/>
        <v>0</v>
      </c>
      <c r="K222" s="435"/>
      <c r="L222" s="434">
        <f>+VLOOKUP(B222,Clasificaciones!C:C,1,FALSE)</f>
        <v>127012002</v>
      </c>
      <c r="M222" s="434"/>
    </row>
    <row r="223" spans="2:13" s="416" customFormat="1" ht="16.25" customHeight="1">
      <c r="B223" s="433">
        <v>127012003</v>
      </c>
      <c r="C223" s="431" t="s">
        <v>280</v>
      </c>
      <c r="D223" s="427">
        <f>SUMIF('RCDB 122023'!$B:$B,B223,'RCDB 122023'!$D:$D)</f>
        <v>-90169825</v>
      </c>
      <c r="E223" s="427">
        <f>+SUMIF('AFPISA 122023'!E:E,'Consolidado 12.2023'!B223,'AFPISA 122023'!C:C)</f>
        <v>0</v>
      </c>
      <c r="F223" s="427">
        <v>0</v>
      </c>
      <c r="G223" s="427">
        <v>0</v>
      </c>
      <c r="H223" s="432">
        <f>+D223+E223+F223-G223</f>
        <v>-90169825</v>
      </c>
      <c r="I223" s="448"/>
      <c r="J223" s="434">
        <f t="shared" si="30"/>
        <v>0</v>
      </c>
      <c r="K223" s="435"/>
      <c r="L223" s="434">
        <f>+VLOOKUP(B223,Clasificaciones!C:C,1,FALSE)</f>
        <v>127012003</v>
      </c>
      <c r="M223" s="434"/>
    </row>
    <row r="224" spans="2:13" s="416" customFormat="1" ht="16.25" customHeight="1">
      <c r="B224" s="433">
        <v>127012004</v>
      </c>
      <c r="C224" s="431" t="s">
        <v>281</v>
      </c>
      <c r="D224" s="427">
        <f>SUMIF('RCDB 122023'!$B:$B,B224,'RCDB 122023'!$D:$D)</f>
        <v>-388836285</v>
      </c>
      <c r="E224" s="427">
        <f>+SUMIF('AFPISA 122023'!E:E,'Consolidado 12.2023'!B224,'AFPISA 122023'!C:C)</f>
        <v>0</v>
      </c>
      <c r="F224" s="427">
        <v>0</v>
      </c>
      <c r="G224" s="427">
        <v>0</v>
      </c>
      <c r="H224" s="432">
        <f>+D224+E224+F224-G224</f>
        <v>-388836285</v>
      </c>
      <c r="I224" s="448"/>
      <c r="J224" s="434">
        <f t="shared" ref="J224:J292" si="35">+H224-D224-E224</f>
        <v>0</v>
      </c>
      <c r="K224" s="435"/>
      <c r="L224" s="434">
        <f>+VLOOKUP(B224,Clasificaciones!C:C,1,FALSE)</f>
        <v>127012004</v>
      </c>
      <c r="M224" s="434"/>
    </row>
    <row r="225" spans="2:13" s="416" customFormat="1" ht="16.25" customHeight="1">
      <c r="B225" s="433">
        <v>127012006</v>
      </c>
      <c r="C225" s="431" t="s">
        <v>282</v>
      </c>
      <c r="D225" s="427">
        <f>SUMIF('RCDB 122023'!$B:$B,B225,'RCDB 122023'!$D:$D)</f>
        <v>-63304506</v>
      </c>
      <c r="E225" s="427">
        <f>+SUMIF('AFPISA 122023'!E:E,'Consolidado 12.2023'!B225,'AFPISA 122023'!C:C)</f>
        <v>0</v>
      </c>
      <c r="F225" s="427">
        <v>0</v>
      </c>
      <c r="G225" s="427">
        <v>0</v>
      </c>
      <c r="H225" s="432">
        <f>+D225+E225+F225-G225</f>
        <v>-63304506</v>
      </c>
      <c r="I225" s="448"/>
      <c r="J225" s="434">
        <f t="shared" si="35"/>
        <v>0</v>
      </c>
      <c r="K225" s="435"/>
      <c r="L225" s="434">
        <f>+VLOOKUP(B225,Clasificaciones!C:C,1,FALSE)</f>
        <v>127012006</v>
      </c>
      <c r="M225" s="434"/>
    </row>
    <row r="226" spans="2:13" s="416" customFormat="1" ht="16.25" customHeight="1">
      <c r="B226" s="424">
        <v>128</v>
      </c>
      <c r="C226" s="425" t="s">
        <v>283</v>
      </c>
      <c r="D226" s="426">
        <f>+D227+D229+D230+D231+D235+D233+D234</f>
        <v>679750462</v>
      </c>
      <c r="E226" s="426">
        <f>+E227+E229+E230+E231+E235+E233+E234</f>
        <v>350772237</v>
      </c>
      <c r="F226" s="427">
        <v>0</v>
      </c>
      <c r="G226" s="427">
        <v>0</v>
      </c>
      <c r="H226" s="426">
        <f>+H227+H229+H230+H231+H235+H233+H234</f>
        <v>1030522699</v>
      </c>
      <c r="I226" s="448"/>
      <c r="J226" s="434">
        <f t="shared" si="35"/>
        <v>0</v>
      </c>
      <c r="K226" s="435"/>
      <c r="L226" s="434">
        <f>+VLOOKUP(B226,Clasificaciones!C:C,1,FALSE)</f>
        <v>128</v>
      </c>
      <c r="M226" s="434"/>
    </row>
    <row r="227" spans="2:13" s="416" customFormat="1" ht="16.25" customHeight="1">
      <c r="B227" s="424">
        <v>12801</v>
      </c>
      <c r="C227" s="425" t="s">
        <v>284</v>
      </c>
      <c r="D227" s="426">
        <f>+SUM(D228)</f>
        <v>505144530</v>
      </c>
      <c r="E227" s="426">
        <f>+SUM(E228)</f>
        <v>0</v>
      </c>
      <c r="F227" s="427">
        <v>0</v>
      </c>
      <c r="G227" s="427">
        <v>0</v>
      </c>
      <c r="H227" s="426">
        <f>+SUM(H228)</f>
        <v>505144530</v>
      </c>
      <c r="I227" s="448"/>
      <c r="J227" s="434">
        <f t="shared" si="35"/>
        <v>0</v>
      </c>
      <c r="K227" s="435"/>
      <c r="L227" s="434">
        <f>+VLOOKUP(B227,Clasificaciones!C:C,1,FALSE)</f>
        <v>12801</v>
      </c>
      <c r="M227" s="434"/>
    </row>
    <row r="228" spans="2:13" s="416" customFormat="1" ht="16.25" customHeight="1">
      <c r="B228" s="431">
        <v>1280102</v>
      </c>
      <c r="C228" s="431" t="s">
        <v>285</v>
      </c>
      <c r="D228" s="427">
        <f>SUMIF('RCDB 122023'!$B:$B,B228,'RCDB 122023'!$D:$D)</f>
        <v>505144530</v>
      </c>
      <c r="E228" s="427">
        <f>+SUMIF('AFPISA 122023'!E:E,'Consolidado 12.2023'!B228,'AFPISA 122023'!C:C)</f>
        <v>0</v>
      </c>
      <c r="F228" s="427">
        <v>0</v>
      </c>
      <c r="G228" s="427">
        <v>0</v>
      </c>
      <c r="H228" s="432">
        <f>+D228+E228+F228-G228</f>
        <v>505144530</v>
      </c>
      <c r="I228" s="448"/>
      <c r="J228" s="434">
        <f t="shared" si="35"/>
        <v>0</v>
      </c>
      <c r="K228" s="435"/>
      <c r="L228" s="434">
        <f>+VLOOKUP(B228,Clasificaciones!C:C,1,FALSE)</f>
        <v>1280102</v>
      </c>
      <c r="M228" s="434"/>
    </row>
    <row r="229" spans="2:13" s="416" customFormat="1" ht="16.25" customHeight="1">
      <c r="B229" s="431">
        <v>12802</v>
      </c>
      <c r="C229" s="431" t="s">
        <v>286</v>
      </c>
      <c r="D229" s="427">
        <f>SUMIF('RCDB 122023'!$B:$B,B229,'RCDB 122023'!$D:$D)</f>
        <v>775203943</v>
      </c>
      <c r="E229" s="427">
        <f>+SUMIF('AFPISA 122023'!E:E,'Consolidado 12.2023'!B229,'AFPISA 122023'!C:C)</f>
        <v>267129637</v>
      </c>
      <c r="F229" s="427">
        <v>0</v>
      </c>
      <c r="G229" s="427">
        <v>0</v>
      </c>
      <c r="H229" s="432">
        <f>+D229+E229+F229-G229</f>
        <v>1042333580</v>
      </c>
      <c r="I229" s="448"/>
      <c r="J229" s="434">
        <f t="shared" si="35"/>
        <v>0</v>
      </c>
      <c r="K229" s="435"/>
      <c r="L229" s="434">
        <f>+VLOOKUP(B229,Clasificaciones!C:C,1,FALSE)</f>
        <v>12802</v>
      </c>
      <c r="M229" s="434"/>
    </row>
    <row r="230" spans="2:13" s="416" customFormat="1" ht="16.25" customHeight="1">
      <c r="B230" s="433">
        <v>12803</v>
      </c>
      <c r="C230" s="431" t="s">
        <v>287</v>
      </c>
      <c r="D230" s="427">
        <f>SUMIF('RCDB 122023'!$B:$B,B230,'RCDB 122023'!$D:$D)</f>
        <v>8000000</v>
      </c>
      <c r="E230" s="427">
        <f>+SUMIF('AFPISA 122023'!E:E,'Consolidado 12.2023'!B230,'AFPISA 122023'!C:C)</f>
        <v>0</v>
      </c>
      <c r="F230" s="427">
        <v>0</v>
      </c>
      <c r="G230" s="427">
        <v>0</v>
      </c>
      <c r="H230" s="432">
        <f>+D230+E230+F230-G230</f>
        <v>8000000</v>
      </c>
      <c r="I230" s="448"/>
      <c r="J230" s="434">
        <f t="shared" si="35"/>
        <v>0</v>
      </c>
      <c r="K230" s="435"/>
      <c r="L230" s="434">
        <f>+VLOOKUP(B230,Clasificaciones!C:C,1,FALSE)</f>
        <v>12803</v>
      </c>
      <c r="M230" s="434"/>
    </row>
    <row r="231" spans="2:13" s="416" customFormat="1" ht="16.25" customHeight="1">
      <c r="B231" s="424">
        <v>12804</v>
      </c>
      <c r="C231" s="425" t="s">
        <v>288</v>
      </c>
      <c r="D231" s="426">
        <f>+D232</f>
        <v>36179280</v>
      </c>
      <c r="E231" s="426">
        <f>+E232</f>
        <v>469349510</v>
      </c>
      <c r="F231" s="427">
        <v>0</v>
      </c>
      <c r="G231" s="427">
        <v>0</v>
      </c>
      <c r="H231" s="426">
        <f>+H232</f>
        <v>505528790</v>
      </c>
      <c r="I231" s="448"/>
      <c r="J231" s="434">
        <f t="shared" si="35"/>
        <v>0</v>
      </c>
      <c r="K231" s="435"/>
      <c r="L231" s="434">
        <f>+VLOOKUP(B231,Clasificaciones!C:C,1,FALSE)</f>
        <v>12804</v>
      </c>
      <c r="M231" s="434"/>
    </row>
    <row r="232" spans="2:13" s="416" customFormat="1" ht="16.25" customHeight="1">
      <c r="B232" s="431">
        <v>1280401</v>
      </c>
      <c r="C232" s="431" t="s">
        <v>289</v>
      </c>
      <c r="D232" s="427">
        <f>SUMIF('RCDB 122023'!$B:$B,B232,'RCDB 122023'!$D:$D)</f>
        <v>36179280</v>
      </c>
      <c r="E232" s="427">
        <f>+SUMIF('AFPISA 122023'!E:E,'Consolidado 12.2023'!B232,'AFPISA 122023'!C:C)</f>
        <v>469349510</v>
      </c>
      <c r="F232" s="427">
        <v>0</v>
      </c>
      <c r="G232" s="427">
        <v>0</v>
      </c>
      <c r="H232" s="432">
        <f>+D232+E232+F232-G232</f>
        <v>505528790</v>
      </c>
      <c r="I232" s="448"/>
      <c r="J232" s="434">
        <f t="shared" si="35"/>
        <v>0</v>
      </c>
      <c r="K232" s="435"/>
      <c r="L232" s="434">
        <f>+VLOOKUP(B232,Clasificaciones!C:C,1,FALSE)</f>
        <v>1280401</v>
      </c>
      <c r="M232" s="434"/>
    </row>
    <row r="233" spans="2:13" s="416" customFormat="1" ht="16.25" customHeight="1">
      <c r="B233" s="433">
        <v>12807</v>
      </c>
      <c r="C233" s="431" t="s">
        <v>740</v>
      </c>
      <c r="D233" s="427">
        <f>SUMIF('RCDB 122023'!$B:$B,B233,'RCDB 122023'!$D:$D)</f>
        <v>0</v>
      </c>
      <c r="E233" s="427">
        <f>+SUMIF('AFPISA 122023'!E:E,'Consolidado 12.2023'!B233,'AFPISA 122023'!C:C)</f>
        <v>0</v>
      </c>
      <c r="F233" s="427">
        <v>0</v>
      </c>
      <c r="G233" s="427">
        <v>0</v>
      </c>
      <c r="H233" s="432">
        <f>+D233+E233+F233-G233</f>
        <v>0</v>
      </c>
      <c r="J233" s="434">
        <f t="shared" si="35"/>
        <v>0</v>
      </c>
      <c r="K233" s="435"/>
      <c r="L233" s="434">
        <f>+VLOOKUP(B233,Clasificaciones!C:C,1,FALSE)</f>
        <v>12807</v>
      </c>
      <c r="M233" s="434"/>
    </row>
    <row r="234" spans="2:13" s="416" customFormat="1" ht="16.25" customHeight="1">
      <c r="B234" s="431">
        <v>12808</v>
      </c>
      <c r="C234" s="431" t="s">
        <v>290</v>
      </c>
      <c r="D234" s="427">
        <f>SUMIF('RCDB 122023'!$B:$B,B234,'RCDB 122023'!$D:$D)</f>
        <v>139051824</v>
      </c>
      <c r="E234" s="427">
        <f>+SUMIF('AFPISA 122023'!E:E,'Consolidado 12.2023'!B234,'AFPISA 122023'!C:C)</f>
        <v>22626349</v>
      </c>
      <c r="F234" s="427">
        <v>0</v>
      </c>
      <c r="G234" s="427">
        <v>0</v>
      </c>
      <c r="H234" s="432">
        <f>+D234+E234+F234-G234</f>
        <v>161678173</v>
      </c>
      <c r="I234" s="448"/>
      <c r="J234" s="434">
        <f t="shared" si="35"/>
        <v>0</v>
      </c>
      <c r="K234" s="435"/>
      <c r="L234" s="434">
        <f>+VLOOKUP(B234,Clasificaciones!C:C,1,FALSE)</f>
        <v>12808</v>
      </c>
      <c r="M234" s="434"/>
    </row>
    <row r="235" spans="2:13" s="416" customFormat="1" ht="16.25" customHeight="1">
      <c r="B235" s="424">
        <v>12820</v>
      </c>
      <c r="C235" s="425" t="s">
        <v>291</v>
      </c>
      <c r="D235" s="426">
        <f>+SUM(D236:D239)</f>
        <v>-783829115</v>
      </c>
      <c r="E235" s="426">
        <f>+SUM(E236:E239)</f>
        <v>-408333259</v>
      </c>
      <c r="F235" s="427">
        <v>0</v>
      </c>
      <c r="G235" s="427">
        <v>0</v>
      </c>
      <c r="H235" s="426">
        <f>+SUM(H236:H239)</f>
        <v>-1192162374</v>
      </c>
      <c r="I235" s="448"/>
      <c r="J235" s="434">
        <f t="shared" si="35"/>
        <v>0</v>
      </c>
      <c r="K235" s="435"/>
      <c r="L235" s="434">
        <f>+VLOOKUP(B235,Clasificaciones!C:C,1,FALSE)</f>
        <v>12820</v>
      </c>
      <c r="M235" s="434"/>
    </row>
    <row r="236" spans="2:13" s="416" customFormat="1" ht="16.25" customHeight="1">
      <c r="B236" s="431">
        <v>1282001</v>
      </c>
      <c r="C236" s="431" t="s">
        <v>284</v>
      </c>
      <c r="D236" s="427">
        <f>SUMIF('RCDB 122023'!$B:$B,B236,'RCDB 122023'!$D:$D)</f>
        <v>-209275685</v>
      </c>
      <c r="E236" s="427">
        <f>+SUMIF('AFPISA 122023'!E:E,'Consolidado 12.2023'!B236,'AFPISA 122023'!C:C)</f>
        <v>-120042311</v>
      </c>
      <c r="F236" s="427">
        <v>0</v>
      </c>
      <c r="G236" s="427">
        <v>0</v>
      </c>
      <c r="H236" s="432">
        <f>+D236+E236+F236-G236</f>
        <v>-329317996</v>
      </c>
      <c r="I236" s="448"/>
      <c r="J236" s="434">
        <f t="shared" si="35"/>
        <v>0</v>
      </c>
      <c r="K236" s="435"/>
      <c r="L236" s="434">
        <f>+VLOOKUP(B236,Clasificaciones!C:C,1,FALSE)</f>
        <v>1282001</v>
      </c>
      <c r="M236" s="434"/>
    </row>
    <row r="237" spans="2:13" ht="16.25" customHeight="1">
      <c r="B237" s="431">
        <v>1282002</v>
      </c>
      <c r="C237" s="431" t="s">
        <v>287</v>
      </c>
      <c r="D237" s="427">
        <f>SUMIF('RCDB 122023'!$B:$B,B237,'RCDB 122023'!$D:$D)</f>
        <v>-6400004</v>
      </c>
      <c r="E237" s="427">
        <f>+SUMIF('AFPISA 122023'!E:E,'Consolidado 12.2023'!B237,'AFPISA 122023'!C:C)</f>
        <v>0</v>
      </c>
      <c r="F237" s="427">
        <v>0</v>
      </c>
      <c r="G237" s="427">
        <v>0</v>
      </c>
      <c r="H237" s="432">
        <f>+D237+E237+F237-G237</f>
        <v>-6400004</v>
      </c>
      <c r="I237" s="448"/>
      <c r="J237" s="434">
        <f t="shared" si="35"/>
        <v>0</v>
      </c>
      <c r="K237" s="435"/>
      <c r="L237" s="434">
        <f>+VLOOKUP(B237,Clasificaciones!C:C,1,FALSE)</f>
        <v>1282002</v>
      </c>
      <c r="M237" s="437"/>
    </row>
    <row r="238" spans="2:13" ht="16.25" customHeight="1">
      <c r="B238" s="431">
        <v>1282003</v>
      </c>
      <c r="C238" s="431" t="s">
        <v>289</v>
      </c>
      <c r="D238" s="427">
        <f>SUMIF('RCDB 122023'!$B:$B,B238,'RCDB 122023'!$D:$D)</f>
        <v>-36179293</v>
      </c>
      <c r="E238" s="427">
        <f>+SUMIF('AFPISA 122023'!E:E,'Consolidado 12.2023'!B238,'AFPISA 122023'!C:C)</f>
        <v>-288290948</v>
      </c>
      <c r="F238" s="427">
        <v>0</v>
      </c>
      <c r="G238" s="427">
        <v>0</v>
      </c>
      <c r="H238" s="432">
        <f>+D238+E238+F238-G238</f>
        <v>-324470241</v>
      </c>
      <c r="I238" s="448"/>
      <c r="J238" s="434">
        <f t="shared" si="35"/>
        <v>0</v>
      </c>
      <c r="K238" s="435"/>
      <c r="L238" s="434">
        <f>+VLOOKUP(B238,Clasificaciones!C:C,1,FALSE)</f>
        <v>1282003</v>
      </c>
      <c r="M238" s="437"/>
    </row>
    <row r="239" spans="2:13" s="416" customFormat="1" ht="16.25" customHeight="1">
      <c r="B239" s="433">
        <v>1282004</v>
      </c>
      <c r="C239" s="431" t="s">
        <v>292</v>
      </c>
      <c r="D239" s="427">
        <f>SUMIF('RCDB 122023'!$B:$B,B239,'RCDB 122023'!$D:$D)</f>
        <v>-531974133</v>
      </c>
      <c r="E239" s="427">
        <f>+SUMIF('AFPISA 122023'!E:E,'Consolidado 12.2023'!B239,'AFPISA 122023'!C:C)</f>
        <v>0</v>
      </c>
      <c r="F239" s="427">
        <v>0</v>
      </c>
      <c r="G239" s="427">
        <v>0</v>
      </c>
      <c r="H239" s="432">
        <f>+D239+E239+F239-G239</f>
        <v>-531974133</v>
      </c>
      <c r="I239" s="448"/>
      <c r="J239" s="434">
        <f t="shared" si="35"/>
        <v>0</v>
      </c>
      <c r="K239" s="435"/>
      <c r="L239" s="434">
        <f>+VLOOKUP(B239,Clasificaciones!C:C,1,FALSE)</f>
        <v>1282004</v>
      </c>
      <c r="M239" s="434"/>
    </row>
    <row r="240" spans="2:13" s="416" customFormat="1" ht="16.25" customHeight="1">
      <c r="B240" s="424">
        <v>129</v>
      </c>
      <c r="C240" s="425" t="s">
        <v>293</v>
      </c>
      <c r="D240" s="426">
        <f>+D241</f>
        <v>12374918</v>
      </c>
      <c r="E240" s="426">
        <f>+E241</f>
        <v>0</v>
      </c>
      <c r="F240" s="427">
        <v>0</v>
      </c>
      <c r="G240" s="427">
        <v>0</v>
      </c>
      <c r="H240" s="426">
        <f>+H241</f>
        <v>12374918</v>
      </c>
      <c r="I240" s="448"/>
      <c r="J240" s="434">
        <f t="shared" si="35"/>
        <v>0</v>
      </c>
      <c r="K240" s="435"/>
      <c r="L240" s="434">
        <f>+VLOOKUP(B240,Clasificaciones!C:C,1,FALSE)</f>
        <v>129</v>
      </c>
      <c r="M240" s="434"/>
    </row>
    <row r="241" spans="2:13" s="416" customFormat="1" ht="16.25" customHeight="1">
      <c r="B241" s="433">
        <v>12901</v>
      </c>
      <c r="C241" s="431" t="s">
        <v>294</v>
      </c>
      <c r="D241" s="427">
        <f>SUMIF('RCDB 122023'!$B:$B,B241,'RCDB 122023'!$D:$D)</f>
        <v>12374918</v>
      </c>
      <c r="E241" s="427">
        <f>+SUMIF('AFPISA 122023'!E:E,'Consolidado 12.2023'!B241,'AFPISA 122023'!C:C)</f>
        <v>0</v>
      </c>
      <c r="F241" s="427">
        <v>0</v>
      </c>
      <c r="G241" s="427">
        <v>0</v>
      </c>
      <c r="H241" s="432">
        <f>+D241+E241+F241-G241</f>
        <v>12374918</v>
      </c>
      <c r="I241" s="448"/>
      <c r="J241" s="434">
        <f>+H241-D241-E241</f>
        <v>0</v>
      </c>
      <c r="K241" s="435"/>
      <c r="L241" s="434">
        <f>+VLOOKUP(B241,Clasificaciones!C:C,1,FALSE)</f>
        <v>12901</v>
      </c>
      <c r="M241" s="434"/>
    </row>
    <row r="242" spans="2:13" s="416" customFormat="1" ht="16.25" customHeight="1">
      <c r="B242" s="424">
        <v>2</v>
      </c>
      <c r="C242" s="425" t="s">
        <v>295</v>
      </c>
      <c r="D242" s="426">
        <f>+D243</f>
        <v>151300884011.14099</v>
      </c>
      <c r="E242" s="426">
        <f>+E243</f>
        <v>558152328</v>
      </c>
      <c r="F242" s="427">
        <v>0</v>
      </c>
      <c r="G242" s="427">
        <v>0</v>
      </c>
      <c r="H242" s="426">
        <f>+H243</f>
        <v>151810964447.14099</v>
      </c>
      <c r="I242" s="428">
        <v>111068042827</v>
      </c>
      <c r="J242" s="434">
        <f>+H242-D242-E242</f>
        <v>-48071892</v>
      </c>
      <c r="K242" s="435"/>
      <c r="L242" s="434">
        <f>+VLOOKUP(B242,Clasificaciones!C:C,1,FALSE)</f>
        <v>2</v>
      </c>
      <c r="M242" s="434"/>
    </row>
    <row r="243" spans="2:13" s="416" customFormat="1" ht="16.25" customHeight="1">
      <c r="B243" s="424">
        <v>21</v>
      </c>
      <c r="C243" s="425" t="s">
        <v>296</v>
      </c>
      <c r="D243" s="426">
        <f>+D244+D269+D290</f>
        <v>151300884011.14099</v>
      </c>
      <c r="E243" s="426">
        <f>+E244+E269+E290</f>
        <v>558152328</v>
      </c>
      <c r="F243" s="427">
        <v>0</v>
      </c>
      <c r="G243" s="427">
        <v>0</v>
      </c>
      <c r="H243" s="426">
        <f>+H244+H269+H290</f>
        <v>151810964447.14099</v>
      </c>
      <c r="I243" s="428">
        <f>+H242-I242</f>
        <v>40742921620.140991</v>
      </c>
      <c r="J243" s="434">
        <f>+H243-D243-E243</f>
        <v>-48071892</v>
      </c>
      <c r="K243" s="435"/>
      <c r="L243" s="434">
        <f>+VLOOKUP(B243,Clasificaciones!C:C,1,FALSE)</f>
        <v>21</v>
      </c>
      <c r="M243" s="434"/>
    </row>
    <row r="244" spans="2:13" s="416" customFormat="1" ht="16.25" customHeight="1">
      <c r="B244" s="424">
        <v>211</v>
      </c>
      <c r="C244" s="425" t="s">
        <v>297</v>
      </c>
      <c r="D244" s="426">
        <f>+D245+D258+D255</f>
        <v>4413172719.1409998</v>
      </c>
      <c r="E244" s="426">
        <f>+E245+E258+E255</f>
        <v>53520040</v>
      </c>
      <c r="F244" s="427">
        <v>0</v>
      </c>
      <c r="G244" s="427">
        <v>0</v>
      </c>
      <c r="H244" s="426">
        <f>+H245+H258+H255</f>
        <v>4418620867.1409998</v>
      </c>
      <c r="I244" s="428"/>
      <c r="J244" s="434">
        <f>+H244-D244-E244</f>
        <v>-48071892</v>
      </c>
      <c r="K244" s="435"/>
      <c r="L244" s="434">
        <f>+VLOOKUP(B244,Clasificaciones!C:C,1,FALSE)</f>
        <v>211</v>
      </c>
      <c r="M244" s="434"/>
    </row>
    <row r="245" spans="2:13" s="416" customFormat="1" ht="16.25" customHeight="1">
      <c r="B245" s="424">
        <v>21101</v>
      </c>
      <c r="C245" s="425" t="s">
        <v>298</v>
      </c>
      <c r="D245" s="426">
        <f>+D246+D252</f>
        <v>4001406588</v>
      </c>
      <c r="E245" s="426">
        <f>+E246+E252</f>
        <v>0</v>
      </c>
      <c r="F245" s="427">
        <v>0</v>
      </c>
      <c r="G245" s="427">
        <v>0</v>
      </c>
      <c r="H245" s="426">
        <f>+H246+H252</f>
        <v>4001406588</v>
      </c>
      <c r="I245" s="428"/>
      <c r="J245" s="434">
        <f t="shared" si="35"/>
        <v>0</v>
      </c>
      <c r="K245" s="435"/>
      <c r="L245" s="434">
        <f>+VLOOKUP(B245,Clasificaciones!C:C,1,FALSE)</f>
        <v>21101</v>
      </c>
      <c r="M245" s="434"/>
    </row>
    <row r="246" spans="2:13" s="416" customFormat="1" ht="16.25" customHeight="1">
      <c r="B246" s="424">
        <v>2110101</v>
      </c>
      <c r="C246" s="425" t="s">
        <v>232</v>
      </c>
      <c r="D246" s="426">
        <f>+SUM(D247:D251)</f>
        <v>4000641818</v>
      </c>
      <c r="E246" s="426">
        <f>+SUM(E247:E250)</f>
        <v>0</v>
      </c>
      <c r="F246" s="427">
        <v>0</v>
      </c>
      <c r="G246" s="427">
        <v>0</v>
      </c>
      <c r="H246" s="426">
        <f>+SUM(H247:H251)</f>
        <v>4000641818</v>
      </c>
      <c r="I246" s="428"/>
      <c r="J246" s="434">
        <f t="shared" si="35"/>
        <v>0</v>
      </c>
      <c r="K246" s="435"/>
      <c r="L246" s="434">
        <f>+VLOOKUP(B246,Clasificaciones!C:C,1,FALSE)</f>
        <v>2110101</v>
      </c>
      <c r="M246" s="434"/>
    </row>
    <row r="247" spans="2:13" ht="16.25" customHeight="1">
      <c r="B247" s="433">
        <v>211010101</v>
      </c>
      <c r="C247" s="431" t="s">
        <v>235</v>
      </c>
      <c r="D247" s="427">
        <f>SUMIF('RCDB 122023'!$B:$B,B247,'RCDB 122023'!$D:$D)</f>
        <v>601861421</v>
      </c>
      <c r="E247" s="427">
        <f>+SUMIF('AFPISA 122023'!E:E,'Consolidado 12.2023'!B247,'AFPISA 122023'!C:C)</f>
        <v>0</v>
      </c>
      <c r="F247" s="427">
        <v>0</v>
      </c>
      <c r="G247" s="427">
        <v>0</v>
      </c>
      <c r="H247" s="432">
        <f>+D247+E247-F247+G247</f>
        <v>601861421</v>
      </c>
      <c r="I247" s="428"/>
      <c r="J247" s="434">
        <f t="shared" si="35"/>
        <v>0</v>
      </c>
      <c r="K247" s="435"/>
      <c r="L247" s="434">
        <f>+VLOOKUP(B247,Clasificaciones!C:C,1,FALSE)</f>
        <v>211010101</v>
      </c>
      <c r="M247" s="437"/>
    </row>
    <row r="248" spans="2:13" ht="16.25" customHeight="1">
      <c r="B248" s="433">
        <v>211010102</v>
      </c>
      <c r="C248" s="431" t="s">
        <v>299</v>
      </c>
      <c r="D248" s="427">
        <f>SUMIF('RCDB 122023'!$B:$B,B248,'RCDB 122023'!$D:$D)</f>
        <v>341801888</v>
      </c>
      <c r="E248" s="427">
        <f>+SUMIF('AFPISA 122023'!E:E,'Consolidado 12.2023'!B248,'AFPISA 122023'!C:C)</f>
        <v>0</v>
      </c>
      <c r="F248" s="427">
        <v>0</v>
      </c>
      <c r="G248" s="427">
        <v>0</v>
      </c>
      <c r="H248" s="432">
        <f>+D248+E248-F248+G248</f>
        <v>341801888</v>
      </c>
      <c r="I248" s="428"/>
      <c r="J248" s="434">
        <f t="shared" si="35"/>
        <v>0</v>
      </c>
      <c r="K248" s="435"/>
      <c r="L248" s="434">
        <f>+VLOOKUP(B248,Clasificaciones!C:C,1,FALSE)</f>
        <v>211010102</v>
      </c>
      <c r="M248" s="437"/>
    </row>
    <row r="249" spans="2:13" ht="16.25" customHeight="1">
      <c r="B249" s="433">
        <v>211010103</v>
      </c>
      <c r="C249" s="431" t="s">
        <v>300</v>
      </c>
      <c r="D249" s="427">
        <f>SUMIF('RCDB 122023'!$B:$B,B249,'RCDB 122023'!$D:$D)</f>
        <v>2182355941</v>
      </c>
      <c r="E249" s="427">
        <f>+SUMIF('AFPISA 122023'!E:E,'Consolidado 12.2023'!B249,'AFPISA 122023'!C:C)</f>
        <v>0</v>
      </c>
      <c r="F249" s="427">
        <f>+G170</f>
        <v>0</v>
      </c>
      <c r="G249" s="427">
        <v>0</v>
      </c>
      <c r="H249" s="432">
        <f>+D249+E249-F249+G249</f>
        <v>2182355941</v>
      </c>
      <c r="I249" s="450" t="s">
        <v>722</v>
      </c>
      <c r="J249" s="434">
        <f t="shared" si="35"/>
        <v>0</v>
      </c>
      <c r="K249" s="435"/>
      <c r="L249" s="434">
        <f>+VLOOKUP(B249,Clasificaciones!C:C,1,FALSE)</f>
        <v>211010103</v>
      </c>
      <c r="M249" s="437"/>
    </row>
    <row r="250" spans="2:13" ht="16.25" customHeight="1">
      <c r="B250" s="433">
        <v>211010104</v>
      </c>
      <c r="C250" s="431" t="s">
        <v>301</v>
      </c>
      <c r="D250" s="427">
        <f>SUMIF('RCDB 122023'!$B:$B,B250,'RCDB 122023'!$D:$D)</f>
        <v>859657044</v>
      </c>
      <c r="E250" s="427">
        <f>+SUMIF('AFPISA 122023'!E:E,'Consolidado 12.2023'!B250,'AFPISA 122023'!C:C)</f>
        <v>0</v>
      </c>
      <c r="F250" s="427">
        <v>0</v>
      </c>
      <c r="G250" s="427">
        <v>0</v>
      </c>
      <c r="H250" s="432">
        <f>+D250+E250-F250+G250</f>
        <v>859657044</v>
      </c>
      <c r="I250" s="450" t="s">
        <v>724</v>
      </c>
      <c r="J250" s="434">
        <f t="shared" si="35"/>
        <v>0</v>
      </c>
      <c r="K250" s="435"/>
      <c r="L250" s="434">
        <f>+VLOOKUP(B250,Clasificaciones!C:C,1,FALSE)</f>
        <v>211010104</v>
      </c>
      <c r="M250" s="437"/>
    </row>
    <row r="251" spans="2:13" ht="16.25" customHeight="1">
      <c r="B251" s="433">
        <v>211010202</v>
      </c>
      <c r="C251" s="431" t="s">
        <v>303</v>
      </c>
      <c r="D251" s="427">
        <f>SUMIF('RCDB 122023'!$B:$B,B251,'RCDB 122023'!$D:$D)</f>
        <v>14965524</v>
      </c>
      <c r="E251" s="427">
        <f>+SUMIF('AFPISA 122023'!E:E,'Consolidado 12.2023'!B251,'AFPISA 122023'!C:C)</f>
        <v>0</v>
      </c>
      <c r="F251" s="427">
        <v>0</v>
      </c>
      <c r="G251" s="427">
        <v>0</v>
      </c>
      <c r="H251" s="432">
        <f>+D251+E251-F251+G251</f>
        <v>14965524</v>
      </c>
      <c r="I251" s="450"/>
      <c r="J251" s="434"/>
      <c r="K251" s="435"/>
      <c r="L251" s="434">
        <f>+VLOOKUP(B251,Clasificaciones!C:C,1,FALSE)</f>
        <v>211010202</v>
      </c>
      <c r="M251" s="437"/>
    </row>
    <row r="252" spans="2:13" s="416" customFormat="1" ht="16.25" customHeight="1">
      <c r="B252" s="424">
        <v>2110103</v>
      </c>
      <c r="C252" s="425" t="s">
        <v>304</v>
      </c>
      <c r="D252" s="426">
        <f>+SUM(D253:D254)</f>
        <v>764770</v>
      </c>
      <c r="E252" s="426">
        <f>+SUM(E253:E254)</f>
        <v>0</v>
      </c>
      <c r="F252" s="427">
        <v>0</v>
      </c>
      <c r="G252" s="427">
        <v>0</v>
      </c>
      <c r="H252" s="426">
        <f>+SUM(H253:H254)</f>
        <v>764770</v>
      </c>
      <c r="I252" s="428"/>
      <c r="J252" s="434">
        <f t="shared" si="35"/>
        <v>0</v>
      </c>
      <c r="K252" s="435"/>
      <c r="L252" s="434">
        <f>+VLOOKUP(B252,Clasificaciones!C:C,1,FALSE)</f>
        <v>2110103</v>
      </c>
      <c r="M252" s="434"/>
    </row>
    <row r="253" spans="2:13" s="452" customFormat="1" ht="16.25" customHeight="1">
      <c r="B253" s="433">
        <v>211010301</v>
      </c>
      <c r="C253" s="431" t="s">
        <v>741</v>
      </c>
      <c r="D253" s="427">
        <f>SUMIF('RCDB 122023'!$B:$B,B253,'RCDB 122023'!$D:$D)</f>
        <v>220000</v>
      </c>
      <c r="E253" s="427">
        <f>+SUMIF('AFPISA 122023'!E:E,'Consolidado 12.2023'!B253,'AFPISA 122023'!C:C)</f>
        <v>0</v>
      </c>
      <c r="F253" s="427">
        <v>0</v>
      </c>
      <c r="G253" s="427">
        <v>0</v>
      </c>
      <c r="H253" s="432">
        <f>+D253+E253-F253+G253</f>
        <v>220000</v>
      </c>
      <c r="I253" s="428"/>
      <c r="J253" s="434">
        <f t="shared" si="35"/>
        <v>0</v>
      </c>
      <c r="K253" s="435"/>
      <c r="L253" s="434">
        <f>+VLOOKUP(B253,Clasificaciones!C:C,1,FALSE)</f>
        <v>211010301</v>
      </c>
      <c r="M253" s="434"/>
    </row>
    <row r="254" spans="2:13" s="416" customFormat="1" ht="16.25" customHeight="1">
      <c r="B254" s="433">
        <v>211010302</v>
      </c>
      <c r="C254" s="431" t="s">
        <v>305</v>
      </c>
      <c r="D254" s="427">
        <f>SUMIF('RCDB 122023'!$B:$B,B254,'RCDB 122023'!$D:$D)</f>
        <v>544770</v>
      </c>
      <c r="E254" s="427">
        <f>+SUMIF('AFPISA 122023'!E:E,'Consolidado 12.2023'!B254,'AFPISA 122023'!C:C)</f>
        <v>0</v>
      </c>
      <c r="F254" s="427">
        <v>0</v>
      </c>
      <c r="G254" s="427">
        <v>0</v>
      </c>
      <c r="H254" s="432">
        <f>+D254+E254-F254+G254</f>
        <v>544770</v>
      </c>
      <c r="J254" s="434">
        <f t="shared" si="35"/>
        <v>0</v>
      </c>
      <c r="K254" s="435"/>
      <c r="L254" s="434">
        <f>+VLOOKUP(B254,Clasificaciones!C:C,1,FALSE)</f>
        <v>211010302</v>
      </c>
      <c r="M254" s="434"/>
    </row>
    <row r="255" spans="2:13" s="416" customFormat="1" ht="16.25" customHeight="1">
      <c r="B255" s="424">
        <v>21103</v>
      </c>
      <c r="C255" s="425" t="s">
        <v>306</v>
      </c>
      <c r="D255" s="426">
        <f>+D256+D257</f>
        <v>165091172</v>
      </c>
      <c r="E255" s="426">
        <f>+E256+E257</f>
        <v>48071892</v>
      </c>
      <c r="F255" s="427">
        <v>0</v>
      </c>
      <c r="G255" s="427">
        <v>0</v>
      </c>
      <c r="H255" s="426">
        <f>+SUM(H256:H257)</f>
        <v>165091172</v>
      </c>
      <c r="I255" s="428"/>
      <c r="J255" s="434">
        <f>+H255-D255-E255</f>
        <v>-48071892</v>
      </c>
      <c r="K255" s="435"/>
      <c r="L255" s="434">
        <f>+VLOOKUP(B255,Clasificaciones!C:C,1,FALSE)</f>
        <v>21103</v>
      </c>
      <c r="M255" s="434"/>
    </row>
    <row r="256" spans="2:13" ht="16.25" customHeight="1">
      <c r="B256" s="431">
        <v>211030101</v>
      </c>
      <c r="C256" s="431" t="s">
        <v>306</v>
      </c>
      <c r="D256" s="427">
        <f>SUMIF('RCDB 122023'!$B:$B,B256,'RCDB 122023'!$D:$D)</f>
        <v>124025376</v>
      </c>
      <c r="E256" s="427">
        <f>+SUMIF('AFPISA 122023'!E:E,'Consolidado 12.2023'!B256,'AFPISA 122023'!C:C)</f>
        <v>48071892</v>
      </c>
      <c r="F256" s="427">
        <f>+E256</f>
        <v>48071892</v>
      </c>
      <c r="G256" s="427">
        <v>0</v>
      </c>
      <c r="H256" s="432">
        <f>+D256+E256-F256+G256</f>
        <v>124025376</v>
      </c>
      <c r="I256" s="450" t="s">
        <v>722</v>
      </c>
      <c r="J256" s="434">
        <f>+H256-D256-E256</f>
        <v>-48071892</v>
      </c>
      <c r="K256" s="435"/>
      <c r="L256" s="434">
        <f>+VLOOKUP(B256,Clasificaciones!C:C,1,FALSE)</f>
        <v>211030101</v>
      </c>
      <c r="M256" s="437"/>
    </row>
    <row r="257" spans="2:13" ht="16.25" customHeight="1">
      <c r="B257" s="433">
        <v>211030103</v>
      </c>
      <c r="C257" s="431" t="s">
        <v>307</v>
      </c>
      <c r="D257" s="427">
        <f>SUMIF('RCDB 122023'!$B:$B,B257,'RCDB 122023'!$D:$D)</f>
        <v>41065796</v>
      </c>
      <c r="E257" s="427">
        <f>+SUMIF('AFPISA 122023'!E:E,'Consolidado 12.2023'!B257,'AFPISA 122023'!C:C)</f>
        <v>0</v>
      </c>
      <c r="F257" s="427">
        <v>0</v>
      </c>
      <c r="G257" s="427">
        <v>0</v>
      </c>
      <c r="H257" s="432">
        <f>+D257+E257-F257+G257</f>
        <v>41065796</v>
      </c>
      <c r="I257" s="428"/>
      <c r="J257" s="434">
        <f t="shared" si="35"/>
        <v>0</v>
      </c>
      <c r="K257" s="435"/>
      <c r="L257" s="434">
        <f>+VLOOKUP(B257,Clasificaciones!C:C,1,FALSE)</f>
        <v>211030103</v>
      </c>
      <c r="M257" s="437"/>
    </row>
    <row r="258" spans="2:13" s="416" customFormat="1" ht="16.25" customHeight="1">
      <c r="B258" s="424">
        <v>21107</v>
      </c>
      <c r="C258" s="425" t="s">
        <v>308</v>
      </c>
      <c r="D258" s="426">
        <f>+SUM(D259:D267)</f>
        <v>246674959.141</v>
      </c>
      <c r="E258" s="426">
        <f>+SUM(E260:E267)</f>
        <v>5448148</v>
      </c>
      <c r="F258" s="427">
        <v>0</v>
      </c>
      <c r="G258" s="427">
        <v>0</v>
      </c>
      <c r="H258" s="426">
        <f>+SUM(H259:H267)</f>
        <v>252123107.141</v>
      </c>
      <c r="I258" s="428"/>
      <c r="J258" s="434">
        <f t="shared" si="35"/>
        <v>0</v>
      </c>
      <c r="K258" s="435"/>
      <c r="L258" s="434">
        <f>+VLOOKUP(B258,Clasificaciones!C:C,1,FALSE)</f>
        <v>21107</v>
      </c>
      <c r="M258" s="434"/>
    </row>
    <row r="259" spans="2:13" ht="16.25" customHeight="1">
      <c r="B259" s="431">
        <v>2110701</v>
      </c>
      <c r="C259" s="431" t="s">
        <v>309</v>
      </c>
      <c r="D259" s="427">
        <f>SUMIF('RCDB 122023'!$B:$B,B259,'RCDB 122023'!$D:$D)</f>
        <v>94118571</v>
      </c>
      <c r="E259" s="427">
        <f>+SUMIF('AFPISA 122023'!E:E,'Consolidado 12.2023'!B259,'AFPISA 122023'!C:C)</f>
        <v>0</v>
      </c>
      <c r="F259" s="427">
        <v>0</v>
      </c>
      <c r="G259" s="427">
        <v>0</v>
      </c>
      <c r="H259" s="432">
        <f t="shared" ref="H259" si="36">+D259+E259-F259+G259</f>
        <v>94118571</v>
      </c>
      <c r="I259" s="428"/>
      <c r="J259" s="434">
        <f t="shared" ref="J259" si="37">+H259-D259-E259</f>
        <v>0</v>
      </c>
      <c r="K259" s="435"/>
      <c r="L259" s="434">
        <f>+VLOOKUP(B259,Clasificaciones!C:C,1,FALSE)</f>
        <v>2110701</v>
      </c>
      <c r="M259" s="437"/>
    </row>
    <row r="260" spans="2:13" ht="16.25" customHeight="1">
      <c r="B260" s="431">
        <v>21107011</v>
      </c>
      <c r="C260" s="431" t="s">
        <v>1529</v>
      </c>
      <c r="D260" s="427">
        <f>SUMIF('RCDB 122023'!$B:$B,B260,'RCDB 122023'!$D:$D)</f>
        <v>601867</v>
      </c>
      <c r="E260" s="427">
        <f>+SUMIF('AFPISA 122023'!E:E,'Consolidado 12.2023'!B260,'AFPISA 122023'!C:C)</f>
        <v>0</v>
      </c>
      <c r="F260" s="427">
        <v>0</v>
      </c>
      <c r="G260" s="427">
        <v>0</v>
      </c>
      <c r="H260" s="432">
        <f t="shared" ref="H260:H267" si="38">+D260+E260-F260+G260</f>
        <v>601867</v>
      </c>
      <c r="I260" s="428"/>
      <c r="J260" s="434">
        <f t="shared" si="35"/>
        <v>0</v>
      </c>
      <c r="K260" s="435"/>
      <c r="L260" s="434">
        <f>+VLOOKUP(B260,Clasificaciones!C:C,1,FALSE)</f>
        <v>21107011</v>
      </c>
      <c r="M260" s="437"/>
    </row>
    <row r="261" spans="2:13" ht="16.25" customHeight="1">
      <c r="B261" s="431">
        <v>2110702</v>
      </c>
      <c r="C261" s="431" t="s">
        <v>310</v>
      </c>
      <c r="D261" s="427">
        <f>SUMIF('RCDB 122023'!$B:$B,B261,'RCDB 122023'!$D:$D)</f>
        <v>123151811.141</v>
      </c>
      <c r="E261" s="427">
        <f>+SUMIF('AFPISA 122023'!E:E,'Consolidado 12.2023'!B261,'AFPISA 122023'!C:C)</f>
        <v>0</v>
      </c>
      <c r="F261" s="427">
        <v>0</v>
      </c>
      <c r="G261" s="427">
        <v>0</v>
      </c>
      <c r="H261" s="432">
        <f t="shared" si="38"/>
        <v>123151811.141</v>
      </c>
      <c r="I261" s="428"/>
      <c r="J261" s="434">
        <f t="shared" si="35"/>
        <v>0</v>
      </c>
      <c r="K261" s="435"/>
      <c r="L261" s="434">
        <f>+VLOOKUP(B261,Clasificaciones!C:C,1,FALSE)</f>
        <v>2110702</v>
      </c>
      <c r="M261" s="437"/>
    </row>
    <row r="262" spans="2:13" ht="16.25" customHeight="1">
      <c r="B262" s="431">
        <v>21107021</v>
      </c>
      <c r="C262" s="431" t="s">
        <v>1530</v>
      </c>
      <c r="D262" s="427">
        <f>SUMIF('RCDB 122023'!$B:$B,B262,'RCDB 122023'!$D:$D)</f>
        <v>28802710</v>
      </c>
      <c r="E262" s="427">
        <f>+SUMIF('AFPISA 122023'!E:E,'Consolidado 12.2023'!B262,'AFPISA 122023'!C:C)</f>
        <v>0</v>
      </c>
      <c r="F262" s="427">
        <v>0</v>
      </c>
      <c r="G262" s="427">
        <v>0</v>
      </c>
      <c r="H262" s="432">
        <f t="shared" ref="H262" si="39">+D262+E262-F262+G262</f>
        <v>28802710</v>
      </c>
      <c r="I262" s="428"/>
      <c r="J262" s="434">
        <f t="shared" ref="J262" si="40">+H262-D262-E262</f>
        <v>0</v>
      </c>
      <c r="K262" s="435"/>
      <c r="L262" s="434">
        <f>+VLOOKUP(B262,Clasificaciones!C:C,1,FALSE)</f>
        <v>21107021</v>
      </c>
      <c r="M262" s="437"/>
    </row>
    <row r="263" spans="2:13" ht="16.25" customHeight="1">
      <c r="B263" s="431">
        <v>2110703</v>
      </c>
      <c r="C263" s="431" t="s">
        <v>742</v>
      </c>
      <c r="D263" s="427">
        <f>SUMIF('RCDB 122023'!$B:$B,B263,'RCDB 122023'!$D:$D)</f>
        <v>0</v>
      </c>
      <c r="E263" s="427">
        <f>+SUMIF('AFPISA 122023'!E:E,'Consolidado 12.2023'!B263,'AFPISA 122023'!C:C)</f>
        <v>5448148</v>
      </c>
      <c r="F263" s="427">
        <v>0</v>
      </c>
      <c r="G263" s="427">
        <v>0</v>
      </c>
      <c r="H263" s="432">
        <f t="shared" si="38"/>
        <v>5448148</v>
      </c>
      <c r="I263" s="428"/>
      <c r="J263" s="434">
        <f t="shared" si="35"/>
        <v>0</v>
      </c>
      <c r="K263" s="435"/>
      <c r="L263" s="434">
        <f>+VLOOKUP(B263,Clasificaciones!C:C,1,FALSE)</f>
        <v>2110703</v>
      </c>
      <c r="M263" s="437"/>
    </row>
    <row r="264" spans="2:13" ht="16.25" customHeight="1">
      <c r="B264" s="431">
        <v>2010301005</v>
      </c>
      <c r="C264" s="431" t="s">
        <v>743</v>
      </c>
      <c r="D264" s="427">
        <f>SUMIF('RCDB 122023'!$B:$B,B264,'RCDB 122023'!$D:$D)</f>
        <v>0</v>
      </c>
      <c r="E264" s="427">
        <f>+SUMIF('AFPISA 122023'!E:E,'Consolidado 12.2023'!B264,'AFPISA 122023'!C:C)</f>
        <v>0</v>
      </c>
      <c r="F264" s="427">
        <v>0</v>
      </c>
      <c r="G264" s="427">
        <v>0</v>
      </c>
      <c r="H264" s="432">
        <f t="shared" si="38"/>
        <v>0</v>
      </c>
      <c r="I264" s="428"/>
      <c r="J264" s="434">
        <f>+H264-D264-E264</f>
        <v>0</v>
      </c>
      <c r="K264" s="435"/>
      <c r="L264" s="434">
        <f>+VLOOKUP(B264,Clasificaciones!C:C,1,FALSE)</f>
        <v>2010301005</v>
      </c>
      <c r="M264" s="437"/>
    </row>
    <row r="265" spans="2:13" ht="16.25" customHeight="1">
      <c r="B265" s="431">
        <v>2010301002</v>
      </c>
      <c r="C265" s="431" t="s">
        <v>744</v>
      </c>
      <c r="D265" s="427">
        <f>SUMIF('RCDB 122023'!$B:$B,B265,'RCDB 122023'!$D:$D)</f>
        <v>0</v>
      </c>
      <c r="E265" s="427">
        <f>+SUMIF('AFPISA 122023'!E:E,'Consolidado 12.2023'!B265,'AFPISA 122023'!C:C)</f>
        <v>0</v>
      </c>
      <c r="F265" s="427">
        <v>0</v>
      </c>
      <c r="G265" s="427">
        <v>0</v>
      </c>
      <c r="H265" s="432">
        <f t="shared" si="38"/>
        <v>0</v>
      </c>
      <c r="I265" s="450" t="s">
        <v>722</v>
      </c>
      <c r="J265" s="434">
        <f>+H265-D265-E265</f>
        <v>0</v>
      </c>
      <c r="K265" s="435"/>
      <c r="L265" s="434">
        <f>+VLOOKUP(B265,Clasificaciones!C:C,1,FALSE)</f>
        <v>2010301002</v>
      </c>
      <c r="M265" s="437"/>
    </row>
    <row r="266" spans="2:13" ht="16.25" customHeight="1">
      <c r="B266" s="431">
        <v>2010301004</v>
      </c>
      <c r="C266" s="431" t="s">
        <v>745</v>
      </c>
      <c r="D266" s="427">
        <f>SUMIF('RCDB 122023'!$B:$B,B266,'RCDB 122023'!$D:$D)</f>
        <v>0</v>
      </c>
      <c r="E266" s="427">
        <f>+SUMIF('AFPISA 122023'!E:E,'Consolidado 12.2023'!B266,'AFPISA 122023'!C:C)</f>
        <v>0</v>
      </c>
      <c r="F266" s="427">
        <v>0</v>
      </c>
      <c r="G266" s="427">
        <v>0</v>
      </c>
      <c r="H266" s="432">
        <f t="shared" si="38"/>
        <v>0</v>
      </c>
      <c r="I266" s="450" t="s">
        <v>724</v>
      </c>
      <c r="J266" s="434">
        <f>+H266-D266-E266</f>
        <v>0</v>
      </c>
      <c r="K266" s="435"/>
      <c r="L266" s="434">
        <f>+VLOOKUP(B266,Clasificaciones!C:C,1,FALSE)</f>
        <v>2010301004</v>
      </c>
      <c r="M266" s="437"/>
    </row>
    <row r="267" spans="2:13" ht="16.25" customHeight="1">
      <c r="B267" s="431">
        <v>2010301006</v>
      </c>
      <c r="C267" s="431" t="s">
        <v>746</v>
      </c>
      <c r="D267" s="427">
        <f>SUMIF('RCDB 122023'!$B:$B,B267,'RCDB 122023'!$D:$D)</f>
        <v>0</v>
      </c>
      <c r="E267" s="427">
        <f>+SUMIF('AFPISA 122023'!E:E,'Consolidado 12.2023'!B267,'AFPISA 122023'!C:C)</f>
        <v>0</v>
      </c>
      <c r="F267" s="427">
        <f>+E267</f>
        <v>0</v>
      </c>
      <c r="G267" s="427">
        <v>0</v>
      </c>
      <c r="H267" s="432">
        <f t="shared" si="38"/>
        <v>0</v>
      </c>
      <c r="J267" s="434">
        <f>+H267-D267-E267</f>
        <v>0</v>
      </c>
      <c r="K267" s="435"/>
      <c r="L267" s="434">
        <f>+VLOOKUP(B267,Clasificaciones!C:C,1,FALSE)</f>
        <v>2010301006</v>
      </c>
      <c r="M267" s="437"/>
    </row>
    <row r="268" spans="2:13" ht="16.25" customHeight="1">
      <c r="B268" s="431"/>
      <c r="C268" s="431"/>
      <c r="D268" s="427"/>
      <c r="E268" s="427"/>
      <c r="F268" s="427"/>
      <c r="G268" s="427"/>
      <c r="H268" s="432"/>
      <c r="J268" s="434">
        <f t="shared" si="35"/>
        <v>0</v>
      </c>
      <c r="K268" s="435"/>
      <c r="L268" s="434"/>
      <c r="M268" s="437"/>
    </row>
    <row r="269" spans="2:13" s="416" customFormat="1" ht="16.25" customHeight="1">
      <c r="B269" s="424">
        <v>213</v>
      </c>
      <c r="C269" s="425" t="s">
        <v>311</v>
      </c>
      <c r="D269" s="426">
        <f>+D270+D277</f>
        <v>145745878860</v>
      </c>
      <c r="E269" s="426">
        <f>+E270+E277</f>
        <v>0</v>
      </c>
      <c r="F269" s="427">
        <v>0</v>
      </c>
      <c r="G269" s="427">
        <v>0</v>
      </c>
      <c r="H269" s="426">
        <f>+H270+H277</f>
        <v>145745878860</v>
      </c>
      <c r="I269" s="428"/>
      <c r="J269" s="434">
        <f t="shared" si="35"/>
        <v>0</v>
      </c>
      <c r="K269" s="435"/>
      <c r="L269" s="434">
        <f>+VLOOKUP(B269,Clasificaciones!C:C,1,FALSE)</f>
        <v>213</v>
      </c>
      <c r="M269" s="434"/>
    </row>
    <row r="270" spans="2:13" s="416" customFormat="1" ht="16.25" customHeight="1">
      <c r="B270" s="424">
        <v>21301</v>
      </c>
      <c r="C270" s="425" t="s">
        <v>312</v>
      </c>
      <c r="D270" s="426">
        <f>+D271+D274</f>
        <v>62742</v>
      </c>
      <c r="E270" s="426">
        <f>+SUMIF('AFPISA 122023'!E:E,'Consolidado 12.2023'!B270,'AFPISA 122023'!C:C)</f>
        <v>0</v>
      </c>
      <c r="F270" s="427">
        <v>0</v>
      </c>
      <c r="G270" s="427">
        <v>0</v>
      </c>
      <c r="H270" s="446">
        <f>+D270+E270+G270-F270</f>
        <v>62742</v>
      </c>
      <c r="I270" s="428"/>
      <c r="J270" s="434">
        <f t="shared" si="35"/>
        <v>0</v>
      </c>
      <c r="K270" s="435"/>
      <c r="L270" s="434">
        <f>+VLOOKUP(B270,Clasificaciones!C:C,1,FALSE)</f>
        <v>21301</v>
      </c>
      <c r="M270" s="434"/>
    </row>
    <row r="271" spans="2:13" s="416" customFormat="1" ht="16.25" customHeight="1">
      <c r="B271" s="424">
        <v>2130101</v>
      </c>
      <c r="C271" s="425" t="s">
        <v>313</v>
      </c>
      <c r="D271" s="426">
        <f>+SUM(D272:D273)</f>
        <v>62742</v>
      </c>
      <c r="E271" s="426">
        <f>+SUMIF('AFPISA 122023'!E:E,'Consolidado 12.2023'!B271,'AFPISA 122023'!C:C)</f>
        <v>0</v>
      </c>
      <c r="F271" s="427">
        <v>0</v>
      </c>
      <c r="G271" s="427">
        <v>0</v>
      </c>
      <c r="H271" s="446">
        <f>+D271+E271+G271-F271</f>
        <v>62742</v>
      </c>
      <c r="I271" s="428"/>
      <c r="J271" s="434">
        <f t="shared" si="35"/>
        <v>0</v>
      </c>
      <c r="K271" s="435"/>
      <c r="L271" s="434">
        <f>+VLOOKUP(B271,Clasificaciones!C:C,1,FALSE)</f>
        <v>2130101</v>
      </c>
      <c r="M271" s="434"/>
    </row>
    <row r="272" spans="2:13" ht="16.25" customHeight="1">
      <c r="B272" s="431">
        <v>213010101</v>
      </c>
      <c r="C272" s="431" t="s">
        <v>747</v>
      </c>
      <c r="D272" s="427">
        <f>SUMIF('RCDB 122023'!$B:$B,B272,'RCDB 122023'!$D:$D)</f>
        <v>0</v>
      </c>
      <c r="E272" s="427">
        <f>+SUMIF('AFPISA 122023'!E:E,'Consolidado 12.2023'!B272,'AFPISA 122023'!C:C)</f>
        <v>0</v>
      </c>
      <c r="F272" s="427">
        <v>0</v>
      </c>
      <c r="G272" s="427">
        <v>0</v>
      </c>
      <c r="H272" s="432">
        <f>+D272+E272-F272+G272</f>
        <v>0</v>
      </c>
      <c r="I272" s="428"/>
      <c r="J272" s="434">
        <f t="shared" si="35"/>
        <v>0</v>
      </c>
      <c r="K272" s="435"/>
      <c r="L272" s="434">
        <f>+VLOOKUP(B272,Clasificaciones!C:C,1,FALSE)</f>
        <v>213010101</v>
      </c>
      <c r="M272" s="437"/>
    </row>
    <row r="273" spans="2:13" ht="16.25" customHeight="1">
      <c r="B273" s="433">
        <v>213010104</v>
      </c>
      <c r="C273" s="431" t="s">
        <v>314</v>
      </c>
      <c r="D273" s="427">
        <f>SUMIF('RCDB 122023'!$B:$B,B273,'RCDB 122023'!$D:$D)</f>
        <v>62742</v>
      </c>
      <c r="E273" s="427">
        <f>+SUMIF('AFPISA 122023'!E:E,'Consolidado 12.2023'!B273,'AFPISA 122023'!C:C)</f>
        <v>0</v>
      </c>
      <c r="F273" s="427">
        <v>0</v>
      </c>
      <c r="G273" s="427">
        <v>0</v>
      </c>
      <c r="H273" s="432">
        <f>+D273+E273-F273+G273</f>
        <v>62742</v>
      </c>
      <c r="I273" s="428"/>
      <c r="J273" s="434">
        <f t="shared" ref="J273" si="41">+H273-D273-E273</f>
        <v>0</v>
      </c>
      <c r="K273" s="435"/>
      <c r="L273" s="434">
        <f>+VLOOKUP(B273,Clasificaciones!C:C,1,FALSE)</f>
        <v>213010104</v>
      </c>
      <c r="M273" s="437"/>
    </row>
    <row r="274" spans="2:13" s="416" customFormat="1" ht="16.25" customHeight="1">
      <c r="B274" s="424">
        <v>2130102</v>
      </c>
      <c r="C274" s="425" t="s">
        <v>315</v>
      </c>
      <c r="D274" s="426">
        <f>+SUM(D275:D276)</f>
        <v>0</v>
      </c>
      <c r="E274" s="426">
        <f>+SUMIF('AFPISA 122023'!E:E,'Consolidado 12.2023'!B274,'AFPISA 122023'!C:C)</f>
        <v>0</v>
      </c>
      <c r="F274" s="427">
        <v>0</v>
      </c>
      <c r="G274" s="427">
        <v>0</v>
      </c>
      <c r="H274" s="446">
        <f>+D274+E274+G274-F274</f>
        <v>0</v>
      </c>
      <c r="I274" s="428"/>
      <c r="J274" s="434">
        <f t="shared" si="35"/>
        <v>0</v>
      </c>
      <c r="K274" s="435"/>
      <c r="L274" s="434">
        <f>+VLOOKUP(B274,Clasificaciones!C:C,1,FALSE)</f>
        <v>2130102</v>
      </c>
      <c r="M274" s="434"/>
    </row>
    <row r="275" spans="2:13" ht="16.25" customHeight="1">
      <c r="B275" s="431">
        <v>213010201</v>
      </c>
      <c r="C275" s="431" t="s">
        <v>748</v>
      </c>
      <c r="D275" s="427">
        <f>SUMIF('RCDB 122023'!$B:$B,B275,'RCDB 122023'!$D:$D)</f>
        <v>0</v>
      </c>
      <c r="E275" s="427">
        <f>+SUMIF('AFPISA 122023'!E:E,'Consolidado 12.2023'!B275,'AFPISA 122023'!C:C)</f>
        <v>0</v>
      </c>
      <c r="F275" s="427">
        <v>0</v>
      </c>
      <c r="G275" s="427">
        <v>0</v>
      </c>
      <c r="H275" s="432">
        <f>+D275+E275-F275+G275</f>
        <v>0</v>
      </c>
      <c r="I275" s="416"/>
      <c r="J275" s="434">
        <f t="shared" si="35"/>
        <v>0</v>
      </c>
      <c r="K275" s="435"/>
      <c r="L275" s="434">
        <f>+VLOOKUP(B275,Clasificaciones!C:C,1,FALSE)</f>
        <v>213010201</v>
      </c>
      <c r="M275" s="437"/>
    </row>
    <row r="276" spans="2:13" ht="16.25" customHeight="1">
      <c r="B276" s="433">
        <v>213010204</v>
      </c>
      <c r="C276" s="431" t="s">
        <v>316</v>
      </c>
      <c r="D276" s="427">
        <f>SUMIF('RCDB 122023'!$B:$B,B276,'RCDB 122023'!$D:$D)</f>
        <v>0</v>
      </c>
      <c r="E276" s="427">
        <f>+SUMIF('AFPISA 122023'!E:E,'Consolidado 12.2023'!B276,'AFPISA 122023'!C:C)</f>
        <v>0</v>
      </c>
      <c r="F276" s="427">
        <v>0</v>
      </c>
      <c r="G276" s="427">
        <v>0</v>
      </c>
      <c r="H276" s="432">
        <f>+D276+E276-F276+G276</f>
        <v>0</v>
      </c>
      <c r="I276" s="416"/>
      <c r="J276" s="434"/>
      <c r="K276" s="435"/>
      <c r="L276" s="434">
        <f>+VLOOKUP(B276,Clasificaciones!C:C,1,FALSE)</f>
        <v>213010204</v>
      </c>
      <c r="M276" s="437"/>
    </row>
    <row r="277" spans="2:13" s="416" customFormat="1" ht="16.25" customHeight="1">
      <c r="B277" s="424">
        <v>21303</v>
      </c>
      <c r="C277" s="425" t="s">
        <v>317</v>
      </c>
      <c r="D277" s="426">
        <f>+D278+D286+D282</f>
        <v>145745816118</v>
      </c>
      <c r="E277" s="426">
        <f>+E278+E286</f>
        <v>0</v>
      </c>
      <c r="F277" s="427">
        <v>0</v>
      </c>
      <c r="G277" s="427">
        <v>0</v>
      </c>
      <c r="H277" s="426">
        <f>+H278+H286+H282</f>
        <v>145745816118</v>
      </c>
      <c r="I277" s="428"/>
      <c r="J277" s="434">
        <f t="shared" si="35"/>
        <v>0</v>
      </c>
      <c r="K277" s="435"/>
      <c r="L277" s="434">
        <f>+VLOOKUP(B277,Clasificaciones!C:C,1,FALSE)</f>
        <v>21303</v>
      </c>
      <c r="M277" s="434"/>
    </row>
    <row r="278" spans="2:13" s="416" customFormat="1" ht="16.25" customHeight="1">
      <c r="B278" s="424">
        <v>2130301</v>
      </c>
      <c r="C278" s="425" t="s">
        <v>318</v>
      </c>
      <c r="D278" s="426">
        <f>+SUM(D279:D281)</f>
        <v>1309854606</v>
      </c>
      <c r="E278" s="426">
        <f>+SUM(E279)</f>
        <v>0</v>
      </c>
      <c r="F278" s="427">
        <v>0</v>
      </c>
      <c r="G278" s="427">
        <v>0</v>
      </c>
      <c r="H278" s="426">
        <f>+SUM(H279:H281)</f>
        <v>1309854606</v>
      </c>
      <c r="I278" s="428"/>
      <c r="J278" s="434">
        <f t="shared" si="35"/>
        <v>0</v>
      </c>
      <c r="K278" s="435"/>
      <c r="L278" s="434">
        <f>+VLOOKUP(B278,Clasificaciones!C:C,1,FALSE)</f>
        <v>2130301</v>
      </c>
      <c r="M278" s="434"/>
    </row>
    <row r="279" spans="2:13" ht="16.25" customHeight="1">
      <c r="B279" s="433">
        <v>213030101</v>
      </c>
      <c r="C279" s="431" t="s">
        <v>319</v>
      </c>
      <c r="D279" s="427">
        <f>SUMIF('RCDB 122023'!$B:$B,B279,'RCDB 122023'!$D:$D)</f>
        <v>492579198</v>
      </c>
      <c r="E279" s="427">
        <f>+SUMIF('AFPISA 122023'!E:E,'Consolidado 12.2023'!B279,'AFPISA 122023'!C:C)</f>
        <v>0</v>
      </c>
      <c r="F279" s="427">
        <v>0</v>
      </c>
      <c r="G279" s="427">
        <v>0</v>
      </c>
      <c r="H279" s="432">
        <f>+D279+E279-F279+G279</f>
        <v>492579198</v>
      </c>
      <c r="I279" s="428"/>
      <c r="J279" s="434">
        <f t="shared" si="35"/>
        <v>0</v>
      </c>
      <c r="K279" s="435"/>
      <c r="L279" s="434">
        <f>+VLOOKUP(B279,Clasificaciones!C:C,1,FALSE)</f>
        <v>213030101</v>
      </c>
      <c r="M279" s="437"/>
    </row>
    <row r="280" spans="2:13" ht="16.25" customHeight="1">
      <c r="B280" s="433">
        <v>213030102</v>
      </c>
      <c r="C280" s="431" t="s">
        <v>320</v>
      </c>
      <c r="D280" s="427">
        <f>SUMIF('RCDB 122023'!$B:$B,B280,'RCDB 122023'!$D:$D)</f>
        <v>817275408</v>
      </c>
      <c r="E280" s="427">
        <f>+SUMIF('AFPISA 122023'!E:E,'Consolidado 12.2023'!B280,'AFPISA 122023'!C:C)</f>
        <v>0</v>
      </c>
      <c r="F280" s="427">
        <v>0</v>
      </c>
      <c r="G280" s="427">
        <v>0</v>
      </c>
      <c r="H280" s="432">
        <f>+D280+E280-F280+G280</f>
        <v>817275408</v>
      </c>
      <c r="I280" s="428"/>
      <c r="J280" s="434">
        <f t="shared" si="35"/>
        <v>0</v>
      </c>
      <c r="K280" s="435"/>
      <c r="L280" s="434">
        <f>+VLOOKUP(B280,Clasificaciones!C:C,1,FALSE)</f>
        <v>213030102</v>
      </c>
      <c r="M280" s="437"/>
    </row>
    <row r="281" spans="2:13" ht="16.25" customHeight="1">
      <c r="B281" s="433">
        <v>213030103</v>
      </c>
      <c r="C281" s="431" t="s">
        <v>749</v>
      </c>
      <c r="D281" s="427">
        <f>SUMIF('RCDB 122023'!$B:$B,B281,'RCDB 122023'!$D:$D)</f>
        <v>0</v>
      </c>
      <c r="E281" s="427">
        <f>+SUMIF('AFPISA 122023'!E:E,'Consolidado 12.2023'!B281,'AFPISA 122023'!C:C)</f>
        <v>0</v>
      </c>
      <c r="F281" s="427">
        <v>0</v>
      </c>
      <c r="G281" s="427">
        <v>0</v>
      </c>
      <c r="H281" s="432">
        <f>+D281+E281-F281+G281</f>
        <v>0</v>
      </c>
      <c r="I281" s="428"/>
      <c r="J281" s="434">
        <f t="shared" si="35"/>
        <v>0</v>
      </c>
      <c r="K281" s="435"/>
      <c r="L281" s="434">
        <f>+VLOOKUP(B281,Clasificaciones!C:C,1,FALSE)</f>
        <v>213030103</v>
      </c>
      <c r="M281" s="437"/>
    </row>
    <row r="282" spans="2:13" s="416" customFormat="1" ht="16.25" customHeight="1">
      <c r="B282" s="424">
        <v>2130302</v>
      </c>
      <c r="C282" s="425" t="s">
        <v>321</v>
      </c>
      <c r="D282" s="426">
        <f>+SUM(D283:D285)</f>
        <v>-725787203</v>
      </c>
      <c r="E282" s="426">
        <f>+SUM(E283)</f>
        <v>0</v>
      </c>
      <c r="F282" s="427">
        <v>0</v>
      </c>
      <c r="G282" s="427">
        <v>0</v>
      </c>
      <c r="H282" s="426">
        <f>+SUM(H283:H285)</f>
        <v>-725787203</v>
      </c>
      <c r="I282" s="428"/>
      <c r="J282" s="434">
        <f t="shared" si="35"/>
        <v>0</v>
      </c>
      <c r="K282" s="435"/>
      <c r="L282" s="434">
        <f>+VLOOKUP(B282,Clasificaciones!C:C,1,FALSE)</f>
        <v>2130302</v>
      </c>
      <c r="M282" s="434"/>
    </row>
    <row r="283" spans="2:13" ht="16.25" customHeight="1">
      <c r="B283" s="433">
        <v>213030201</v>
      </c>
      <c r="C283" s="431" t="s">
        <v>322</v>
      </c>
      <c r="D283" s="427">
        <f>SUMIF('RCDB 122023'!$B:$B,B283,'RCDB 122023'!$D:$D)</f>
        <v>-234588157</v>
      </c>
      <c r="E283" s="427">
        <f>+SUMIF('AFPISA 122023'!E:E,'Consolidado 12.2023'!B283,'AFPISA 122023'!C:C)</f>
        <v>0</v>
      </c>
      <c r="F283" s="427">
        <v>0</v>
      </c>
      <c r="G283" s="427">
        <v>0</v>
      </c>
      <c r="H283" s="432">
        <f>+D283+E283-F283+G283</f>
        <v>-234588157</v>
      </c>
      <c r="I283" s="428"/>
      <c r="J283" s="434">
        <f t="shared" si="35"/>
        <v>0</v>
      </c>
      <c r="K283" s="435"/>
      <c r="L283" s="434">
        <f>+VLOOKUP(B283,Clasificaciones!C:C,1,FALSE)</f>
        <v>213030201</v>
      </c>
      <c r="M283" s="437"/>
    </row>
    <row r="284" spans="2:13" ht="16.25" customHeight="1">
      <c r="B284" s="433">
        <v>213030202</v>
      </c>
      <c r="C284" s="431" t="s">
        <v>323</v>
      </c>
      <c r="D284" s="427">
        <f>SUMIF('RCDB 122023'!$B:$B,B284,'RCDB 122023'!$D:$D)</f>
        <v>-491199046</v>
      </c>
      <c r="E284" s="427">
        <f>+SUMIF('AFPISA 122023'!E:E,'Consolidado 12.2023'!B284,'AFPISA 122023'!C:C)</f>
        <v>0</v>
      </c>
      <c r="F284" s="427">
        <v>0</v>
      </c>
      <c r="G284" s="427">
        <v>0</v>
      </c>
      <c r="H284" s="432">
        <f>+D284+E284-F284+G284</f>
        <v>-491199046</v>
      </c>
      <c r="I284" s="428"/>
      <c r="J284" s="434">
        <f t="shared" si="35"/>
        <v>0</v>
      </c>
      <c r="K284" s="435"/>
      <c r="L284" s="434">
        <f>+VLOOKUP(B284,Clasificaciones!C:C,1,FALSE)</f>
        <v>213030202</v>
      </c>
      <c r="M284" s="437"/>
    </row>
    <row r="285" spans="2:13" ht="16.25" customHeight="1">
      <c r="B285" s="433">
        <v>213030203</v>
      </c>
      <c r="C285" s="431" t="s">
        <v>750</v>
      </c>
      <c r="D285" s="427">
        <f>SUMIF('RCDB 122023'!$B:$B,B285,'RCDB 122023'!$D:$D)</f>
        <v>0</v>
      </c>
      <c r="E285" s="427">
        <f>+SUMIF('AFPISA 122023'!E:E,'Consolidado 12.2023'!B285,'AFPISA 122023'!C:C)</f>
        <v>0</v>
      </c>
      <c r="F285" s="427">
        <v>0</v>
      </c>
      <c r="G285" s="427">
        <v>0</v>
      </c>
      <c r="H285" s="432">
        <f>+D285+E285-F285+G285</f>
        <v>0</v>
      </c>
      <c r="I285" s="428"/>
      <c r="J285" s="434">
        <f t="shared" si="35"/>
        <v>0</v>
      </c>
      <c r="K285" s="435"/>
      <c r="L285" s="434">
        <f>+VLOOKUP(B285,Clasificaciones!C:C,1,FALSE)</f>
        <v>213030203</v>
      </c>
      <c r="M285" s="437"/>
    </row>
    <row r="286" spans="2:13" s="416" customFormat="1" ht="16.25" customHeight="1">
      <c r="B286" s="424">
        <v>2130303</v>
      </c>
      <c r="C286" s="425" t="s">
        <v>324</v>
      </c>
      <c r="D286" s="426">
        <f>+SUM(D287:D289)</f>
        <v>145161748715</v>
      </c>
      <c r="E286" s="426">
        <f>+SUM(E287:E289)</f>
        <v>0</v>
      </c>
      <c r="F286" s="427">
        <v>0</v>
      </c>
      <c r="G286" s="427">
        <v>0</v>
      </c>
      <c r="H286" s="426">
        <f>+SUM(H287:H289)</f>
        <v>145161748715</v>
      </c>
      <c r="I286" s="428"/>
      <c r="J286" s="434">
        <f t="shared" si="35"/>
        <v>0</v>
      </c>
      <c r="K286" s="435"/>
      <c r="L286" s="434">
        <f>+VLOOKUP(B286,Clasificaciones!C:C,1,FALSE)</f>
        <v>2130303</v>
      </c>
      <c r="M286" s="434"/>
    </row>
    <row r="287" spans="2:13" ht="16.25" customHeight="1">
      <c r="B287" s="433">
        <v>213030301</v>
      </c>
      <c r="C287" s="431" t="s">
        <v>325</v>
      </c>
      <c r="D287" s="427">
        <f>SUMIF('RCDB 122023'!$B:$B,B287,'RCDB 122023'!$D:$D)</f>
        <v>59045104185</v>
      </c>
      <c r="E287" s="427">
        <f>+SUMIF('AFPISA 122023'!E:E,'Consolidado 12.2023'!B287,'AFPISA 122023'!C:C)</f>
        <v>0</v>
      </c>
      <c r="F287" s="427">
        <v>0</v>
      </c>
      <c r="G287" s="427">
        <v>0</v>
      </c>
      <c r="H287" s="432">
        <f>+D287+E287+F287-G287</f>
        <v>59045104185</v>
      </c>
      <c r="I287" s="428"/>
      <c r="J287" s="434">
        <f t="shared" si="35"/>
        <v>0</v>
      </c>
      <c r="K287" s="435"/>
      <c r="L287" s="434">
        <f>+VLOOKUP(B287,Clasificaciones!C:C,1,FALSE)</f>
        <v>213030301</v>
      </c>
      <c r="M287" s="437"/>
    </row>
    <row r="288" spans="2:13" ht="16.25" customHeight="1">
      <c r="B288" s="433">
        <v>213030302</v>
      </c>
      <c r="C288" s="431" t="s">
        <v>326</v>
      </c>
      <c r="D288" s="427">
        <f>SUMIF('RCDB 122023'!$B:$B,B288,'RCDB 122023'!$D:$D)</f>
        <v>86116644530</v>
      </c>
      <c r="E288" s="427">
        <f>+SUMIF('AFPISA 122023'!E:E,'Consolidado 12.2023'!B288,'AFPISA 122023'!C:C)</f>
        <v>0</v>
      </c>
      <c r="F288" s="427">
        <v>0</v>
      </c>
      <c r="G288" s="427">
        <v>0</v>
      </c>
      <c r="H288" s="432">
        <f>+D288+E288+F288-G288</f>
        <v>86116644530</v>
      </c>
      <c r="I288" s="428"/>
      <c r="J288" s="434">
        <f t="shared" si="35"/>
        <v>0</v>
      </c>
      <c r="K288" s="435"/>
      <c r="L288" s="434">
        <f>+VLOOKUP(B288,Clasificaciones!C:C,1,FALSE)</f>
        <v>213030302</v>
      </c>
      <c r="M288" s="437"/>
    </row>
    <row r="289" spans="2:13" ht="16.25" customHeight="1">
      <c r="B289" s="433">
        <v>213030303</v>
      </c>
      <c r="C289" s="431" t="s">
        <v>751</v>
      </c>
      <c r="D289" s="427">
        <f>SUMIF('RCDB 122023'!$B:$B,B289,'RCDB 122023'!$D:$D)</f>
        <v>0</v>
      </c>
      <c r="E289" s="427">
        <f>+SUMIF('AFPISA 122023'!E:E,'Consolidado 12.2023'!B289,'AFPISA 122023'!C:C)</f>
        <v>0</v>
      </c>
      <c r="F289" s="427">
        <v>0</v>
      </c>
      <c r="G289" s="427">
        <v>0</v>
      </c>
      <c r="H289" s="432">
        <f>+D289+E289+F289-G289</f>
        <v>0</v>
      </c>
      <c r="I289" s="428"/>
      <c r="J289" s="434">
        <f t="shared" si="35"/>
        <v>0</v>
      </c>
      <c r="K289" s="435"/>
      <c r="L289" s="434">
        <f>+VLOOKUP(B289,Clasificaciones!C:C,1,FALSE)</f>
        <v>213030303</v>
      </c>
      <c r="M289" s="437"/>
    </row>
    <row r="290" spans="2:13" s="416" customFormat="1" ht="16.25" customHeight="1">
      <c r="B290" s="424">
        <v>214</v>
      </c>
      <c r="C290" s="425" t="s">
        <v>327</v>
      </c>
      <c r="D290" s="426">
        <f>+D291+D298+D306+D304</f>
        <v>1141832432</v>
      </c>
      <c r="E290" s="426">
        <f>+E291+E298+E306</f>
        <v>504632288</v>
      </c>
      <c r="F290" s="427">
        <v>0</v>
      </c>
      <c r="G290" s="427">
        <v>0</v>
      </c>
      <c r="H290" s="426">
        <f>+H291+H298+H306+H304</f>
        <v>1646464720</v>
      </c>
      <c r="I290" s="428"/>
      <c r="J290" s="434">
        <f t="shared" si="35"/>
        <v>0</v>
      </c>
      <c r="K290" s="435"/>
      <c r="L290" s="434">
        <f>+VLOOKUP(B290,Clasificaciones!C:C,1,FALSE)</f>
        <v>214</v>
      </c>
      <c r="M290" s="434"/>
    </row>
    <row r="291" spans="2:13" s="416" customFormat="1" ht="16.25" customHeight="1">
      <c r="B291" s="424">
        <v>21401</v>
      </c>
      <c r="C291" s="425" t="s">
        <v>328</v>
      </c>
      <c r="D291" s="426">
        <f>SUM(D292:D297)</f>
        <v>553550596</v>
      </c>
      <c r="E291" s="426">
        <f>SUM(E292:E297)</f>
        <v>63163500</v>
      </c>
      <c r="F291" s="426">
        <v>0</v>
      </c>
      <c r="G291" s="426">
        <v>0</v>
      </c>
      <c r="H291" s="426">
        <f>SUM(H292:H297)</f>
        <v>616714096</v>
      </c>
      <c r="I291" s="428"/>
      <c r="J291" s="434">
        <f t="shared" si="35"/>
        <v>0</v>
      </c>
      <c r="K291" s="435"/>
      <c r="L291" s="434">
        <f>+VLOOKUP(B291,Clasificaciones!C:C,1,FALSE)</f>
        <v>21401</v>
      </c>
      <c r="M291" s="434"/>
    </row>
    <row r="292" spans="2:13" ht="16.25" customHeight="1">
      <c r="B292" s="431">
        <v>2140104</v>
      </c>
      <c r="C292" s="431" t="s">
        <v>752</v>
      </c>
      <c r="D292" s="427">
        <f>SUMIF('RCDB 122023'!$B:$B,B292,'RCDB 122023'!$D:$D)</f>
        <v>423659795</v>
      </c>
      <c r="E292" s="427">
        <f>+SUMIF('AFPISA 122023'!E:E,'Consolidado 12.2023'!B292,'AFPISA 122023'!C:C)</f>
        <v>53550000</v>
      </c>
      <c r="F292" s="427">
        <v>0</v>
      </c>
      <c r="G292" s="427"/>
      <c r="H292" s="432">
        <f>+D292+E292+F292-G292</f>
        <v>477209795</v>
      </c>
      <c r="I292" s="428"/>
      <c r="J292" s="434">
        <f t="shared" si="35"/>
        <v>0</v>
      </c>
      <c r="K292" s="435"/>
      <c r="L292" s="434">
        <f>+VLOOKUP(B292,Clasificaciones!C:C,1,FALSE)</f>
        <v>2140104</v>
      </c>
      <c r="M292" s="437"/>
    </row>
    <row r="293" spans="2:13" ht="16.25" customHeight="1">
      <c r="B293" s="433">
        <v>2140105</v>
      </c>
      <c r="C293" s="431" t="s">
        <v>330</v>
      </c>
      <c r="D293" s="427">
        <f>SUMIF('RCDB 122023'!$B:$B,B293,'RCDB 122023'!$D:$D)</f>
        <v>0</v>
      </c>
      <c r="E293" s="427">
        <f>+SUMIF('AFPISA 122023'!E:E,'Consolidado 12.2023'!B293,'AFPISA 122023'!C:C)</f>
        <v>0</v>
      </c>
      <c r="F293" s="427">
        <v>0</v>
      </c>
      <c r="G293" s="427">
        <v>0</v>
      </c>
      <c r="H293" s="432">
        <f t="shared" ref="H293:H296" si="42">+D293+E293+F293-G293</f>
        <v>0</v>
      </c>
      <c r="I293" s="428"/>
      <c r="J293" s="434">
        <f t="shared" ref="J293:J324" si="43">+H293-D293-E293</f>
        <v>0</v>
      </c>
      <c r="K293" s="435"/>
      <c r="L293" s="434">
        <f>+VLOOKUP(B293,Clasificaciones!C:C,1,FALSE)</f>
        <v>2140105</v>
      </c>
      <c r="M293" s="437"/>
    </row>
    <row r="294" spans="2:13" ht="16.25" customHeight="1">
      <c r="B294" s="433">
        <v>2140101</v>
      </c>
      <c r="C294" s="431" t="s">
        <v>585</v>
      </c>
      <c r="D294" s="427">
        <f>SUMIF('RCDB 122023'!$B:$B,B294,'RCDB 122023'!$D:$D)</f>
        <v>0</v>
      </c>
      <c r="E294" s="427">
        <f>+SUMIF('AFPISA 122023'!E:E,'Consolidado 12.2023'!B294,'AFPISA 122023'!C:C)</f>
        <v>0</v>
      </c>
      <c r="F294" s="427">
        <v>0</v>
      </c>
      <c r="G294" s="427">
        <v>0</v>
      </c>
      <c r="H294" s="432">
        <f t="shared" si="42"/>
        <v>0</v>
      </c>
      <c r="J294" s="434">
        <f t="shared" si="43"/>
        <v>0</v>
      </c>
      <c r="K294" s="435"/>
      <c r="L294" s="434">
        <f>+VLOOKUP(B294,Clasificaciones!C:C,1,FALSE)</f>
        <v>2140101</v>
      </c>
      <c r="M294" s="437"/>
    </row>
    <row r="295" spans="2:13" ht="16.25" customHeight="1">
      <c r="B295" s="431">
        <v>2010802</v>
      </c>
      <c r="C295" s="431" t="s">
        <v>586</v>
      </c>
      <c r="D295" s="427"/>
      <c r="E295" s="427">
        <f>+SUMIF('AFPISA 122023'!E:E,'Consolidado 12.2023'!B295,'AFPISA 122023'!C:C)</f>
        <v>0</v>
      </c>
      <c r="F295" s="427">
        <v>0</v>
      </c>
      <c r="G295" s="427">
        <v>0</v>
      </c>
      <c r="H295" s="432">
        <f t="shared" si="42"/>
        <v>0</v>
      </c>
      <c r="J295" s="434">
        <f t="shared" si="43"/>
        <v>0</v>
      </c>
      <c r="K295" s="435"/>
      <c r="L295" s="434">
        <f>+VLOOKUP(B295,Clasificaciones!C:C,1,FALSE)</f>
        <v>2010802</v>
      </c>
      <c r="M295" s="437"/>
    </row>
    <row r="296" spans="2:13" s="416" customFormat="1" ht="16.25" customHeight="1">
      <c r="B296" s="431">
        <v>2140107</v>
      </c>
      <c r="C296" s="431" t="s">
        <v>331</v>
      </c>
      <c r="D296" s="427">
        <f>SUMIF('RCDB 122023'!$B:$B,B296,'RCDB 122023'!$D:$D)</f>
        <v>58619493</v>
      </c>
      <c r="E296" s="427">
        <f>+SUMIF('AFPISA 122023'!E:E,'Consolidado 12.2023'!B296,'AFPISA 122023'!C:C)</f>
        <v>9613500</v>
      </c>
      <c r="F296" s="427">
        <v>0</v>
      </c>
      <c r="G296" s="427">
        <v>0</v>
      </c>
      <c r="H296" s="432">
        <f t="shared" si="42"/>
        <v>68232993</v>
      </c>
      <c r="I296" s="428"/>
      <c r="J296" s="434">
        <f t="shared" si="43"/>
        <v>0</v>
      </c>
      <c r="K296" s="435"/>
      <c r="L296" s="434">
        <f>+VLOOKUP(B296,Clasificaciones!C:C,1,FALSE)</f>
        <v>2140107</v>
      </c>
      <c r="M296" s="434"/>
    </row>
    <row r="297" spans="2:13" s="416" customFormat="1" ht="16.25" customHeight="1">
      <c r="B297" s="431">
        <v>2140108</v>
      </c>
      <c r="C297" s="431" t="s">
        <v>753</v>
      </c>
      <c r="D297" s="427">
        <f>SUMIF('RCDB 122023'!$B:$B,B297,'RCDB 122023'!$D:$D)</f>
        <v>71271308</v>
      </c>
      <c r="E297" s="427">
        <f>+SUMIF('AFPISA 122023'!E:E,'Consolidado 12.2023'!B297,'AFPISA 122023'!C:C)</f>
        <v>0</v>
      </c>
      <c r="F297" s="427">
        <v>0</v>
      </c>
      <c r="G297" s="427">
        <v>0</v>
      </c>
      <c r="H297" s="432">
        <f t="shared" ref="H297" si="44">+D297+E297+F297-G297</f>
        <v>71271308</v>
      </c>
      <c r="I297" s="428"/>
      <c r="J297" s="434">
        <f t="shared" si="43"/>
        <v>0</v>
      </c>
      <c r="K297" s="435"/>
      <c r="L297" s="434">
        <f>+VLOOKUP(B297,Clasificaciones!C:C,1,FALSE)</f>
        <v>2140108</v>
      </c>
      <c r="M297" s="434"/>
    </row>
    <row r="298" spans="2:13" s="416" customFormat="1" ht="16.25" customHeight="1">
      <c r="B298" s="424">
        <v>21402</v>
      </c>
      <c r="C298" s="425" t="s">
        <v>332</v>
      </c>
      <c r="D298" s="426">
        <f>SUM(D299:D303)</f>
        <v>455354492</v>
      </c>
      <c r="E298" s="426">
        <f>+SUM(E299:E303)</f>
        <v>330690699</v>
      </c>
      <c r="F298" s="427">
        <v>0</v>
      </c>
      <c r="G298" s="427">
        <v>0</v>
      </c>
      <c r="H298" s="426">
        <f>+SUM(H299:H303)</f>
        <v>786045191</v>
      </c>
      <c r="I298" s="428"/>
      <c r="J298" s="434">
        <f t="shared" si="43"/>
        <v>0</v>
      </c>
      <c r="K298" s="435"/>
      <c r="L298" s="434">
        <f>+VLOOKUP(B298,Clasificaciones!C:C,1,FALSE)</f>
        <v>21402</v>
      </c>
      <c r="M298" s="434"/>
    </row>
    <row r="299" spans="2:13" ht="16.25" customHeight="1">
      <c r="B299" s="431">
        <v>2140201</v>
      </c>
      <c r="C299" s="431" t="s">
        <v>333</v>
      </c>
      <c r="D299" s="427">
        <f>SUMIF('RCDB 122023'!$B:$B,B299,'RCDB 122023'!$D:$D)</f>
        <v>389291868</v>
      </c>
      <c r="E299" s="427">
        <f>+SUMIF('AFPISA 122023'!E:E,'Consolidado 12.2023'!B299,'AFPISA 122023'!C:C)</f>
        <v>307868672</v>
      </c>
      <c r="F299" s="427">
        <v>0</v>
      </c>
      <c r="G299" s="427">
        <v>0</v>
      </c>
      <c r="H299" s="432">
        <f>+D299+E299+F299-G299</f>
        <v>697160540</v>
      </c>
      <c r="I299" s="428"/>
      <c r="J299" s="434">
        <f t="shared" si="43"/>
        <v>0</v>
      </c>
      <c r="K299" s="435"/>
      <c r="L299" s="434">
        <f>+VLOOKUP(B299,Clasificaciones!C:C,1,FALSE)</f>
        <v>2140201</v>
      </c>
      <c r="M299" s="437"/>
    </row>
    <row r="300" spans="2:13" ht="16.25" customHeight="1">
      <c r="B300" s="433">
        <v>2140202</v>
      </c>
      <c r="C300" s="431" t="s">
        <v>334</v>
      </c>
      <c r="D300" s="427">
        <v>0</v>
      </c>
      <c r="E300" s="427">
        <f>+SUMIF('AFPISA 122023'!E:E,'Consolidado 12.2023'!B300,'AFPISA 122023'!C:C)</f>
        <v>0</v>
      </c>
      <c r="F300" s="427">
        <v>0</v>
      </c>
      <c r="G300" s="427">
        <v>0</v>
      </c>
      <c r="H300" s="432">
        <f>+D300+E300+F300-G300</f>
        <v>0</v>
      </c>
      <c r="I300" s="428"/>
      <c r="J300" s="434">
        <f t="shared" si="43"/>
        <v>0</v>
      </c>
      <c r="K300" s="435"/>
      <c r="L300" s="434">
        <f>+VLOOKUP(B300,Clasificaciones!C:C,1,FALSE)</f>
        <v>2140202</v>
      </c>
      <c r="M300" s="437"/>
    </row>
    <row r="301" spans="2:13" s="416" customFormat="1" ht="16.25" customHeight="1">
      <c r="B301" s="431">
        <v>214020203</v>
      </c>
      <c r="C301" s="431" t="s">
        <v>335</v>
      </c>
      <c r="D301" s="427">
        <f>SUMIF('RCDB 122023'!$B:$B,B301,'RCDB 122023'!$D:$D)</f>
        <v>58037225</v>
      </c>
      <c r="E301" s="427">
        <f>+SUMIF('AFPISA 122023'!E:E,'Consolidado 12.2023'!B301,'AFPISA 122023'!C:C)</f>
        <v>22822027</v>
      </c>
      <c r="F301" s="427">
        <v>0</v>
      </c>
      <c r="G301" s="427">
        <v>0</v>
      </c>
      <c r="H301" s="432">
        <f>+D301+E301+F301-G301</f>
        <v>80859252</v>
      </c>
      <c r="I301" s="428"/>
      <c r="J301" s="434">
        <f t="shared" si="43"/>
        <v>0</v>
      </c>
      <c r="K301" s="435"/>
      <c r="L301" s="434">
        <f>+VLOOKUP(B301,Clasificaciones!C:C,1,FALSE)</f>
        <v>214020203</v>
      </c>
      <c r="M301" s="434"/>
    </row>
    <row r="302" spans="2:13" ht="16.25" customHeight="1">
      <c r="B302" s="431">
        <v>2140203</v>
      </c>
      <c r="C302" s="431" t="s">
        <v>336</v>
      </c>
      <c r="D302" s="427">
        <f>SUMIF('RCDB 122023'!$B:$B,B302,'RCDB 122023'!$D:$D)</f>
        <v>4661235</v>
      </c>
      <c r="E302" s="427">
        <f>+SUMIF('AFPISA 122023'!E:E,'Consolidado 12.2023'!B302,'AFPISA 122023'!C:C)</f>
        <v>0</v>
      </c>
      <c r="F302" s="427">
        <v>0</v>
      </c>
      <c r="G302" s="427">
        <v>0</v>
      </c>
      <c r="H302" s="432">
        <f>+D302+E302+F302-G302</f>
        <v>4661235</v>
      </c>
      <c r="I302" s="428"/>
      <c r="J302" s="434">
        <f t="shared" si="43"/>
        <v>0</v>
      </c>
      <c r="K302" s="435"/>
      <c r="L302" s="434">
        <f>+VLOOKUP(B302,Clasificaciones!C:C,1,FALSE)</f>
        <v>2140203</v>
      </c>
      <c r="M302" s="437"/>
    </row>
    <row r="303" spans="2:13" s="416" customFormat="1" ht="16.25" customHeight="1">
      <c r="B303" s="433">
        <v>2140204</v>
      </c>
      <c r="C303" s="431" t="s">
        <v>337</v>
      </c>
      <c r="D303" s="427">
        <f>SUMIF('RCDB 122023'!$B:$B,B303,'RCDB 122023'!$D:$D)</f>
        <v>3364164</v>
      </c>
      <c r="E303" s="427">
        <f>+SUMIF('AFPISA 122023'!E:E,'Consolidado 12.2023'!B303,'AFPISA 122023'!C:C)</f>
        <v>0</v>
      </c>
      <c r="F303" s="427">
        <v>0</v>
      </c>
      <c r="G303" s="427">
        <v>0</v>
      </c>
      <c r="H303" s="432">
        <f>+D303+E303+F303-G303</f>
        <v>3364164</v>
      </c>
      <c r="J303" s="434">
        <f t="shared" si="43"/>
        <v>0</v>
      </c>
      <c r="K303" s="435"/>
      <c r="L303" s="434">
        <f>+VLOOKUP(B303,Clasificaciones!C:C,1,FALSE)</f>
        <v>2140204</v>
      </c>
      <c r="M303" s="434"/>
    </row>
    <row r="304" spans="2:13" s="416" customFormat="1" ht="16.25" customHeight="1">
      <c r="B304" s="425">
        <v>21403</v>
      </c>
      <c r="C304" s="425" t="s">
        <v>754</v>
      </c>
      <c r="D304" s="426">
        <f>SUMIF('RCDB 122023'!$B:$B,B304,'RCDB 122023'!$D:$D)</f>
        <v>0</v>
      </c>
      <c r="E304" s="426">
        <f>+SUMIF('AFPISA 122023'!E:E,'Consolidado 12.2023'!B304,'AFPISA 122023'!C:C)</f>
        <v>0</v>
      </c>
      <c r="F304" s="426">
        <v>0</v>
      </c>
      <c r="G304" s="426">
        <v>0</v>
      </c>
      <c r="H304" s="446">
        <f t="shared" ref="H304:H305" si="45">+D304+E304+F304-G304</f>
        <v>0</v>
      </c>
      <c r="J304" s="434">
        <f t="shared" ref="J304:J305" si="46">+H304-D304-E304</f>
        <v>0</v>
      </c>
      <c r="K304" s="451"/>
      <c r="L304" s="434">
        <f>+VLOOKUP(B304,Clasificaciones!C:C,1,FALSE)</f>
        <v>21403</v>
      </c>
      <c r="M304" s="434"/>
    </row>
    <row r="305" spans="2:13" s="416" customFormat="1" ht="16.25" customHeight="1">
      <c r="B305" s="431">
        <v>2140305</v>
      </c>
      <c r="C305" s="431" t="s">
        <v>755</v>
      </c>
      <c r="D305" s="427">
        <f>SUMIF('RCDB 122023'!$B:$B,B305,'RCDB 122023'!$D:$D)</f>
        <v>0</v>
      </c>
      <c r="E305" s="427">
        <f>+SUMIF('AFPISA 122023'!E:E,'Consolidado 12.2023'!B305,'AFPISA 122023'!C:C)</f>
        <v>0</v>
      </c>
      <c r="F305" s="427">
        <v>0</v>
      </c>
      <c r="G305" s="427">
        <v>0</v>
      </c>
      <c r="H305" s="432">
        <f t="shared" si="45"/>
        <v>0</v>
      </c>
      <c r="J305" s="434">
        <f t="shared" si="46"/>
        <v>0</v>
      </c>
      <c r="K305" s="435"/>
      <c r="L305" s="434">
        <f>+VLOOKUP(B305,Clasificaciones!C:C,1,FALSE)</f>
        <v>2140305</v>
      </c>
      <c r="M305" s="434"/>
    </row>
    <row r="306" spans="2:13" s="416" customFormat="1" ht="16.25" customHeight="1">
      <c r="B306" s="424">
        <v>21404</v>
      </c>
      <c r="C306" s="425" t="s">
        <v>338</v>
      </c>
      <c r="D306" s="426">
        <f>+SUM(D307:D324)</f>
        <v>132927344</v>
      </c>
      <c r="E306" s="426">
        <f>+SUM(E307:E324)</f>
        <v>110778089</v>
      </c>
      <c r="F306" s="427">
        <v>0</v>
      </c>
      <c r="G306" s="427">
        <v>0</v>
      </c>
      <c r="H306" s="426">
        <f>+SUM(H307:H324)</f>
        <v>243705433</v>
      </c>
      <c r="I306" s="428"/>
      <c r="J306" s="434">
        <f t="shared" si="43"/>
        <v>0</v>
      </c>
      <c r="K306" s="435"/>
      <c r="L306" s="434">
        <f>+VLOOKUP(B306,Clasificaciones!C:C,1,FALSE)</f>
        <v>21404</v>
      </c>
      <c r="M306" s="434"/>
    </row>
    <row r="307" spans="2:13" s="416" customFormat="1" ht="16.25" customHeight="1">
      <c r="B307" s="433">
        <v>2140402</v>
      </c>
      <c r="C307" s="431" t="s">
        <v>756</v>
      </c>
      <c r="D307" s="427">
        <f>SUMIF('RCDB 122023'!$B:$B,B307,'RCDB 122023'!$D:$D)</f>
        <v>0</v>
      </c>
      <c r="E307" s="427">
        <f>+SUMIF('AFPISA 122023'!E:E,'Consolidado 12.2023'!B307,'AFPISA 122023'!C:C)</f>
        <v>0</v>
      </c>
      <c r="F307" s="427">
        <v>0</v>
      </c>
      <c r="G307" s="427">
        <v>0</v>
      </c>
      <c r="H307" s="432">
        <f t="shared" ref="H307:H324" si="47">+D307+E307+F307-G307</f>
        <v>0</v>
      </c>
      <c r="I307" s="428"/>
      <c r="J307" s="434">
        <f t="shared" si="43"/>
        <v>0</v>
      </c>
      <c r="K307" s="435"/>
      <c r="L307" s="434">
        <f>+VLOOKUP(B307,Clasificaciones!C:C,1,FALSE)</f>
        <v>2140402</v>
      </c>
      <c r="M307" s="434"/>
    </row>
    <row r="308" spans="2:13" s="416" customFormat="1" ht="16.25" customHeight="1">
      <c r="B308" s="431">
        <v>2140403</v>
      </c>
      <c r="C308" s="431" t="s">
        <v>588</v>
      </c>
      <c r="D308" s="427">
        <f>SUMIF('RCDB 122023'!$B:$B,B308,'RCDB 122023'!$D:$D)</f>
        <v>0</v>
      </c>
      <c r="E308" s="427">
        <f>+SUMIF('AFPISA 122023'!E:E,'Consolidado 12.2023'!B308,'AFPISA 122023'!C:C)</f>
        <v>0</v>
      </c>
      <c r="F308" s="427">
        <v>0</v>
      </c>
      <c r="G308" s="427">
        <v>0</v>
      </c>
      <c r="H308" s="432">
        <f t="shared" si="47"/>
        <v>0</v>
      </c>
      <c r="I308" s="428"/>
      <c r="J308" s="434">
        <f t="shared" si="43"/>
        <v>0</v>
      </c>
      <c r="K308" s="435"/>
      <c r="L308" s="434">
        <f>+VLOOKUP(B308,Clasificaciones!C:C,1,FALSE)</f>
        <v>2140403</v>
      </c>
      <c r="M308" s="434"/>
    </row>
    <row r="309" spans="2:13" ht="16.25" customHeight="1">
      <c r="B309" s="431">
        <v>2140404</v>
      </c>
      <c r="C309" s="431" t="s">
        <v>339</v>
      </c>
      <c r="D309" s="427">
        <f>SUMIF('RCDB 122023'!$B:$B,B309,'RCDB 122023'!$D:$D)</f>
        <v>15000000</v>
      </c>
      <c r="E309" s="427">
        <f>+SUMIF('AFPISA 122023'!E:E,'Consolidado 12.2023'!B309,'AFPISA 122023'!C:C)</f>
        <v>7778089</v>
      </c>
      <c r="F309" s="427">
        <v>0</v>
      </c>
      <c r="G309" s="427">
        <v>0</v>
      </c>
      <c r="H309" s="432">
        <f t="shared" si="47"/>
        <v>22778089</v>
      </c>
      <c r="I309" s="428"/>
      <c r="J309" s="434">
        <f t="shared" si="43"/>
        <v>0</v>
      </c>
      <c r="K309" s="435"/>
      <c r="L309" s="434">
        <f>+VLOOKUP(B309,Clasificaciones!C:C,1,FALSE)</f>
        <v>2140404</v>
      </c>
      <c r="M309" s="437"/>
    </row>
    <row r="310" spans="2:13" ht="16.25" customHeight="1">
      <c r="B310" s="431">
        <v>2140406</v>
      </c>
      <c r="C310" s="431" t="s">
        <v>757</v>
      </c>
      <c r="D310" s="427">
        <f>SUMIF('RCDB 122023'!$B:$B,B310,'RCDB 122023'!$D:$D)</f>
        <v>0</v>
      </c>
      <c r="E310" s="427">
        <f>+SUMIF('AFPISA 122023'!E:E,'Consolidado 12.2023'!B310,'AFPISA 122023'!C:C)</f>
        <v>0</v>
      </c>
      <c r="F310" s="427">
        <v>0</v>
      </c>
      <c r="G310" s="427">
        <v>0</v>
      </c>
      <c r="H310" s="432">
        <f t="shared" si="47"/>
        <v>0</v>
      </c>
      <c r="J310" s="434">
        <f t="shared" si="43"/>
        <v>0</v>
      </c>
      <c r="K310" s="435"/>
      <c r="L310" s="434">
        <f>+VLOOKUP(B310,Clasificaciones!C:C,1,FALSE)</f>
        <v>2140406</v>
      </c>
      <c r="M310" s="437"/>
    </row>
    <row r="311" spans="2:13" ht="16.25" customHeight="1">
      <c r="B311" s="433">
        <v>2140407</v>
      </c>
      <c r="C311" s="431" t="s">
        <v>340</v>
      </c>
      <c r="D311" s="427">
        <f>SUMIF('RCDB 122023'!$B:$B,B311,'RCDB 122023'!$D:$D)</f>
        <v>87600000</v>
      </c>
      <c r="E311" s="427">
        <f>+SUMIF('AFPISA 122023'!E:E,'Consolidado 12.2023'!B311,'AFPISA 122023'!C:C)</f>
        <v>0</v>
      </c>
      <c r="F311" s="427">
        <v>0</v>
      </c>
      <c r="G311" s="427">
        <v>0</v>
      </c>
      <c r="H311" s="432">
        <f t="shared" si="47"/>
        <v>87600000</v>
      </c>
      <c r="I311" s="428"/>
      <c r="J311" s="434">
        <f t="shared" si="43"/>
        <v>0</v>
      </c>
      <c r="K311" s="435"/>
      <c r="L311" s="434">
        <f>+VLOOKUP(B311,Clasificaciones!C:C,1,FALSE)</f>
        <v>2140407</v>
      </c>
      <c r="M311" s="437"/>
    </row>
    <row r="312" spans="2:13" ht="16.25" customHeight="1">
      <c r="B312" s="431">
        <v>2140408</v>
      </c>
      <c r="C312" s="431" t="s">
        <v>758</v>
      </c>
      <c r="D312" s="427">
        <f>SUMIF('RCDB 122023'!$B:$B,B312,'RCDB 122023'!$D:$D)</f>
        <v>0</v>
      </c>
      <c r="E312" s="427">
        <f>+SUMIF('AFPISA 122023'!E:E,'Consolidado 12.2023'!B312,'AFPISA 122023'!C:C)</f>
        <v>0</v>
      </c>
      <c r="F312" s="427">
        <v>0</v>
      </c>
      <c r="G312" s="427">
        <v>0</v>
      </c>
      <c r="H312" s="432">
        <f t="shared" si="47"/>
        <v>0</v>
      </c>
      <c r="I312" s="428"/>
      <c r="J312" s="434">
        <f t="shared" si="43"/>
        <v>0</v>
      </c>
      <c r="K312" s="435"/>
      <c r="L312" s="434">
        <f>+VLOOKUP(B312,Clasificaciones!C:C,1,FALSE)</f>
        <v>2140408</v>
      </c>
      <c r="M312" s="437"/>
    </row>
    <row r="313" spans="2:13" ht="16.25" customHeight="1">
      <c r="B313" s="431">
        <v>2140409</v>
      </c>
      <c r="C313" s="431" t="s">
        <v>341</v>
      </c>
      <c r="D313" s="427">
        <f>SUMIF('RCDB 122023'!$B:$B,B313,'RCDB 122023'!$D:$D)</f>
        <v>0</v>
      </c>
      <c r="E313" s="427">
        <f>+SUMIF('AFPISA 122023'!E:E,'Consolidado 12.2023'!B313,'AFPISA 122023'!C:C)</f>
        <v>0</v>
      </c>
      <c r="F313" s="427">
        <v>0</v>
      </c>
      <c r="G313" s="427">
        <v>0</v>
      </c>
      <c r="H313" s="432">
        <f t="shared" ref="H313" si="48">+D313+E313+F313-G313</f>
        <v>0</v>
      </c>
      <c r="I313" s="428"/>
      <c r="J313" s="434">
        <f t="shared" ref="J313" si="49">+H313-D313-E313</f>
        <v>0</v>
      </c>
      <c r="K313" s="435"/>
      <c r="L313" s="434">
        <f>+VLOOKUP(B313,Clasificaciones!C:C,1,FALSE)</f>
        <v>2140409</v>
      </c>
      <c r="M313" s="437"/>
    </row>
    <row r="314" spans="2:13" ht="16.25" customHeight="1">
      <c r="B314" s="433">
        <v>2140410</v>
      </c>
      <c r="C314" s="431" t="s">
        <v>759</v>
      </c>
      <c r="D314" s="427">
        <f>SUMIF('RCDB 122023'!$B:$B,B314,'RCDB 122023'!$D:$D)</f>
        <v>0</v>
      </c>
      <c r="E314" s="427">
        <f>+SUMIF('AFPISA 122023'!E:E,'Consolidado 12.2023'!B314,'AFPISA 122023'!C:C)</f>
        <v>0</v>
      </c>
      <c r="F314" s="427">
        <v>0</v>
      </c>
      <c r="G314" s="427">
        <v>0</v>
      </c>
      <c r="H314" s="432">
        <f t="shared" si="47"/>
        <v>0</v>
      </c>
      <c r="I314" s="428"/>
      <c r="J314" s="434">
        <f t="shared" si="43"/>
        <v>0</v>
      </c>
      <c r="K314" s="435"/>
      <c r="L314" s="434">
        <f>+VLOOKUP(B314,Clasificaciones!C:C,1,FALSE)</f>
        <v>2140410</v>
      </c>
      <c r="M314" s="437"/>
    </row>
    <row r="315" spans="2:13" ht="16.25" customHeight="1">
      <c r="B315" s="433">
        <v>2140411</v>
      </c>
      <c r="C315" s="431" t="s">
        <v>760</v>
      </c>
      <c r="D315" s="427">
        <f>SUMIF('RCDB 122023'!$B:$B,B315,'RCDB 122023'!$D:$D)</f>
        <v>2352486</v>
      </c>
      <c r="E315" s="427">
        <f>+SUMIF('AFPISA 122023'!E:E,'Consolidado 12.2023'!B315,'AFPISA 122023'!C:C)</f>
        <v>0</v>
      </c>
      <c r="F315" s="427">
        <v>0</v>
      </c>
      <c r="G315" s="427">
        <v>0</v>
      </c>
      <c r="H315" s="432">
        <f t="shared" si="47"/>
        <v>2352486</v>
      </c>
      <c r="I315" s="428"/>
      <c r="J315" s="434">
        <f t="shared" si="43"/>
        <v>0</v>
      </c>
      <c r="K315" s="435"/>
      <c r="L315" s="434">
        <f>+VLOOKUP(B315,Clasificaciones!C:C,1,FALSE)</f>
        <v>2140411</v>
      </c>
      <c r="M315" s="437"/>
    </row>
    <row r="316" spans="2:13" ht="16.25" customHeight="1">
      <c r="B316" s="431">
        <v>2140412</v>
      </c>
      <c r="C316" s="431" t="s">
        <v>341</v>
      </c>
      <c r="D316" s="427">
        <f>SUMIF('RCDB 122023'!$B:$B,B316,'RCDB 122023'!$D:$D)</f>
        <v>0</v>
      </c>
      <c r="E316" s="427">
        <f>+SUMIF('AFPISA 122023'!E:E,'Consolidado 12.2023'!B316,'AFPISA 122023'!C:C)</f>
        <v>93000000</v>
      </c>
      <c r="F316" s="427">
        <v>0</v>
      </c>
      <c r="G316" s="427">
        <v>0</v>
      </c>
      <c r="H316" s="432">
        <f t="shared" si="47"/>
        <v>93000000</v>
      </c>
      <c r="I316" s="428"/>
      <c r="J316" s="434">
        <f t="shared" si="43"/>
        <v>0</v>
      </c>
      <c r="K316" s="435"/>
      <c r="L316" s="434">
        <f>+VLOOKUP(B316,Clasificaciones!C:C,1,FALSE)</f>
        <v>2140412</v>
      </c>
      <c r="M316" s="437"/>
    </row>
    <row r="317" spans="2:13" ht="16.25" customHeight="1">
      <c r="B317" s="431">
        <v>2140413</v>
      </c>
      <c r="C317" s="431" t="s">
        <v>342</v>
      </c>
      <c r="D317" s="427">
        <f>SUMIF('RCDB 122023'!$B:$B,B317,'RCDB 122023'!$D:$D)</f>
        <v>4543813</v>
      </c>
      <c r="E317" s="427">
        <f>+SUMIF('AFPISA 122023'!E:E,'Consolidado 12.2023'!B317,'AFPISA 122023'!C:C)</f>
        <v>0</v>
      </c>
      <c r="F317" s="427">
        <v>0</v>
      </c>
      <c r="G317" s="427">
        <v>0</v>
      </c>
      <c r="H317" s="432">
        <f t="shared" ref="H317" si="50">+D317+E317+F317-G317</f>
        <v>4543813</v>
      </c>
      <c r="I317" s="428"/>
      <c r="J317" s="434">
        <f t="shared" si="43"/>
        <v>0</v>
      </c>
      <c r="K317" s="435"/>
      <c r="L317" s="434">
        <f>+VLOOKUP(B317,Clasificaciones!C:C,1,FALSE)</f>
        <v>2140413</v>
      </c>
      <c r="M317" s="437"/>
    </row>
    <row r="318" spans="2:13" ht="16.25" customHeight="1">
      <c r="B318" s="431">
        <v>2140414</v>
      </c>
      <c r="C318" s="431" t="s">
        <v>343</v>
      </c>
      <c r="D318" s="427">
        <f>SUMIF('RCDB 122023'!$B:$B,B318,'RCDB 122023'!$D:$D)</f>
        <v>22400045</v>
      </c>
      <c r="E318" s="427">
        <f>+SUMIF('AFPISA 122023'!E:E,'Consolidado 12.2023'!B318,'AFPISA 122023'!C:C)</f>
        <v>0</v>
      </c>
      <c r="F318" s="427">
        <v>0</v>
      </c>
      <c r="G318" s="427">
        <v>0</v>
      </c>
      <c r="H318" s="432">
        <f t="shared" ref="H318" si="51">+D318+E318+F318-G318</f>
        <v>22400045</v>
      </c>
      <c r="I318" s="428"/>
      <c r="J318" s="434">
        <f t="shared" si="43"/>
        <v>0</v>
      </c>
      <c r="K318" s="435"/>
      <c r="L318" s="434">
        <f>+VLOOKUP(B318,Clasificaciones!C:C,1,FALSE)</f>
        <v>2140414</v>
      </c>
      <c r="M318" s="437"/>
    </row>
    <row r="319" spans="2:13" ht="16.25" customHeight="1">
      <c r="B319" s="431">
        <v>2140415</v>
      </c>
      <c r="C319" s="431" t="s">
        <v>761</v>
      </c>
      <c r="D319" s="427">
        <f>SUMIF('RCDB 122023'!$B:$B,B319,'RCDB 122023'!$D:$D)</f>
        <v>0</v>
      </c>
      <c r="E319" s="427">
        <f>+SUMIF('AFPISA 122023'!E:E,'Consolidado 12.2023'!B319,'AFPISA 122023'!C:C)</f>
        <v>10000000</v>
      </c>
      <c r="F319" s="427">
        <v>0</v>
      </c>
      <c r="G319" s="427">
        <v>0</v>
      </c>
      <c r="H319" s="432">
        <f t="shared" si="47"/>
        <v>10000000</v>
      </c>
      <c r="I319" s="428"/>
      <c r="J319" s="434">
        <f t="shared" si="43"/>
        <v>0</v>
      </c>
      <c r="K319" s="435"/>
      <c r="L319" s="434">
        <f>+VLOOKUP(B319,Clasificaciones!C:C,1,FALSE)</f>
        <v>2140415</v>
      </c>
      <c r="M319" s="437"/>
    </row>
    <row r="320" spans="2:13" ht="16.25" customHeight="1">
      <c r="B320" s="433">
        <v>2140417</v>
      </c>
      <c r="C320" s="431" t="s">
        <v>762</v>
      </c>
      <c r="D320" s="427">
        <f>SUMIF('RCDB 122023'!$B:$B,B320,'RCDB 122023'!$D:$D)</f>
        <v>0</v>
      </c>
      <c r="E320" s="427">
        <f>+SUMIF('AFPISA 122023'!E:E,'Consolidado 12.2023'!B320,'AFPISA 122023'!C:C)</f>
        <v>0</v>
      </c>
      <c r="F320" s="427">
        <v>0</v>
      </c>
      <c r="G320" s="427">
        <v>0</v>
      </c>
      <c r="H320" s="432">
        <f t="shared" si="47"/>
        <v>0</v>
      </c>
      <c r="I320" s="419"/>
      <c r="J320" s="434">
        <f t="shared" si="43"/>
        <v>0</v>
      </c>
      <c r="K320" s="435"/>
      <c r="L320" s="434">
        <f>+VLOOKUP(B320,Clasificaciones!C:C,1,FALSE)</f>
        <v>2140417</v>
      </c>
      <c r="M320" s="437"/>
    </row>
    <row r="321" spans="2:13" ht="16.25" customHeight="1">
      <c r="B321" s="433">
        <v>2140418</v>
      </c>
      <c r="C321" s="431" t="s">
        <v>763</v>
      </c>
      <c r="D321" s="427">
        <f>SUMIF('RCDB 122023'!$B:$B,B321,'RCDB 122023'!$D:$D)</f>
        <v>1031000</v>
      </c>
      <c r="E321" s="427">
        <f>+SUMIF('AFPISA 122023'!E:E,'Consolidado 12.2023'!B321,'AFPISA 122023'!C:C)</f>
        <v>0</v>
      </c>
      <c r="F321" s="427">
        <v>0</v>
      </c>
      <c r="G321" s="427">
        <v>0</v>
      </c>
      <c r="H321" s="432">
        <f t="shared" si="47"/>
        <v>1031000</v>
      </c>
      <c r="I321" s="419"/>
      <c r="J321" s="434">
        <f t="shared" si="43"/>
        <v>0</v>
      </c>
      <c r="K321" s="435"/>
      <c r="L321" s="434">
        <f>+VLOOKUP(B321,Clasificaciones!C:C,1,FALSE)</f>
        <v>2140418</v>
      </c>
      <c r="M321" s="437"/>
    </row>
    <row r="322" spans="2:13" ht="16.25" customHeight="1">
      <c r="B322" s="433">
        <v>2140419</v>
      </c>
      <c r="C322" s="431" t="s">
        <v>764</v>
      </c>
      <c r="D322" s="427">
        <f>SUMIF('RCDB 122023'!$B:$B,B322,'RCDB 122023'!$D:$D)</f>
        <v>0</v>
      </c>
      <c r="E322" s="427">
        <f>+SUMIF('AFPISA 122023'!E:E,'Consolidado 12.2023'!B322,'AFPISA 122023'!C:C)</f>
        <v>0</v>
      </c>
      <c r="F322" s="427">
        <v>0</v>
      </c>
      <c r="G322" s="427">
        <v>0</v>
      </c>
      <c r="H322" s="432">
        <f t="shared" si="47"/>
        <v>0</v>
      </c>
      <c r="I322" s="428"/>
      <c r="J322" s="434">
        <f t="shared" si="43"/>
        <v>0</v>
      </c>
      <c r="K322" s="435"/>
      <c r="L322" s="434">
        <f>+VLOOKUP(B322,Clasificaciones!C:C,1,FALSE)</f>
        <v>2140419</v>
      </c>
      <c r="M322" s="437"/>
    </row>
    <row r="323" spans="2:13" ht="16.25" customHeight="1">
      <c r="B323" s="431">
        <v>2140420</v>
      </c>
      <c r="C323" s="431" t="s">
        <v>765</v>
      </c>
      <c r="D323" s="427">
        <f>SUMIF('RCDB 122023'!$B:$B,B323,'RCDB 122023'!$D:$D)</f>
        <v>0</v>
      </c>
      <c r="E323" s="427">
        <f>+SUMIF('AFPISA 122023'!E:E,'Consolidado 12.2023'!B323,'AFPISA 122023'!C:C)</f>
        <v>0</v>
      </c>
      <c r="F323" s="427">
        <v>0</v>
      </c>
      <c r="G323" s="427">
        <v>0</v>
      </c>
      <c r="H323" s="432">
        <f t="shared" ref="H323" si="52">+D323+E323+F323-G323</f>
        <v>0</v>
      </c>
      <c r="I323" s="428"/>
      <c r="J323" s="434">
        <f t="shared" si="43"/>
        <v>0</v>
      </c>
      <c r="K323" s="435"/>
      <c r="L323" s="434">
        <f>+VLOOKUP(B323,Clasificaciones!C:C,1,FALSE)</f>
        <v>2140420</v>
      </c>
      <c r="M323" s="437"/>
    </row>
    <row r="324" spans="2:13" ht="16.25" customHeight="1">
      <c r="B324" s="431">
        <v>2140421</v>
      </c>
      <c r="C324" s="431" t="s">
        <v>592</v>
      </c>
      <c r="D324" s="427">
        <f>SUMIF('RCDB 122023'!$B:$B,B324,'RCDB 122023'!$D:$D)</f>
        <v>0</v>
      </c>
      <c r="E324" s="427">
        <f>+SUMIF('AFPISA 122023'!E:E,'Consolidado 12.2023'!B324,'AFPISA 122023'!C:C)</f>
        <v>0</v>
      </c>
      <c r="F324" s="427">
        <v>0</v>
      </c>
      <c r="G324" s="427">
        <v>0</v>
      </c>
      <c r="H324" s="432">
        <f t="shared" si="47"/>
        <v>0</v>
      </c>
      <c r="I324" s="428"/>
      <c r="J324" s="434">
        <f t="shared" si="43"/>
        <v>0</v>
      </c>
      <c r="K324" s="435"/>
      <c r="L324" s="434">
        <f>+VLOOKUP(B324,Clasificaciones!C:C,1,FALSE)</f>
        <v>2140421</v>
      </c>
      <c r="M324" s="437"/>
    </row>
    <row r="325" spans="2:13" ht="16.25" customHeight="1">
      <c r="B325" s="433"/>
      <c r="C325" s="431"/>
      <c r="D325" s="427"/>
      <c r="E325" s="427"/>
      <c r="F325" s="427"/>
      <c r="G325" s="427"/>
      <c r="H325" s="432"/>
      <c r="I325" s="416"/>
      <c r="J325" s="453"/>
      <c r="K325" s="435"/>
      <c r="L325" s="434"/>
      <c r="M325" s="437"/>
    </row>
    <row r="326" spans="2:13" s="416" customFormat="1" ht="16.25" customHeight="1">
      <c r="B326" s="424">
        <v>3</v>
      </c>
      <c r="C326" s="425" t="s">
        <v>348</v>
      </c>
      <c r="D326" s="426">
        <f>+D327+D337+D334</f>
        <v>33135050810</v>
      </c>
      <c r="E326" s="426">
        <f>+E327+E337+E334</f>
        <v>12594571539</v>
      </c>
      <c r="F326" s="427">
        <v>0</v>
      </c>
      <c r="G326" s="427">
        <v>0</v>
      </c>
      <c r="H326" s="426">
        <f>+H327+H337+H334</f>
        <v>33137877461</v>
      </c>
      <c r="I326" s="428"/>
      <c r="J326" s="434">
        <f>+H326-D326-E326</f>
        <v>-12591744888</v>
      </c>
      <c r="K326" s="451"/>
      <c r="L326" s="434">
        <f>+VLOOKUP(B326,Clasificaciones!C:C,1,FALSE)</f>
        <v>3</v>
      </c>
      <c r="M326" s="434"/>
    </row>
    <row r="327" spans="2:13" s="416" customFormat="1" ht="16.25" customHeight="1">
      <c r="B327" s="424">
        <v>310</v>
      </c>
      <c r="C327" s="425" t="s">
        <v>349</v>
      </c>
      <c r="D327" s="426">
        <f>+D328+D331</f>
        <v>30253000000</v>
      </c>
      <c r="E327" s="426">
        <f>+E328+E331</f>
        <v>5098000000</v>
      </c>
      <c r="F327" s="427">
        <v>0</v>
      </c>
      <c r="G327" s="427">
        <v>0</v>
      </c>
      <c r="H327" s="426">
        <f>+H328+H331</f>
        <v>30253023183.516609</v>
      </c>
      <c r="I327" s="428"/>
      <c r="J327" s="453"/>
      <c r="K327" s="435"/>
      <c r="L327" s="434">
        <f>+VLOOKUP(B327,Clasificaciones!C:C,1,FALSE)</f>
        <v>310</v>
      </c>
      <c r="M327" s="434"/>
    </row>
    <row r="328" spans="2:13" s="416" customFormat="1" ht="16.25" customHeight="1">
      <c r="B328" s="424">
        <v>310101</v>
      </c>
      <c r="C328" s="425" t="s">
        <v>69</v>
      </c>
      <c r="D328" s="426">
        <f>SUM(D329:D330)</f>
        <v>30000000000</v>
      </c>
      <c r="E328" s="426">
        <f>+SUM(E329:E330)</f>
        <v>5000000000</v>
      </c>
      <c r="F328" s="427">
        <v>0</v>
      </c>
      <c r="G328" s="427">
        <v>0</v>
      </c>
      <c r="H328" s="426">
        <f>+SUM(H329:H330)</f>
        <v>30000000000</v>
      </c>
      <c r="I328" s="428"/>
      <c r="J328" s="434">
        <f>+H328-D328-E328</f>
        <v>-5000000000</v>
      </c>
      <c r="K328" s="435"/>
      <c r="L328" s="434">
        <f>+VLOOKUP(B328,Clasificaciones!C:C,1,FALSE)</f>
        <v>310101</v>
      </c>
      <c r="M328" s="434"/>
    </row>
    <row r="329" spans="2:13" ht="16.25" customHeight="1">
      <c r="B329" s="431">
        <v>31010101</v>
      </c>
      <c r="C329" s="431" t="s">
        <v>350</v>
      </c>
      <c r="D329" s="427">
        <f>SUMIF('RCDB 122023'!$B:$B,B329,'RCDB 122023'!$D:$D)</f>
        <v>30000000000</v>
      </c>
      <c r="E329" s="427">
        <f>+SUMIF('AFPISA 122023'!E:E,'Consolidado 12.2023'!B329,'AFPISA 122023'!C:C)</f>
        <v>5000000000</v>
      </c>
      <c r="F329" s="427">
        <f>+E329</f>
        <v>5000000000</v>
      </c>
      <c r="G329" s="427">
        <v>0</v>
      </c>
      <c r="H329" s="432">
        <f>+D329+E329-F329+G329</f>
        <v>30000000000</v>
      </c>
      <c r="I329" s="428" t="s">
        <v>736</v>
      </c>
      <c r="J329" s="453"/>
      <c r="K329" s="435"/>
      <c r="L329" s="434">
        <f>+VLOOKUP(B329,Clasificaciones!C:C,1,FALSE)</f>
        <v>31010101</v>
      </c>
      <c r="M329" s="434"/>
    </row>
    <row r="330" spans="2:13" ht="16.25" customHeight="1">
      <c r="B330" s="433">
        <v>31010102</v>
      </c>
      <c r="C330" s="431" t="s">
        <v>351</v>
      </c>
      <c r="D330" s="427">
        <f>SUMIF('RCDB 122023'!$B:$B,B330,'RCDB 122023'!$D:$D)</f>
        <v>0</v>
      </c>
      <c r="E330" s="427">
        <f>+SUMIF('AFPISA 122023'!E:E,'Consolidado 12.2023'!B330,'AFPISA 122023'!C:C)</f>
        <v>0</v>
      </c>
      <c r="F330" s="427">
        <v>0</v>
      </c>
      <c r="G330" s="427">
        <v>0</v>
      </c>
      <c r="H330" s="432">
        <f>+D330+E330-F330+G330</f>
        <v>0</v>
      </c>
      <c r="I330" s="428"/>
      <c r="J330" s="453"/>
      <c r="K330" s="435"/>
      <c r="L330" s="434">
        <f>+VLOOKUP(B330,Clasificaciones!C:C,1,FALSE)</f>
        <v>31010102</v>
      </c>
      <c r="M330" s="434"/>
    </row>
    <row r="331" spans="2:13" s="416" customFormat="1" ht="16.25" customHeight="1">
      <c r="B331" s="424">
        <v>310102</v>
      </c>
      <c r="C331" s="425" t="s">
        <v>352</v>
      </c>
      <c r="D331" s="426">
        <f>+SUM(D332:D333)</f>
        <v>253000000</v>
      </c>
      <c r="E331" s="426">
        <f>+SUM(E332:E333)</f>
        <v>98000000</v>
      </c>
      <c r="F331" s="427">
        <v>0</v>
      </c>
      <c r="G331" s="427">
        <v>0</v>
      </c>
      <c r="H331" s="426">
        <f>+SUM(H332:H333)</f>
        <v>253023183.5166077</v>
      </c>
      <c r="I331" s="428"/>
      <c r="J331" s="434">
        <f>+H331-D331-E331</f>
        <v>-97976816.483392298</v>
      </c>
      <c r="K331" s="435"/>
      <c r="L331" s="434">
        <f>+VLOOKUP(B331,Clasificaciones!C:C,1,FALSE)</f>
        <v>310102</v>
      </c>
      <c r="M331" s="434"/>
    </row>
    <row r="332" spans="2:13" ht="16.25" customHeight="1">
      <c r="B332" s="431">
        <v>31010201</v>
      </c>
      <c r="C332" s="431" t="s">
        <v>353</v>
      </c>
      <c r="D332" s="427">
        <f>SUMIF('RCDB 122023'!$B:$B,B332,'RCDB 122023'!$D:$D)</f>
        <v>0</v>
      </c>
      <c r="E332" s="427">
        <f>+SUMIF('AFPISA 122023'!E:E,'Consolidado 12.2023'!B332,'AFPISA 122023'!C:C)</f>
        <v>98000000</v>
      </c>
      <c r="F332" s="427">
        <v>97976816.483392313</v>
      </c>
      <c r="G332" s="427">
        <v>0</v>
      </c>
      <c r="H332" s="432">
        <f>+D332+E332-F332+G332</f>
        <v>23183.516607686877</v>
      </c>
      <c r="I332" s="428" t="s">
        <v>738</v>
      </c>
      <c r="J332" s="453"/>
      <c r="K332" s="435"/>
      <c r="L332" s="434">
        <f>+VLOOKUP(B332,Clasificaciones!C:C,1,FALSE)</f>
        <v>31010201</v>
      </c>
      <c r="M332" s="434"/>
    </row>
    <row r="333" spans="2:13" s="416" customFormat="1" ht="16.25" customHeight="1">
      <c r="B333" s="433">
        <v>31010202</v>
      </c>
      <c r="C333" s="431" t="s">
        <v>354</v>
      </c>
      <c r="D333" s="427">
        <f>SUMIF('RCDB 122023'!$B:$B,B333,'RCDB 122023'!$D:$D)</f>
        <v>253000000</v>
      </c>
      <c r="E333" s="427">
        <f>+SUMIF('AFPISA 122023'!E:E,'Consolidado 12.2023'!B333,'AFPISA 122023'!C:C)</f>
        <v>0</v>
      </c>
      <c r="F333" s="427">
        <v>0</v>
      </c>
      <c r="G333" s="427">
        <v>0</v>
      </c>
      <c r="H333" s="432">
        <f>+D333+E333-F333+G333</f>
        <v>253000000</v>
      </c>
      <c r="I333" s="428"/>
      <c r="J333" s="454"/>
      <c r="K333" s="435"/>
      <c r="L333" s="434">
        <f>+VLOOKUP(B333,Clasificaciones!C:C,1,FALSE)</f>
        <v>31010202</v>
      </c>
      <c r="M333" s="434"/>
    </row>
    <row r="334" spans="2:13" s="416" customFormat="1" ht="16.25" customHeight="1">
      <c r="B334" s="424">
        <v>315</v>
      </c>
      <c r="C334" s="425" t="s">
        <v>355</v>
      </c>
      <c r="D334" s="426">
        <f>+SUM(D335:D336)</f>
        <v>1347416117</v>
      </c>
      <c r="E334" s="426">
        <f>+SUM(E335:E336)</f>
        <v>4702603717</v>
      </c>
      <c r="F334" s="427">
        <v>0</v>
      </c>
      <c r="G334" s="427">
        <v>0</v>
      </c>
      <c r="H334" s="426">
        <f>+SUM(H335:H336)</f>
        <v>1348528595.4833925</v>
      </c>
      <c r="I334" s="428"/>
      <c r="J334" s="434">
        <f>+H334-D334-E334</f>
        <v>-4701491238.5166073</v>
      </c>
      <c r="K334" s="435"/>
      <c r="L334" s="434">
        <f>+VLOOKUP(B334,Clasificaciones!C:C,1,FALSE)</f>
        <v>315</v>
      </c>
      <c r="M334" s="434"/>
    </row>
    <row r="335" spans="2:13" ht="16.25" customHeight="1">
      <c r="B335" s="431">
        <v>31501</v>
      </c>
      <c r="C335" s="431" t="s">
        <v>356</v>
      </c>
      <c r="D335" s="427">
        <f>SUMIF('RCDB 122023'!$B:$B,B335,'RCDB 122023'!$D:$D)</f>
        <v>318179304</v>
      </c>
      <c r="E335" s="427">
        <f>+SUMIF('AFPISA 122023'!E:E,'Consolidado 12.2023'!B335,'AFPISA 122023'!C:C)</f>
        <v>240030186</v>
      </c>
      <c r="F335" s="427">
        <v>239973402.89996451</v>
      </c>
      <c r="G335" s="427">
        <v>0</v>
      </c>
      <c r="H335" s="432">
        <f>+D335+E335-F335+G335</f>
        <v>318236087.10003549</v>
      </c>
      <c r="I335" s="428" t="s">
        <v>738</v>
      </c>
      <c r="J335" s="454"/>
      <c r="K335" s="435"/>
      <c r="L335" s="434">
        <f>+VLOOKUP(B335,Clasificaciones!C:C,1,FALSE)</f>
        <v>31501</v>
      </c>
      <c r="M335" s="434"/>
    </row>
    <row r="336" spans="2:13" ht="16.25" customHeight="1">
      <c r="B336" s="431">
        <v>31503</v>
      </c>
      <c r="C336" s="431" t="s">
        <v>357</v>
      </c>
      <c r="D336" s="427">
        <f>SUMIF('RCDB 122023'!$B:$B,B336,'RCDB 122023'!$D:$D)</f>
        <v>1029236813</v>
      </c>
      <c r="E336" s="427">
        <f>+SUMIF('AFPISA 122023'!E:E,'Consolidado 12.2023'!B336,'AFPISA 122023'!C:C)</f>
        <v>4462573531</v>
      </c>
      <c r="F336" s="427">
        <v>4461517835.616643</v>
      </c>
      <c r="G336" s="427">
        <v>0</v>
      </c>
      <c r="H336" s="432">
        <f>+D336+E336-F336+G336</f>
        <v>1030292508.383357</v>
      </c>
      <c r="I336" s="428" t="s">
        <v>738</v>
      </c>
      <c r="J336" s="437"/>
      <c r="K336" s="437"/>
      <c r="L336" s="434">
        <f>+VLOOKUP(B336,Clasificaciones!C:C,1,FALSE)</f>
        <v>31503</v>
      </c>
      <c r="M336" s="434"/>
    </row>
    <row r="337" spans="2:13" s="416" customFormat="1" ht="16.25" customHeight="1">
      <c r="B337" s="424">
        <v>316</v>
      </c>
      <c r="C337" s="425" t="s">
        <v>358</v>
      </c>
      <c r="D337" s="426">
        <f>+SUM(D338:D340)</f>
        <v>1534634693</v>
      </c>
      <c r="E337" s="426">
        <f>+SUM(E338:E340)</f>
        <v>2793967822</v>
      </c>
      <c r="F337" s="427">
        <v>0</v>
      </c>
      <c r="G337" s="427">
        <v>0</v>
      </c>
      <c r="H337" s="426">
        <f>+SUM(H338:H340)</f>
        <v>1536325682</v>
      </c>
      <c r="I337" s="428"/>
      <c r="J337" s="434">
        <f>+H337-D337-E337</f>
        <v>-2792276833</v>
      </c>
      <c r="K337" s="434"/>
      <c r="L337" s="434">
        <f>+VLOOKUP(B337,Clasificaciones!C:C,1,FALSE)</f>
        <v>316</v>
      </c>
      <c r="M337" s="434"/>
    </row>
    <row r="338" spans="2:13" ht="16.25" customHeight="1">
      <c r="B338" s="433">
        <v>31601</v>
      </c>
      <c r="C338" s="431" t="s">
        <v>359</v>
      </c>
      <c r="D338" s="427">
        <f>SUMIF('RCDB 122023'!$B:$B,B338,'RCDB 122023'!$D:$D)</f>
        <v>0</v>
      </c>
      <c r="E338" s="427">
        <f>+SUMIF('AFPISA 122023'!E:E,'Consolidado 12.2023'!B338,'AFPISA 122023'!C:C)</f>
        <v>0</v>
      </c>
      <c r="F338" s="427">
        <v>0</v>
      </c>
      <c r="G338" s="427">
        <v>0</v>
      </c>
      <c r="H338" s="432">
        <f>+D338+E338-F338+G338</f>
        <v>0</v>
      </c>
      <c r="I338" s="428" t="s">
        <v>738</v>
      </c>
      <c r="J338" s="437"/>
      <c r="K338" s="437"/>
      <c r="L338" s="434">
        <f>+VLOOKUP(B338,Clasificaciones!C:C,1,FALSE)</f>
        <v>31601</v>
      </c>
      <c r="M338" s="437"/>
    </row>
    <row r="339" spans="2:13" ht="16.25" customHeight="1">
      <c r="B339" s="431">
        <v>31602</v>
      </c>
      <c r="C339" s="431" t="s">
        <v>360</v>
      </c>
      <c r="D339" s="427">
        <f>SUMIF('RCDB 122023'!$B:$B,B339,'RCDB 122023'!$D:$D)</f>
        <v>1534634693</v>
      </c>
      <c r="E339" s="427">
        <f>+SUMIF('AFPISA 122023'!E:E,'Consolidado 12.2023'!B339,'AFPISA 122023'!C:C)</f>
        <v>2793967822</v>
      </c>
      <c r="F339" s="427">
        <v>0</v>
      </c>
      <c r="G339" s="427">
        <v>0</v>
      </c>
      <c r="H339" s="432">
        <f>+H612</f>
        <v>1535325682</v>
      </c>
      <c r="I339" s="428"/>
      <c r="J339" s="437"/>
      <c r="K339" s="437"/>
      <c r="L339" s="434">
        <f>+VLOOKUP(B339,Clasificaciones!C:C,1,FALSE)</f>
        <v>31602</v>
      </c>
      <c r="M339" s="434"/>
    </row>
    <row r="340" spans="2:13" ht="16.25" customHeight="1">
      <c r="B340" s="433">
        <v>31603</v>
      </c>
      <c r="C340" s="431" t="s">
        <v>766</v>
      </c>
      <c r="D340" s="427">
        <f>SUMIF('RCDB 122023'!$B:$B,B340,'RCDB 122023'!$D:$D)</f>
        <v>0</v>
      </c>
      <c r="E340" s="427">
        <f>+SUMIF('AFPISA 122023'!E:E,'Consolidado 12.2023'!B340,'AFPISA 122023'!C:C)</f>
        <v>0</v>
      </c>
      <c r="F340" s="427">
        <v>0</v>
      </c>
      <c r="G340" s="427">
        <v>1000000</v>
      </c>
      <c r="H340" s="432">
        <f>+D340+E340-F340+G340</f>
        <v>1000000</v>
      </c>
      <c r="I340" s="428" t="s">
        <v>736</v>
      </c>
      <c r="J340" s="437"/>
      <c r="K340" s="437"/>
      <c r="L340" s="434">
        <f>+VLOOKUP(B340,Clasificaciones!C:C,1,FALSE)</f>
        <v>31603</v>
      </c>
      <c r="M340" s="434"/>
    </row>
    <row r="341" spans="2:13" s="460" customFormat="1" ht="16.25" customHeight="1">
      <c r="B341" s="455"/>
      <c r="C341" s="456" t="s">
        <v>110</v>
      </c>
      <c r="D341" s="457">
        <f>+D6-D242-D326</f>
        <v>-0.1409912109375</v>
      </c>
      <c r="E341" s="457">
        <f>+E6-E242-E326</f>
        <v>0</v>
      </c>
      <c r="F341" s="458"/>
      <c r="G341" s="458"/>
      <c r="H341" s="457">
        <f>+H6-H242-H326</f>
        <v>-0.1409912109375</v>
      </c>
      <c r="I341" s="428"/>
      <c r="J341" s="459"/>
      <c r="K341" s="459"/>
      <c r="L341" s="434"/>
      <c r="M341" s="459"/>
    </row>
    <row r="342" spans="2:13" s="460" customFormat="1" ht="16.25" customHeight="1">
      <c r="B342" s="455"/>
      <c r="C342" s="456"/>
      <c r="D342" s="457"/>
      <c r="E342" s="457"/>
      <c r="F342" s="458"/>
      <c r="G342" s="458"/>
      <c r="H342" s="457"/>
      <c r="I342" s="416"/>
      <c r="J342" s="459"/>
      <c r="K342" s="459"/>
      <c r="L342" s="434"/>
      <c r="M342" s="459"/>
    </row>
    <row r="343" spans="2:13" s="416" customFormat="1" ht="16.25" customHeight="1">
      <c r="B343" s="424">
        <v>4</v>
      </c>
      <c r="C343" s="425" t="s">
        <v>361</v>
      </c>
      <c r="D343" s="426">
        <f>+D344+D363+D374+D428+D442+D447+D422</f>
        <v>34059846895</v>
      </c>
      <c r="E343" s="426">
        <f>+E344+E363+E374+E428+E442+E447+E422</f>
        <v>6580530785</v>
      </c>
      <c r="F343" s="426">
        <v>0</v>
      </c>
      <c r="G343" s="426">
        <f t="shared" ref="G343" si="53">+G344+G363+G374+G428+G442+G447+G422</f>
        <v>0</v>
      </c>
      <c r="H343" s="426">
        <f>+H344+H363+H374+H428+H442+H447+H422</f>
        <v>37844876439</v>
      </c>
      <c r="I343" s="428"/>
      <c r="J343" s="434">
        <f>+'AFPISA 122023'!C89</f>
        <v>240030186</v>
      </c>
      <c r="K343" s="434"/>
      <c r="L343" s="434">
        <f>+VLOOKUP(B343,Clasificaciones!C:C,1,FALSE)</f>
        <v>4</v>
      </c>
      <c r="M343" s="434"/>
    </row>
    <row r="344" spans="2:13" s="416" customFormat="1" ht="16.25" customHeight="1">
      <c r="B344" s="425">
        <v>401</v>
      </c>
      <c r="C344" s="425" t="s">
        <v>362</v>
      </c>
      <c r="D344" s="426">
        <f>+D345+D351+D355</f>
        <v>5839878238</v>
      </c>
      <c r="E344" s="426">
        <f>+E345+E351+E355+E363</f>
        <v>4990705191</v>
      </c>
      <c r="F344" s="426">
        <f t="shared" ref="F344:G344" si="54">+F345+F351+F355</f>
        <v>0</v>
      </c>
      <c r="G344" s="426">
        <f t="shared" si="54"/>
        <v>0</v>
      </c>
      <c r="H344" s="426">
        <f>+H345+H351+H355</f>
        <v>10828491217</v>
      </c>
      <c r="I344" s="428"/>
      <c r="J344" s="434">
        <f t="shared" ref="J344:J411" si="55">+H344-D344-E344</f>
        <v>-2092212</v>
      </c>
      <c r="K344" s="434"/>
      <c r="L344" s="434">
        <f>+VLOOKUP(B344,Clasificaciones!C:C,1,FALSE)</f>
        <v>401</v>
      </c>
      <c r="M344" s="434"/>
    </row>
    <row r="345" spans="2:13" s="416" customFormat="1" ht="16.25" customHeight="1">
      <c r="B345" s="424">
        <v>40101</v>
      </c>
      <c r="C345" s="425" t="s">
        <v>363</v>
      </c>
      <c r="D345" s="426">
        <f>+D346+D348</f>
        <v>3249580123</v>
      </c>
      <c r="E345" s="426">
        <f t="shared" ref="E345:G345" si="56">+E346+E348</f>
        <v>0</v>
      </c>
      <c r="F345" s="426">
        <f t="shared" si="56"/>
        <v>0</v>
      </c>
      <c r="G345" s="426">
        <f t="shared" si="56"/>
        <v>0</v>
      </c>
      <c r="H345" s="426">
        <f>+H346+H348</f>
        <v>3247487911</v>
      </c>
      <c r="I345" s="428"/>
      <c r="J345" s="434">
        <f t="shared" si="55"/>
        <v>-2092212</v>
      </c>
      <c r="K345" s="434"/>
      <c r="L345" s="434">
        <f>+VLOOKUP(B345,Clasificaciones!C:C,1,FALSE)</f>
        <v>40101</v>
      </c>
      <c r="M345" s="434"/>
    </row>
    <row r="346" spans="2:13" s="416" customFormat="1" ht="16.25" customHeight="1">
      <c r="B346" s="425">
        <v>40101010</v>
      </c>
      <c r="C346" s="425" t="s">
        <v>364</v>
      </c>
      <c r="D346" s="426">
        <f>+D347</f>
        <v>4935242</v>
      </c>
      <c r="E346" s="426">
        <f>+E347</f>
        <v>0</v>
      </c>
      <c r="F346" s="427">
        <v>0</v>
      </c>
      <c r="G346" s="427">
        <v>0</v>
      </c>
      <c r="H346" s="426">
        <f>+H347</f>
        <v>4935242</v>
      </c>
      <c r="I346" s="428"/>
      <c r="J346" s="434">
        <f t="shared" si="55"/>
        <v>0</v>
      </c>
      <c r="L346" s="434">
        <f>+VLOOKUP(B346,Clasificaciones!C:C,1,FALSE)</f>
        <v>40101010</v>
      </c>
    </row>
    <row r="347" spans="2:13" ht="16.25" customHeight="1">
      <c r="B347" s="433">
        <v>401010101</v>
      </c>
      <c r="C347" s="431" t="s">
        <v>365</v>
      </c>
      <c r="D347" s="427">
        <f>SUMIF('RCDB 122023'!$B:$B,B347,'RCDB 122023'!$D:$D)</f>
        <v>4935242</v>
      </c>
      <c r="E347" s="427">
        <v>0</v>
      </c>
      <c r="F347" s="427">
        <v>0</v>
      </c>
      <c r="G347" s="427">
        <v>0</v>
      </c>
      <c r="H347" s="432">
        <f>+D347+E347+F347-G347</f>
        <v>4935242</v>
      </c>
      <c r="I347" s="428"/>
      <c r="J347" s="434">
        <f t="shared" si="55"/>
        <v>0</v>
      </c>
      <c r="K347" s="437"/>
      <c r="L347" s="434">
        <f>+VLOOKUP(B347,Clasificaciones!C:C,1,FALSE)</f>
        <v>401010101</v>
      </c>
      <c r="M347" s="437"/>
    </row>
    <row r="348" spans="2:13" s="416" customFormat="1" ht="16.25" customHeight="1">
      <c r="B348" s="425">
        <v>40101020</v>
      </c>
      <c r="C348" s="425" t="s">
        <v>366</v>
      </c>
      <c r="D348" s="426">
        <f>+SUM(D349:D350)</f>
        <v>3244644881</v>
      </c>
      <c r="E348" s="426">
        <f t="shared" ref="E348" si="57">+SUM(E349:E350)</f>
        <v>0</v>
      </c>
      <c r="F348" s="426">
        <v>0</v>
      </c>
      <c r="G348" s="426">
        <v>0</v>
      </c>
      <c r="H348" s="426">
        <f>+SUM(H349:H350)</f>
        <v>3242552669</v>
      </c>
      <c r="I348" s="428"/>
      <c r="J348" s="434">
        <f t="shared" si="55"/>
        <v>-2092212</v>
      </c>
      <c r="K348" s="434"/>
      <c r="L348" s="434">
        <f>+VLOOKUP(B348,Clasificaciones!C:C,1,FALSE)</f>
        <v>40101020</v>
      </c>
      <c r="M348" s="434"/>
    </row>
    <row r="349" spans="2:13" ht="16.25" customHeight="1">
      <c r="B349" s="433">
        <v>401010201</v>
      </c>
      <c r="C349" s="431" t="s">
        <v>367</v>
      </c>
      <c r="D349" s="427">
        <f>SUMIF('RCDB 122023'!$B:$B,B349,'RCDB 122023'!$D:$D)</f>
        <v>866974470</v>
      </c>
      <c r="E349" s="427">
        <f>+SUMIF('AFPISA 122023'!E:E,'Consolidado 12.2023'!B349,'AFPISA 122023'!C:C)</f>
        <v>0</v>
      </c>
      <c r="F349" s="427">
        <f>+G598</f>
        <v>2092212</v>
      </c>
      <c r="G349" s="427">
        <v>0</v>
      </c>
      <c r="H349" s="432">
        <f>+D349+E349+-F349-G349</f>
        <v>864882258</v>
      </c>
      <c r="I349" s="428" t="s">
        <v>767</v>
      </c>
      <c r="J349" s="434">
        <f t="shared" si="55"/>
        <v>-2092212</v>
      </c>
      <c r="K349" s="437"/>
      <c r="L349" s="434">
        <f>+VLOOKUP(B349,Clasificaciones!C:C,1,FALSE)</f>
        <v>401010201</v>
      </c>
      <c r="M349" s="434"/>
    </row>
    <row r="350" spans="2:13" ht="16.25" customHeight="1">
      <c r="B350" s="433">
        <v>401010202</v>
      </c>
      <c r="C350" s="431" t="s">
        <v>368</v>
      </c>
      <c r="D350" s="427">
        <f>SUMIF('RCDB 122023'!$B:$B,B350,'RCDB 122023'!$D:$D)</f>
        <v>2377670411</v>
      </c>
      <c r="E350" s="427">
        <f>+SUMIF('AFPISA 122023'!E:E,'Consolidado 12.2023'!B350,'AFPISA 122023'!C:C)</f>
        <v>0</v>
      </c>
      <c r="F350" s="427">
        <v>0</v>
      </c>
      <c r="G350" s="427">
        <v>0</v>
      </c>
      <c r="H350" s="432">
        <f>+D350+E350+F350-G350</f>
        <v>2377670411</v>
      </c>
      <c r="I350" s="428"/>
      <c r="J350" s="434">
        <f t="shared" si="55"/>
        <v>0</v>
      </c>
      <c r="K350" s="434"/>
      <c r="L350" s="434">
        <f>+VLOOKUP(B350,Clasificaciones!C:C,1,FALSE)</f>
        <v>401010202</v>
      </c>
      <c r="M350" s="434"/>
    </row>
    <row r="351" spans="2:13" s="416" customFormat="1" ht="16.25" customHeight="1">
      <c r="B351" s="424">
        <v>40102</v>
      </c>
      <c r="C351" s="425" t="s">
        <v>768</v>
      </c>
      <c r="D351" s="426">
        <f>+D352</f>
        <v>0</v>
      </c>
      <c r="E351" s="426">
        <f>+E352</f>
        <v>0</v>
      </c>
      <c r="F351" s="427">
        <v>0</v>
      </c>
      <c r="G351" s="427">
        <v>0</v>
      </c>
      <c r="H351" s="426">
        <f>+H352</f>
        <v>0</v>
      </c>
      <c r="I351" s="428"/>
      <c r="J351" s="434">
        <f t="shared" si="55"/>
        <v>0</v>
      </c>
      <c r="L351" s="434">
        <f>+VLOOKUP(B351,Clasificaciones!C:C,1,FALSE)</f>
        <v>40102</v>
      </c>
    </row>
    <row r="352" spans="2:13" s="416" customFormat="1" ht="16.25" customHeight="1">
      <c r="B352" s="424">
        <v>4010202</v>
      </c>
      <c r="C352" s="425" t="s">
        <v>366</v>
      </c>
      <c r="D352" s="426">
        <f>+SUM(D353:D354)</f>
        <v>0</v>
      </c>
      <c r="E352" s="426">
        <f>+SUM(E353:E354)</f>
        <v>0</v>
      </c>
      <c r="F352" s="427">
        <v>0</v>
      </c>
      <c r="G352" s="427">
        <v>0</v>
      </c>
      <c r="H352" s="426">
        <f>+SUM(H353:H354)</f>
        <v>0</v>
      </c>
      <c r="I352" s="428"/>
      <c r="J352" s="434">
        <f t="shared" si="55"/>
        <v>0</v>
      </c>
      <c r="L352" s="434">
        <f>+VLOOKUP(B352,Clasificaciones!C:C,1,FALSE)</f>
        <v>4010202</v>
      </c>
    </row>
    <row r="353" spans="2:13" ht="16.25" customHeight="1">
      <c r="B353" s="433">
        <v>401020201</v>
      </c>
      <c r="C353" s="431" t="s">
        <v>367</v>
      </c>
      <c r="D353" s="427">
        <f>SUMIF('RCDB 122023'!$B:$B,B353,'RCDB 122023'!$D:$D)</f>
        <v>0</v>
      </c>
      <c r="E353" s="427">
        <f>+SUMIF('AFPISA 122023'!E:E,'Consolidado 12.2023'!B353,'AFPISA 122023'!C:C)</f>
        <v>0</v>
      </c>
      <c r="F353" s="427">
        <v>0</v>
      </c>
      <c r="G353" s="427">
        <v>0</v>
      </c>
      <c r="H353" s="432">
        <f>+D353+E353+F353-G353</f>
        <v>0</v>
      </c>
      <c r="I353" s="428"/>
      <c r="J353" s="434">
        <f t="shared" si="55"/>
        <v>0</v>
      </c>
      <c r="K353" s="437"/>
      <c r="L353" s="434">
        <f>+VLOOKUP(B353,Clasificaciones!C:C,1,FALSE)</f>
        <v>401020201</v>
      </c>
      <c r="M353" s="437"/>
    </row>
    <row r="354" spans="2:13" ht="16.25" customHeight="1">
      <c r="B354" s="433">
        <v>401020202</v>
      </c>
      <c r="C354" s="431" t="s">
        <v>368</v>
      </c>
      <c r="D354" s="427">
        <f>SUMIF('RCDB 122023'!$B:$B,B354,'RCDB 122023'!$D:$D)</f>
        <v>0</v>
      </c>
      <c r="E354" s="427">
        <f>+SUMIF('AFPISA 122023'!E:E,'Consolidado 12.2023'!B354,'AFPISA 122023'!C:C)</f>
        <v>0</v>
      </c>
      <c r="F354" s="427">
        <v>0</v>
      </c>
      <c r="G354" s="427">
        <v>0</v>
      </c>
      <c r="H354" s="432">
        <f>+D354+E354+F354-G354</f>
        <v>0</v>
      </c>
      <c r="I354" s="428"/>
      <c r="J354" s="434">
        <f t="shared" si="55"/>
        <v>0</v>
      </c>
      <c r="K354" s="437"/>
      <c r="L354" s="434">
        <f>+VLOOKUP(B354,Clasificaciones!C:C,1,FALSE)</f>
        <v>401020202</v>
      </c>
      <c r="M354" s="437"/>
    </row>
    <row r="355" spans="2:13" s="416" customFormat="1" ht="13.5">
      <c r="B355" s="424">
        <v>40103</v>
      </c>
      <c r="C355" s="461" t="s">
        <v>369</v>
      </c>
      <c r="D355" s="426">
        <f>+SUM(D356:D362)</f>
        <v>2590298115</v>
      </c>
      <c r="E355" s="426">
        <f>+SUM(E356:E362)</f>
        <v>4990705191</v>
      </c>
      <c r="F355" s="426">
        <f t="shared" ref="F355:G355" si="58">+SUM(F356:F362)</f>
        <v>0</v>
      </c>
      <c r="G355" s="426">
        <f t="shared" si="58"/>
        <v>0</v>
      </c>
      <c r="H355" s="426">
        <f>+SUM(H356:H362)</f>
        <v>7581003306</v>
      </c>
      <c r="I355" s="428"/>
      <c r="J355" s="434">
        <f t="shared" si="55"/>
        <v>0</v>
      </c>
      <c r="K355" s="437"/>
      <c r="L355" s="434">
        <f>+VLOOKUP(B355,Clasificaciones!C:C,1,FALSE)</f>
        <v>40103</v>
      </c>
      <c r="M355" s="434"/>
    </row>
    <row r="356" spans="2:13" ht="16.25" customHeight="1">
      <c r="B356" s="433">
        <v>4010301</v>
      </c>
      <c r="C356" s="431" t="s">
        <v>769</v>
      </c>
      <c r="D356" s="427">
        <f>SUMIF('RCDB 122023'!$B:$B,B356,'RCDB 122023'!$D:$D)</f>
        <v>1043810000</v>
      </c>
      <c r="E356" s="427">
        <f>+SUMIF('AFPISA 122023'!E:E,'Consolidado 12.2023'!B356,'AFPISA 122023'!C:C)</f>
        <v>0</v>
      </c>
      <c r="F356" s="427">
        <v>0</v>
      </c>
      <c r="G356" s="427">
        <v>0</v>
      </c>
      <c r="H356" s="432">
        <f t="shared" ref="H356:H362" si="59">+D356+E356+F356-G356</f>
        <v>1043810000</v>
      </c>
      <c r="I356" s="428"/>
      <c r="J356" s="434">
        <f t="shared" si="55"/>
        <v>0</v>
      </c>
      <c r="K356" s="437"/>
      <c r="L356" s="434">
        <f>+VLOOKUP(B356,Clasificaciones!C:C,1,FALSE)</f>
        <v>4010301</v>
      </c>
      <c r="M356" s="434"/>
    </row>
    <row r="357" spans="2:13" ht="16.25" customHeight="1">
      <c r="B357" s="431">
        <v>4010101</v>
      </c>
      <c r="C357" s="431" t="s">
        <v>602</v>
      </c>
      <c r="D357" s="427">
        <v>0</v>
      </c>
      <c r="E357" s="427">
        <f>+SUMIF('AFPISA 122023'!E:E,'Consolidado 12.2023'!B357,'AFPISA 122023'!C:C)</f>
        <v>2863042992</v>
      </c>
      <c r="F357" s="427">
        <v>0</v>
      </c>
      <c r="G357" s="427">
        <v>0</v>
      </c>
      <c r="H357" s="432">
        <f t="shared" si="59"/>
        <v>2863042992</v>
      </c>
      <c r="I357" s="428"/>
      <c r="J357" s="434">
        <f t="shared" si="55"/>
        <v>0</v>
      </c>
      <c r="K357" s="437"/>
      <c r="L357" s="434">
        <f>+VLOOKUP(B357,Clasificaciones!C:C,1,FALSE)</f>
        <v>4010101</v>
      </c>
      <c r="M357" s="437"/>
    </row>
    <row r="358" spans="2:13" ht="16.25" customHeight="1">
      <c r="B358" s="431">
        <v>4010102</v>
      </c>
      <c r="C358" s="431" t="s">
        <v>603</v>
      </c>
      <c r="D358" s="427">
        <v>0</v>
      </c>
      <c r="E358" s="427">
        <f>+SUMIF('AFPISA 122023'!E:E,'Consolidado 12.2023'!B358,'AFPISA 122023'!C:C)</f>
        <v>2007358979</v>
      </c>
      <c r="F358" s="427">
        <v>0</v>
      </c>
      <c r="G358" s="427">
        <v>0</v>
      </c>
      <c r="H358" s="432">
        <f t="shared" si="59"/>
        <v>2007358979</v>
      </c>
      <c r="I358" s="428"/>
      <c r="J358" s="434">
        <f t="shared" si="55"/>
        <v>0</v>
      </c>
      <c r="K358" s="437"/>
      <c r="L358" s="434">
        <f>+VLOOKUP(B358,Clasificaciones!C:C,1,FALSE)</f>
        <v>4010102</v>
      </c>
      <c r="M358" s="437"/>
    </row>
    <row r="359" spans="2:13" ht="16.25" customHeight="1">
      <c r="B359" s="431">
        <v>4010103</v>
      </c>
      <c r="C359" s="431" t="s">
        <v>604</v>
      </c>
      <c r="D359" s="427">
        <v>0</v>
      </c>
      <c r="E359" s="427">
        <f>+SUMIF('AFPISA 122023'!E:E,'Consolidado 12.2023'!B359,'AFPISA 122023'!C:C)</f>
        <v>65694318</v>
      </c>
      <c r="F359" s="427">
        <v>0</v>
      </c>
      <c r="G359" s="427">
        <v>0</v>
      </c>
      <c r="H359" s="432">
        <f t="shared" si="59"/>
        <v>65694318</v>
      </c>
      <c r="I359" s="428"/>
      <c r="J359" s="434">
        <f t="shared" si="55"/>
        <v>0</v>
      </c>
      <c r="K359" s="437"/>
      <c r="L359" s="434">
        <f>+VLOOKUP(B359,Clasificaciones!C:C,1,FALSE)</f>
        <v>4010103</v>
      </c>
      <c r="M359" s="437"/>
    </row>
    <row r="360" spans="2:13" ht="16.25" customHeight="1">
      <c r="B360" s="431">
        <v>4010104</v>
      </c>
      <c r="C360" s="462" t="s">
        <v>605</v>
      </c>
      <c r="D360" s="427">
        <v>0</v>
      </c>
      <c r="E360" s="427">
        <f>+SUMIF('AFPISA 122023'!E:E,'Consolidado 12.2023'!B360,'AFPISA 122023'!C:C)</f>
        <v>54608902</v>
      </c>
      <c r="F360" s="427">
        <v>0</v>
      </c>
      <c r="G360" s="427">
        <v>0</v>
      </c>
      <c r="H360" s="432">
        <f t="shared" si="59"/>
        <v>54608902</v>
      </c>
      <c r="I360" s="428"/>
      <c r="J360" s="434">
        <f t="shared" si="55"/>
        <v>0</v>
      </c>
      <c r="K360" s="437"/>
      <c r="L360" s="434">
        <f>+VLOOKUP(B360,Clasificaciones!C:C,1,FALSE)</f>
        <v>4010104</v>
      </c>
      <c r="M360" s="437"/>
    </row>
    <row r="361" spans="2:13" ht="16.25" customHeight="1">
      <c r="B361" s="433">
        <v>4010302</v>
      </c>
      <c r="C361" s="431" t="s">
        <v>769</v>
      </c>
      <c r="D361" s="427">
        <f>SUMIF('RCDB 122023'!$B:$B,B361,'RCDB 122023'!$D:$D)</f>
        <v>1546488115</v>
      </c>
      <c r="E361" s="427">
        <f>+SUMIF('AFPISA 122023'!E:E,'Consolidado 12.2023'!B361,'AFPISA 122023'!C:C)</f>
        <v>0</v>
      </c>
      <c r="F361" s="427">
        <v>0</v>
      </c>
      <c r="G361" s="427">
        <v>0</v>
      </c>
      <c r="H361" s="432">
        <f t="shared" si="59"/>
        <v>1546488115</v>
      </c>
      <c r="I361" s="428"/>
      <c r="J361" s="434">
        <f t="shared" si="55"/>
        <v>0</v>
      </c>
      <c r="K361" s="434"/>
      <c r="L361" s="434">
        <f>+VLOOKUP(B361,Clasificaciones!C:C,1,FALSE)</f>
        <v>4010302</v>
      </c>
      <c r="M361" s="434"/>
    </row>
    <row r="362" spans="2:13" ht="16.25" customHeight="1">
      <c r="B362" s="431">
        <v>4010303</v>
      </c>
      <c r="C362" s="431" t="s">
        <v>770</v>
      </c>
      <c r="D362" s="427">
        <f>SUMIF('RCDB 122023'!$B:$B,B362,'RCDB 122023'!$D:$D)</f>
        <v>0</v>
      </c>
      <c r="E362" s="427">
        <f>+SUMIF('AFPISA 122023'!E:E,'Consolidado 12.2023'!B362,'AFPISA 122023'!C:C)</f>
        <v>0</v>
      </c>
      <c r="F362" s="427">
        <v>0</v>
      </c>
      <c r="G362" s="427">
        <v>0</v>
      </c>
      <c r="H362" s="432">
        <f t="shared" si="59"/>
        <v>0</v>
      </c>
      <c r="I362" s="428"/>
      <c r="J362" s="434">
        <f t="shared" si="55"/>
        <v>0</v>
      </c>
      <c r="K362" s="437"/>
      <c r="L362" s="434">
        <f>+VLOOKUP(B362,Clasificaciones!C:C,1,FALSE)</f>
        <v>4010303</v>
      </c>
      <c r="M362" s="437"/>
    </row>
    <row r="363" spans="2:13" s="416" customFormat="1" ht="16.25" customHeight="1">
      <c r="B363" s="424">
        <v>402</v>
      </c>
      <c r="C363" s="425" t="s">
        <v>372</v>
      </c>
      <c r="D363" s="426">
        <f>+D367+D364+D370+D372</f>
        <v>567279974</v>
      </c>
      <c r="E363" s="426">
        <f>+E367+E364+E370</f>
        <v>0</v>
      </c>
      <c r="F363" s="426">
        <f>+F367+F364+F370</f>
        <v>0</v>
      </c>
      <c r="G363" s="426">
        <f>+G367+G364+G370</f>
        <v>0</v>
      </c>
      <c r="H363" s="426">
        <f>+H367+H364+H370+H372</f>
        <v>567279974</v>
      </c>
      <c r="I363" s="428"/>
      <c r="J363" s="434">
        <f t="shared" si="55"/>
        <v>0</v>
      </c>
      <c r="K363" s="434"/>
      <c r="L363" s="434">
        <f>+VLOOKUP(B363,Clasificaciones!C:C,1,FALSE)</f>
        <v>402</v>
      </c>
      <c r="M363" s="434"/>
    </row>
    <row r="364" spans="2:13" ht="16.25" customHeight="1">
      <c r="B364" s="424">
        <v>40202</v>
      </c>
      <c r="C364" s="425" t="s">
        <v>771</v>
      </c>
      <c r="D364" s="426">
        <f>SUM(D365:D366)</f>
        <v>2173973</v>
      </c>
      <c r="E364" s="426">
        <f t="shared" ref="E364:G364" si="60">SUM(E365:E366)</f>
        <v>0</v>
      </c>
      <c r="F364" s="426">
        <f t="shared" si="60"/>
        <v>0</v>
      </c>
      <c r="G364" s="426">
        <f t="shared" si="60"/>
        <v>0</v>
      </c>
      <c r="H364" s="426">
        <f>SUM(H365:H366)</f>
        <v>2173973</v>
      </c>
      <c r="I364" s="428"/>
      <c r="J364" s="434">
        <f t="shared" si="55"/>
        <v>0</v>
      </c>
      <c r="K364" s="437"/>
      <c r="L364" s="434"/>
      <c r="M364" s="434"/>
    </row>
    <row r="365" spans="2:13" ht="16.25" customHeight="1">
      <c r="B365" s="431">
        <v>4020201</v>
      </c>
      <c r="C365" s="431" t="s">
        <v>772</v>
      </c>
      <c r="D365" s="427">
        <f>SUMIF('RCDB 122023'!$B:$B,B365,'RCDB 122023'!$D:$D)</f>
        <v>2173973</v>
      </c>
      <c r="E365" s="427">
        <f>+SUM(E369)</f>
        <v>0</v>
      </c>
      <c r="F365" s="427">
        <v>0</v>
      </c>
      <c r="G365" s="427">
        <v>0</v>
      </c>
      <c r="H365" s="427">
        <f>+D365</f>
        <v>2173973</v>
      </c>
      <c r="I365" s="428"/>
      <c r="J365" s="434">
        <f t="shared" si="55"/>
        <v>0</v>
      </c>
      <c r="K365" s="437"/>
      <c r="L365" s="434">
        <f>+VLOOKUP(B365,Clasificaciones!C:C,1,FALSE)</f>
        <v>4020201</v>
      </c>
      <c r="M365" s="434"/>
    </row>
    <row r="366" spans="2:13" ht="16.25" customHeight="1">
      <c r="B366" s="431">
        <v>4020202</v>
      </c>
      <c r="C366" s="431" t="s">
        <v>773</v>
      </c>
      <c r="D366" s="427">
        <f>SUMIF('RCDB 122023'!$B:$B,B366,'RCDB 122023'!$D:$D)</f>
        <v>0</v>
      </c>
      <c r="E366" s="427">
        <v>0</v>
      </c>
      <c r="F366" s="427">
        <v>0</v>
      </c>
      <c r="G366" s="427">
        <v>0</v>
      </c>
      <c r="H366" s="427">
        <f>+D366</f>
        <v>0</v>
      </c>
      <c r="I366" s="428"/>
      <c r="J366" s="434">
        <f t="shared" si="55"/>
        <v>0</v>
      </c>
      <c r="K366" s="437"/>
      <c r="L366" s="434">
        <f>+VLOOKUP(B366,Clasificaciones!C:C,1,FALSE)</f>
        <v>4020202</v>
      </c>
      <c r="M366" s="437"/>
    </row>
    <row r="367" spans="2:13" s="416" customFormat="1" ht="16.25" customHeight="1">
      <c r="B367" s="424">
        <v>40203</v>
      </c>
      <c r="C367" s="425" t="s">
        <v>373</v>
      </c>
      <c r="D367" s="426">
        <f>+SUM(D368:D369)</f>
        <v>412427410</v>
      </c>
      <c r="E367" s="426">
        <f>+SUM(E369)</f>
        <v>0</v>
      </c>
      <c r="F367" s="427">
        <v>0</v>
      </c>
      <c r="G367" s="427">
        <v>0</v>
      </c>
      <c r="H367" s="426">
        <f>+SUM(H368:H369)</f>
        <v>412427410</v>
      </c>
      <c r="I367" s="428"/>
      <c r="J367" s="434">
        <f t="shared" si="55"/>
        <v>0</v>
      </c>
      <c r="K367" s="437"/>
      <c r="L367" s="434">
        <f>+VLOOKUP(B367,Clasificaciones!C:C,1,FALSE)</f>
        <v>40203</v>
      </c>
      <c r="M367" s="434"/>
    </row>
    <row r="368" spans="2:13" ht="16.25" customHeight="1">
      <c r="B368" s="431">
        <v>4020301</v>
      </c>
      <c r="C368" s="431" t="s">
        <v>1013</v>
      </c>
      <c r="D368" s="427">
        <f>SUMIF('RCDB 122023'!$B:$B,B368,'RCDB 122023'!$D:$D)</f>
        <v>250000000</v>
      </c>
      <c r="E368" s="427">
        <f>+SUMIF('AFPISA 122023'!E:E,'Consolidado 12.2023'!B368,'AFPISA 122023'!C:C)</f>
        <v>0</v>
      </c>
      <c r="F368" s="427">
        <v>0</v>
      </c>
      <c r="G368" s="427">
        <v>0</v>
      </c>
      <c r="H368" s="432">
        <f t="shared" ref="H368:H373" si="61">+D368+E368+F368-G368</f>
        <v>250000000</v>
      </c>
      <c r="I368" s="428"/>
      <c r="J368" s="434">
        <f t="shared" ref="J368" si="62">+H368-D368-E368</f>
        <v>0</v>
      </c>
      <c r="K368" s="437"/>
      <c r="L368" s="434">
        <f>+VLOOKUP(B368,Clasificaciones!C:C,1,FALSE)</f>
        <v>4020301</v>
      </c>
      <c r="M368" s="434"/>
    </row>
    <row r="369" spans="2:13" ht="16.25" customHeight="1">
      <c r="B369" s="431">
        <v>4020302</v>
      </c>
      <c r="C369" s="431" t="s">
        <v>374</v>
      </c>
      <c r="D369" s="427">
        <f>SUMIF('RCDB 122023'!$B:$B,B369,'RCDB 122023'!$D:$D)</f>
        <v>162427410</v>
      </c>
      <c r="E369" s="427">
        <f>+SUMIF('AFPISA 122023'!E:E,'Consolidado 12.2023'!B369,'AFPISA 122023'!C:C)</f>
        <v>0</v>
      </c>
      <c r="F369" s="427">
        <v>0</v>
      </c>
      <c r="G369" s="427">
        <v>0</v>
      </c>
      <c r="H369" s="432">
        <f t="shared" si="61"/>
        <v>162427410</v>
      </c>
      <c r="I369" s="428"/>
      <c r="J369" s="434">
        <f t="shared" si="55"/>
        <v>0</v>
      </c>
      <c r="K369" s="437"/>
      <c r="L369" s="434">
        <f>+VLOOKUP(B369,Clasificaciones!C:C,1,FALSE)</f>
        <v>4020302</v>
      </c>
      <c r="M369" s="434"/>
    </row>
    <row r="370" spans="2:13" s="416" customFormat="1" ht="16.25" customHeight="1">
      <c r="B370" s="424">
        <v>40204</v>
      </c>
      <c r="C370" s="425" t="s">
        <v>375</v>
      </c>
      <c r="D370" s="426">
        <f>SUMIF('RCDB 122023'!$B:$B,B370,'RCDB 122023'!$D:$D)</f>
        <v>63580391</v>
      </c>
      <c r="E370" s="426">
        <f>+SUMIF('AFPISA 122023'!E:E,'Consolidado 12.2023'!B370,'AFPISA 122023'!C:C)</f>
        <v>0</v>
      </c>
      <c r="F370" s="426">
        <v>0</v>
      </c>
      <c r="G370" s="426">
        <v>0</v>
      </c>
      <c r="H370" s="446">
        <f t="shared" si="61"/>
        <v>63580391</v>
      </c>
      <c r="I370" s="428"/>
      <c r="J370" s="434">
        <f t="shared" si="55"/>
        <v>0</v>
      </c>
      <c r="K370" s="434"/>
      <c r="L370" s="434"/>
      <c r="M370" s="434"/>
    </row>
    <row r="371" spans="2:13" ht="16.25" customHeight="1">
      <c r="B371" s="431">
        <v>4020402</v>
      </c>
      <c r="C371" s="431" t="s">
        <v>376</v>
      </c>
      <c r="D371" s="427">
        <f>SUMIF('RCDB 122023'!$B:$B,B371,'RCDB 122023'!$D:$D)</f>
        <v>63580391</v>
      </c>
      <c r="E371" s="427">
        <f>+SUMIF('AFPISA 122023'!E:E,'Consolidado 12.2023'!B371,'AFPISA 122023'!C:C)</f>
        <v>0</v>
      </c>
      <c r="F371" s="427">
        <v>0</v>
      </c>
      <c r="G371" s="427">
        <v>0</v>
      </c>
      <c r="H371" s="432">
        <f t="shared" si="61"/>
        <v>63580391</v>
      </c>
      <c r="I371" s="428"/>
      <c r="J371" s="434">
        <f t="shared" si="55"/>
        <v>0</v>
      </c>
      <c r="K371" s="437"/>
      <c r="L371" s="434">
        <f>+VLOOKUP(B371,Clasificaciones!C:C,1,FALSE)</f>
        <v>4020402</v>
      </c>
      <c r="M371" s="434"/>
    </row>
    <row r="372" spans="2:13" s="416" customFormat="1" ht="16.25" customHeight="1">
      <c r="B372" s="425">
        <v>40205</v>
      </c>
      <c r="C372" s="425" t="s">
        <v>1505</v>
      </c>
      <c r="D372" s="426">
        <f>SUMIF('RCDB 122023'!$B:$B,B372,'RCDB 122023'!$D:$D)</f>
        <v>89098200</v>
      </c>
      <c r="E372" s="426">
        <f>+SUMIF('AFPISA 122023'!E:E,'Consolidado 12.2023'!B372,'AFPISA 122023'!C:C)</f>
        <v>0</v>
      </c>
      <c r="F372" s="426">
        <v>0</v>
      </c>
      <c r="G372" s="426">
        <v>0</v>
      </c>
      <c r="H372" s="446">
        <f t="shared" si="61"/>
        <v>89098200</v>
      </c>
      <c r="I372" s="428"/>
      <c r="J372" s="434">
        <f t="shared" ref="J372:J373" si="63">+H372-D372-E372</f>
        <v>0</v>
      </c>
      <c r="K372" s="434"/>
      <c r="L372" s="434"/>
      <c r="M372" s="434"/>
    </row>
    <row r="373" spans="2:13" s="445" customFormat="1" ht="16.25" customHeight="1">
      <c r="B373" s="438">
        <v>4020502</v>
      </c>
      <c r="C373" s="439" t="s">
        <v>1506</v>
      </c>
      <c r="D373" s="440">
        <f>SUMIF('RCDB 122023'!$B:$B,B373,'RCDB 122023'!$D:$D)</f>
        <v>89098200</v>
      </c>
      <c r="E373" s="440">
        <f>+SUMIF('AFPISA 122023'!E:E,'Consolidado 12.2023'!B373,'AFPISA 122023'!C:C)</f>
        <v>0</v>
      </c>
      <c r="F373" s="440">
        <v>0</v>
      </c>
      <c r="G373" s="440">
        <v>0</v>
      </c>
      <c r="H373" s="441">
        <f t="shared" si="61"/>
        <v>89098200</v>
      </c>
      <c r="I373" s="442"/>
      <c r="J373" s="443">
        <f t="shared" si="63"/>
        <v>0</v>
      </c>
      <c r="K373" s="444"/>
      <c r="L373" s="443">
        <f>+VLOOKUP(B373,Clasificaciones!C:C,1,FALSE)</f>
        <v>4020502</v>
      </c>
      <c r="M373" s="443"/>
    </row>
    <row r="374" spans="2:13" s="416" customFormat="1" ht="16.25" customHeight="1">
      <c r="B374" s="425">
        <v>403</v>
      </c>
      <c r="C374" s="425" t="s">
        <v>377</v>
      </c>
      <c r="D374" s="426">
        <f>+D375+D394</f>
        <v>13621232777</v>
      </c>
      <c r="E374" s="426">
        <f>+E375+E394</f>
        <v>607763430</v>
      </c>
      <c r="F374" s="426">
        <f t="shared" ref="F374:G374" si="64">+F375+F394</f>
        <v>0</v>
      </c>
      <c r="G374" s="426">
        <f t="shared" si="64"/>
        <v>0</v>
      </c>
      <c r="H374" s="426">
        <f>+H375+H394</f>
        <v>14228996207</v>
      </c>
      <c r="I374" s="428"/>
      <c r="J374" s="434">
        <f t="shared" si="55"/>
        <v>0</v>
      </c>
      <c r="K374" s="437"/>
      <c r="L374" s="434">
        <f>+VLOOKUP(B374,Clasificaciones!C:C,1,FALSE)</f>
        <v>403</v>
      </c>
      <c r="M374" s="434"/>
    </row>
    <row r="375" spans="2:13" s="416" customFormat="1" ht="16.25" customHeight="1">
      <c r="B375" s="424">
        <v>40301</v>
      </c>
      <c r="C375" s="425" t="s">
        <v>378</v>
      </c>
      <c r="D375" s="426">
        <f>+D376+D392</f>
        <v>9149672345</v>
      </c>
      <c r="E375" s="426">
        <f>+E376+E392</f>
        <v>462053906</v>
      </c>
      <c r="F375" s="426">
        <f t="shared" ref="F375:G375" si="65">+F376+F392</f>
        <v>0</v>
      </c>
      <c r="G375" s="426">
        <f t="shared" si="65"/>
        <v>0</v>
      </c>
      <c r="H375" s="426">
        <f>+H376+H392</f>
        <v>9611726251</v>
      </c>
      <c r="I375" s="428"/>
      <c r="J375" s="434">
        <f t="shared" si="55"/>
        <v>0</v>
      </c>
      <c r="K375" s="437"/>
      <c r="L375" s="434">
        <f>+VLOOKUP(B375,Clasificaciones!C:C,1,FALSE)</f>
        <v>40301</v>
      </c>
      <c r="M375" s="434"/>
    </row>
    <row r="376" spans="2:13" s="416" customFormat="1" ht="16.25" customHeight="1">
      <c r="B376" s="424">
        <v>4030101</v>
      </c>
      <c r="C376" s="425" t="s">
        <v>378</v>
      </c>
      <c r="D376" s="426">
        <f>+SUM(D377:D391)</f>
        <v>9149672345</v>
      </c>
      <c r="E376" s="426">
        <f>+SUM(E377:E391)</f>
        <v>462053906</v>
      </c>
      <c r="F376" s="426">
        <f t="shared" ref="F376:G376" si="66">+SUM(F377:F391)</f>
        <v>0</v>
      </c>
      <c r="G376" s="426">
        <f t="shared" si="66"/>
        <v>0</v>
      </c>
      <c r="H376" s="426">
        <f>+SUM(H377:H391)</f>
        <v>9611726251</v>
      </c>
      <c r="I376" s="428"/>
      <c r="J376" s="434">
        <f t="shared" si="55"/>
        <v>0</v>
      </c>
      <c r="K376" s="437"/>
      <c r="L376" s="434">
        <f>+VLOOKUP(B376,Clasificaciones!C:C,1,FALSE)</f>
        <v>4030101</v>
      </c>
      <c r="M376" s="434"/>
    </row>
    <row r="377" spans="2:13" ht="16.25" customHeight="1">
      <c r="B377" s="433">
        <v>403010101</v>
      </c>
      <c r="C377" s="431" t="s">
        <v>379</v>
      </c>
      <c r="D377" s="427">
        <f>SUMIF('RCDB 122023'!$B:$B,B377,'RCDB 122023'!$D:$D)</f>
        <v>873204727</v>
      </c>
      <c r="E377" s="427">
        <f>+SUMIF('AFPISA 122023'!E:E,'Consolidado 12.2023'!B377,'AFPISA 122023'!C:C)</f>
        <v>0</v>
      </c>
      <c r="F377" s="427">
        <v>0</v>
      </c>
      <c r="G377" s="427">
        <v>0</v>
      </c>
      <c r="H377" s="432">
        <f t="shared" ref="H377:H391" si="67">+D377+E377+F377-G377</f>
        <v>873204727</v>
      </c>
      <c r="I377" s="428"/>
      <c r="J377" s="434">
        <f t="shared" si="55"/>
        <v>0</v>
      </c>
      <c r="K377" s="437"/>
      <c r="L377" s="434">
        <f>+VLOOKUP(B377,Clasificaciones!C:C,1,FALSE)</f>
        <v>403010101</v>
      </c>
      <c r="M377" s="437"/>
    </row>
    <row r="378" spans="2:13" ht="16.25" customHeight="1">
      <c r="B378" s="431">
        <v>403010102</v>
      </c>
      <c r="C378" s="431" t="s">
        <v>385</v>
      </c>
      <c r="D378" s="427">
        <f>SUMIF('RCDB 122023'!$B:$B,B378,'RCDB 122023'!$D:$D)</f>
        <v>108866498</v>
      </c>
      <c r="E378" s="427">
        <f>+SUMIF('AFPISA 122023'!E:E,'Consolidado 12.2023'!B378,'AFPISA 122023'!C:C)</f>
        <v>0</v>
      </c>
      <c r="F378" s="427">
        <v>0</v>
      </c>
      <c r="G378" s="427">
        <v>0</v>
      </c>
      <c r="H378" s="432">
        <f t="shared" si="67"/>
        <v>108866498</v>
      </c>
      <c r="I378" s="428"/>
      <c r="J378" s="434">
        <f t="shared" si="55"/>
        <v>0</v>
      </c>
      <c r="K378" s="437"/>
      <c r="L378" s="434">
        <f>+VLOOKUP(B378,Clasificaciones!C:C,1,FALSE)</f>
        <v>403010102</v>
      </c>
      <c r="M378" s="437"/>
    </row>
    <row r="379" spans="2:13" ht="16.25" customHeight="1">
      <c r="B379" s="433">
        <v>403010103</v>
      </c>
      <c r="C379" s="431" t="s">
        <v>391</v>
      </c>
      <c r="D379" s="427">
        <f>SUMIF('RCDB 122023'!$B:$B,B379,'RCDB 122023'!$D:$D)</f>
        <v>0</v>
      </c>
      <c r="E379" s="427">
        <f>+SUMIF('AFPISA 122023'!E:E,'Consolidado 12.2023'!B379,'AFPISA 122023'!C:C)</f>
        <v>0</v>
      </c>
      <c r="F379" s="427">
        <v>0</v>
      </c>
      <c r="G379" s="427">
        <v>0</v>
      </c>
      <c r="H379" s="432">
        <f t="shared" si="67"/>
        <v>0</v>
      </c>
      <c r="I379" s="428"/>
      <c r="J379" s="434">
        <f t="shared" si="55"/>
        <v>0</v>
      </c>
      <c r="K379" s="419"/>
      <c r="L379" s="434">
        <f>+VLOOKUP(B379,Clasificaciones!C:C,1,FALSE)</f>
        <v>403010103</v>
      </c>
      <c r="M379" s="419"/>
    </row>
    <row r="380" spans="2:13" ht="16.25" customHeight="1">
      <c r="B380" s="433">
        <v>403010104</v>
      </c>
      <c r="C380" s="431" t="s">
        <v>171</v>
      </c>
      <c r="D380" s="427">
        <f>SUMIF('RCDB 122023'!$B:$B,B380,'RCDB 122023'!$D:$D)</f>
        <v>178497803</v>
      </c>
      <c r="E380" s="427">
        <f>+SUMIF('AFPISA 122023'!E:E,'Consolidado 12.2023'!B380,'AFPISA 122023'!C:C)</f>
        <v>0</v>
      </c>
      <c r="F380" s="427">
        <v>0</v>
      </c>
      <c r="G380" s="427">
        <v>0</v>
      </c>
      <c r="H380" s="432">
        <f t="shared" si="67"/>
        <v>178497803</v>
      </c>
      <c r="I380" s="428"/>
      <c r="J380" s="434">
        <f t="shared" si="55"/>
        <v>0</v>
      </c>
      <c r="K380" s="434"/>
      <c r="L380" s="434">
        <f>+VLOOKUP(B380,Clasificaciones!C:C,1,FALSE)</f>
        <v>403010104</v>
      </c>
      <c r="M380" s="437"/>
    </row>
    <row r="381" spans="2:13" ht="16.25" customHeight="1">
      <c r="B381" s="431">
        <v>403010105</v>
      </c>
      <c r="C381" s="431" t="s">
        <v>380</v>
      </c>
      <c r="D381" s="427">
        <f>SUMIF('RCDB 122023'!$B:$B,B381,'RCDB 122023'!$D:$D)</f>
        <v>656594521</v>
      </c>
      <c r="E381" s="427">
        <f>+SUMIF('AFPISA 122023'!E:E,'Consolidado 12.2023'!B381,'AFPISA 122023'!C:C)</f>
        <v>126840753</v>
      </c>
      <c r="F381" s="427">
        <v>0</v>
      </c>
      <c r="G381" s="427">
        <v>0</v>
      </c>
      <c r="H381" s="432">
        <f t="shared" si="67"/>
        <v>783435274</v>
      </c>
      <c r="I381" s="428"/>
      <c r="J381" s="434">
        <f t="shared" si="55"/>
        <v>0</v>
      </c>
      <c r="K381" s="437"/>
      <c r="L381" s="434">
        <f>+VLOOKUP(B381,Clasificaciones!C:C,1,FALSE)</f>
        <v>403010105</v>
      </c>
      <c r="M381" s="437"/>
    </row>
    <row r="382" spans="2:13" ht="16.25" customHeight="1">
      <c r="B382" s="431">
        <v>403010106</v>
      </c>
      <c r="C382" s="431" t="s">
        <v>174</v>
      </c>
      <c r="D382" s="427">
        <f>SUMIF('RCDB 122023'!$B:$B,B382,'RCDB 122023'!$D:$D)</f>
        <v>677908649</v>
      </c>
      <c r="E382" s="427">
        <f>+SUMIF('AFPISA 122023'!E:E,'Consolidado 12.2023'!B382,'AFPISA 122023'!C:C)</f>
        <v>114969172</v>
      </c>
      <c r="F382" s="427">
        <v>0</v>
      </c>
      <c r="G382" s="427">
        <v>0</v>
      </c>
      <c r="H382" s="432">
        <f t="shared" si="67"/>
        <v>792877821</v>
      </c>
      <c r="I382" s="428"/>
      <c r="J382" s="434">
        <f t="shared" si="55"/>
        <v>0</v>
      </c>
      <c r="K382" s="434"/>
      <c r="L382" s="434">
        <f>+VLOOKUP(B382,Clasificaciones!C:C,1,FALSE)</f>
        <v>403010106</v>
      </c>
      <c r="M382" s="437"/>
    </row>
    <row r="383" spans="2:13" ht="16.25" customHeight="1">
      <c r="B383" s="431">
        <v>403010107</v>
      </c>
      <c r="C383" s="431" t="s">
        <v>221</v>
      </c>
      <c r="D383" s="427">
        <f>SUMIF('RCDB 122023'!$B:$B,B383,'RCDB 122023'!$D:$D)</f>
        <v>3506557783</v>
      </c>
      <c r="E383" s="427">
        <f>+SUMIF('AFPISA 122023'!E:E,'Consolidado 12.2023'!B383,'AFPISA 122023'!C:C)</f>
        <v>220243981</v>
      </c>
      <c r="F383" s="427">
        <v>0</v>
      </c>
      <c r="G383" s="427">
        <v>0</v>
      </c>
      <c r="H383" s="432">
        <f t="shared" si="67"/>
        <v>3726801764</v>
      </c>
      <c r="I383" s="428"/>
      <c r="J383" s="434">
        <f t="shared" si="55"/>
        <v>0</v>
      </c>
      <c r="K383" s="434"/>
      <c r="L383" s="434">
        <f>+VLOOKUP(B383,Clasificaciones!C:C,1,FALSE)</f>
        <v>403010107</v>
      </c>
      <c r="M383" s="437"/>
    </row>
    <row r="384" spans="2:13" ht="16.25" customHeight="1">
      <c r="B384" s="433">
        <v>403010108</v>
      </c>
      <c r="C384" s="431" t="s">
        <v>178</v>
      </c>
      <c r="D384" s="427">
        <f>SUMIF('RCDB 122023'!$B:$B,B384,'RCDB 122023'!$D:$D)</f>
        <v>2248519577</v>
      </c>
      <c r="E384" s="427">
        <f>+SUMIF('AFPISA 122023'!E:E,'Consolidado 12.2023'!B384,'AFPISA 122023'!C:C)</f>
        <v>0</v>
      </c>
      <c r="F384" s="427">
        <v>0</v>
      </c>
      <c r="G384" s="427">
        <v>0</v>
      </c>
      <c r="H384" s="432">
        <f t="shared" si="67"/>
        <v>2248519577</v>
      </c>
      <c r="I384" s="428"/>
      <c r="J384" s="434">
        <f t="shared" si="55"/>
        <v>0</v>
      </c>
      <c r="K384" s="434"/>
      <c r="L384" s="434">
        <f>+VLOOKUP(B384,Clasificaciones!C:C,1,FALSE)</f>
        <v>403010108</v>
      </c>
      <c r="M384" s="437"/>
    </row>
    <row r="385" spans="2:13" ht="16.25" customHeight="1">
      <c r="B385" s="433">
        <v>403010109</v>
      </c>
      <c r="C385" s="431" t="s">
        <v>774</v>
      </c>
      <c r="D385" s="427">
        <f>SUMIF('RCDB 122023'!$B:$B,B385,'RCDB 122023'!$D:$D)</f>
        <v>0</v>
      </c>
      <c r="E385" s="427">
        <f>+SUMIF('AFPISA 122023'!E:E,'Consolidado 12.2023'!B385,'AFPISA 122023'!C:C)</f>
        <v>0</v>
      </c>
      <c r="F385" s="427">
        <v>0</v>
      </c>
      <c r="G385" s="427">
        <v>0</v>
      </c>
      <c r="H385" s="432">
        <f t="shared" si="67"/>
        <v>0</v>
      </c>
      <c r="I385" s="428"/>
      <c r="J385" s="434">
        <f t="shared" si="55"/>
        <v>0</v>
      </c>
      <c r="K385" s="419"/>
      <c r="L385" s="434">
        <f>+VLOOKUP(B385,Clasificaciones!C:C,1,FALSE)</f>
        <v>403010109</v>
      </c>
      <c r="M385" s="419"/>
    </row>
    <row r="386" spans="2:13" ht="16.25" customHeight="1">
      <c r="B386" s="433">
        <v>403010113</v>
      </c>
      <c r="C386" s="431" t="s">
        <v>381</v>
      </c>
      <c r="D386" s="427">
        <f>SUMIF('RCDB 122023'!$B:$B,B386,'RCDB 122023'!$D:$D)</f>
        <v>78768581</v>
      </c>
      <c r="E386" s="427">
        <f>+SUMIF('AFPISA 122023'!E:E,'Consolidado 12.2023'!B386,'AFPISA 122023'!C:C)</f>
        <v>0</v>
      </c>
      <c r="F386" s="427">
        <v>0</v>
      </c>
      <c r="G386" s="427">
        <v>0</v>
      </c>
      <c r="H386" s="432">
        <f t="shared" si="67"/>
        <v>78768581</v>
      </c>
      <c r="I386" s="428"/>
      <c r="J386" s="434"/>
      <c r="K386" s="419"/>
      <c r="L386" s="434">
        <f>+VLOOKUP(B386,Clasificaciones!C:C,1,FALSE)</f>
        <v>403010113</v>
      </c>
      <c r="M386" s="419"/>
    </row>
    <row r="387" spans="2:13" ht="16.25" customHeight="1">
      <c r="B387" s="433">
        <v>403010114</v>
      </c>
      <c r="C387" s="431" t="s">
        <v>181</v>
      </c>
      <c r="D387" s="427">
        <f>SUMIF('RCDB 122023'!$B:$B,B387,'RCDB 122023'!$D:$D)</f>
        <v>237398548</v>
      </c>
      <c r="E387" s="427">
        <f>+SUMIF('AFPISA 122023'!E:E,'Consolidado 12.2023'!B387,'AFPISA 122023'!C:C)</f>
        <v>0</v>
      </c>
      <c r="F387" s="427">
        <v>0</v>
      </c>
      <c r="G387" s="427">
        <v>0</v>
      </c>
      <c r="H387" s="432">
        <f t="shared" si="67"/>
        <v>237398548</v>
      </c>
      <c r="I387" s="428"/>
      <c r="J387" s="434">
        <f t="shared" si="55"/>
        <v>0</v>
      </c>
      <c r="K387" s="437"/>
      <c r="L387" s="434">
        <f>+VLOOKUP(B387,Clasificaciones!C:C,1,FALSE)</f>
        <v>403010114</v>
      </c>
      <c r="M387" s="437"/>
    </row>
    <row r="388" spans="2:13" ht="16.25" customHeight="1">
      <c r="B388" s="433">
        <v>403010116</v>
      </c>
      <c r="C388" s="431" t="s">
        <v>182</v>
      </c>
      <c r="D388" s="427">
        <f>SUMIF('RCDB 122023'!$B:$B,B388,'RCDB 122023'!$D:$D)</f>
        <v>313565829</v>
      </c>
      <c r="E388" s="427">
        <f>+SUMIF('AFPISA 122023'!E:E,'Consolidado 12.2023'!B388,'AFPISA 122023'!C:C)</f>
        <v>0</v>
      </c>
      <c r="F388" s="427">
        <v>0</v>
      </c>
      <c r="G388" s="427">
        <v>0</v>
      </c>
      <c r="H388" s="432">
        <f t="shared" si="67"/>
        <v>313565829</v>
      </c>
      <c r="I388" s="428"/>
      <c r="J388" s="434">
        <f t="shared" si="55"/>
        <v>0</v>
      </c>
      <c r="K388" s="437"/>
      <c r="L388" s="434">
        <f>+VLOOKUP(B388,Clasificaciones!C:C,1,FALSE)</f>
        <v>403010116</v>
      </c>
      <c r="M388" s="437"/>
    </row>
    <row r="389" spans="2:13" ht="16.25" customHeight="1">
      <c r="B389" s="431">
        <v>403010117</v>
      </c>
      <c r="C389" s="431" t="s">
        <v>222</v>
      </c>
      <c r="D389" s="427">
        <f>SUMIF('RCDB 122023'!$B:$B,B389,'RCDB 122023'!$D:$D)</f>
        <v>6210010</v>
      </c>
      <c r="E389" s="427">
        <f>+SUMIF('AFPISA 122023'!E:E,'Consolidado 12.2023'!B389,'AFPISA 122023'!C:C)</f>
        <v>0</v>
      </c>
      <c r="F389" s="427">
        <v>0</v>
      </c>
      <c r="G389" s="427">
        <v>0</v>
      </c>
      <c r="H389" s="432">
        <f t="shared" si="67"/>
        <v>6210010</v>
      </c>
      <c r="I389" s="428"/>
      <c r="J389" s="434">
        <f t="shared" si="55"/>
        <v>0</v>
      </c>
      <c r="K389" s="437"/>
      <c r="L389" s="434">
        <f>+VLOOKUP(B389,Clasificaciones!C:C,1,FALSE)</f>
        <v>403010117</v>
      </c>
      <c r="M389" s="437"/>
    </row>
    <row r="390" spans="2:13" ht="16.25" customHeight="1">
      <c r="B390" s="433">
        <v>403010118</v>
      </c>
      <c r="C390" s="431" t="s">
        <v>184</v>
      </c>
      <c r="D390" s="427">
        <f>SUMIF('RCDB 122023'!$B:$B,B390,'RCDB 122023'!$D:$D)</f>
        <v>234430740</v>
      </c>
      <c r="E390" s="427">
        <f>+SUMIF('AFPISA 122023'!E:E,'Consolidado 12.2023'!B390,'AFPISA 122023'!C:C)</f>
        <v>0</v>
      </c>
      <c r="F390" s="427">
        <v>0</v>
      </c>
      <c r="G390" s="427">
        <v>0</v>
      </c>
      <c r="H390" s="432">
        <f t="shared" si="67"/>
        <v>234430740</v>
      </c>
      <c r="I390" s="428"/>
      <c r="J390" s="434">
        <f t="shared" si="55"/>
        <v>0</v>
      </c>
      <c r="K390" s="437"/>
      <c r="L390" s="434">
        <f>+VLOOKUP(B390,Clasificaciones!C:C,1,FALSE)</f>
        <v>403010118</v>
      </c>
      <c r="M390" s="437"/>
    </row>
    <row r="391" spans="2:13" ht="16.25" customHeight="1">
      <c r="B391" s="433">
        <v>403010129</v>
      </c>
      <c r="C391" s="431" t="s">
        <v>382</v>
      </c>
      <c r="D391" s="427">
        <f>SUMIF('RCDB 122023'!$B:$B,B391,'RCDB 122023'!$D:$D)</f>
        <v>29149079</v>
      </c>
      <c r="E391" s="427">
        <f>+SUMIF('AFPISA 122023'!E:E,'Consolidado 12.2023'!B391,'AFPISA 122023'!C:C)</f>
        <v>0</v>
      </c>
      <c r="F391" s="427">
        <v>0</v>
      </c>
      <c r="G391" s="427">
        <v>0</v>
      </c>
      <c r="H391" s="432">
        <f t="shared" si="67"/>
        <v>29149079</v>
      </c>
      <c r="I391" s="428"/>
      <c r="J391" s="434">
        <f t="shared" si="55"/>
        <v>0</v>
      </c>
      <c r="K391" s="437"/>
      <c r="L391" s="434">
        <f>+VLOOKUP(B391,Clasificaciones!C:C,1,FALSE)</f>
        <v>403010129</v>
      </c>
      <c r="M391" s="437"/>
    </row>
    <row r="392" spans="2:13" s="416" customFormat="1" ht="16.25" customHeight="1">
      <c r="B392" s="424">
        <v>4030102</v>
      </c>
      <c r="C392" s="425" t="s">
        <v>775</v>
      </c>
      <c r="D392" s="426">
        <f>+SUM(D393)</f>
        <v>0</v>
      </c>
      <c r="E392" s="426">
        <f>+SUM(E393)</f>
        <v>0</v>
      </c>
      <c r="F392" s="427">
        <v>0</v>
      </c>
      <c r="G392" s="427">
        <v>0</v>
      </c>
      <c r="H392" s="426">
        <f>+SUM(H393)</f>
        <v>0</v>
      </c>
      <c r="I392" s="428"/>
      <c r="J392" s="434">
        <f t="shared" si="55"/>
        <v>0</v>
      </c>
      <c r="L392" s="434">
        <f>+VLOOKUP(B392,Clasificaciones!C:C,1,FALSE)</f>
        <v>4030102</v>
      </c>
    </row>
    <row r="393" spans="2:13" ht="16.25" customHeight="1">
      <c r="B393" s="433">
        <v>403010201</v>
      </c>
      <c r="C393" s="431" t="s">
        <v>775</v>
      </c>
      <c r="D393" s="427">
        <f>SUMIF('RCDB 122023'!$B:$B,B393,'RCDB 122023'!$D:$D)</f>
        <v>0</v>
      </c>
      <c r="E393" s="427">
        <f>+SUMIF('AFPISA 122023'!E:E,'Consolidado 12.2023'!B393,'AFPISA 122023'!C:C)</f>
        <v>0</v>
      </c>
      <c r="F393" s="427">
        <v>0</v>
      </c>
      <c r="G393" s="427">
        <v>0</v>
      </c>
      <c r="H393" s="432">
        <f>+D393+E393+F393-G393</f>
        <v>0</v>
      </c>
      <c r="I393" s="428"/>
      <c r="J393" s="434">
        <f t="shared" si="55"/>
        <v>0</v>
      </c>
      <c r="K393" s="419"/>
      <c r="L393" s="434">
        <f>+VLOOKUP(B393,Clasificaciones!C:C,1,FALSE)</f>
        <v>403010201</v>
      </c>
      <c r="M393" s="419"/>
    </row>
    <row r="394" spans="2:13" s="416" customFormat="1" ht="16.25" customHeight="1">
      <c r="B394" s="424">
        <v>40302</v>
      </c>
      <c r="C394" s="425" t="s">
        <v>383</v>
      </c>
      <c r="D394" s="426">
        <f>+D395+D413</f>
        <v>4471560432</v>
      </c>
      <c r="E394" s="426">
        <f t="shared" ref="E394:G394" si="68">+E395+E413</f>
        <v>145709524</v>
      </c>
      <c r="F394" s="426">
        <f t="shared" si="68"/>
        <v>0</v>
      </c>
      <c r="G394" s="426">
        <f t="shared" si="68"/>
        <v>0</v>
      </c>
      <c r="H394" s="426">
        <f>+H395+H413</f>
        <v>4617269956</v>
      </c>
      <c r="I394" s="428"/>
      <c r="J394" s="434">
        <f t="shared" si="55"/>
        <v>0</v>
      </c>
      <c r="K394" s="437"/>
      <c r="L394" s="434">
        <f>+VLOOKUP(B394,Clasificaciones!C:C,1,FALSE)</f>
        <v>40302</v>
      </c>
      <c r="M394" s="437"/>
    </row>
    <row r="395" spans="2:13" s="416" customFormat="1" ht="16.25" customHeight="1">
      <c r="B395" s="424">
        <v>4030201</v>
      </c>
      <c r="C395" s="425" t="s">
        <v>384</v>
      </c>
      <c r="D395" s="426">
        <f>+SUM(D396:D412)</f>
        <v>4399061817</v>
      </c>
      <c r="E395" s="426">
        <f t="shared" ref="E395:G395" si="69">+SUM(E396:E412)</f>
        <v>93604882</v>
      </c>
      <c r="F395" s="426">
        <f t="shared" si="69"/>
        <v>0</v>
      </c>
      <c r="G395" s="426">
        <f t="shared" si="69"/>
        <v>0</v>
      </c>
      <c r="H395" s="426">
        <f>+SUM(H396:H412)</f>
        <v>4492666699</v>
      </c>
      <c r="I395" s="428"/>
      <c r="J395" s="434">
        <f t="shared" si="55"/>
        <v>0</v>
      </c>
      <c r="K395" s="437"/>
      <c r="L395" s="434">
        <f>+VLOOKUP(B395,Clasificaciones!C:C,1,FALSE)</f>
        <v>4030201</v>
      </c>
      <c r="M395" s="437"/>
    </row>
    <row r="396" spans="2:13" ht="16.25" customHeight="1">
      <c r="B396" s="433">
        <v>403020101</v>
      </c>
      <c r="C396" s="431" t="s">
        <v>379</v>
      </c>
      <c r="D396" s="427">
        <f>SUMIF('RCDB 122023'!$B:$B,B396,'RCDB 122023'!$D:$D)</f>
        <v>50530895</v>
      </c>
      <c r="E396" s="427">
        <f>+SUMIF('AFPISA 122023'!E:E,'Consolidado 12.2023'!B396,'AFPISA 122023'!C:C)</f>
        <v>93020822</v>
      </c>
      <c r="F396" s="427">
        <v>0</v>
      </c>
      <c r="G396" s="427">
        <v>0</v>
      </c>
      <c r="H396" s="432">
        <f t="shared" ref="H396:H412" si="70">+D396+E396+F396-G396</f>
        <v>143551717</v>
      </c>
      <c r="I396" s="428"/>
      <c r="J396" s="434">
        <f t="shared" si="55"/>
        <v>0</v>
      </c>
      <c r="K396" s="437"/>
      <c r="L396" s="434">
        <f>+VLOOKUP(B396,Clasificaciones!C:C,1,FALSE)</f>
        <v>403020101</v>
      </c>
      <c r="M396" s="437"/>
    </row>
    <row r="397" spans="2:13" ht="16.25" customHeight="1">
      <c r="B397" s="433">
        <v>403020102</v>
      </c>
      <c r="C397" s="431" t="s">
        <v>385</v>
      </c>
      <c r="D397" s="427">
        <f>SUMIF('RCDB 122023'!$B:$B,B397,'RCDB 122023'!$D:$D)</f>
        <v>666593576</v>
      </c>
      <c r="E397" s="427">
        <f>+SUMIF('AFPISA 122023'!E:E,'Consolidado 12.2023'!B397,'AFPISA 122023'!C:C)</f>
        <v>0</v>
      </c>
      <c r="F397" s="427">
        <v>0</v>
      </c>
      <c r="G397" s="427">
        <v>0</v>
      </c>
      <c r="H397" s="432">
        <f t="shared" si="70"/>
        <v>666593576</v>
      </c>
      <c r="I397" s="428"/>
      <c r="J397" s="434">
        <f t="shared" si="55"/>
        <v>0</v>
      </c>
      <c r="K397" s="437"/>
      <c r="L397" s="434">
        <f>+VLOOKUP(B397,Clasificaciones!C:C,1,FALSE)</f>
        <v>403020102</v>
      </c>
      <c r="M397" s="437"/>
    </row>
    <row r="398" spans="2:13" ht="16.25" customHeight="1">
      <c r="B398" s="433">
        <v>403020103</v>
      </c>
      <c r="C398" s="431" t="s">
        <v>391</v>
      </c>
      <c r="D398" s="427">
        <f>SUMIF('RCDB 122023'!$B:$B,B398,'RCDB 122023'!$D:$D)</f>
        <v>0</v>
      </c>
      <c r="E398" s="427">
        <f>+SUMIF('AFPISA 122023'!E:E,'Consolidado 12.2023'!B398,'AFPISA 122023'!C:C)</f>
        <v>0</v>
      </c>
      <c r="F398" s="427">
        <v>0</v>
      </c>
      <c r="G398" s="427">
        <v>0</v>
      </c>
      <c r="H398" s="432">
        <f t="shared" si="70"/>
        <v>0</v>
      </c>
      <c r="I398" s="428"/>
      <c r="J398" s="434">
        <f t="shared" si="55"/>
        <v>0</v>
      </c>
      <c r="K398" s="419"/>
      <c r="L398" s="434">
        <f>+VLOOKUP(B398,Clasificaciones!C:C,1,FALSE)</f>
        <v>403020103</v>
      </c>
      <c r="M398" s="419"/>
    </row>
    <row r="399" spans="2:13" ht="16.25" customHeight="1">
      <c r="B399" s="433">
        <v>403020104</v>
      </c>
      <c r="C399" s="431" t="s">
        <v>386</v>
      </c>
      <c r="D399" s="427">
        <f>SUMIF('RCDB 122023'!$B:$B,B399,'RCDB 122023'!$D:$D)</f>
        <v>329435814</v>
      </c>
      <c r="E399" s="427">
        <f>+SUMIF('AFPISA 122023'!E:E,'Consolidado 12.2023'!B399,'AFPISA 122023'!C:C)</f>
        <v>0</v>
      </c>
      <c r="F399" s="427">
        <v>0</v>
      </c>
      <c r="G399" s="427">
        <v>0</v>
      </c>
      <c r="H399" s="432">
        <f t="shared" si="70"/>
        <v>329435814</v>
      </c>
      <c r="I399" s="428"/>
      <c r="J399" s="434">
        <f t="shared" si="55"/>
        <v>0</v>
      </c>
      <c r="K399" s="437"/>
      <c r="L399" s="434">
        <f>+VLOOKUP(B399,Clasificaciones!C:C,1,FALSE)</f>
        <v>403020104</v>
      </c>
      <c r="M399" s="437"/>
    </row>
    <row r="400" spans="2:13" ht="16.25" customHeight="1">
      <c r="B400" s="431">
        <v>403020105</v>
      </c>
      <c r="C400" s="431" t="s">
        <v>380</v>
      </c>
      <c r="D400" s="427">
        <f>SUMIF('RCDB 122023'!$B:$B,B400,'RCDB 122023'!$D:$D)</f>
        <v>687993555</v>
      </c>
      <c r="E400" s="427">
        <f>+SUMIF('AFPISA 122023'!E:E,'Consolidado 12.2023'!B400,'AFPISA 122023'!C:C)</f>
        <v>283768</v>
      </c>
      <c r="F400" s="427">
        <v>0</v>
      </c>
      <c r="G400" s="427">
        <v>0</v>
      </c>
      <c r="H400" s="432">
        <f t="shared" si="70"/>
        <v>688277323</v>
      </c>
      <c r="I400" s="428" t="s">
        <v>776</v>
      </c>
      <c r="J400" s="434">
        <f t="shared" si="55"/>
        <v>0</v>
      </c>
      <c r="K400" s="437"/>
      <c r="L400" s="434">
        <f>+VLOOKUP(B400,Clasificaciones!C:C,1,FALSE)</f>
        <v>403020105</v>
      </c>
      <c r="M400" s="437"/>
    </row>
    <row r="401" spans="2:13" ht="16.25" customHeight="1">
      <c r="B401" s="433">
        <v>403020106</v>
      </c>
      <c r="C401" s="431" t="s">
        <v>174</v>
      </c>
      <c r="D401" s="427">
        <f>SUMIF('RCDB 122023'!$B:$B,B401,'RCDB 122023'!$D:$D)</f>
        <v>1784740772</v>
      </c>
      <c r="E401" s="427">
        <f>+SUMIF('AFPISA 122023'!E:E,'Consolidado 12.2023'!B401,'AFPISA 122023'!C:C)</f>
        <v>300292</v>
      </c>
      <c r="F401" s="427">
        <v>0</v>
      </c>
      <c r="G401" s="427">
        <v>0</v>
      </c>
      <c r="H401" s="432">
        <f t="shared" si="70"/>
        <v>1785041064</v>
      </c>
      <c r="I401" s="428" t="s">
        <v>776</v>
      </c>
      <c r="J401" s="434">
        <f t="shared" si="55"/>
        <v>0</v>
      </c>
      <c r="K401" s="437"/>
      <c r="L401" s="434">
        <f>+VLOOKUP(B401,Clasificaciones!C:C,1,FALSE)</f>
        <v>403020106</v>
      </c>
      <c r="M401" s="437"/>
    </row>
    <row r="402" spans="2:13" ht="16.25" customHeight="1">
      <c r="B402" s="433">
        <v>403020107</v>
      </c>
      <c r="C402" s="431" t="s">
        <v>221</v>
      </c>
      <c r="D402" s="427">
        <f>SUMIF('RCDB 122023'!$B:$B,B402,'RCDB 122023'!$D:$D)</f>
        <v>542616578</v>
      </c>
      <c r="E402" s="427">
        <f>+SUMIF('AFPISA 122023'!E:E,'Consolidado 12.2023'!B402,'AFPISA 122023'!C:C)</f>
        <v>0</v>
      </c>
      <c r="F402" s="427">
        <v>0</v>
      </c>
      <c r="G402" s="427">
        <v>0</v>
      </c>
      <c r="H402" s="432">
        <f t="shared" si="70"/>
        <v>542616578</v>
      </c>
      <c r="I402" s="428"/>
      <c r="J402" s="434">
        <f t="shared" si="55"/>
        <v>0</v>
      </c>
      <c r="K402" s="437"/>
      <c r="L402" s="434">
        <f>+VLOOKUP(B402,Clasificaciones!C:C,1,FALSE)</f>
        <v>403020107</v>
      </c>
      <c r="M402" s="437"/>
    </row>
    <row r="403" spans="2:13" ht="16.25" customHeight="1">
      <c r="B403" s="433">
        <v>403020108</v>
      </c>
      <c r="C403" s="431" t="s">
        <v>178</v>
      </c>
      <c r="D403" s="427">
        <f>SUMIF('RCDB 122023'!$B:$B,B403,'RCDB 122023'!$D:$D)</f>
        <v>304323785</v>
      </c>
      <c r="E403" s="427">
        <f>+SUMIF('AFPISA 122023'!E:E,'Consolidado 12.2023'!B403,'AFPISA 122023'!C:C)</f>
        <v>0</v>
      </c>
      <c r="F403" s="427">
        <v>0</v>
      </c>
      <c r="G403" s="427">
        <v>0</v>
      </c>
      <c r="H403" s="432">
        <f t="shared" si="70"/>
        <v>304323785</v>
      </c>
      <c r="I403" s="428"/>
      <c r="J403" s="434">
        <f t="shared" si="55"/>
        <v>0</v>
      </c>
      <c r="K403" s="434"/>
      <c r="L403" s="434">
        <f>+VLOOKUP(B403,Clasificaciones!C:C,1,FALSE)</f>
        <v>403020108</v>
      </c>
      <c r="M403" s="437"/>
    </row>
    <row r="404" spans="2:13" ht="16.25" customHeight="1">
      <c r="B404" s="433">
        <v>403020109</v>
      </c>
      <c r="C404" s="431" t="s">
        <v>774</v>
      </c>
      <c r="D404" s="427">
        <f>SUMIF('RCDB 122023'!$B:$B,B404,'RCDB 122023'!$D:$D)</f>
        <v>0</v>
      </c>
      <c r="E404" s="427">
        <f>+SUMIF('AFPISA 122023'!E:E,'Consolidado 12.2023'!B404,'AFPISA 122023'!C:C)</f>
        <v>0</v>
      </c>
      <c r="F404" s="427">
        <v>0</v>
      </c>
      <c r="G404" s="427">
        <v>0</v>
      </c>
      <c r="H404" s="432">
        <f t="shared" si="70"/>
        <v>0</v>
      </c>
      <c r="I404" s="428"/>
      <c r="J404" s="434">
        <f t="shared" si="55"/>
        <v>0</v>
      </c>
      <c r="K404" s="419"/>
      <c r="L404" s="434">
        <f>+VLOOKUP(B404,Clasificaciones!C:C,1,FALSE)</f>
        <v>403020109</v>
      </c>
      <c r="M404" s="419"/>
    </row>
    <row r="405" spans="2:13" ht="16.25" customHeight="1">
      <c r="B405" s="433">
        <v>403020113</v>
      </c>
      <c r="C405" s="431" t="s">
        <v>381</v>
      </c>
      <c r="D405" s="427">
        <f>SUMIF('RCDB 122023'!$B:$B,B405,'RCDB 122023'!$D:$D)</f>
        <v>0</v>
      </c>
      <c r="E405" s="427">
        <f>+SUMIF('AFPISA 122023'!E:E,'Consolidado 12.2023'!B405,'AFPISA 122023'!C:C)</f>
        <v>0</v>
      </c>
      <c r="F405" s="427">
        <v>0</v>
      </c>
      <c r="G405" s="427">
        <v>0</v>
      </c>
      <c r="H405" s="432">
        <f t="shared" si="70"/>
        <v>0</v>
      </c>
      <c r="I405" s="428"/>
      <c r="J405" s="434">
        <f t="shared" si="55"/>
        <v>0</v>
      </c>
      <c r="K405" s="419"/>
      <c r="L405" s="434">
        <f>+VLOOKUP(B405,Clasificaciones!C:C,1,FALSE)</f>
        <v>403020113</v>
      </c>
      <c r="M405" s="419"/>
    </row>
    <row r="406" spans="2:13" ht="16.25" customHeight="1">
      <c r="B406" s="431">
        <v>403020117</v>
      </c>
      <c r="C406" s="431" t="s">
        <v>222</v>
      </c>
      <c r="D406" s="427">
        <f>SUMIF('RCDB 122023'!$B:$B,B406,'RCDB 122023'!$D:$D)</f>
        <v>3149428</v>
      </c>
      <c r="E406" s="427">
        <f>+SUMIF('AFPISA 122023'!E:E,'Consolidado 12.2023'!B406,'AFPISA 122023'!C:C)</f>
        <v>0</v>
      </c>
      <c r="F406" s="427">
        <v>0</v>
      </c>
      <c r="G406" s="427">
        <v>0</v>
      </c>
      <c r="H406" s="432">
        <f t="shared" si="70"/>
        <v>3149428</v>
      </c>
      <c r="I406" s="428" t="s">
        <v>777</v>
      </c>
      <c r="J406" s="434">
        <f t="shared" si="55"/>
        <v>0</v>
      </c>
      <c r="K406" s="437"/>
      <c r="L406" s="434">
        <f>+VLOOKUP(B406,Clasificaciones!C:C,1,FALSE)</f>
        <v>403020117</v>
      </c>
      <c r="M406" s="437"/>
    </row>
    <row r="407" spans="2:13" ht="16.25" customHeight="1">
      <c r="B407" s="433">
        <v>403020118</v>
      </c>
      <c r="C407" s="431" t="s">
        <v>184</v>
      </c>
      <c r="D407" s="427">
        <f>SUMIF('RCDB 122023'!$B:$B,B407,'RCDB 122023'!$D:$D)</f>
        <v>5781395</v>
      </c>
      <c r="E407" s="427">
        <f>+SUMIF('AFPISA 122023'!E:E,'Consolidado 12.2023'!B407,'AFPISA 122023'!C:C)</f>
        <v>0</v>
      </c>
      <c r="F407" s="427">
        <v>0</v>
      </c>
      <c r="G407" s="427">
        <v>0</v>
      </c>
      <c r="H407" s="432">
        <f t="shared" si="70"/>
        <v>5781395</v>
      </c>
      <c r="I407" s="428" t="s">
        <v>777</v>
      </c>
      <c r="J407" s="434">
        <f t="shared" si="55"/>
        <v>0</v>
      </c>
      <c r="K407" s="419"/>
      <c r="L407" s="434">
        <f>+VLOOKUP(B407,Clasificaciones!C:C,1,FALSE)</f>
        <v>403020118</v>
      </c>
      <c r="M407" s="419"/>
    </row>
    <row r="408" spans="2:13" ht="16.25" customHeight="1">
      <c r="B408" s="433">
        <v>403020119</v>
      </c>
      <c r="C408" s="431" t="s">
        <v>387</v>
      </c>
      <c r="D408" s="427">
        <f>SUMIF('RCDB 122023'!$B:$B,B408,'RCDB 122023'!$D:$D)</f>
        <v>14489305</v>
      </c>
      <c r="E408" s="427">
        <f>+SUMIF('AFPISA 122023'!E:E,'Consolidado 12.2023'!B408,'AFPISA 122023'!C:C)</f>
        <v>0</v>
      </c>
      <c r="F408" s="427">
        <v>0</v>
      </c>
      <c r="G408" s="427">
        <v>0</v>
      </c>
      <c r="H408" s="432">
        <f t="shared" si="70"/>
        <v>14489305</v>
      </c>
      <c r="I408" s="428"/>
      <c r="J408" s="434">
        <f t="shared" si="55"/>
        <v>0</v>
      </c>
      <c r="K408" s="434"/>
      <c r="L408" s="434">
        <f>+VLOOKUP(B408,Clasificaciones!C:C,1,FALSE)</f>
        <v>403020119</v>
      </c>
      <c r="M408" s="437"/>
    </row>
    <row r="409" spans="2:13" ht="16.25" customHeight="1">
      <c r="B409" s="433">
        <v>403020121</v>
      </c>
      <c r="C409" s="431" t="s">
        <v>778</v>
      </c>
      <c r="D409" s="427">
        <f>SUMIF('RCDB 122023'!$B:$B,B409,'RCDB 122023'!$D:$D)</f>
        <v>0</v>
      </c>
      <c r="E409" s="427">
        <f>+SUMIF('AFPISA 122023'!E:E,'Consolidado 12.2023'!B409,'AFPISA 122023'!C:C)</f>
        <v>0</v>
      </c>
      <c r="F409" s="427">
        <v>0</v>
      </c>
      <c r="G409" s="427">
        <v>0</v>
      </c>
      <c r="H409" s="432">
        <f t="shared" si="70"/>
        <v>0</v>
      </c>
      <c r="I409" s="428"/>
      <c r="J409" s="434">
        <f t="shared" si="55"/>
        <v>0</v>
      </c>
      <c r="K409" s="419"/>
      <c r="L409" s="434">
        <f>+VLOOKUP(B409,Clasificaciones!C:C,1,FALSE)</f>
        <v>403020121</v>
      </c>
      <c r="M409" s="419"/>
    </row>
    <row r="410" spans="2:13" ht="16.25" customHeight="1">
      <c r="B410" s="433">
        <v>403020129</v>
      </c>
      <c r="C410" s="431" t="s">
        <v>382</v>
      </c>
      <c r="D410" s="427">
        <f>SUMIF('RCDB 122023'!$B:$B,B410,'RCDB 122023'!$D:$D)</f>
        <v>9406714</v>
      </c>
      <c r="E410" s="427">
        <f>+SUMIF('AFPISA 122023'!E:E,'Consolidado 12.2023'!B410,'AFPISA 122023'!C:C)</f>
        <v>0</v>
      </c>
      <c r="F410" s="427">
        <v>0</v>
      </c>
      <c r="G410" s="427">
        <v>0</v>
      </c>
      <c r="H410" s="432">
        <f t="shared" si="70"/>
        <v>9406714</v>
      </c>
      <c r="I410" s="428"/>
      <c r="J410" s="434">
        <f t="shared" si="55"/>
        <v>0</v>
      </c>
      <c r="K410" s="434"/>
      <c r="L410" s="434">
        <f>+VLOOKUP(B410,Clasificaciones!C:C,1,FALSE)</f>
        <v>403020129</v>
      </c>
      <c r="M410" s="437"/>
    </row>
    <row r="411" spans="2:13" ht="16.25" customHeight="1">
      <c r="B411" s="433">
        <v>403020131</v>
      </c>
      <c r="C411" s="431" t="s">
        <v>779</v>
      </c>
      <c r="D411" s="427">
        <f>SUMIF('RCDB 122023'!$B:$B,B411,'RCDB 122023'!$D:$D)</f>
        <v>0</v>
      </c>
      <c r="E411" s="427">
        <f>+SUMIF('AFPISA 122023'!E:E,'Consolidado 12.2023'!B411,'AFPISA 122023'!C:C)</f>
        <v>0</v>
      </c>
      <c r="F411" s="427">
        <v>0</v>
      </c>
      <c r="G411" s="427">
        <v>0</v>
      </c>
      <c r="H411" s="432">
        <f t="shared" si="70"/>
        <v>0</v>
      </c>
      <c r="I411" s="428"/>
      <c r="J411" s="434">
        <f t="shared" si="55"/>
        <v>0</v>
      </c>
      <c r="K411" s="419"/>
      <c r="L411" s="434">
        <f>+VLOOKUP(B411,Clasificaciones!C:C,1,FALSE)</f>
        <v>403020131</v>
      </c>
      <c r="M411" s="419"/>
    </row>
    <row r="412" spans="2:13" ht="16.25" customHeight="1">
      <c r="B412" s="433">
        <v>403020133</v>
      </c>
      <c r="C412" s="431" t="s">
        <v>780</v>
      </c>
      <c r="D412" s="427">
        <f>SUMIF('RCDB 122023'!$B:$B,B412,'RCDB 122023'!$D:$D)</f>
        <v>0</v>
      </c>
      <c r="E412" s="427">
        <f>+SUMIF('AFPISA 122023'!E:E,'Consolidado 12.2023'!B412,'AFPISA 122023'!C:C)</f>
        <v>0</v>
      </c>
      <c r="F412" s="427">
        <v>0</v>
      </c>
      <c r="G412" s="427">
        <v>0</v>
      </c>
      <c r="H412" s="432">
        <f t="shared" si="70"/>
        <v>0</v>
      </c>
      <c r="I412" s="428"/>
      <c r="J412" s="434">
        <f t="shared" ref="J412:J477" si="71">+H412-D412-E412</f>
        <v>0</v>
      </c>
      <c r="K412" s="419"/>
      <c r="L412" s="434">
        <f>+VLOOKUP(B412,Clasificaciones!C:C,1,FALSE)</f>
        <v>403020133</v>
      </c>
      <c r="M412" s="419"/>
    </row>
    <row r="413" spans="2:13" s="416" customFormat="1" ht="16.25" customHeight="1">
      <c r="B413" s="424">
        <v>4030202</v>
      </c>
      <c r="C413" s="425" t="s">
        <v>388</v>
      </c>
      <c r="D413" s="426">
        <f>+SUM(D414:D421)</f>
        <v>72498615</v>
      </c>
      <c r="E413" s="426">
        <f>+SUM(E414:E421)</f>
        <v>52104642</v>
      </c>
      <c r="F413" s="426">
        <f>+SUM(F414:F421)</f>
        <v>0</v>
      </c>
      <c r="G413" s="426">
        <f>+SUM(G414:G421)</f>
        <v>0</v>
      </c>
      <c r="H413" s="426">
        <f>+SUM(H414:H421)</f>
        <v>124603257</v>
      </c>
      <c r="I413" s="428"/>
      <c r="J413" s="434">
        <f t="shared" si="71"/>
        <v>0</v>
      </c>
      <c r="K413" s="437"/>
      <c r="L413" s="434">
        <f>+VLOOKUP(B413,Clasificaciones!C:C,1,FALSE)</f>
        <v>4030202</v>
      </c>
      <c r="M413" s="437"/>
    </row>
    <row r="414" spans="2:13" ht="16.25" customHeight="1">
      <c r="B414" s="433">
        <v>403020201</v>
      </c>
      <c r="C414" s="431" t="s">
        <v>221</v>
      </c>
      <c r="D414" s="427">
        <f>SUMIF('RCDB 122023'!$B:$B,B414,'RCDB 122023'!$D:$D)</f>
        <v>0</v>
      </c>
      <c r="E414" s="427">
        <f>+SUMIF('AFPISA 122023'!E:E,'Consolidado 12.2023'!B414,'AFPISA 122023'!C:C)</f>
        <v>45166684</v>
      </c>
      <c r="F414" s="427">
        <v>0</v>
      </c>
      <c r="G414" s="427">
        <v>0</v>
      </c>
      <c r="H414" s="432">
        <f t="shared" ref="H414:H421" si="72">+D414+E414+F414-G414</f>
        <v>45166684</v>
      </c>
      <c r="I414" s="428" t="s">
        <v>781</v>
      </c>
      <c r="J414" s="434">
        <f t="shared" si="71"/>
        <v>0</v>
      </c>
      <c r="K414" s="437"/>
      <c r="L414" s="434">
        <f>+VLOOKUP(B414,Clasificaciones!C:C,1,FALSE)</f>
        <v>403020201</v>
      </c>
      <c r="M414" s="437"/>
    </row>
    <row r="415" spans="2:13" ht="16.25" customHeight="1">
      <c r="B415" s="433">
        <v>403020202</v>
      </c>
      <c r="C415" s="431" t="s">
        <v>385</v>
      </c>
      <c r="D415" s="427">
        <f>SUMIF('RCDB 122023'!$B:$B,B415,'RCDB 122023'!$D:$D)</f>
        <v>3675845</v>
      </c>
      <c r="E415" s="427">
        <f>+SUMIF('AFPISA 122023'!E:E,'Consolidado 12.2023'!B415,'AFPISA 122023'!C:C)</f>
        <v>0</v>
      </c>
      <c r="F415" s="427">
        <v>0</v>
      </c>
      <c r="G415" s="427">
        <v>0</v>
      </c>
      <c r="H415" s="432">
        <f t="shared" si="72"/>
        <v>3675845</v>
      </c>
      <c r="I415" s="428"/>
      <c r="J415" s="434">
        <f t="shared" si="71"/>
        <v>0</v>
      </c>
      <c r="K415" s="437"/>
      <c r="L415" s="434">
        <f>+VLOOKUP(B415,Clasificaciones!C:C,1,FALSE)</f>
        <v>403020202</v>
      </c>
      <c r="M415" s="437"/>
    </row>
    <row r="416" spans="2:13" ht="16.25" customHeight="1">
      <c r="B416" s="431">
        <v>403020203</v>
      </c>
      <c r="C416" s="431" t="s">
        <v>380</v>
      </c>
      <c r="D416" s="427">
        <f>SUMIF('RCDB 122023'!$B:$B,B416,'RCDB 122023'!$D:$D)</f>
        <v>26697432</v>
      </c>
      <c r="E416" s="427">
        <f>+SUMIF('AFPISA 122023'!E:E,'Consolidado 12.2023'!B416,'AFPISA 122023'!C:C)</f>
        <v>6937958</v>
      </c>
      <c r="F416" s="427">
        <v>0</v>
      </c>
      <c r="G416" s="427">
        <v>0</v>
      </c>
      <c r="H416" s="432">
        <f t="shared" si="72"/>
        <v>33635390</v>
      </c>
      <c r="I416" s="428" t="s">
        <v>782</v>
      </c>
      <c r="J416" s="434">
        <f t="shared" si="71"/>
        <v>0</v>
      </c>
      <c r="K416" s="437"/>
      <c r="L416" s="434">
        <f>+VLOOKUP(B416,Clasificaciones!C:C,1,FALSE)</f>
        <v>403020203</v>
      </c>
      <c r="M416" s="437"/>
    </row>
    <row r="417" spans="2:13" ht="16.25" customHeight="1">
      <c r="B417" s="431">
        <v>403020204</v>
      </c>
      <c r="C417" s="431" t="s">
        <v>389</v>
      </c>
      <c r="D417" s="427">
        <f>SUMIF('RCDB 122023'!$B:$B,B417,'RCDB 122023'!$D:$D)</f>
        <v>485151</v>
      </c>
      <c r="E417" s="427">
        <f>+SUMIF('AFPISA 122023'!E:E,'Consolidado 12.2023'!B417,'AFPISA 122023'!C:C)</f>
        <v>0</v>
      </c>
      <c r="F417" s="427">
        <v>0</v>
      </c>
      <c r="G417" s="427">
        <v>0</v>
      </c>
      <c r="H417" s="432">
        <f t="shared" si="72"/>
        <v>485151</v>
      </c>
      <c r="I417" s="428"/>
      <c r="J417" s="434">
        <f t="shared" si="71"/>
        <v>0</v>
      </c>
      <c r="K417" s="437"/>
      <c r="L417" s="434">
        <f>+VLOOKUP(B417,Clasificaciones!C:C,1,FALSE)</f>
        <v>403020204</v>
      </c>
      <c r="M417" s="437"/>
    </row>
    <row r="418" spans="2:13" ht="16.25" customHeight="1">
      <c r="B418" s="431">
        <v>403020205</v>
      </c>
      <c r="C418" s="431" t="s">
        <v>390</v>
      </c>
      <c r="D418" s="427">
        <f>SUMIF('RCDB 122023'!$B:$B,B418,'RCDB 122023'!$D:$D)</f>
        <v>8252211</v>
      </c>
      <c r="E418" s="427">
        <f>+SUMIF('AFPISA 122023'!E:E,'Consolidado 12.2023'!B418,'AFPISA 122023'!C:C)</f>
        <v>0</v>
      </c>
      <c r="F418" s="427">
        <v>0</v>
      </c>
      <c r="G418" s="427">
        <v>0</v>
      </c>
      <c r="H418" s="432">
        <f t="shared" si="72"/>
        <v>8252211</v>
      </c>
      <c r="I418" s="428"/>
      <c r="J418" s="434">
        <f t="shared" si="71"/>
        <v>0</v>
      </c>
      <c r="K418" s="437"/>
      <c r="L418" s="434">
        <f>+VLOOKUP(B418,Clasificaciones!C:C,1,FALSE)</f>
        <v>403020205</v>
      </c>
      <c r="M418" s="437"/>
    </row>
    <row r="419" spans="2:13" ht="16.25" customHeight="1">
      <c r="B419" s="431">
        <v>403020206</v>
      </c>
      <c r="C419" s="431" t="s">
        <v>391</v>
      </c>
      <c r="D419" s="427">
        <f>SUMIF('RCDB 122023'!$B:$B,B419,'RCDB 122023'!$D:$D)</f>
        <v>6844397</v>
      </c>
      <c r="E419" s="427">
        <f>+SUMIF('AFPISA 122023'!E:E,'Consolidado 12.2023'!B419,'AFPISA 122023'!C:C)</f>
        <v>0</v>
      </c>
      <c r="F419" s="427">
        <v>0</v>
      </c>
      <c r="G419" s="427">
        <v>0</v>
      </c>
      <c r="H419" s="432">
        <f t="shared" si="72"/>
        <v>6844397</v>
      </c>
      <c r="I419" s="428"/>
      <c r="J419" s="434">
        <f t="shared" si="71"/>
        <v>0</v>
      </c>
      <c r="K419" s="437"/>
      <c r="L419" s="434">
        <f>+VLOOKUP(B419,Clasificaciones!C:C,1,FALSE)</f>
        <v>403020206</v>
      </c>
      <c r="M419" s="437"/>
    </row>
    <row r="420" spans="2:13" ht="16.25" customHeight="1">
      <c r="B420" s="431">
        <v>403020207</v>
      </c>
      <c r="C420" s="431" t="s">
        <v>221</v>
      </c>
      <c r="D420" s="427">
        <f>SUMIF('RCDB 122023'!$B:$B,B420,'RCDB 122023'!$D:$D)</f>
        <v>24045338</v>
      </c>
      <c r="E420" s="427">
        <f>+SUMIF('AFPISA 122023'!E:E,'Consolidado 12.2023'!B420,'AFPISA 122023'!C:C)</f>
        <v>0</v>
      </c>
      <c r="F420" s="427">
        <v>0</v>
      </c>
      <c r="G420" s="427">
        <v>0</v>
      </c>
      <c r="H420" s="432">
        <f t="shared" si="72"/>
        <v>24045338</v>
      </c>
      <c r="I420" s="428"/>
      <c r="J420" s="434">
        <f t="shared" si="71"/>
        <v>0</v>
      </c>
      <c r="K420" s="437"/>
      <c r="L420" s="434">
        <f>+VLOOKUP(B420,Clasificaciones!C:C,1,FALSE)</f>
        <v>403020207</v>
      </c>
      <c r="M420" s="437"/>
    </row>
    <row r="421" spans="2:13" ht="16.25" customHeight="1">
      <c r="B421" s="431">
        <v>403020208</v>
      </c>
      <c r="C421" s="431" t="s">
        <v>379</v>
      </c>
      <c r="D421" s="427">
        <f>SUMIF('RCDB 122023'!$B:$B,B421,'RCDB 122023'!$D:$D)</f>
        <v>2498241</v>
      </c>
      <c r="E421" s="427">
        <f>+SUMIF('AFPISA 122023'!E:E,'Consolidado 12.2023'!B421,'AFPISA 122023'!C:C)</f>
        <v>0</v>
      </c>
      <c r="F421" s="427">
        <v>0</v>
      </c>
      <c r="G421" s="427">
        <v>0</v>
      </c>
      <c r="H421" s="432">
        <f t="shared" si="72"/>
        <v>2498241</v>
      </c>
      <c r="I421" s="428"/>
      <c r="J421" s="434">
        <f t="shared" si="71"/>
        <v>0</v>
      </c>
      <c r="K421" s="437"/>
      <c r="L421" s="434">
        <f>+VLOOKUP(B421,Clasificaciones!C:C,1,FALSE)</f>
        <v>403020208</v>
      </c>
      <c r="M421" s="437"/>
    </row>
    <row r="422" spans="2:13" s="416" customFormat="1" ht="16.25" customHeight="1">
      <c r="B422" s="424">
        <v>404</v>
      </c>
      <c r="C422" s="425" t="s">
        <v>392</v>
      </c>
      <c r="D422" s="426">
        <f>+SUM(D423:D427)</f>
        <v>561951584</v>
      </c>
      <c r="E422" s="426">
        <f>+SUM(E423:E427)</f>
        <v>0</v>
      </c>
      <c r="F422" s="426">
        <f>+SUM(F423:F427)</f>
        <v>0</v>
      </c>
      <c r="G422" s="426">
        <f>+SUM(G423:G427)</f>
        <v>0</v>
      </c>
      <c r="H422" s="426">
        <f>+SUM(H423:H427)</f>
        <v>561951584</v>
      </c>
      <c r="I422" s="428"/>
      <c r="J422" s="434">
        <f t="shared" si="71"/>
        <v>0</v>
      </c>
      <c r="K422" s="437"/>
      <c r="L422" s="434">
        <f>+VLOOKUP(B422,Clasificaciones!C:C,1,FALSE)</f>
        <v>404</v>
      </c>
      <c r="M422" s="437"/>
    </row>
    <row r="423" spans="2:13" ht="16.25" customHeight="1">
      <c r="B423" s="433">
        <v>4040101</v>
      </c>
      <c r="C423" s="431" t="s">
        <v>394</v>
      </c>
      <c r="D423" s="427">
        <f>SUMIF('RCDB 122023'!$B:$B,B423,'RCDB 122023'!$D:$D)</f>
        <v>43663055</v>
      </c>
      <c r="E423" s="427">
        <f>+SUMIF('AFPISA 122023'!E:E,'Consolidado 12.2023'!B423,'AFPISA 122023'!C:C)</f>
        <v>0</v>
      </c>
      <c r="F423" s="427"/>
      <c r="G423" s="427"/>
      <c r="H423" s="432">
        <f>+D423+E423-F423+G423</f>
        <v>43663055</v>
      </c>
      <c r="I423" s="428" t="s">
        <v>783</v>
      </c>
      <c r="J423" s="434">
        <f t="shared" si="71"/>
        <v>0</v>
      </c>
      <c r="K423" s="437"/>
      <c r="L423" s="434">
        <f>+VLOOKUP(B423,Clasificaciones!C:C,1,FALSE)</f>
        <v>4040101</v>
      </c>
      <c r="M423" s="437"/>
    </row>
    <row r="424" spans="2:13" ht="16.25" customHeight="1">
      <c r="B424" s="431">
        <v>4040102</v>
      </c>
      <c r="C424" s="431" t="s">
        <v>395</v>
      </c>
      <c r="D424" s="427">
        <f>SUMIF('RCDB 122023'!$B:$B,B424,'RCDB 122023'!$D:$D)</f>
        <v>43663055</v>
      </c>
      <c r="E424" s="427">
        <f>+SUMIF('AFPISA 122023'!E:E,'Consolidado 12.2023'!B424,'AFPISA 122023'!C:C)</f>
        <v>0</v>
      </c>
      <c r="F424" s="427"/>
      <c r="G424" s="427"/>
      <c r="H424" s="432">
        <f>+D424+E424-F424+G424</f>
        <v>43663055</v>
      </c>
      <c r="I424" s="428" t="s">
        <v>783</v>
      </c>
      <c r="J424" s="434">
        <f t="shared" si="71"/>
        <v>0</v>
      </c>
      <c r="K424" s="437"/>
      <c r="L424" s="434">
        <f>+VLOOKUP(B424,Clasificaciones!C:C,1,FALSE)</f>
        <v>4040102</v>
      </c>
      <c r="M424" s="437"/>
    </row>
    <row r="425" spans="2:13" ht="16.25" customHeight="1">
      <c r="B425" s="433">
        <v>4040103</v>
      </c>
      <c r="C425" s="431" t="s">
        <v>396</v>
      </c>
      <c r="D425" s="427">
        <f>SUMIF('RCDB 122023'!$B:$B,B425,'RCDB 122023'!$D:$D)</f>
        <v>436630550</v>
      </c>
      <c r="E425" s="427">
        <f>+SUMIF('AFPISA 122023'!E:E,'Consolidado 12.2023'!B425,'AFPISA 122023'!C:C)</f>
        <v>0</v>
      </c>
      <c r="F425" s="427"/>
      <c r="G425" s="427"/>
      <c r="H425" s="432">
        <f>+D425+E425-F425+G425</f>
        <v>436630550</v>
      </c>
      <c r="I425" s="428" t="s">
        <v>783</v>
      </c>
      <c r="J425" s="434">
        <f t="shared" si="71"/>
        <v>0</v>
      </c>
      <c r="K425" s="437"/>
      <c r="L425" s="434">
        <f>+VLOOKUP(B425,Clasificaciones!C:C,1,FALSE)</f>
        <v>4040103</v>
      </c>
      <c r="M425" s="437"/>
    </row>
    <row r="426" spans="2:13" ht="16.25" customHeight="1">
      <c r="B426" s="431">
        <v>4040104</v>
      </c>
      <c r="C426" s="431" t="s">
        <v>637</v>
      </c>
      <c r="D426" s="427">
        <f>SUMIF('RCDB 122023'!$B:$B,B426,'RCDB 122023'!$D:$D)</f>
        <v>19141013</v>
      </c>
      <c r="E426" s="427">
        <f>+SUMIF('AFPISA 122023'!E:E,'Consolidado 12.2023'!B426,'AFPISA 122023'!C:C)</f>
        <v>0</v>
      </c>
      <c r="F426" s="427">
        <v>0</v>
      </c>
      <c r="G426" s="427">
        <v>0</v>
      </c>
      <c r="H426" s="432">
        <f>+D426+E426-F426+G426</f>
        <v>19141013</v>
      </c>
      <c r="I426" s="428"/>
      <c r="J426" s="434">
        <f t="shared" si="71"/>
        <v>0</v>
      </c>
      <c r="K426" s="437"/>
      <c r="L426" s="434">
        <f>+VLOOKUP(B426,Clasificaciones!C:C,1,FALSE)</f>
        <v>4040104</v>
      </c>
      <c r="M426" s="437"/>
    </row>
    <row r="427" spans="2:13" ht="16.25" customHeight="1">
      <c r="B427" s="431">
        <v>4040106</v>
      </c>
      <c r="C427" s="431" t="s">
        <v>398</v>
      </c>
      <c r="D427" s="427">
        <f>SUMIF('RCDB 122023'!$B:$B,B427,'RCDB 122023'!$D:$D)</f>
        <v>18853911</v>
      </c>
      <c r="E427" s="427">
        <f>+SUMIF('AFPISA 122023'!E:E,'Consolidado 12.2023'!B427,'AFPISA 122023'!C:C)</f>
        <v>0</v>
      </c>
      <c r="F427" s="427"/>
      <c r="G427" s="427"/>
      <c r="H427" s="432">
        <f>+D427+E427-F427+G427</f>
        <v>18853911</v>
      </c>
      <c r="I427" s="428" t="s">
        <v>783</v>
      </c>
      <c r="J427" s="434">
        <f t="shared" si="71"/>
        <v>0</v>
      </c>
      <c r="K427" s="437"/>
      <c r="L427" s="434">
        <f>+VLOOKUP(B427,Clasificaciones!C:C,1,FALSE)</f>
        <v>4040106</v>
      </c>
      <c r="M427" s="437"/>
    </row>
    <row r="428" spans="2:13" s="416" customFormat="1" ht="16.25" customHeight="1">
      <c r="B428" s="424">
        <v>406</v>
      </c>
      <c r="C428" s="425" t="s">
        <v>399</v>
      </c>
      <c r="D428" s="426">
        <f>+D433+D436+D439+D429+D431</f>
        <v>741848492</v>
      </c>
      <c r="E428" s="426">
        <f t="shared" ref="E428:G428" si="73">+E433+E436+E439+E429+E431</f>
        <v>0</v>
      </c>
      <c r="F428" s="426">
        <f t="shared" si="73"/>
        <v>0</v>
      </c>
      <c r="G428" s="426">
        <f t="shared" si="73"/>
        <v>0</v>
      </c>
      <c r="H428" s="426">
        <f>+H433+H436+H439+H429+H431</f>
        <v>741848492</v>
      </c>
      <c r="I428" s="428"/>
      <c r="J428" s="434">
        <f t="shared" si="71"/>
        <v>0</v>
      </c>
      <c r="K428" s="437"/>
      <c r="L428" s="434">
        <f>+VLOOKUP(B428,Clasificaciones!C:C,1,FALSE)</f>
        <v>406</v>
      </c>
      <c r="M428" s="437"/>
    </row>
    <row r="429" spans="2:13" s="416" customFormat="1" ht="16.25" customHeight="1">
      <c r="B429" s="424">
        <v>40601</v>
      </c>
      <c r="C429" s="425" t="s">
        <v>400</v>
      </c>
      <c r="D429" s="426">
        <f>+D430</f>
        <v>21000000</v>
      </c>
      <c r="E429" s="426">
        <f t="shared" ref="E429:G429" si="74">+E430</f>
        <v>0</v>
      </c>
      <c r="F429" s="426">
        <f t="shared" si="74"/>
        <v>0</v>
      </c>
      <c r="G429" s="426">
        <f t="shared" si="74"/>
        <v>0</v>
      </c>
      <c r="H429" s="426">
        <f>+H430</f>
        <v>21000000</v>
      </c>
      <c r="I429" s="428"/>
      <c r="J429" s="434">
        <f t="shared" si="71"/>
        <v>0</v>
      </c>
      <c r="K429" s="437"/>
      <c r="L429" s="434">
        <f>+VLOOKUP(B429,Clasificaciones!C:C,1,FALSE)</f>
        <v>40601</v>
      </c>
      <c r="M429" s="437"/>
    </row>
    <row r="430" spans="2:13" ht="16.25" customHeight="1">
      <c r="B430" s="433">
        <v>4060101</v>
      </c>
      <c r="C430" s="431" t="s">
        <v>401</v>
      </c>
      <c r="D430" s="427">
        <f>SUMIF('RCDB 122023'!$B:$B,B430,'RCDB 122023'!$D:$D)</f>
        <v>21000000</v>
      </c>
      <c r="E430" s="427">
        <f>+SUMIF('AFPISA 122023'!E:E,'Consolidado 12.2023'!B430,'AFPISA 122023'!C:C)</f>
        <v>0</v>
      </c>
      <c r="F430" s="427">
        <v>0</v>
      </c>
      <c r="G430" s="427">
        <v>0</v>
      </c>
      <c r="H430" s="432">
        <f>+D430+E430+F430-G430</f>
        <v>21000000</v>
      </c>
      <c r="I430" s="428"/>
      <c r="J430" s="434">
        <f t="shared" si="71"/>
        <v>0</v>
      </c>
      <c r="K430" s="437"/>
      <c r="L430" s="434">
        <f>+VLOOKUP(B430,Clasificaciones!C:C,1,FALSE)</f>
        <v>4060101</v>
      </c>
      <c r="M430" s="437"/>
    </row>
    <row r="431" spans="2:13" s="416" customFormat="1" ht="16.25" customHeight="1">
      <c r="B431" s="424">
        <v>40602</v>
      </c>
      <c r="C431" s="425" t="s">
        <v>402</v>
      </c>
      <c r="D431" s="426">
        <f>+D432</f>
        <v>2184728</v>
      </c>
      <c r="E431" s="426">
        <f t="shared" ref="E431:G431" si="75">+E432</f>
        <v>0</v>
      </c>
      <c r="F431" s="426">
        <f t="shared" si="75"/>
        <v>0</v>
      </c>
      <c r="G431" s="426">
        <f t="shared" si="75"/>
        <v>0</v>
      </c>
      <c r="H431" s="426">
        <f>+H432</f>
        <v>2184728</v>
      </c>
      <c r="I431" s="428"/>
      <c r="J431" s="434">
        <f t="shared" si="71"/>
        <v>0</v>
      </c>
      <c r="K431" s="437"/>
      <c r="L431" s="434">
        <f>+VLOOKUP(B431,Clasificaciones!C:C,1,FALSE)</f>
        <v>40602</v>
      </c>
      <c r="M431" s="437"/>
    </row>
    <row r="432" spans="2:13" ht="16.25" customHeight="1">
      <c r="B432" s="433">
        <v>4060201</v>
      </c>
      <c r="C432" s="431" t="s">
        <v>403</v>
      </c>
      <c r="D432" s="427">
        <f>SUMIF('RCDB 122023'!$B:$B,B432,'RCDB 122023'!$D:$D)</f>
        <v>2184728</v>
      </c>
      <c r="E432" s="427">
        <f>+SUMIF('AFPISA 122023'!E:E,'Consolidado 12.2023'!B432,'AFPISA 122023'!C:C)</f>
        <v>0</v>
      </c>
      <c r="F432" s="427">
        <v>0</v>
      </c>
      <c r="G432" s="427">
        <v>0</v>
      </c>
      <c r="H432" s="432">
        <f>+D432+E432+F432-G432</f>
        <v>2184728</v>
      </c>
      <c r="I432" s="428"/>
      <c r="J432" s="434">
        <f t="shared" si="71"/>
        <v>0</v>
      </c>
      <c r="K432" s="437"/>
      <c r="L432" s="434">
        <f>+VLOOKUP(B432,Clasificaciones!C:C,1,FALSE)</f>
        <v>4060201</v>
      </c>
      <c r="M432" s="437"/>
    </row>
    <row r="433" spans="2:13" s="416" customFormat="1" ht="16.25" customHeight="1">
      <c r="B433" s="424">
        <v>40604</v>
      </c>
      <c r="C433" s="425" t="s">
        <v>404</v>
      </c>
      <c r="D433" s="426">
        <f>+SUM(D434:D435)</f>
        <v>581425002</v>
      </c>
      <c r="E433" s="426">
        <f t="shared" ref="E433:G433" si="76">+SUM(E434:E435)</f>
        <v>0</v>
      </c>
      <c r="F433" s="426">
        <f t="shared" si="76"/>
        <v>0</v>
      </c>
      <c r="G433" s="426">
        <f t="shared" si="76"/>
        <v>0</v>
      </c>
      <c r="H433" s="426">
        <f>+SUM(H434:H435)</f>
        <v>581425002</v>
      </c>
      <c r="I433" s="428"/>
      <c r="J433" s="434">
        <f t="shared" si="71"/>
        <v>0</v>
      </c>
      <c r="K433" s="437"/>
      <c r="L433" s="434">
        <f>+VLOOKUP(B433,Clasificaciones!C:C,1,FALSE)</f>
        <v>40604</v>
      </c>
      <c r="M433" s="437"/>
    </row>
    <row r="434" spans="2:13" ht="16.25" customHeight="1">
      <c r="B434" s="433">
        <v>4060401</v>
      </c>
      <c r="C434" s="431" t="s">
        <v>405</v>
      </c>
      <c r="D434" s="427">
        <f>SUMIF('RCDB 122023'!$B:$B,B434,'RCDB 122023'!$D:$D)</f>
        <v>392911453</v>
      </c>
      <c r="E434" s="427">
        <f>+SUMIF('AFPISA 122023'!E:E,'Consolidado 12.2023'!B434,'AFPISA 122023'!C:C)</f>
        <v>0</v>
      </c>
      <c r="F434" s="427">
        <v>0</v>
      </c>
      <c r="G434" s="427">
        <v>0</v>
      </c>
      <c r="H434" s="432">
        <f>+D434+E434+F434-G434</f>
        <v>392911453</v>
      </c>
      <c r="I434" s="428"/>
      <c r="J434" s="434">
        <f t="shared" si="71"/>
        <v>0</v>
      </c>
      <c r="K434" s="434"/>
      <c r="L434" s="434">
        <f>+VLOOKUP(B434,Clasificaciones!C:C,1,FALSE)</f>
        <v>4060401</v>
      </c>
      <c r="M434" s="437"/>
    </row>
    <row r="435" spans="2:13" ht="16.25" customHeight="1">
      <c r="B435" s="433">
        <v>4060402</v>
      </c>
      <c r="C435" s="431" t="s">
        <v>406</v>
      </c>
      <c r="D435" s="427">
        <f>SUMIF('RCDB 122023'!$B:$B,B435,'RCDB 122023'!$D:$D)</f>
        <v>188513549</v>
      </c>
      <c r="E435" s="427">
        <f>+SUMIF('AFPISA 122023'!E:E,'Consolidado 12.2023'!B435,'AFPISA 122023'!C:C)</f>
        <v>0</v>
      </c>
      <c r="F435" s="427">
        <v>0</v>
      </c>
      <c r="G435" s="427">
        <v>0</v>
      </c>
      <c r="H435" s="432">
        <f>+D435+E435+F435-G435</f>
        <v>188513549</v>
      </c>
      <c r="I435" s="428"/>
      <c r="J435" s="434">
        <f t="shared" si="71"/>
        <v>0</v>
      </c>
      <c r="K435" s="437"/>
      <c r="L435" s="434">
        <f>+VLOOKUP(B435,Clasificaciones!C:C,1,FALSE)</f>
        <v>4060402</v>
      </c>
      <c r="M435" s="437"/>
    </row>
    <row r="436" spans="2:13" s="416" customFormat="1" ht="16.25" customHeight="1">
      <c r="B436" s="424">
        <v>40605</v>
      </c>
      <c r="C436" s="425" t="s">
        <v>407</v>
      </c>
      <c r="D436" s="426">
        <f>+SUM(D437:D438)</f>
        <v>131820467</v>
      </c>
      <c r="E436" s="426">
        <f t="shared" ref="E436:G436" si="77">+SUM(E437:E438)</f>
        <v>0</v>
      </c>
      <c r="F436" s="426">
        <f t="shared" si="77"/>
        <v>0</v>
      </c>
      <c r="G436" s="426">
        <f t="shared" si="77"/>
        <v>0</v>
      </c>
      <c r="H436" s="426">
        <f>+SUM(H437:H438)</f>
        <v>131820467</v>
      </c>
      <c r="I436" s="428"/>
      <c r="J436" s="434">
        <f t="shared" si="71"/>
        <v>0</v>
      </c>
      <c r="K436" s="437"/>
      <c r="L436" s="434">
        <f>+VLOOKUP(B436,Clasificaciones!C:C,1,FALSE)</f>
        <v>40605</v>
      </c>
      <c r="M436" s="437"/>
    </row>
    <row r="437" spans="2:13" ht="16.25" customHeight="1">
      <c r="B437" s="433">
        <v>4060501</v>
      </c>
      <c r="C437" s="431" t="s">
        <v>408</v>
      </c>
      <c r="D437" s="427">
        <f>SUMIF('RCDB 122023'!$B:$B,B437,'RCDB 122023'!$D:$D)</f>
        <v>89740217</v>
      </c>
      <c r="E437" s="427">
        <f>+SUMIF('AFPISA 122023'!E:E,'Consolidado 12.2023'!B437,'AFPISA 122023'!C:C)</f>
        <v>0</v>
      </c>
      <c r="F437" s="427">
        <v>0</v>
      </c>
      <c r="G437" s="427">
        <v>0</v>
      </c>
      <c r="H437" s="432">
        <f>+D437+E437+F437-G437</f>
        <v>89740217</v>
      </c>
      <c r="I437" s="428" t="s">
        <v>767</v>
      </c>
      <c r="J437" s="434">
        <f t="shared" si="71"/>
        <v>0</v>
      </c>
      <c r="K437" s="434"/>
      <c r="L437" s="434">
        <f>+VLOOKUP(B437,Clasificaciones!C:C,1,FALSE)</f>
        <v>4060501</v>
      </c>
      <c r="M437" s="437"/>
    </row>
    <row r="438" spans="2:13" ht="16.25" customHeight="1">
      <c r="B438" s="433">
        <v>4060502</v>
      </c>
      <c r="C438" s="431" t="s">
        <v>409</v>
      </c>
      <c r="D438" s="427">
        <f>SUMIF('RCDB 122023'!$B:$B,B438,'RCDB 122023'!$D:$D)</f>
        <v>42080250</v>
      </c>
      <c r="E438" s="427">
        <f>+SUMIF('AFPISA 122023'!E:E,'Consolidado 12.2023'!B438,'AFPISA 122023'!C:C)</f>
        <v>0</v>
      </c>
      <c r="F438" s="427">
        <v>0</v>
      </c>
      <c r="G438" s="427">
        <v>0</v>
      </c>
      <c r="H438" s="432">
        <f>+D438+E438+F438-G438</f>
        <v>42080250</v>
      </c>
      <c r="I438" s="428"/>
      <c r="J438" s="434">
        <f t="shared" si="71"/>
        <v>0</v>
      </c>
      <c r="K438" s="437"/>
      <c r="L438" s="434">
        <f>+VLOOKUP(B438,Clasificaciones!C:C,1,FALSE)</f>
        <v>4060502</v>
      </c>
      <c r="M438" s="437"/>
    </row>
    <row r="439" spans="2:13" s="416" customFormat="1" ht="16.25" customHeight="1">
      <c r="B439" s="424">
        <v>40606</v>
      </c>
      <c r="C439" s="425" t="s">
        <v>410</v>
      </c>
      <c r="D439" s="426">
        <f>+D440+D441</f>
        <v>5418295</v>
      </c>
      <c r="E439" s="426">
        <f t="shared" ref="E439:G439" si="78">+E440+E441</f>
        <v>0</v>
      </c>
      <c r="F439" s="426">
        <f t="shared" si="78"/>
        <v>0</v>
      </c>
      <c r="G439" s="426">
        <f t="shared" si="78"/>
        <v>0</v>
      </c>
      <c r="H439" s="426">
        <f>+H440+H441</f>
        <v>5418295</v>
      </c>
      <c r="I439" s="428"/>
      <c r="J439" s="434">
        <f t="shared" si="71"/>
        <v>0</v>
      </c>
      <c r="K439" s="437"/>
      <c r="L439" s="434">
        <f>+VLOOKUP(B439,Clasificaciones!C:C,1,FALSE)</f>
        <v>40606</v>
      </c>
      <c r="M439" s="437"/>
    </row>
    <row r="440" spans="2:13" ht="16.25" customHeight="1">
      <c r="B440" s="433">
        <v>4060601</v>
      </c>
      <c r="C440" s="431" t="s">
        <v>411</v>
      </c>
      <c r="D440" s="427">
        <f>SUMIF('RCDB 122023'!$B:$B,B440,'RCDB 122023'!$D:$D)</f>
        <v>3366564</v>
      </c>
      <c r="E440" s="427">
        <f>+SUMIF('AFPISA 122023'!E:E,'Consolidado 12.2023'!B440,'AFPISA 122023'!C:C)</f>
        <v>0</v>
      </c>
      <c r="F440" s="427">
        <v>0</v>
      </c>
      <c r="G440" s="427">
        <v>0</v>
      </c>
      <c r="H440" s="432">
        <f>+D440+E440+F440-G440</f>
        <v>3366564</v>
      </c>
      <c r="I440" s="428"/>
      <c r="J440" s="434">
        <f t="shared" si="71"/>
        <v>0</v>
      </c>
      <c r="K440" s="437"/>
      <c r="L440" s="434">
        <f>+VLOOKUP(B440,Clasificaciones!C:C,1,FALSE)</f>
        <v>4060601</v>
      </c>
      <c r="M440" s="437"/>
    </row>
    <row r="441" spans="2:13" ht="16.25" customHeight="1">
      <c r="B441" s="433">
        <v>4060602</v>
      </c>
      <c r="C441" s="431" t="s">
        <v>412</v>
      </c>
      <c r="D441" s="427">
        <f>SUMIF('RCDB 122023'!$B:$B,B441,'RCDB 122023'!$D:$D)</f>
        <v>2051731</v>
      </c>
      <c r="E441" s="427">
        <f>+SUMIF('AFPISA 122023'!E:E,'Consolidado 12.2023'!B441,'AFPISA 122023'!C:C)</f>
        <v>0</v>
      </c>
      <c r="F441" s="427">
        <v>0</v>
      </c>
      <c r="G441" s="427">
        <v>0</v>
      </c>
      <c r="H441" s="432">
        <f>+D441+E441+F441-G441</f>
        <v>2051731</v>
      </c>
      <c r="I441" s="428"/>
      <c r="J441" s="434">
        <f t="shared" si="71"/>
        <v>0</v>
      </c>
      <c r="K441" s="434"/>
      <c r="L441" s="434">
        <f>+VLOOKUP(B441,Clasificaciones!C:C,1,FALSE)</f>
        <v>4060602</v>
      </c>
      <c r="M441" s="437"/>
    </row>
    <row r="442" spans="2:13" s="416" customFormat="1" ht="16.25" customHeight="1">
      <c r="B442" s="424">
        <v>407</v>
      </c>
      <c r="C442" s="425" t="s">
        <v>413</v>
      </c>
      <c r="D442" s="426">
        <f>+D443+D444</f>
        <v>9072309267</v>
      </c>
      <c r="E442" s="426">
        <f t="shared" ref="E442:G442" si="79">+E443+E444</f>
        <v>858269722</v>
      </c>
      <c r="F442" s="426">
        <f t="shared" si="79"/>
        <v>0</v>
      </c>
      <c r="G442" s="426">
        <f t="shared" si="79"/>
        <v>0</v>
      </c>
      <c r="H442" s="426">
        <f>+H443+H444</f>
        <v>9930578989</v>
      </c>
      <c r="I442" s="428"/>
      <c r="J442" s="434">
        <f t="shared" si="71"/>
        <v>0</v>
      </c>
      <c r="K442" s="434"/>
      <c r="L442" s="434">
        <f>+VLOOKUP(B442,Clasificaciones!C:C,1,FALSE)</f>
        <v>407</v>
      </c>
      <c r="M442" s="437"/>
    </row>
    <row r="443" spans="2:13" ht="16.25" customHeight="1">
      <c r="B443" s="433">
        <v>40701</v>
      </c>
      <c r="C443" s="431" t="s">
        <v>784</v>
      </c>
      <c r="D443" s="427">
        <f>SUMIF('RCDB 122023'!$B:$B,B443,'RCDB 122023'!$D:$D)</f>
        <v>4578288</v>
      </c>
      <c r="E443" s="427">
        <f>+SUMIF('AFPISA 122023'!E:E,'Consolidado 12.2023'!B443,'AFPISA 122023'!C:C)</f>
        <v>0</v>
      </c>
      <c r="F443" s="427">
        <v>0</v>
      </c>
      <c r="G443" s="427">
        <v>0</v>
      </c>
      <c r="H443" s="432">
        <f>+D443+E443+F443-G443</f>
        <v>4578288</v>
      </c>
      <c r="I443" s="428"/>
      <c r="J443" s="434">
        <f t="shared" si="71"/>
        <v>0</v>
      </c>
      <c r="K443" s="437"/>
      <c r="L443" s="434">
        <f>+VLOOKUP(B443,Clasificaciones!C:C,1,FALSE)</f>
        <v>40701</v>
      </c>
      <c r="M443" s="437"/>
    </row>
    <row r="444" spans="2:13" s="416" customFormat="1" ht="16.25" customHeight="1">
      <c r="B444" s="424">
        <v>40702</v>
      </c>
      <c r="C444" s="425" t="s">
        <v>415</v>
      </c>
      <c r="D444" s="426">
        <f>+SUM(D445:D446)</f>
        <v>9067730979</v>
      </c>
      <c r="E444" s="426">
        <f t="shared" ref="E444:F444" si="80">+SUM(E445:E446)</f>
        <v>858269722</v>
      </c>
      <c r="F444" s="426">
        <f t="shared" si="80"/>
        <v>0</v>
      </c>
      <c r="G444" s="426"/>
      <c r="H444" s="426">
        <f>+SUM(H445:H446)</f>
        <v>9926000701</v>
      </c>
      <c r="I444" s="428"/>
      <c r="J444" s="434">
        <f t="shared" si="71"/>
        <v>0</v>
      </c>
      <c r="K444" s="434"/>
      <c r="L444" s="434">
        <f>+VLOOKUP(B444,Clasificaciones!C:C,1,FALSE)</f>
        <v>40702</v>
      </c>
      <c r="M444" s="437"/>
    </row>
    <row r="445" spans="2:13" ht="16.25" customHeight="1">
      <c r="B445" s="431">
        <v>4070201</v>
      </c>
      <c r="C445" s="431" t="s">
        <v>416</v>
      </c>
      <c r="D445" s="427">
        <f>SUMIF('RCDB 122023'!$B:$B,B445,'RCDB 122023'!$D:$D)</f>
        <v>5252170821</v>
      </c>
      <c r="E445" s="427">
        <f>+SUMIF('AFPISA 122023'!E:E,'Consolidado 12.2023'!B445,'AFPISA 122023'!C:C)</f>
        <v>858269722</v>
      </c>
      <c r="F445" s="427">
        <v>0</v>
      </c>
      <c r="G445" s="427">
        <v>0</v>
      </c>
      <c r="H445" s="432">
        <f>+D445+E445+F445-G445</f>
        <v>6110440543</v>
      </c>
      <c r="I445" s="428"/>
      <c r="J445" s="434">
        <f t="shared" si="71"/>
        <v>0</v>
      </c>
      <c r="K445" s="437"/>
      <c r="L445" s="434">
        <f>+VLOOKUP(B445,Clasificaciones!C:C,1,FALSE)</f>
        <v>4070201</v>
      </c>
      <c r="M445" s="437"/>
    </row>
    <row r="446" spans="2:13" ht="16.25" customHeight="1">
      <c r="B446" s="433">
        <v>4070202</v>
      </c>
      <c r="C446" s="431" t="s">
        <v>417</v>
      </c>
      <c r="D446" s="427">
        <f>SUMIF('RCDB 122023'!$B:$B,B446,'RCDB 122023'!$D:$D)</f>
        <v>3815560158</v>
      </c>
      <c r="E446" s="427">
        <f>+SUMIF('AFPISA 122023'!E:E,'Consolidado 12.2023'!B446,'AFPISA 122023'!C:C)</f>
        <v>0</v>
      </c>
      <c r="F446" s="427">
        <v>0</v>
      </c>
      <c r="G446" s="463"/>
      <c r="H446" s="432">
        <f>+D446+E446-F446+G446</f>
        <v>3815560158</v>
      </c>
      <c r="I446" s="428" t="s">
        <v>724</v>
      </c>
      <c r="J446" s="434">
        <f t="shared" si="71"/>
        <v>0</v>
      </c>
      <c r="K446" s="434"/>
      <c r="L446" s="434">
        <f>+VLOOKUP(B446,Clasificaciones!C:C,1,FALSE)</f>
        <v>4070202</v>
      </c>
      <c r="M446" s="437"/>
    </row>
    <row r="447" spans="2:13" s="416" customFormat="1" ht="16.25" customHeight="1">
      <c r="B447" s="424">
        <v>408</v>
      </c>
      <c r="C447" s="425" t="s">
        <v>418</v>
      </c>
      <c r="D447" s="426">
        <f>+SUM(D448:D457)</f>
        <v>3655346563</v>
      </c>
      <c r="E447" s="426">
        <f>+SUM(E448:E457)</f>
        <v>123792442</v>
      </c>
      <c r="F447" s="426">
        <v>0</v>
      </c>
      <c r="G447" s="426">
        <v>0</v>
      </c>
      <c r="H447" s="426">
        <f>+SUM(H448:H457)</f>
        <v>985729976</v>
      </c>
      <c r="I447" s="428"/>
      <c r="J447" s="434">
        <f t="shared" si="71"/>
        <v>-2793409029</v>
      </c>
      <c r="K447" s="437"/>
      <c r="L447" s="434">
        <f>+VLOOKUP(B447,Clasificaciones!C:C,1,FALSE)</f>
        <v>408</v>
      </c>
      <c r="M447" s="437"/>
    </row>
    <row r="448" spans="2:13" s="416" customFormat="1" ht="16.25" customHeight="1">
      <c r="B448" s="431">
        <v>40801</v>
      </c>
      <c r="C448" s="431" t="s">
        <v>785</v>
      </c>
      <c r="D448" s="427">
        <f>SUMIF('RCDB 122023'!$B:$B,B448,'RCDB 122023'!$D:$D)</f>
        <v>0</v>
      </c>
      <c r="E448" s="427">
        <f>+SUMIF('AFPISA 122023'!E:E,'Consolidado 12.2023'!B448,'AFPISA 122023'!C:C)</f>
        <v>0</v>
      </c>
      <c r="F448" s="427">
        <v>0</v>
      </c>
      <c r="G448" s="427">
        <v>0</v>
      </c>
      <c r="H448" s="432">
        <f>+D448+E448+F448-G448</f>
        <v>0</v>
      </c>
      <c r="I448" s="428"/>
      <c r="J448" s="434">
        <f t="shared" si="71"/>
        <v>0</v>
      </c>
      <c r="K448" s="437"/>
      <c r="L448" s="434">
        <f>+VLOOKUP(B448,Clasificaciones!C:C,1,FALSE)</f>
        <v>40801</v>
      </c>
      <c r="M448" s="437"/>
    </row>
    <row r="449" spans="2:13" ht="16.25" customHeight="1">
      <c r="B449" s="431">
        <v>40802</v>
      </c>
      <c r="C449" s="431" t="s">
        <v>419</v>
      </c>
      <c r="D449" s="427">
        <f>SUMIF('RCDB 122023'!$B:$B,B449,'RCDB 122023'!$D:$D)</f>
        <v>248793</v>
      </c>
      <c r="E449" s="427">
        <f>+SUMIF('AFPISA 122023'!E:E,'Consolidado 12.2023'!B449,'AFPISA 122023'!C:C)</f>
        <v>144244</v>
      </c>
      <c r="F449" s="427">
        <v>0</v>
      </c>
      <c r="G449" s="427">
        <v>0</v>
      </c>
      <c r="H449" s="432">
        <f>+D449+E449+F449-G449</f>
        <v>393037</v>
      </c>
      <c r="I449" s="428"/>
      <c r="J449" s="434">
        <f t="shared" si="71"/>
        <v>0</v>
      </c>
      <c r="K449" s="434"/>
      <c r="L449" s="434">
        <f>+VLOOKUP(B449,Clasificaciones!C:C,1,FALSE)</f>
        <v>40802</v>
      </c>
      <c r="M449" s="437"/>
    </row>
    <row r="450" spans="2:13" ht="16.25" customHeight="1">
      <c r="B450" s="433">
        <v>40803</v>
      </c>
      <c r="C450" s="431" t="s">
        <v>420</v>
      </c>
      <c r="D450" s="427">
        <f>SUMIF('RCDB 122023'!$B:$B,B450,'RCDB 122023'!$D:$D)</f>
        <v>403362195</v>
      </c>
      <c r="E450" s="427">
        <f>+SUMIF('AFPISA 122023'!E:E,'Consolidado 12.2023'!B450,'AFPISA 122023'!C:C)</f>
        <v>1388907</v>
      </c>
      <c r="F450" s="427">
        <v>0</v>
      </c>
      <c r="G450" s="427">
        <v>0</v>
      </c>
      <c r="H450" s="432">
        <f>+D450+E450+F450-G450</f>
        <v>404751102</v>
      </c>
      <c r="I450" s="428"/>
      <c r="J450" s="434">
        <f t="shared" si="71"/>
        <v>0</v>
      </c>
      <c r="K450" s="437"/>
      <c r="L450" s="434">
        <f>+VLOOKUP(B450,Clasificaciones!C:C,1,FALSE)</f>
        <v>40803</v>
      </c>
      <c r="M450" s="437"/>
    </row>
    <row r="451" spans="2:13" ht="16.25" customHeight="1">
      <c r="B451" s="433">
        <v>40804</v>
      </c>
      <c r="C451" s="431" t="s">
        <v>1036</v>
      </c>
      <c r="D451" s="427">
        <f>SUMIF('RCDB 122023'!$B:$B,B451,'RCDB 122023'!$D:$D)</f>
        <v>5718071</v>
      </c>
      <c r="E451" s="427">
        <f>+SUMIF('AFPISA 122023'!E:E,'Consolidado 12.2023'!B451,'AFPISA 122023'!C:C)</f>
        <v>0</v>
      </c>
      <c r="F451" s="427"/>
      <c r="G451" s="427">
        <v>0</v>
      </c>
      <c r="H451" s="432">
        <f t="shared" ref="H451" si="81">+D451+E451-F451+G451</f>
        <v>5718071</v>
      </c>
      <c r="I451" s="428" t="s">
        <v>738</v>
      </c>
      <c r="J451" s="434">
        <f t="shared" ref="J451" si="82">+H451-D451-E451</f>
        <v>0</v>
      </c>
      <c r="K451" s="437"/>
      <c r="L451" s="434">
        <f>+VLOOKUP(B451,Clasificaciones!C:C,1,FALSE)</f>
        <v>40804</v>
      </c>
      <c r="M451" s="437"/>
    </row>
    <row r="452" spans="2:13" s="492" customFormat="1" ht="16.25" customHeight="1">
      <c r="B452" s="484">
        <v>40808</v>
      </c>
      <c r="C452" s="485" t="s">
        <v>421</v>
      </c>
      <c r="D452" s="486">
        <f>SUMIF('RCDB 122023'!$B:$B,B452,'RCDB 122023'!$D:$D)</f>
        <v>2793409029</v>
      </c>
      <c r="E452" s="486">
        <f>+SUMIF('AFPISA 122023'!E:E,'Consolidado 12.2023'!B452,'AFPISA 122023'!C:C)</f>
        <v>0</v>
      </c>
      <c r="F452" s="486">
        <f>+D452</f>
        <v>2793409029</v>
      </c>
      <c r="G452" s="486">
        <v>0</v>
      </c>
      <c r="H452" s="487">
        <f t="shared" ref="H452:H457" si="83">+D452+E452-F452+G452</f>
        <v>0</v>
      </c>
      <c r="I452" s="493" t="s">
        <v>738</v>
      </c>
      <c r="J452" s="489">
        <f t="shared" si="71"/>
        <v>-2793409029</v>
      </c>
      <c r="K452" s="491"/>
      <c r="L452" s="489">
        <f>+VLOOKUP(B452,Clasificaciones!C:C,1,FALSE)</f>
        <v>40808</v>
      </c>
      <c r="M452" s="491"/>
    </row>
    <row r="453" spans="2:13" ht="16.25" customHeight="1">
      <c r="B453" s="431">
        <v>40809</v>
      </c>
      <c r="C453" s="431" t="s">
        <v>422</v>
      </c>
      <c r="D453" s="427">
        <f>SUMIF('RCDB 122023'!$B:$B,B453,'RCDB 122023'!$D:$D)</f>
        <v>407036788</v>
      </c>
      <c r="E453" s="427">
        <f>+SUMIF('AFPISA 122023'!E:E,'Consolidado 12.2023'!B453,'AFPISA 122023'!C:C)</f>
        <v>0</v>
      </c>
      <c r="F453" s="427">
        <v>0</v>
      </c>
      <c r="G453" s="427">
        <v>0</v>
      </c>
      <c r="H453" s="432">
        <f t="shared" si="83"/>
        <v>407036788</v>
      </c>
      <c r="I453" s="428"/>
      <c r="J453" s="434">
        <f t="shared" si="71"/>
        <v>0</v>
      </c>
      <c r="K453" s="419"/>
      <c r="L453" s="434">
        <f>+VLOOKUP(B453,Clasificaciones!C:C,1,FALSE)</f>
        <v>40809</v>
      </c>
      <c r="M453" s="419"/>
    </row>
    <row r="454" spans="2:13" ht="16.25" customHeight="1">
      <c r="B454" s="433">
        <v>40810</v>
      </c>
      <c r="C454" s="431" t="s">
        <v>423</v>
      </c>
      <c r="D454" s="427">
        <f>SUMIF('RCDB 122023'!$B:$B,B454,'RCDB 122023'!$D:$D)</f>
        <v>5084926</v>
      </c>
      <c r="E454" s="427">
        <f>+SUMIF('AFPISA 122023'!E:E,'Consolidado 12.2023'!B454,'AFPISA 122023'!C:C)</f>
        <v>0</v>
      </c>
      <c r="F454" s="427">
        <v>0</v>
      </c>
      <c r="G454" s="427">
        <v>0</v>
      </c>
      <c r="H454" s="432">
        <f t="shared" si="83"/>
        <v>5084926</v>
      </c>
      <c r="I454" s="428"/>
      <c r="J454" s="434"/>
      <c r="K454" s="419"/>
      <c r="L454" s="434">
        <f>+VLOOKUP(B454,Clasificaciones!C:C,1,FALSE)</f>
        <v>40810</v>
      </c>
      <c r="M454" s="419"/>
    </row>
    <row r="455" spans="2:13" ht="16.25" customHeight="1">
      <c r="B455" s="433">
        <v>40811</v>
      </c>
      <c r="C455" s="431" t="s">
        <v>424</v>
      </c>
      <c r="D455" s="427">
        <f>SUMIF('RCDB 122023'!$B:$B,B455,'RCDB 122023'!$D:$D)</f>
        <v>30705589</v>
      </c>
      <c r="E455" s="427">
        <f>+SUMIF('AFPISA 122023'!E:E,'Consolidado 12.2023'!B455,'AFPISA 122023'!C:C)</f>
        <v>0</v>
      </c>
      <c r="F455" s="427">
        <v>0</v>
      </c>
      <c r="G455" s="427">
        <v>0</v>
      </c>
      <c r="H455" s="432">
        <f t="shared" si="83"/>
        <v>30705589</v>
      </c>
      <c r="I455" s="428"/>
      <c r="J455" s="434">
        <f t="shared" si="71"/>
        <v>0</v>
      </c>
      <c r="K455" s="434"/>
      <c r="L455" s="434">
        <f>+VLOOKUP(B455,Clasificaciones!C:C,1,FALSE)</f>
        <v>40811</v>
      </c>
      <c r="M455" s="437"/>
    </row>
    <row r="456" spans="2:13" ht="16.25" customHeight="1">
      <c r="B456" s="431">
        <v>40812</v>
      </c>
      <c r="C456" s="431" t="s">
        <v>425</v>
      </c>
      <c r="D456" s="427">
        <f>SUMIF('RCDB 122023'!$B:$B,B456,'RCDB 122023'!$D:$D)</f>
        <v>9781172</v>
      </c>
      <c r="E456" s="427">
        <f>+SUMIF('AFPISA 122023'!E:E,'Consolidado 12.2023'!B456,'AFPISA 122023'!C:C)</f>
        <v>60594882</v>
      </c>
      <c r="F456" s="427">
        <v>0</v>
      </c>
      <c r="G456" s="427">
        <v>0</v>
      </c>
      <c r="H456" s="432">
        <f t="shared" si="83"/>
        <v>70376054</v>
      </c>
      <c r="I456" s="428"/>
      <c r="J456" s="434">
        <f t="shared" si="71"/>
        <v>0</v>
      </c>
      <c r="K456" s="434"/>
      <c r="L456" s="434">
        <f>+VLOOKUP(B456,Clasificaciones!C:C,1,FALSE)</f>
        <v>40812</v>
      </c>
      <c r="M456" s="437"/>
    </row>
    <row r="457" spans="2:13" ht="16.25" customHeight="1">
      <c r="B457" s="431">
        <v>40813</v>
      </c>
      <c r="C457" s="431" t="s">
        <v>623</v>
      </c>
      <c r="D457" s="427">
        <f>SUMIF('RCDB 122023'!$B:$B,B457,'RCDB 122023'!$D:$D)</f>
        <v>0</v>
      </c>
      <c r="E457" s="427">
        <f>+SUMIF('AFPISA 122023'!E:E,'Consolidado 12.2023'!B457,'AFPISA 122023'!C:C)</f>
        <v>61664409</v>
      </c>
      <c r="F457" s="427"/>
      <c r="G457" s="427"/>
      <c r="H457" s="432">
        <f t="shared" si="83"/>
        <v>61664409</v>
      </c>
      <c r="I457" s="464"/>
      <c r="J457" s="434">
        <f t="shared" si="71"/>
        <v>0</v>
      </c>
      <c r="K457" s="419"/>
      <c r="L457" s="434">
        <f>+VLOOKUP(B457,Clasificaciones!C:C,1,FALSE)</f>
        <v>40813</v>
      </c>
      <c r="M457" s="419"/>
    </row>
    <row r="458" spans="2:13" s="416" customFormat="1" ht="16.25" customHeight="1">
      <c r="B458" s="424">
        <v>5</v>
      </c>
      <c r="C458" s="425" t="s">
        <v>426</v>
      </c>
      <c r="D458" s="426">
        <f>+D459+D607</f>
        <v>32525212202</v>
      </c>
      <c r="E458" s="426">
        <f>+E459+E607</f>
        <v>3786562963</v>
      </c>
      <c r="F458" s="426">
        <f>+F459+F607</f>
        <v>0</v>
      </c>
      <c r="G458" s="426">
        <f>+G459+G607</f>
        <v>0</v>
      </c>
      <c r="H458" s="426">
        <f>+H459+H607</f>
        <v>36309550757</v>
      </c>
      <c r="I458" s="428"/>
      <c r="J458" s="434">
        <f>+'AFPISA 122023'!C110</f>
        <v>45166684</v>
      </c>
      <c r="K458" s="465">
        <f>+E458-J458</f>
        <v>3741396279</v>
      </c>
      <c r="L458" s="434">
        <f>+VLOOKUP(B458,Clasificaciones!C:C,1,FALSE)</f>
        <v>5</v>
      </c>
      <c r="M458" s="428"/>
    </row>
    <row r="459" spans="2:13" s="416" customFormat="1" ht="16.25" customHeight="1">
      <c r="B459" s="424">
        <v>51</v>
      </c>
      <c r="C459" s="425" t="s">
        <v>427</v>
      </c>
      <c r="D459" s="426">
        <f>+D460+D502+D509+D590+D599</f>
        <v>32524144216</v>
      </c>
      <c r="E459" s="426">
        <f>+E460+E502+E509+E590+E599</f>
        <v>3736849301</v>
      </c>
      <c r="F459" s="426">
        <f>+F460+F502+F509+F590+F599</f>
        <v>0</v>
      </c>
      <c r="G459" s="426">
        <f>+G460+G502+G509+G590+G599</f>
        <v>0</v>
      </c>
      <c r="H459" s="426">
        <f>+H460+H502+H509+H590+H599</f>
        <v>36258769109</v>
      </c>
      <c r="I459" s="428"/>
      <c r="J459" s="434">
        <f t="shared" si="71"/>
        <v>-2224408</v>
      </c>
      <c r="L459" s="434">
        <f>+VLOOKUP(B459,Clasificaciones!C:C,1,FALSE)</f>
        <v>51</v>
      </c>
      <c r="M459" s="428"/>
    </row>
    <row r="460" spans="2:13" s="416" customFormat="1" ht="16.25" customHeight="1">
      <c r="B460" s="424">
        <v>511</v>
      </c>
      <c r="C460" s="425" t="s">
        <v>428</v>
      </c>
      <c r="D460" s="426">
        <f>+D461+D465+D473+D500</f>
        <v>13031543901</v>
      </c>
      <c r="E460" s="426">
        <f>+E461+E465+E473+E500</f>
        <v>25015548</v>
      </c>
      <c r="F460" s="426">
        <f>+F461+F465+F473+F500</f>
        <v>0</v>
      </c>
      <c r="G460" s="426">
        <f>+G461+G465+G473+G500</f>
        <v>0</v>
      </c>
      <c r="H460" s="426">
        <f>+H461+H465+H473+H500</f>
        <v>13056559449</v>
      </c>
      <c r="I460" s="428"/>
      <c r="J460" s="434">
        <f t="shared" si="71"/>
        <v>0</v>
      </c>
      <c r="K460" s="465"/>
      <c r="L460" s="434">
        <f>+VLOOKUP(B460,Clasificaciones!C:C,1,FALSE)</f>
        <v>511</v>
      </c>
      <c r="M460" s="428"/>
    </row>
    <row r="461" spans="2:13" s="416" customFormat="1" ht="16.25" customHeight="1">
      <c r="B461" s="424">
        <v>51101</v>
      </c>
      <c r="C461" s="425" t="s">
        <v>429</v>
      </c>
      <c r="D461" s="426">
        <f>+SUM(D462)</f>
        <v>200616696</v>
      </c>
      <c r="E461" s="426">
        <f t="shared" ref="E461:H461" si="84">+SUM(E462)</f>
        <v>0</v>
      </c>
      <c r="F461" s="426">
        <f t="shared" si="84"/>
        <v>0</v>
      </c>
      <c r="G461" s="426">
        <f t="shared" si="84"/>
        <v>0</v>
      </c>
      <c r="H461" s="426">
        <f t="shared" si="84"/>
        <v>200616696</v>
      </c>
      <c r="I461" s="428"/>
      <c r="J461" s="434">
        <f t="shared" si="71"/>
        <v>0</v>
      </c>
      <c r="K461" s="434"/>
      <c r="L461" s="434">
        <f>+VLOOKUP(B461,Clasificaciones!C:C,1,FALSE)</f>
        <v>51101</v>
      </c>
      <c r="M461" s="428"/>
    </row>
    <row r="462" spans="2:13" s="416" customFormat="1" ht="16.25" customHeight="1">
      <c r="B462" s="424">
        <v>5110102</v>
      </c>
      <c r="C462" s="425" t="s">
        <v>430</v>
      </c>
      <c r="D462" s="426">
        <f>+SUM(D463:D464)</f>
        <v>200616696</v>
      </c>
      <c r="E462" s="426">
        <f>+SUM(E463:E464)</f>
        <v>0</v>
      </c>
      <c r="F462" s="426">
        <f>+SUM(F463:F464)</f>
        <v>0</v>
      </c>
      <c r="G462" s="426">
        <f>+SUM(G463:G464)</f>
        <v>0</v>
      </c>
      <c r="H462" s="426">
        <f>+SUM(H463:H464)</f>
        <v>200616696</v>
      </c>
      <c r="I462" s="428"/>
      <c r="J462" s="434">
        <f t="shared" si="71"/>
        <v>0</v>
      </c>
      <c r="K462" s="434"/>
      <c r="L462" s="434">
        <f>+VLOOKUP(B462,Clasificaciones!C:C,1,FALSE)</f>
        <v>5110102</v>
      </c>
      <c r="M462" s="428"/>
    </row>
    <row r="463" spans="2:13" ht="16.25" customHeight="1">
      <c r="B463" s="433">
        <v>511010201</v>
      </c>
      <c r="C463" s="431" t="s">
        <v>786</v>
      </c>
      <c r="D463" s="427">
        <f>SUMIF('RCDB 122023'!$B:$B,B463,'RCDB 122023'!$D:$D)</f>
        <v>101196871</v>
      </c>
      <c r="E463" s="427">
        <f>+SUMIF('AFPISA 122023'!E:E,'Consolidado 12.2023'!B463,'AFPISA 122023'!C:C)</f>
        <v>0</v>
      </c>
      <c r="F463" s="427"/>
      <c r="G463" s="427"/>
      <c r="H463" s="432">
        <f>+D463+E463+F463-G463</f>
        <v>101196871</v>
      </c>
      <c r="I463" s="428"/>
      <c r="J463" s="434">
        <f t="shared" si="71"/>
        <v>0</v>
      </c>
      <c r="K463" s="437"/>
      <c r="L463" s="434">
        <f>+VLOOKUP(B463,Clasificaciones!C:C,1,FALSE)</f>
        <v>511010201</v>
      </c>
      <c r="M463" s="428"/>
    </row>
    <row r="464" spans="2:13" ht="16.25" customHeight="1">
      <c r="B464" s="433">
        <v>511010202</v>
      </c>
      <c r="C464" s="431" t="s">
        <v>432</v>
      </c>
      <c r="D464" s="427">
        <f>SUMIF('RCDB 122023'!$B:$B,B464,'RCDB 122023'!$D:$D)</f>
        <v>99419825</v>
      </c>
      <c r="E464" s="427">
        <f>+SUMIF('AFPISA 122023'!E:E,'Consolidado 12.2023'!B464,'AFPISA 122023'!C:C)</f>
        <v>0</v>
      </c>
      <c r="F464" s="427"/>
      <c r="G464" s="427"/>
      <c r="H464" s="432">
        <f>+D464+E464+F464-G464</f>
        <v>99419825</v>
      </c>
      <c r="I464" s="428"/>
      <c r="J464" s="434">
        <f t="shared" si="71"/>
        <v>0</v>
      </c>
      <c r="K464" s="437"/>
      <c r="L464" s="434">
        <f>+VLOOKUP(B464,Clasificaciones!C:C,1,FALSE)</f>
        <v>511010202</v>
      </c>
      <c r="M464" s="428"/>
    </row>
    <row r="465" spans="2:13" s="416" customFormat="1" ht="16.25" customHeight="1">
      <c r="B465" s="424">
        <v>51102</v>
      </c>
      <c r="C465" s="425" t="s">
        <v>433</v>
      </c>
      <c r="D465" s="426">
        <f>+D466+D469+D472</f>
        <v>1047015707</v>
      </c>
      <c r="E465" s="426">
        <f t="shared" ref="E465:H465" si="85">+E466+E469+E472</f>
        <v>6670052</v>
      </c>
      <c r="F465" s="426">
        <f t="shared" si="85"/>
        <v>0</v>
      </c>
      <c r="G465" s="426">
        <f t="shared" si="85"/>
        <v>0</v>
      </c>
      <c r="H465" s="426">
        <f t="shared" si="85"/>
        <v>1053685759</v>
      </c>
      <c r="I465" s="428"/>
      <c r="J465" s="434">
        <f t="shared" si="71"/>
        <v>0</v>
      </c>
      <c r="K465" s="434"/>
      <c r="L465" s="434">
        <f>+VLOOKUP(B465,Clasificaciones!C:C,1,FALSE)</f>
        <v>51102</v>
      </c>
      <c r="M465" s="428"/>
    </row>
    <row r="466" spans="2:13" s="416" customFormat="1" ht="16.25" customHeight="1">
      <c r="B466" s="424">
        <v>5110201</v>
      </c>
      <c r="C466" s="425" t="s">
        <v>434</v>
      </c>
      <c r="D466" s="426">
        <f>+D467+D468</f>
        <v>883162040</v>
      </c>
      <c r="E466" s="426">
        <f t="shared" ref="E466:H466" si="86">+E467+E468</f>
        <v>0</v>
      </c>
      <c r="F466" s="426">
        <f t="shared" si="86"/>
        <v>0</v>
      </c>
      <c r="G466" s="426">
        <f t="shared" si="86"/>
        <v>0</v>
      </c>
      <c r="H466" s="426">
        <f t="shared" si="86"/>
        <v>883162040</v>
      </c>
      <c r="I466" s="428"/>
      <c r="J466" s="434">
        <f t="shared" si="71"/>
        <v>0</v>
      </c>
      <c r="K466" s="434"/>
      <c r="L466" s="434">
        <f>+VLOOKUP(B466,Clasificaciones!C:C,1,FALSE)</f>
        <v>5110201</v>
      </c>
      <c r="M466" s="428"/>
    </row>
    <row r="467" spans="2:13" ht="16.25" customHeight="1">
      <c r="B467" s="431">
        <v>511020101</v>
      </c>
      <c r="C467" s="431" t="s">
        <v>435</v>
      </c>
      <c r="D467" s="427">
        <f>SUMIF('RCDB 122023'!$B:$B,B467,'RCDB 122023'!$D:$D)</f>
        <v>550808133</v>
      </c>
      <c r="E467" s="427">
        <f>+SUMIF('AFPISA 122023'!E:E,'Consolidado 12.2023'!B467,'AFPISA 122023'!C:C)</f>
        <v>0</v>
      </c>
      <c r="F467" s="427">
        <v>0</v>
      </c>
      <c r="G467" s="427">
        <v>0</v>
      </c>
      <c r="H467" s="432">
        <f>+D467+E467+F467-G467</f>
        <v>550808133</v>
      </c>
      <c r="I467" s="428"/>
      <c r="J467" s="434">
        <f t="shared" si="71"/>
        <v>0</v>
      </c>
      <c r="K467" s="437"/>
      <c r="L467" s="434">
        <f>+VLOOKUP(B467,Clasificaciones!C:C,1,FALSE)</f>
        <v>511020101</v>
      </c>
      <c r="M467" s="428"/>
    </row>
    <row r="468" spans="2:13" ht="16.25" customHeight="1">
      <c r="B468" s="433">
        <v>511020102</v>
      </c>
      <c r="C468" s="431" t="s">
        <v>436</v>
      </c>
      <c r="D468" s="427">
        <f>SUMIF('RCDB 122023'!$B:$B,B468,'RCDB 122023'!$D:$D)</f>
        <v>332353907</v>
      </c>
      <c r="E468" s="427">
        <f>+SUMIF('AFPISA 122023'!E:E,'Consolidado 12.2023'!B468,'AFPISA 122023'!C:C)</f>
        <v>0</v>
      </c>
      <c r="F468" s="427">
        <v>0</v>
      </c>
      <c r="G468" s="427">
        <v>0</v>
      </c>
      <c r="H468" s="432">
        <f>+D468+E468+F468-G468</f>
        <v>332353907</v>
      </c>
      <c r="I468" s="428"/>
      <c r="J468" s="434">
        <f t="shared" si="71"/>
        <v>0</v>
      </c>
      <c r="K468" s="437"/>
      <c r="L468" s="434">
        <f>+VLOOKUP(B468,Clasificaciones!C:C,1,FALSE)</f>
        <v>511020102</v>
      </c>
      <c r="M468" s="428"/>
    </row>
    <row r="469" spans="2:13" s="416" customFormat="1" ht="16.25" customHeight="1">
      <c r="B469" s="424">
        <v>5110202</v>
      </c>
      <c r="C469" s="425" t="s">
        <v>407</v>
      </c>
      <c r="D469" s="426">
        <f>+SUM(D470:D471)</f>
        <v>160910997</v>
      </c>
      <c r="E469" s="426">
        <f t="shared" ref="E469:H469" si="87">+SUM(E470:E471)</f>
        <v>0</v>
      </c>
      <c r="F469" s="426">
        <f t="shared" si="87"/>
        <v>0</v>
      </c>
      <c r="G469" s="426">
        <f t="shared" si="87"/>
        <v>0</v>
      </c>
      <c r="H469" s="426">
        <f t="shared" si="87"/>
        <v>160910997</v>
      </c>
      <c r="I469" s="428"/>
      <c r="J469" s="434">
        <f t="shared" si="71"/>
        <v>0</v>
      </c>
      <c r="K469" s="434"/>
      <c r="L469" s="434">
        <f>+VLOOKUP(B469,Clasificaciones!C:C,1,FALSE)</f>
        <v>5110202</v>
      </c>
      <c r="M469" s="428"/>
    </row>
    <row r="470" spans="2:13" ht="16.25" customHeight="1">
      <c r="B470" s="433">
        <v>511020201</v>
      </c>
      <c r="C470" s="431" t="s">
        <v>408</v>
      </c>
      <c r="D470" s="427">
        <f>SUMIF('RCDB 122023'!$B:$B,B470,'RCDB 122023'!$D:$D)</f>
        <v>93423097</v>
      </c>
      <c r="E470" s="427">
        <f>+SUMIF('AFPISA 122023'!E:E,'Consolidado 12.2023'!B470,'AFPISA 122023'!C:C)</f>
        <v>0</v>
      </c>
      <c r="F470" s="427">
        <v>0</v>
      </c>
      <c r="G470" s="427">
        <v>0</v>
      </c>
      <c r="H470" s="432">
        <f>+D470+E470+F470-G470</f>
        <v>93423097</v>
      </c>
      <c r="I470" s="428" t="s">
        <v>767</v>
      </c>
      <c r="J470" s="434">
        <f t="shared" si="71"/>
        <v>0</v>
      </c>
      <c r="K470" s="437"/>
      <c r="L470" s="434">
        <f>+VLOOKUP(B470,Clasificaciones!C:C,1,FALSE)</f>
        <v>511020201</v>
      </c>
      <c r="M470" s="428"/>
    </row>
    <row r="471" spans="2:13" ht="16.25" customHeight="1">
      <c r="B471" s="433">
        <v>511020202</v>
      </c>
      <c r="C471" s="431" t="s">
        <v>409</v>
      </c>
      <c r="D471" s="427">
        <f>SUMIF('RCDB 122023'!$B:$B,B471,'RCDB 122023'!$D:$D)</f>
        <v>67487900</v>
      </c>
      <c r="E471" s="427">
        <f>+SUMIF('AFPISA 122023'!E:E,'Consolidado 12.2023'!B471,'AFPISA 122023'!C:C)</f>
        <v>0</v>
      </c>
      <c r="F471" s="427">
        <v>0</v>
      </c>
      <c r="G471" s="427">
        <v>0</v>
      </c>
      <c r="H471" s="432">
        <f>+D471+E471+F471-G471</f>
        <v>67487900</v>
      </c>
      <c r="I471" s="428"/>
      <c r="J471" s="434">
        <f t="shared" si="71"/>
        <v>0</v>
      </c>
      <c r="K471" s="437"/>
      <c r="L471" s="434">
        <f>+VLOOKUP(B471,Clasificaciones!C:C,1,FALSE)</f>
        <v>511020202</v>
      </c>
      <c r="M471" s="428"/>
    </row>
    <row r="472" spans="2:13" ht="16.25" customHeight="1">
      <c r="B472" s="433">
        <v>5110203</v>
      </c>
      <c r="C472" s="431" t="s">
        <v>437</v>
      </c>
      <c r="D472" s="427">
        <f>SUMIF('RCDB 122023'!$B:$B,B472,'RCDB 122023'!$D:$D)</f>
        <v>2942670</v>
      </c>
      <c r="E472" s="427">
        <f>+SUMIF('AFPISA 122023'!E:E,'Consolidado 12.2023'!B472,'AFPISA 122023'!C:C)</f>
        <v>6670052</v>
      </c>
      <c r="F472" s="427">
        <v>0</v>
      </c>
      <c r="G472" s="427">
        <v>0</v>
      </c>
      <c r="H472" s="432">
        <f>+D472+E472+F472-G472</f>
        <v>9612722</v>
      </c>
      <c r="I472" s="428"/>
      <c r="J472" s="434">
        <f t="shared" si="71"/>
        <v>0</v>
      </c>
      <c r="K472" s="419"/>
      <c r="L472" s="434">
        <f>+VLOOKUP(B472,Clasificaciones!C:C,1,FALSE)</f>
        <v>5110203</v>
      </c>
      <c r="M472" s="419"/>
    </row>
    <row r="473" spans="2:13" s="416" customFormat="1" ht="16.25" customHeight="1">
      <c r="B473" s="425">
        <v>51103</v>
      </c>
      <c r="C473" s="425" t="s">
        <v>438</v>
      </c>
      <c r="D473" s="426">
        <f>+SUM(D474)</f>
        <v>11779974809</v>
      </c>
      <c r="E473" s="426">
        <f>+SUM(E474)</f>
        <v>7769293</v>
      </c>
      <c r="F473" s="426">
        <f t="shared" ref="F473:H473" si="88">+SUM(F474)</f>
        <v>0</v>
      </c>
      <c r="G473" s="426">
        <f t="shared" si="88"/>
        <v>0</v>
      </c>
      <c r="H473" s="426">
        <f t="shared" si="88"/>
        <v>11787744102</v>
      </c>
      <c r="I473" s="428"/>
      <c r="J473" s="434">
        <f t="shared" si="71"/>
        <v>0</v>
      </c>
      <c r="K473" s="437"/>
      <c r="L473" s="434">
        <f>+VLOOKUP(B473,Clasificaciones!C:C,1,FALSE)</f>
        <v>51103</v>
      </c>
      <c r="M473" s="428"/>
    </row>
    <row r="474" spans="2:13" s="416" customFormat="1" ht="16.25" customHeight="1">
      <c r="B474" s="424">
        <v>5110301</v>
      </c>
      <c r="C474" s="425" t="s">
        <v>383</v>
      </c>
      <c r="D474" s="426">
        <f>+SUM(D484)+D475</f>
        <v>11779974809</v>
      </c>
      <c r="E474" s="426">
        <f>+SUM(E484)+E475</f>
        <v>7769293</v>
      </c>
      <c r="F474" s="426">
        <f t="shared" ref="F474:H474" si="89">+SUM(F484)+F475</f>
        <v>0</v>
      </c>
      <c r="G474" s="426">
        <f t="shared" si="89"/>
        <v>0</v>
      </c>
      <c r="H474" s="426">
        <f t="shared" si="89"/>
        <v>11787744102</v>
      </c>
      <c r="I474" s="428"/>
      <c r="J474" s="434">
        <f t="shared" si="71"/>
        <v>0</v>
      </c>
      <c r="K474" s="434"/>
      <c r="L474" s="434">
        <f>+VLOOKUP(B474,Clasificaciones!C:C,1,FALSE)</f>
        <v>5110301</v>
      </c>
      <c r="M474" s="428"/>
    </row>
    <row r="475" spans="2:13" s="416" customFormat="1" ht="16.25" customHeight="1">
      <c r="B475" s="424">
        <v>511030101</v>
      </c>
      <c r="C475" s="425" t="s">
        <v>388</v>
      </c>
      <c r="D475" s="426">
        <f>+SUM(D476:D483)</f>
        <v>8121476889</v>
      </c>
      <c r="E475" s="426">
        <f>+SUM(E476:E483)</f>
        <v>0</v>
      </c>
      <c r="F475" s="426">
        <f t="shared" ref="F475:G475" si="90">+SUM(F476:F482)</f>
        <v>0</v>
      </c>
      <c r="G475" s="426">
        <f t="shared" si="90"/>
        <v>0</v>
      </c>
      <c r="H475" s="426">
        <f>+SUM(H476:H483)</f>
        <v>8121476889</v>
      </c>
      <c r="I475" s="428"/>
      <c r="J475" s="434">
        <f t="shared" si="71"/>
        <v>0</v>
      </c>
      <c r="K475" s="434"/>
      <c r="L475" s="434">
        <f>+VLOOKUP(B475,Clasificaciones!C:C,1,FALSE)</f>
        <v>511030101</v>
      </c>
      <c r="M475" s="428"/>
    </row>
    <row r="476" spans="2:13" ht="16.25" customHeight="1">
      <c r="B476" s="433">
        <v>51103010101</v>
      </c>
      <c r="C476" s="431" t="s">
        <v>380</v>
      </c>
      <c r="D476" s="427">
        <f>SUMIF('RCDB 122023'!$B:$B,B476,'RCDB 122023'!$D:$D)</f>
        <v>239291662</v>
      </c>
      <c r="E476" s="427">
        <f>+SUMIF('AFPISA 122023'!E:E,'Consolidado 12.2023'!B476,'AFPISA 122023'!C:C)</f>
        <v>0</v>
      </c>
      <c r="F476" s="427">
        <v>0</v>
      </c>
      <c r="G476" s="427">
        <v>0</v>
      </c>
      <c r="H476" s="432">
        <f t="shared" ref="H476:H482" si="91">+D476+E476+F476-G476</f>
        <v>239291662</v>
      </c>
      <c r="I476" s="428" t="s">
        <v>782</v>
      </c>
      <c r="J476" s="434">
        <f t="shared" si="71"/>
        <v>0</v>
      </c>
      <c r="K476" s="434"/>
      <c r="L476" s="434">
        <f>+VLOOKUP(B476,Clasificaciones!C:C,1,FALSE)</f>
        <v>51103010101</v>
      </c>
      <c r="M476" s="428"/>
    </row>
    <row r="477" spans="2:13" ht="16.25" customHeight="1">
      <c r="B477" s="433">
        <v>51103010102</v>
      </c>
      <c r="C477" s="431" t="s">
        <v>174</v>
      </c>
      <c r="D477" s="427">
        <f>SUMIF('RCDB 122023'!$B:$B,B477,'RCDB 122023'!$D:$D)</f>
        <v>808118800</v>
      </c>
      <c r="E477" s="427">
        <f>+SUMIF('AFPISA 122023'!E:E,'Consolidado 12.2023'!B477,'AFPISA 122023'!C:C)</f>
        <v>0</v>
      </c>
      <c r="F477" s="427">
        <v>0</v>
      </c>
      <c r="G477" s="427">
        <v>0</v>
      </c>
      <c r="H477" s="432">
        <f t="shared" si="91"/>
        <v>808118800</v>
      </c>
      <c r="I477" s="428" t="s">
        <v>782</v>
      </c>
      <c r="J477" s="434">
        <f t="shared" si="71"/>
        <v>0</v>
      </c>
      <c r="K477" s="437"/>
      <c r="L477" s="434">
        <f>+VLOOKUP(B477,Clasificaciones!C:C,1,FALSE)</f>
        <v>51103010102</v>
      </c>
      <c r="M477" s="428"/>
    </row>
    <row r="478" spans="2:13" ht="16.25" customHeight="1">
      <c r="B478" s="433">
        <v>51103010103</v>
      </c>
      <c r="C478" s="431" t="s">
        <v>183</v>
      </c>
      <c r="D478" s="427">
        <f>SUMIF('RCDB 122023'!$B:$B,B478,'RCDB 122023'!$D:$D)</f>
        <v>45378045</v>
      </c>
      <c r="E478" s="427">
        <f>+SUMIF('AFPISA 122023'!E:E,'Consolidado 12.2023'!B478,'AFPISA 122023'!C:C)</f>
        <v>0</v>
      </c>
      <c r="F478" s="427">
        <v>0</v>
      </c>
      <c r="G478" s="427">
        <v>0</v>
      </c>
      <c r="H478" s="432">
        <f t="shared" si="91"/>
        <v>45378045</v>
      </c>
      <c r="I478" s="428"/>
      <c r="J478" s="434">
        <f t="shared" ref="J478:J543" si="92">+H478-D478-E478</f>
        <v>0</v>
      </c>
      <c r="K478" s="437"/>
      <c r="L478" s="434">
        <f>+VLOOKUP(B478,Clasificaciones!C:C,1,FALSE)</f>
        <v>51103010103</v>
      </c>
      <c r="M478" s="428"/>
    </row>
    <row r="479" spans="2:13" ht="16.25" customHeight="1">
      <c r="B479" s="433">
        <v>51103010104</v>
      </c>
      <c r="C479" s="431" t="s">
        <v>379</v>
      </c>
      <c r="D479" s="427">
        <f>SUMIF('RCDB 122023'!$B:$B,B479,'RCDB 122023'!$D:$D)</f>
        <v>1037493005</v>
      </c>
      <c r="E479" s="427">
        <f>+SUMIF('AFPISA 122023'!E:E,'Consolidado 12.2023'!B479,'AFPISA 122023'!C:C)</f>
        <v>0</v>
      </c>
      <c r="F479" s="427">
        <v>0</v>
      </c>
      <c r="G479" s="427">
        <v>0</v>
      </c>
      <c r="H479" s="432">
        <f t="shared" si="91"/>
        <v>1037493005</v>
      </c>
      <c r="I479" s="428"/>
      <c r="J479" s="434">
        <f t="shared" si="92"/>
        <v>0</v>
      </c>
      <c r="K479" s="437"/>
      <c r="L479" s="434">
        <f>+VLOOKUP(B479,Clasificaciones!C:C,1,FALSE)</f>
        <v>51103010104</v>
      </c>
      <c r="M479" s="428"/>
    </row>
    <row r="480" spans="2:13" ht="16.25" customHeight="1">
      <c r="B480" s="433">
        <v>51103010105</v>
      </c>
      <c r="C480" s="431" t="s">
        <v>439</v>
      </c>
      <c r="D480" s="427">
        <f>SUMIF('RCDB 122023'!$B:$B,B480,'RCDB 122023'!$D:$D)</f>
        <v>3555819747</v>
      </c>
      <c r="E480" s="427">
        <f>+SUMIF('AFPISA 122023'!E:E,'Consolidado 12.2023'!B480,'AFPISA 122023'!C:C)</f>
        <v>0</v>
      </c>
      <c r="F480" s="427">
        <v>0</v>
      </c>
      <c r="G480" s="427">
        <v>0</v>
      </c>
      <c r="H480" s="432">
        <f t="shared" si="91"/>
        <v>3555819747</v>
      </c>
      <c r="I480" s="428"/>
      <c r="J480" s="434">
        <f t="shared" si="92"/>
        <v>0</v>
      </c>
      <c r="K480" s="437"/>
      <c r="L480" s="434">
        <f>+VLOOKUP(B480,Clasificaciones!C:C,1,FALSE)</f>
        <v>51103010105</v>
      </c>
      <c r="M480" s="428"/>
    </row>
    <row r="481" spans="2:13" ht="16.25" customHeight="1">
      <c r="B481" s="431">
        <v>51103010106</v>
      </c>
      <c r="C481" s="431" t="s">
        <v>440</v>
      </c>
      <c r="D481" s="427">
        <f>SUMIF('RCDB 122023'!$B:$B,B481,'RCDB 122023'!$D:$D)</f>
        <v>383733661</v>
      </c>
      <c r="E481" s="427">
        <f>+SUMIF('AFPISA 122023'!E:E,'Consolidado 12.2023'!B481,'AFPISA 122023'!C:C)</f>
        <v>0</v>
      </c>
      <c r="F481" s="427">
        <v>0</v>
      </c>
      <c r="G481" s="427">
        <v>0</v>
      </c>
      <c r="H481" s="432">
        <f t="shared" ref="H481" si="93">+D481+E481+F481-G481</f>
        <v>383733661</v>
      </c>
      <c r="I481" s="428"/>
      <c r="J481" s="434">
        <f t="shared" si="92"/>
        <v>0</v>
      </c>
      <c r="K481" s="437"/>
      <c r="L481" s="434">
        <f>+VLOOKUP(B481,Clasificaciones!C:C,1,FALSE)</f>
        <v>51103010106</v>
      </c>
      <c r="M481" s="428"/>
    </row>
    <row r="482" spans="2:13" ht="16.25" customHeight="1">
      <c r="B482" s="431">
        <v>51103010107</v>
      </c>
      <c r="C482" s="431" t="s">
        <v>441</v>
      </c>
      <c r="D482" s="427">
        <f>SUMIF('RCDB 122023'!$B:$B,B482,'RCDB 122023'!$D:$D)</f>
        <v>1771517815</v>
      </c>
      <c r="E482" s="427">
        <f>+SUMIF('AFPISA 122023'!E:E,'Consolidado 12.2023'!B482,'AFPISA 122023'!C:C)</f>
        <v>0</v>
      </c>
      <c r="F482" s="427">
        <v>0</v>
      </c>
      <c r="G482" s="427">
        <v>0</v>
      </c>
      <c r="H482" s="432">
        <f t="shared" si="91"/>
        <v>1771517815</v>
      </c>
      <c r="I482" s="428" t="s">
        <v>781</v>
      </c>
      <c r="J482" s="434">
        <f t="shared" si="92"/>
        <v>0</v>
      </c>
      <c r="K482" s="437"/>
      <c r="L482" s="434">
        <f>+VLOOKUP(B482,Clasificaciones!C:C,1,FALSE)</f>
        <v>51103010107</v>
      </c>
      <c r="M482" s="428"/>
    </row>
    <row r="483" spans="2:13" ht="16.25" customHeight="1">
      <c r="B483" s="431">
        <v>51103010109</v>
      </c>
      <c r="C483" s="431" t="s">
        <v>442</v>
      </c>
      <c r="D483" s="427">
        <f>SUMIF('RCDB 122023'!$B:$B,B483,'RCDB 122023'!$D:$D)</f>
        <v>280124154</v>
      </c>
      <c r="E483" s="427">
        <f>+SUMIF('AFPISA 122023'!E:E,'Consolidado 12.2023'!B483,'AFPISA 122023'!C:C)</f>
        <v>0</v>
      </c>
      <c r="F483" s="427">
        <v>0</v>
      </c>
      <c r="G483" s="427">
        <v>0</v>
      </c>
      <c r="H483" s="432">
        <f>+D483+E483+F483-G483</f>
        <v>280124154</v>
      </c>
      <c r="I483" s="428"/>
      <c r="J483" s="434">
        <f t="shared" si="92"/>
        <v>0</v>
      </c>
      <c r="K483" s="437"/>
      <c r="L483" s="434">
        <f>+VLOOKUP(B483,Clasificaciones!C:C,1,FALSE)</f>
        <v>51103010109</v>
      </c>
      <c r="M483" s="428"/>
    </row>
    <row r="484" spans="2:13" s="416" customFormat="1" ht="16.25" customHeight="1">
      <c r="B484" s="424" t="s">
        <v>1521</v>
      </c>
      <c r="C484" s="425" t="s">
        <v>443</v>
      </c>
      <c r="D484" s="426">
        <f>+SUM(D485:D499)</f>
        <v>3658497920</v>
      </c>
      <c r="E484" s="426">
        <f>+SUM(E485:E499)</f>
        <v>7769293</v>
      </c>
      <c r="F484" s="426">
        <f>+SUM(F485:F499)</f>
        <v>0</v>
      </c>
      <c r="G484" s="426">
        <f>+SUM(G485:G499)</f>
        <v>0</v>
      </c>
      <c r="H484" s="426">
        <f>+SUM(H485:H499)</f>
        <v>3666267213</v>
      </c>
      <c r="I484" s="428"/>
      <c r="J484" s="434">
        <f t="shared" si="92"/>
        <v>0</v>
      </c>
      <c r="K484" s="437"/>
      <c r="L484" s="434"/>
      <c r="M484" s="428"/>
    </row>
    <row r="485" spans="2:13" ht="16.25" customHeight="1">
      <c r="B485" s="431">
        <v>51103012001</v>
      </c>
      <c r="C485" s="431" t="s">
        <v>547</v>
      </c>
      <c r="D485" s="427">
        <f>SUMIF('RCDB 122023'!$B:$B,B485,'RCDB 122023'!$D:$D)</f>
        <v>3483386</v>
      </c>
      <c r="E485" s="427">
        <f>+SUMIF('AFPISA 122023'!E:E,'Consolidado 12.2023'!B485,'AFPISA 122023'!C:C)</f>
        <v>0</v>
      </c>
      <c r="F485" s="427">
        <v>0</v>
      </c>
      <c r="G485" s="427">
        <v>0</v>
      </c>
      <c r="H485" s="432">
        <f t="shared" ref="H485:H499" si="94">+D485+E485+F485-G485</f>
        <v>3483386</v>
      </c>
      <c r="I485" s="428"/>
      <c r="J485" s="434">
        <f t="shared" si="92"/>
        <v>0</v>
      </c>
      <c r="K485" s="434"/>
      <c r="L485" s="434">
        <f>+VLOOKUP(B485,Clasificaciones!C:C,1,FALSE)</f>
        <v>51103012001</v>
      </c>
      <c r="M485" s="428"/>
    </row>
    <row r="486" spans="2:13" ht="16.25" customHeight="1">
      <c r="B486" s="433">
        <v>51103012002</v>
      </c>
      <c r="C486" s="431" t="s">
        <v>385</v>
      </c>
      <c r="D486" s="427">
        <f>SUMIF('RCDB 122023'!$B:$B,B486,'RCDB 122023'!$D:$D)</f>
        <v>12055069</v>
      </c>
      <c r="E486" s="427">
        <f>+SUMIF('AFPISA 122023'!E:E,'Consolidado 12.2023'!B486,'AFPISA 122023'!C:C)</f>
        <v>0</v>
      </c>
      <c r="F486" s="427">
        <v>0</v>
      </c>
      <c r="G486" s="427">
        <v>0</v>
      </c>
      <c r="H486" s="432">
        <f t="shared" si="94"/>
        <v>12055069</v>
      </c>
      <c r="I486" s="428"/>
      <c r="J486" s="434">
        <f t="shared" si="92"/>
        <v>0</v>
      </c>
      <c r="K486" s="437"/>
      <c r="L486" s="434">
        <f>+VLOOKUP(B486,Clasificaciones!C:C,1,FALSE)</f>
        <v>51103012002</v>
      </c>
      <c r="M486" s="428"/>
    </row>
    <row r="487" spans="2:13" ht="16.25" customHeight="1">
      <c r="B487" s="433">
        <v>51103012004</v>
      </c>
      <c r="C487" s="431" t="s">
        <v>171</v>
      </c>
      <c r="D487" s="427">
        <f>SUMIF('RCDB 122023'!$B:$B,B487,'RCDB 122023'!$D:$D)</f>
        <v>833639257</v>
      </c>
      <c r="E487" s="427">
        <f>+SUMIF('AFPISA 122023'!E:E,'Consolidado 12.2023'!B487,'AFPISA 122023'!C:C)</f>
        <v>0</v>
      </c>
      <c r="F487" s="427">
        <v>0</v>
      </c>
      <c r="G487" s="427">
        <v>0</v>
      </c>
      <c r="H487" s="432">
        <f t="shared" si="94"/>
        <v>833639257</v>
      </c>
      <c r="I487" s="428"/>
      <c r="J487" s="434">
        <f t="shared" si="92"/>
        <v>0</v>
      </c>
      <c r="K487" s="437"/>
      <c r="L487" s="434">
        <f>+VLOOKUP(B487,Clasificaciones!C:C,1,FALSE)</f>
        <v>51103012004</v>
      </c>
      <c r="M487" s="428"/>
    </row>
    <row r="488" spans="2:13" ht="16.25" customHeight="1">
      <c r="B488" s="431">
        <v>51103012005</v>
      </c>
      <c r="C488" s="431" t="s">
        <v>380</v>
      </c>
      <c r="D488" s="427">
        <f>SUMIF('RCDB 122023'!$B:$B,B488,'RCDB 122023'!$D:$D)</f>
        <v>469854901</v>
      </c>
      <c r="E488" s="427">
        <f>+SUMIF('AFPISA 122023'!E:E,'Consolidado 12.2023'!B488,'AFPISA 122023'!C:C)</f>
        <v>0</v>
      </c>
      <c r="F488" s="427">
        <v>0</v>
      </c>
      <c r="G488" s="427">
        <v>0</v>
      </c>
      <c r="H488" s="432">
        <f>+D488+E488+F488+G488</f>
        <v>469854901</v>
      </c>
      <c r="I488" s="428" t="s">
        <v>776</v>
      </c>
      <c r="J488" s="434">
        <f t="shared" si="92"/>
        <v>0</v>
      </c>
      <c r="K488" s="437"/>
      <c r="L488" s="434">
        <f>+VLOOKUP(B488,Clasificaciones!C:C,1,FALSE)</f>
        <v>51103012005</v>
      </c>
      <c r="M488" s="428"/>
    </row>
    <row r="489" spans="2:13" ht="16.25" customHeight="1">
      <c r="B489" s="433">
        <v>51103012006</v>
      </c>
      <c r="C489" s="431" t="s">
        <v>174</v>
      </c>
      <c r="D489" s="427">
        <f>SUMIF('RCDB 122023'!$B:$B,B489,'RCDB 122023'!$D:$D)</f>
        <v>962522116</v>
      </c>
      <c r="E489" s="427">
        <f>+SUMIF('AFPISA 122023'!E:E,'Consolidado 12.2023'!B489,'AFPISA 122023'!C:C)</f>
        <v>0</v>
      </c>
      <c r="F489" s="427">
        <v>0</v>
      </c>
      <c r="G489" s="427">
        <v>0</v>
      </c>
      <c r="H489" s="432">
        <f t="shared" si="94"/>
        <v>962522116</v>
      </c>
      <c r="I489" s="428" t="s">
        <v>776</v>
      </c>
      <c r="J489" s="434">
        <f t="shared" si="92"/>
        <v>0</v>
      </c>
      <c r="K489" s="437"/>
      <c r="L489" s="434">
        <f>+VLOOKUP(B489,Clasificaciones!C:C,1,FALSE)</f>
        <v>51103012006</v>
      </c>
      <c r="M489" s="428"/>
    </row>
    <row r="490" spans="2:13" ht="16.25" customHeight="1">
      <c r="B490" s="433">
        <v>51103012007</v>
      </c>
      <c r="C490" s="431" t="s">
        <v>221</v>
      </c>
      <c r="D490" s="427">
        <f>SUMIF('RCDB 122023'!$B:$B,B490,'RCDB 122023'!$D:$D)</f>
        <v>155609156</v>
      </c>
      <c r="E490" s="427">
        <f>+SUMIF('AFPISA 122023'!E:E,'Consolidado 12.2023'!B490,'AFPISA 122023'!C:C)</f>
        <v>0</v>
      </c>
      <c r="F490" s="427">
        <v>0</v>
      </c>
      <c r="G490" s="427">
        <v>0</v>
      </c>
      <c r="H490" s="432">
        <f t="shared" si="94"/>
        <v>155609156</v>
      </c>
      <c r="I490" s="428"/>
      <c r="J490" s="434">
        <f t="shared" si="92"/>
        <v>0</v>
      </c>
      <c r="K490" s="437"/>
      <c r="L490" s="434">
        <f>+VLOOKUP(B490,Clasificaciones!C:C,1,FALSE)</f>
        <v>51103012007</v>
      </c>
      <c r="M490" s="428"/>
    </row>
    <row r="491" spans="2:13" ht="16.25" customHeight="1">
      <c r="B491" s="431">
        <v>51103012008</v>
      </c>
      <c r="C491" s="431" t="s">
        <v>787</v>
      </c>
      <c r="D491" s="427">
        <f>SUMIF('RCDB 122023'!$B:$B,B491,'RCDB 122023'!$D:$D)</f>
        <v>293005560</v>
      </c>
      <c r="E491" s="427">
        <f>+SUMIF('AFPISA 122023'!E:E,'Consolidado 12.2023'!B491,'AFPISA 122023'!C:C)</f>
        <v>0</v>
      </c>
      <c r="F491" s="427">
        <v>0</v>
      </c>
      <c r="G491" s="427">
        <v>0</v>
      </c>
      <c r="H491" s="432">
        <f t="shared" si="94"/>
        <v>293005560</v>
      </c>
      <c r="I491" s="428"/>
      <c r="J491" s="434">
        <f t="shared" si="92"/>
        <v>0</v>
      </c>
      <c r="K491" s="437"/>
      <c r="L491" s="434">
        <f>+VLOOKUP(B491,Clasificaciones!C:C,1,FALSE)</f>
        <v>51103012008</v>
      </c>
      <c r="M491" s="428"/>
    </row>
    <row r="492" spans="2:13" ht="16.25" customHeight="1">
      <c r="B492" s="433">
        <v>51103012009</v>
      </c>
      <c r="C492" s="431" t="s">
        <v>774</v>
      </c>
      <c r="D492" s="427">
        <f>SUMIF('RCDB 122023'!$B:$B,B492,'RCDB 122023'!$D:$D)</f>
        <v>0</v>
      </c>
      <c r="E492" s="427">
        <f>+SUMIF('AFPISA 122023'!E:E,'Consolidado 12.2023'!B492,'AFPISA 122023'!C:C)</f>
        <v>0</v>
      </c>
      <c r="F492" s="427">
        <v>0</v>
      </c>
      <c r="G492" s="427">
        <v>0</v>
      </c>
      <c r="H492" s="432">
        <f t="shared" si="94"/>
        <v>0</v>
      </c>
      <c r="I492" s="428"/>
      <c r="J492" s="434">
        <f t="shared" si="92"/>
        <v>0</v>
      </c>
      <c r="K492" s="419"/>
      <c r="L492" s="434">
        <f>+VLOOKUP(B492,Clasificaciones!C:C,1,FALSE)</f>
        <v>51103012009</v>
      </c>
      <c r="M492" s="419"/>
    </row>
    <row r="493" spans="2:13" ht="16.25" customHeight="1">
      <c r="B493" s="433">
        <v>51103012013</v>
      </c>
      <c r="C493" s="431" t="s">
        <v>381</v>
      </c>
      <c r="D493" s="427">
        <f>SUMIF('RCDB 122023'!$B:$B,B493,'RCDB 122023'!$D:$D)</f>
        <v>0</v>
      </c>
      <c r="E493" s="427">
        <f>+SUMIF('AFPISA 122023'!E:E,'Consolidado 12.2023'!B493,'AFPISA 122023'!C:C)</f>
        <v>0</v>
      </c>
      <c r="F493" s="427">
        <v>0</v>
      </c>
      <c r="G493" s="427">
        <v>0</v>
      </c>
      <c r="H493" s="432">
        <f t="shared" si="94"/>
        <v>0</v>
      </c>
      <c r="I493" s="428"/>
      <c r="J493" s="434">
        <f t="shared" si="92"/>
        <v>0</v>
      </c>
      <c r="K493" s="419"/>
      <c r="L493" s="434">
        <f>+VLOOKUP(B493,Clasificaciones!C:C,1,FALSE)</f>
        <v>51103012013</v>
      </c>
      <c r="M493" s="419"/>
    </row>
    <row r="494" spans="2:13" ht="16.25" customHeight="1">
      <c r="B494" s="431">
        <v>51103012017</v>
      </c>
      <c r="C494" s="431" t="s">
        <v>222</v>
      </c>
      <c r="D494" s="427">
        <f>SUMIF('RCDB 122023'!$B:$B,B494,'RCDB 122023'!$D:$D)</f>
        <v>720500000</v>
      </c>
      <c r="E494" s="427">
        <f>+SUMIF('AFPISA 122023'!E:E,'Consolidado 12.2023'!B494,'AFPISA 122023'!C:C)</f>
        <v>3247169</v>
      </c>
      <c r="F494" s="427">
        <v>0</v>
      </c>
      <c r="G494" s="427">
        <v>0</v>
      </c>
      <c r="H494" s="432">
        <f t="shared" si="94"/>
        <v>723747169</v>
      </c>
      <c r="I494" s="428" t="s">
        <v>777</v>
      </c>
      <c r="J494" s="434">
        <f t="shared" si="92"/>
        <v>0</v>
      </c>
      <c r="K494" s="437"/>
      <c r="L494" s="434">
        <f>+VLOOKUP(B494,Clasificaciones!C:C,1,FALSE)</f>
        <v>51103012017</v>
      </c>
      <c r="M494" s="428"/>
    </row>
    <row r="495" spans="2:13" ht="16.25" customHeight="1">
      <c r="B495" s="431">
        <v>51103012018</v>
      </c>
      <c r="C495" s="431" t="s">
        <v>184</v>
      </c>
      <c r="D495" s="427">
        <f>SUMIF('RCDB 122023'!$B:$B,B495,'RCDB 122023'!$D:$D)</f>
        <v>14726842</v>
      </c>
      <c r="E495" s="427">
        <f>+SUMIF('AFPISA 122023'!E:E,'Consolidado 12.2023'!B495,'AFPISA 122023'!C:C)</f>
        <v>4522124</v>
      </c>
      <c r="F495" s="427">
        <v>0</v>
      </c>
      <c r="G495" s="427">
        <v>0</v>
      </c>
      <c r="H495" s="432">
        <f t="shared" ref="H495" si="95">+D495+E495+F495-G495</f>
        <v>19248966</v>
      </c>
      <c r="I495" s="428" t="s">
        <v>777</v>
      </c>
      <c r="J495" s="434">
        <f t="shared" ref="J495" si="96">+H495-D495-E495</f>
        <v>0</v>
      </c>
      <c r="K495" s="419"/>
      <c r="L495" s="434">
        <f>+VLOOKUP(B495,Clasificaciones!C:C,1,FALSE)</f>
        <v>51103012018</v>
      </c>
      <c r="M495" s="419"/>
    </row>
    <row r="496" spans="2:13" s="445" customFormat="1" ht="16.25" customHeight="1">
      <c r="B496" s="438">
        <v>51103012034</v>
      </c>
      <c r="C496" s="439" t="s">
        <v>1507</v>
      </c>
      <c r="D496" s="440">
        <f>SUMIF('RCDB 122023'!$B:$B,B496,'RCDB 122023'!$D:$D)</f>
        <v>193101633</v>
      </c>
      <c r="E496" s="440">
        <f>+SUMIF('AFPISA 122023'!E:E,'Consolidado 12.2023'!B496,'AFPISA 122023'!C:C)</f>
        <v>0</v>
      </c>
      <c r="F496" s="440">
        <v>0</v>
      </c>
      <c r="G496" s="440">
        <v>0</v>
      </c>
      <c r="H496" s="441">
        <f t="shared" si="94"/>
        <v>193101633</v>
      </c>
      <c r="I496" s="442" t="s">
        <v>777</v>
      </c>
      <c r="J496" s="443">
        <f t="shared" si="92"/>
        <v>0</v>
      </c>
      <c r="L496" s="443">
        <f>+VLOOKUP(B496,Clasificaciones!C:C,1,FALSE)</f>
        <v>51103012034</v>
      </c>
    </row>
    <row r="497" spans="2:13" ht="16.25" customHeight="1">
      <c r="B497" s="433">
        <v>51103012019</v>
      </c>
      <c r="C497" s="431" t="s">
        <v>387</v>
      </c>
      <c r="D497" s="427">
        <f>SUMIF('RCDB 122023'!$B:$B,B497,'RCDB 122023'!$D:$D)</f>
        <v>0</v>
      </c>
      <c r="E497" s="427">
        <f>+SUMIF('AFPISA 122023'!E:E,'Consolidado 12.2023'!B497,'AFPISA 122023'!C:C)</f>
        <v>0</v>
      </c>
      <c r="F497" s="427">
        <v>0</v>
      </c>
      <c r="G497" s="427">
        <v>0</v>
      </c>
      <c r="H497" s="432">
        <f t="shared" si="94"/>
        <v>0</v>
      </c>
      <c r="I497" s="428"/>
      <c r="J497" s="434">
        <f t="shared" si="92"/>
        <v>0</v>
      </c>
      <c r="K497" s="437"/>
      <c r="L497" s="434">
        <f>+VLOOKUP(B497,Clasificaciones!C:C,1,FALSE)</f>
        <v>51103012019</v>
      </c>
      <c r="M497" s="428"/>
    </row>
    <row r="498" spans="2:13" ht="16.25" customHeight="1">
      <c r="B498" s="433">
        <v>51103012029</v>
      </c>
      <c r="C498" s="431" t="s">
        <v>167</v>
      </c>
      <c r="D498" s="427">
        <f>SUMIF('RCDB 122023'!$B:$B,B498,'RCDB 122023'!$D:$D)</f>
        <v>0</v>
      </c>
      <c r="E498" s="427">
        <f>+SUMIF('AFPISA 122023'!E:E,'Consolidado 12.2023'!B498,'AFPISA 122023'!C:C)</f>
        <v>0</v>
      </c>
      <c r="F498" s="427">
        <v>0</v>
      </c>
      <c r="G498" s="427">
        <v>0</v>
      </c>
      <c r="H498" s="432">
        <f t="shared" si="94"/>
        <v>0</v>
      </c>
      <c r="I498" s="428"/>
      <c r="J498" s="434">
        <f t="shared" si="92"/>
        <v>0</v>
      </c>
      <c r="K498" s="437"/>
      <c r="L498" s="434">
        <f>+VLOOKUP(B498,Clasificaciones!C:C,1,FALSE)</f>
        <v>51103012029</v>
      </c>
      <c r="M498" s="428"/>
    </row>
    <row r="499" spans="2:13" ht="16.25" customHeight="1">
      <c r="B499" s="433">
        <v>51103012032</v>
      </c>
      <c r="C499" s="431" t="s">
        <v>780</v>
      </c>
      <c r="D499" s="427">
        <f>SUMIF('RCDB 122023'!$B:$B,B499,'RCDB 122023'!$D:$D)</f>
        <v>0</v>
      </c>
      <c r="E499" s="427">
        <f>+SUMIF('AFPISA 122023'!E:E,'Consolidado 12.2023'!B499,'AFPISA 122023'!C:C)</f>
        <v>0</v>
      </c>
      <c r="F499" s="427">
        <v>0</v>
      </c>
      <c r="G499" s="427">
        <v>0</v>
      </c>
      <c r="H499" s="432">
        <f t="shared" si="94"/>
        <v>0</v>
      </c>
      <c r="I499" s="428"/>
      <c r="J499" s="434">
        <f t="shared" si="92"/>
        <v>0</v>
      </c>
      <c r="K499" s="419"/>
      <c r="L499" s="434">
        <f>+VLOOKUP(B499,Clasificaciones!C:C,1,FALSE)</f>
        <v>51103012032</v>
      </c>
      <c r="M499" s="419"/>
    </row>
    <row r="500" spans="2:13" s="416" customFormat="1" ht="16.25" customHeight="1">
      <c r="B500" s="424">
        <v>51104</v>
      </c>
      <c r="C500" s="425" t="s">
        <v>444</v>
      </c>
      <c r="D500" s="426">
        <f>+SUM(D501)</f>
        <v>3936689</v>
      </c>
      <c r="E500" s="426">
        <f t="shared" ref="E500:H500" si="97">+SUM(E501)</f>
        <v>10576203</v>
      </c>
      <c r="F500" s="426">
        <f t="shared" si="97"/>
        <v>0</v>
      </c>
      <c r="G500" s="426">
        <f t="shared" si="97"/>
        <v>0</v>
      </c>
      <c r="H500" s="426">
        <f t="shared" si="97"/>
        <v>14512892</v>
      </c>
      <c r="I500" s="428"/>
      <c r="J500" s="434">
        <f t="shared" si="92"/>
        <v>0</v>
      </c>
      <c r="K500" s="437"/>
      <c r="L500" s="434">
        <f>+VLOOKUP(B500,Clasificaciones!C:C,1,FALSE)</f>
        <v>51104</v>
      </c>
      <c r="M500" s="428"/>
    </row>
    <row r="501" spans="2:13" ht="16.25" customHeight="1">
      <c r="B501" s="431">
        <v>5110401</v>
      </c>
      <c r="C501" s="431" t="s">
        <v>444</v>
      </c>
      <c r="D501" s="427">
        <f>SUMIF('RCDB 122023'!$B:$B,B501,'RCDB 122023'!$D:$D)</f>
        <v>3936689</v>
      </c>
      <c r="E501" s="427">
        <f>+SUMIF('AFPISA 122023'!E:E,'Consolidado 12.2023'!B501,'AFPISA 122023'!C:C)</f>
        <v>10576203</v>
      </c>
      <c r="F501" s="427">
        <v>0</v>
      </c>
      <c r="G501" s="427">
        <v>0</v>
      </c>
      <c r="H501" s="432">
        <f>+D501+E501+F501-G501</f>
        <v>14512892</v>
      </c>
      <c r="I501" s="428"/>
      <c r="J501" s="434">
        <f t="shared" si="92"/>
        <v>0</v>
      </c>
      <c r="K501" s="437"/>
      <c r="L501" s="434">
        <f>+VLOOKUP(B501,Clasificaciones!C:C,1,FALSE)</f>
        <v>5110401</v>
      </c>
      <c r="M501" s="428"/>
    </row>
    <row r="502" spans="2:13" s="416" customFormat="1" ht="16.25" customHeight="1">
      <c r="B502" s="424">
        <v>512</v>
      </c>
      <c r="C502" s="425" t="s">
        <v>445</v>
      </c>
      <c r="D502" s="426">
        <f>+SUM(D503:D508)</f>
        <v>705578180</v>
      </c>
      <c r="E502" s="426">
        <f>+SUM(E503:E508)</f>
        <v>391044333</v>
      </c>
      <c r="F502" s="426">
        <f t="shared" ref="F502:H502" si="98">+SUM(F503:F508)</f>
        <v>0</v>
      </c>
      <c r="G502" s="426">
        <f t="shared" si="98"/>
        <v>0</v>
      </c>
      <c r="H502" s="426">
        <f t="shared" si="98"/>
        <v>1096622513</v>
      </c>
      <c r="I502" s="428"/>
      <c r="J502" s="434">
        <f t="shared" si="92"/>
        <v>0</v>
      </c>
      <c r="K502" s="437"/>
      <c r="L502" s="434">
        <f>+VLOOKUP(B502,Clasificaciones!C:C,1,FALSE)</f>
        <v>512</v>
      </c>
      <c r="M502" s="428"/>
    </row>
    <row r="503" spans="2:13" ht="16.25" customHeight="1">
      <c r="B503" s="431">
        <v>51201</v>
      </c>
      <c r="C503" s="431" t="s">
        <v>788</v>
      </c>
      <c r="D503" s="427">
        <f>SUMIF('RCDB 122023'!$B:$B,B503,'RCDB 122023'!$D:$D)</f>
        <v>158859214</v>
      </c>
      <c r="E503" s="427">
        <f>+SUMIF('AFPISA 122023'!E:E,'Consolidado 12.2023'!B503,'AFPISA 122023'!C:C)</f>
        <v>26681615</v>
      </c>
      <c r="F503" s="427">
        <v>0</v>
      </c>
      <c r="G503" s="427">
        <v>0</v>
      </c>
      <c r="H503" s="432">
        <f t="shared" ref="H503:H508" si="99">+D503+E503+F503-G503</f>
        <v>185540829</v>
      </c>
      <c r="I503" s="428"/>
      <c r="J503" s="434">
        <f t="shared" si="92"/>
        <v>0</v>
      </c>
      <c r="K503" s="437"/>
      <c r="L503" s="434">
        <f>+VLOOKUP(B503,Clasificaciones!C:C,1,FALSE)</f>
        <v>51201</v>
      </c>
      <c r="M503" s="428"/>
    </row>
    <row r="504" spans="2:13" ht="16.25" customHeight="1">
      <c r="B504" s="433">
        <v>51203</v>
      </c>
      <c r="C504" s="431" t="s">
        <v>447</v>
      </c>
      <c r="D504" s="427">
        <f>SUMIF('RCDB 122023'!$B:$B,B504,'RCDB 122023'!$D:$D)</f>
        <v>35360047</v>
      </c>
      <c r="E504" s="427">
        <f>+SUMIF('AFPISA 122023'!E:E,'Consolidado 12.2023'!B504,'AFPISA 122023'!C:C)</f>
        <v>0</v>
      </c>
      <c r="F504" s="427">
        <v>0</v>
      </c>
      <c r="G504" s="427">
        <v>0</v>
      </c>
      <c r="H504" s="432">
        <f t="shared" si="99"/>
        <v>35360047</v>
      </c>
      <c r="I504" s="428"/>
      <c r="J504" s="434">
        <f t="shared" si="92"/>
        <v>0</v>
      </c>
      <c r="K504" s="437"/>
      <c r="L504" s="434">
        <f>+VLOOKUP(B504,Clasificaciones!C:C,1,FALSE)</f>
        <v>51203</v>
      </c>
      <c r="M504" s="428"/>
    </row>
    <row r="505" spans="2:13" ht="16.25" customHeight="1">
      <c r="B505" s="431">
        <v>51204</v>
      </c>
      <c r="C505" s="431" t="s">
        <v>448</v>
      </c>
      <c r="D505" s="427">
        <f>SUMIF('RCDB 122023'!$B:$B,B505,'RCDB 122023'!$D:$D)</f>
        <v>89287913</v>
      </c>
      <c r="E505" s="427">
        <f>+SUMIF('AFPISA 122023'!E:E,'Consolidado 12.2023'!B505,'AFPISA 122023'!C:C)</f>
        <v>3165868</v>
      </c>
      <c r="F505" s="427">
        <v>0</v>
      </c>
      <c r="G505" s="427">
        <v>0</v>
      </c>
      <c r="H505" s="432">
        <f t="shared" si="99"/>
        <v>92453781</v>
      </c>
      <c r="I505" s="428"/>
      <c r="J505" s="434">
        <f t="shared" si="92"/>
        <v>0</v>
      </c>
      <c r="K505" s="434"/>
      <c r="L505" s="434">
        <f>+VLOOKUP(B505,Clasificaciones!C:C,1,FALSE)</f>
        <v>51204</v>
      </c>
      <c r="M505" s="428"/>
    </row>
    <row r="506" spans="2:13" ht="16.25" customHeight="1">
      <c r="B506" s="431">
        <v>51208</v>
      </c>
      <c r="C506" s="431" t="s">
        <v>449</v>
      </c>
      <c r="D506" s="427">
        <f>SUMIF('RCDB 122023'!$B:$B,B506,'RCDB 122023'!$D:$D)</f>
        <v>422071006</v>
      </c>
      <c r="E506" s="427">
        <f>+SUMIF('AFPISA 122023'!E:E,'Consolidado 12.2023'!B506,'AFPISA 122023'!C:C)</f>
        <v>0</v>
      </c>
      <c r="F506" s="427">
        <v>0</v>
      </c>
      <c r="G506" s="427">
        <v>0</v>
      </c>
      <c r="H506" s="432">
        <f t="shared" si="99"/>
        <v>422071006</v>
      </c>
      <c r="I506" s="428"/>
      <c r="J506" s="434">
        <f t="shared" si="92"/>
        <v>0</v>
      </c>
      <c r="K506" s="434"/>
      <c r="L506" s="434">
        <f>+VLOOKUP(B506,Clasificaciones!C:C,1,FALSE)</f>
        <v>51208</v>
      </c>
      <c r="M506" s="428"/>
    </row>
    <row r="507" spans="2:13" ht="16.25" customHeight="1">
      <c r="B507" s="431">
        <v>51206</v>
      </c>
      <c r="C507" s="431" t="s">
        <v>449</v>
      </c>
      <c r="D507" s="427">
        <f>SUMIF('RCDB 122023'!$B:$B,B507,'RCDB 122023'!$D:$D)</f>
        <v>0</v>
      </c>
      <c r="E507" s="427">
        <f>+SUMIF('AFPISA 122023'!E:E,'Consolidado 12.2023'!B507,'AFPISA 122023'!C:C)</f>
        <v>0</v>
      </c>
      <c r="F507" s="427">
        <v>0</v>
      </c>
      <c r="G507" s="427"/>
      <c r="H507" s="432">
        <f t="shared" si="99"/>
        <v>0</v>
      </c>
      <c r="I507" s="428"/>
      <c r="J507" s="434">
        <f t="shared" si="92"/>
        <v>0</v>
      </c>
      <c r="K507" s="437"/>
      <c r="L507" s="434">
        <f>+VLOOKUP(B507,Clasificaciones!C:C,1,FALSE)</f>
        <v>51206</v>
      </c>
      <c r="M507" s="428"/>
    </row>
    <row r="508" spans="2:13" ht="16.25" customHeight="1">
      <c r="B508" s="431">
        <v>51207</v>
      </c>
      <c r="C508" s="431" t="s">
        <v>789</v>
      </c>
      <c r="D508" s="427">
        <f>SUMIF('RCDB 122023'!$B:$B,B508,'RCDB 122023'!$D:$D)</f>
        <v>0</v>
      </c>
      <c r="E508" s="427">
        <f>+SUMIF('AFPISA 122023'!E:E,'Consolidado 12.2023'!B508,'AFPISA 122023'!C:C)</f>
        <v>361196850</v>
      </c>
      <c r="F508" s="427">
        <v>0</v>
      </c>
      <c r="G508" s="427"/>
      <c r="H508" s="432">
        <f t="shared" si="99"/>
        <v>361196850</v>
      </c>
      <c r="I508" s="428"/>
      <c r="J508" s="434">
        <f t="shared" si="92"/>
        <v>0</v>
      </c>
      <c r="K508" s="434"/>
      <c r="L508" s="434">
        <f>+VLOOKUP(B508,Clasificaciones!C:C,1,FALSE)</f>
        <v>51207</v>
      </c>
      <c r="M508" s="428"/>
    </row>
    <row r="509" spans="2:13" s="416" customFormat="1" ht="16.25" customHeight="1">
      <c r="B509" s="424">
        <v>513</v>
      </c>
      <c r="C509" s="425" t="s">
        <v>450</v>
      </c>
      <c r="D509" s="426">
        <f>+D510+D514+D524+D530+D539+D553+D561+D563+D566+D557</f>
        <v>8490039711</v>
      </c>
      <c r="E509" s="426">
        <f>+E510+E514+E524+E530+E539+E553+E561+E563+E566+E557</f>
        <v>2098481460</v>
      </c>
      <c r="F509" s="426">
        <f t="shared" ref="F509:G509" si="100">+F510+F514+F524+F530+F539+F553+F561+F563+F566+F557</f>
        <v>0</v>
      </c>
      <c r="G509" s="426">
        <f t="shared" si="100"/>
        <v>0</v>
      </c>
      <c r="H509" s="426">
        <f>+H510+H514+H524+H530+H539+H553+H561+H563+H566+H557</f>
        <v>10588521171</v>
      </c>
      <c r="I509" s="428"/>
      <c r="J509" s="434">
        <f t="shared" si="92"/>
        <v>0</v>
      </c>
      <c r="K509" s="437"/>
      <c r="L509" s="434">
        <f>+VLOOKUP(B509,Clasificaciones!C:C,1,FALSE)</f>
        <v>513</v>
      </c>
      <c r="M509" s="428"/>
    </row>
    <row r="510" spans="2:13" s="416" customFormat="1" ht="16.25" customHeight="1">
      <c r="B510" s="424">
        <v>51301</v>
      </c>
      <c r="C510" s="425" t="s">
        <v>451</v>
      </c>
      <c r="D510" s="426">
        <f>+SUM(D511:D513)</f>
        <v>3399392280</v>
      </c>
      <c r="E510" s="426">
        <f>+SUM(E511:E513)</f>
        <v>327145280</v>
      </c>
      <c r="F510" s="426">
        <f t="shared" ref="F510:H510" si="101">+SUM(F511:F513)</f>
        <v>0</v>
      </c>
      <c r="G510" s="426">
        <f t="shared" si="101"/>
        <v>0</v>
      </c>
      <c r="H510" s="426">
        <f t="shared" si="101"/>
        <v>3726537560</v>
      </c>
      <c r="I510" s="428"/>
      <c r="J510" s="434">
        <f t="shared" si="92"/>
        <v>0</v>
      </c>
      <c r="K510" s="437"/>
      <c r="L510" s="434">
        <f>+VLOOKUP(B510,Clasificaciones!C:C,1,FALSE)</f>
        <v>51301</v>
      </c>
      <c r="M510" s="428"/>
    </row>
    <row r="511" spans="2:13" ht="16.25" customHeight="1">
      <c r="B511" s="431">
        <v>5130101</v>
      </c>
      <c r="C511" s="431" t="s">
        <v>452</v>
      </c>
      <c r="D511" s="427">
        <f>SUMIF('RCDB 122023'!$B:$B,B511,'RCDB 122023'!$D:$D)</f>
        <v>2937239703</v>
      </c>
      <c r="E511" s="427">
        <f>+SUMIF('AFPISA 122023'!E:E,'Consolidado 12.2023'!B511,'AFPISA 122023'!C:C)</f>
        <v>285903333</v>
      </c>
      <c r="F511" s="427">
        <v>0</v>
      </c>
      <c r="G511" s="427">
        <v>0</v>
      </c>
      <c r="H511" s="432">
        <f>+D511+E511+F511-G511</f>
        <v>3223143036</v>
      </c>
      <c r="I511" s="428"/>
      <c r="J511" s="434">
        <f t="shared" si="92"/>
        <v>0</v>
      </c>
      <c r="K511" s="437"/>
      <c r="L511" s="434">
        <f>+VLOOKUP(B511,Clasificaciones!C:C,1,FALSE)</f>
        <v>5130101</v>
      </c>
      <c r="M511" s="428"/>
    </row>
    <row r="512" spans="2:13" ht="16.25" customHeight="1">
      <c r="B512" s="431">
        <v>5130104</v>
      </c>
      <c r="C512" s="431" t="s">
        <v>453</v>
      </c>
      <c r="D512" s="427">
        <f>SUMIF('RCDB 122023'!$B:$B,B512,'RCDB 122023'!$D:$D)</f>
        <v>264805790</v>
      </c>
      <c r="E512" s="427">
        <f>+SUMIF('AFPISA 122023'!E:E,'Consolidado 12.2023'!B512,'AFPISA 122023'!C:C)</f>
        <v>25041946</v>
      </c>
      <c r="F512" s="427">
        <v>0</v>
      </c>
      <c r="G512" s="427">
        <v>0</v>
      </c>
      <c r="H512" s="432">
        <f>+D512+E512+F512-G512</f>
        <v>289847736</v>
      </c>
      <c r="I512" s="428"/>
      <c r="J512" s="434">
        <f t="shared" si="92"/>
        <v>0</v>
      </c>
      <c r="K512" s="437"/>
      <c r="L512" s="434">
        <f>+VLOOKUP(B512,Clasificaciones!C:C,1,FALSE)</f>
        <v>5130104</v>
      </c>
      <c r="M512" s="428"/>
    </row>
    <row r="513" spans="2:13" ht="16.25" customHeight="1">
      <c r="B513" s="431">
        <v>5130105</v>
      </c>
      <c r="C513" s="431" t="s">
        <v>454</v>
      </c>
      <c r="D513" s="427">
        <f>SUMIF('RCDB 122023'!$B:$B,B513,'RCDB 122023'!$D:$D)</f>
        <v>197346787</v>
      </c>
      <c r="E513" s="427">
        <f>+SUMIF('AFPISA 122023'!E:E,'Consolidado 12.2023'!B513,'AFPISA 122023'!C:C)</f>
        <v>16200001</v>
      </c>
      <c r="F513" s="427">
        <v>0</v>
      </c>
      <c r="G513" s="427">
        <v>0</v>
      </c>
      <c r="H513" s="432">
        <f>+D513+E513+F513-G513</f>
        <v>213546788</v>
      </c>
      <c r="I513" s="428"/>
      <c r="J513" s="434">
        <f t="shared" si="92"/>
        <v>0</v>
      </c>
      <c r="K513" s="437"/>
      <c r="L513" s="434">
        <f>+VLOOKUP(B513,Clasificaciones!C:C,1,FALSE)</f>
        <v>5130105</v>
      </c>
      <c r="M513" s="428"/>
    </row>
    <row r="514" spans="2:13" s="416" customFormat="1" ht="16.25" customHeight="1">
      <c r="B514" s="424">
        <v>51302</v>
      </c>
      <c r="C514" s="425" t="s">
        <v>455</v>
      </c>
      <c r="D514" s="426">
        <f>+SUM(D515:D523)</f>
        <v>1639030823</v>
      </c>
      <c r="E514" s="426">
        <f>+SUM(E515:E523)</f>
        <v>177129005</v>
      </c>
      <c r="F514" s="426">
        <f t="shared" ref="F514" si="102">+SUM(F515:F523)</f>
        <v>0</v>
      </c>
      <c r="G514" s="426"/>
      <c r="H514" s="426">
        <f>+SUM(H515:H523)</f>
        <v>1816159828</v>
      </c>
      <c r="I514" s="428"/>
      <c r="J514" s="434">
        <f t="shared" si="92"/>
        <v>0</v>
      </c>
      <c r="K514" s="434"/>
      <c r="L514" s="434">
        <f>+VLOOKUP(B514,Clasificaciones!C:C,1,FALSE)</f>
        <v>51302</v>
      </c>
      <c r="M514" s="428"/>
    </row>
    <row r="515" spans="2:13" ht="16.25" customHeight="1">
      <c r="B515" s="431">
        <v>5130201</v>
      </c>
      <c r="C515" s="431" t="s">
        <v>456</v>
      </c>
      <c r="D515" s="427">
        <f>SUMIF('RCDB 122023'!$B:$B,B515,'RCDB 122023'!$D:$D)</f>
        <v>559678502</v>
      </c>
      <c r="E515" s="427">
        <f>+SUMIF('AFPISA 122023'!E:E,'Consolidado 12.2023'!B515,'AFPISA 122023'!C:C)</f>
        <v>49847050</v>
      </c>
      <c r="F515" s="427">
        <v>0</v>
      </c>
      <c r="G515" s="427">
        <v>0</v>
      </c>
      <c r="H515" s="432">
        <f t="shared" ref="H515:H523" si="103">+D515+E515+F515-G515</f>
        <v>609525552</v>
      </c>
      <c r="I515" s="428"/>
      <c r="J515" s="434">
        <f t="shared" si="92"/>
        <v>0</v>
      </c>
      <c r="K515" s="434"/>
      <c r="L515" s="434">
        <f>+VLOOKUP(B515,Clasificaciones!C:C,1,FALSE)</f>
        <v>5130201</v>
      </c>
      <c r="M515" s="428"/>
    </row>
    <row r="516" spans="2:13" ht="16.25" customHeight="1">
      <c r="B516" s="433">
        <v>5130202</v>
      </c>
      <c r="C516" s="431" t="s">
        <v>457</v>
      </c>
      <c r="D516" s="427">
        <f>SUMIF('RCDB 122023'!$B:$B,B516,'RCDB 122023'!$D:$D)</f>
        <v>26250000</v>
      </c>
      <c r="E516" s="427">
        <f>+SUMIF('AFPISA 122023'!E:E,'Consolidado 12.2023'!B516,'AFPISA 122023'!C:C)</f>
        <v>0</v>
      </c>
      <c r="F516" s="427">
        <v>0</v>
      </c>
      <c r="G516" s="427">
        <v>0</v>
      </c>
      <c r="H516" s="432">
        <f t="shared" si="103"/>
        <v>26250000</v>
      </c>
      <c r="I516" s="428"/>
      <c r="J516" s="434">
        <f t="shared" si="92"/>
        <v>0</v>
      </c>
      <c r="K516" s="437"/>
      <c r="L516" s="434">
        <f>+VLOOKUP(B516,Clasificaciones!C:C,1,FALSE)</f>
        <v>5130202</v>
      </c>
      <c r="M516" s="428"/>
    </row>
    <row r="517" spans="2:13" ht="16.25" customHeight="1">
      <c r="B517" s="431">
        <v>5130203</v>
      </c>
      <c r="C517" s="431" t="s">
        <v>790</v>
      </c>
      <c r="D517" s="427">
        <f>SUMIF('RCDB 122023'!$B:$B,B517,'RCDB 122023'!$D:$D)</f>
        <v>578659793</v>
      </c>
      <c r="E517" s="427">
        <f>+SUMIF('AFPISA 122023'!E:E,'Consolidado 12.2023'!B517,'AFPISA 122023'!C:C)</f>
        <v>99050000</v>
      </c>
      <c r="F517" s="427"/>
      <c r="G517" s="427"/>
      <c r="H517" s="432">
        <f t="shared" si="103"/>
        <v>677709793</v>
      </c>
      <c r="I517" s="428" t="s">
        <v>783</v>
      </c>
      <c r="J517" s="434">
        <f t="shared" si="92"/>
        <v>0</v>
      </c>
      <c r="K517" s="437"/>
      <c r="L517" s="434">
        <f>+VLOOKUP(B517,Clasificaciones!C:C,1,FALSE)</f>
        <v>5130203</v>
      </c>
      <c r="M517" s="428"/>
    </row>
    <row r="518" spans="2:13" ht="16.25" customHeight="1">
      <c r="B518" s="431">
        <v>5130204</v>
      </c>
      <c r="C518" s="431" t="s">
        <v>459</v>
      </c>
      <c r="D518" s="427">
        <f>SUMIF('RCDB 122023'!$B:$B,B518,'RCDB 122023'!$D:$D)</f>
        <v>19650000</v>
      </c>
      <c r="E518" s="427">
        <f>+SUMIF('AFPISA 122023'!E:E,'Consolidado 12.2023'!B518,'AFPISA 122023'!C:C)</f>
        <v>4681819</v>
      </c>
      <c r="F518" s="427">
        <v>0</v>
      </c>
      <c r="G518" s="427">
        <v>0</v>
      </c>
      <c r="H518" s="432">
        <f t="shared" si="103"/>
        <v>24331819</v>
      </c>
      <c r="I518" s="428"/>
      <c r="J518" s="434">
        <f t="shared" si="92"/>
        <v>0</v>
      </c>
      <c r="K518" s="437"/>
      <c r="L518" s="434">
        <f>+VLOOKUP(B518,Clasificaciones!C:C,1,FALSE)</f>
        <v>5130204</v>
      </c>
      <c r="M518" s="428"/>
    </row>
    <row r="519" spans="2:13" ht="16.25" customHeight="1">
      <c r="B519" s="431">
        <v>5130205</v>
      </c>
      <c r="C519" s="431" t="s">
        <v>460</v>
      </c>
      <c r="D519" s="427">
        <f>SUMIF('RCDB 122023'!$B:$B,B519,'RCDB 122023'!$D:$D)</f>
        <v>22986642</v>
      </c>
      <c r="E519" s="427">
        <f>+SUMIF('AFPISA 122023'!E:E,'Consolidado 12.2023'!B519,'AFPISA 122023'!C:C)</f>
        <v>1633637</v>
      </c>
      <c r="F519" s="427">
        <v>0</v>
      </c>
      <c r="G519" s="427">
        <v>0</v>
      </c>
      <c r="H519" s="432">
        <f t="shared" si="103"/>
        <v>24620279</v>
      </c>
      <c r="I519" s="428"/>
      <c r="J519" s="434">
        <f t="shared" si="92"/>
        <v>0</v>
      </c>
      <c r="K519" s="434"/>
      <c r="L519" s="434">
        <f>+VLOOKUP(B519,Clasificaciones!C:C,1,FALSE)</f>
        <v>5130205</v>
      </c>
      <c r="M519" s="428"/>
    </row>
    <row r="520" spans="2:13" ht="16.25" customHeight="1">
      <c r="B520" s="431">
        <v>5130206</v>
      </c>
      <c r="C520" s="431" t="s">
        <v>461</v>
      </c>
      <c r="D520" s="427">
        <f>SUMIF('RCDB 122023'!$B:$B,B520,'RCDB 122023'!$D:$D)</f>
        <v>218854886</v>
      </c>
      <c r="E520" s="427">
        <f>+SUMIF('AFPISA 122023'!E:E,'Consolidado 12.2023'!B520,'AFPISA 122023'!C:C)</f>
        <v>21916499</v>
      </c>
      <c r="F520" s="427">
        <v>0</v>
      </c>
      <c r="G520" s="427">
        <f>+F455</f>
        <v>0</v>
      </c>
      <c r="H520" s="432">
        <f>+D520+E520+F520-G520</f>
        <v>240771385</v>
      </c>
      <c r="I520" s="428" t="s">
        <v>722</v>
      </c>
      <c r="J520" s="434">
        <f t="shared" si="92"/>
        <v>0</v>
      </c>
      <c r="K520" s="437"/>
      <c r="L520" s="434">
        <f>+VLOOKUP(B520,Clasificaciones!C:C,1,FALSE)</f>
        <v>5130206</v>
      </c>
      <c r="M520" s="428"/>
    </row>
    <row r="521" spans="2:13" ht="16.25" customHeight="1">
      <c r="B521" s="431">
        <v>5130207</v>
      </c>
      <c r="C521" s="431" t="s">
        <v>462</v>
      </c>
      <c r="D521" s="427">
        <f>SUMIF('RCDB 122023'!$B:$B,B521,'RCDB 122023'!$D:$D)</f>
        <v>210914666</v>
      </c>
      <c r="E521" s="427">
        <f>+SUMIF('AFPISA 122023'!E:E,'Consolidado 12.2023'!B521,'AFPISA 122023'!C:C)</f>
        <v>0</v>
      </c>
      <c r="F521" s="427">
        <v>0</v>
      </c>
      <c r="G521" s="427">
        <v>0</v>
      </c>
      <c r="H521" s="432">
        <f t="shared" si="103"/>
        <v>210914666</v>
      </c>
      <c r="I521" s="428"/>
      <c r="J521" s="434">
        <f t="shared" si="92"/>
        <v>0</v>
      </c>
      <c r="K521" s="437"/>
      <c r="L521" s="434">
        <f>+VLOOKUP(B521,Clasificaciones!C:C,1,FALSE)</f>
        <v>5130207</v>
      </c>
      <c r="M521" s="428"/>
    </row>
    <row r="522" spans="2:13" ht="16.25" customHeight="1">
      <c r="B522" s="433">
        <v>5130208</v>
      </c>
      <c r="C522" s="431" t="s">
        <v>463</v>
      </c>
      <c r="D522" s="427">
        <f>SUMIF('RCDB 122023'!$B:$B,B522,'RCDB 122023'!$D:$D)</f>
        <v>2036334</v>
      </c>
      <c r="E522" s="427">
        <f>+SUMIF('AFPISA 122023'!E:E,'Consolidado 12.2023'!B522,'AFPISA 122023'!C:C)</f>
        <v>0</v>
      </c>
      <c r="F522" s="427">
        <v>0</v>
      </c>
      <c r="G522" s="427">
        <v>0</v>
      </c>
      <c r="H522" s="432">
        <f>+D522+E522+F522-G522</f>
        <v>2036334</v>
      </c>
      <c r="I522" s="428"/>
      <c r="J522" s="434">
        <f t="shared" si="92"/>
        <v>0</v>
      </c>
      <c r="K522" s="437"/>
      <c r="L522" s="434">
        <f>+VLOOKUP(B522,Clasificaciones!C:C,1,FALSE)</f>
        <v>5130208</v>
      </c>
      <c r="M522" s="428"/>
    </row>
    <row r="523" spans="2:13" ht="16.25" customHeight="1">
      <c r="B523" s="431">
        <v>5010113006</v>
      </c>
      <c r="C523" s="431" t="s">
        <v>791</v>
      </c>
      <c r="D523" s="427">
        <f>SUMIF('RCDB 122023'!$B:$B,B523,'RCDB 122023'!$D:$D)</f>
        <v>0</v>
      </c>
      <c r="E523" s="427">
        <f>+SUMIF('AFPISA 122023'!E:E,'Consolidado 12.2023'!B523,'AFPISA 122023'!C:C)</f>
        <v>0</v>
      </c>
      <c r="F523" s="427"/>
      <c r="G523" s="427"/>
      <c r="H523" s="432">
        <f t="shared" si="103"/>
        <v>0</v>
      </c>
      <c r="I523" s="428"/>
      <c r="J523" s="434">
        <f t="shared" si="92"/>
        <v>0</v>
      </c>
      <c r="K523" s="419"/>
      <c r="L523" s="434">
        <f>+VLOOKUP(B523,Clasificaciones!C:C,1,FALSE)</f>
        <v>5010113006</v>
      </c>
      <c r="M523" s="419"/>
    </row>
    <row r="524" spans="2:13" s="416" customFormat="1" ht="16.25" customHeight="1">
      <c r="B524" s="424">
        <v>51303</v>
      </c>
      <c r="C524" s="425" t="s">
        <v>464</v>
      </c>
      <c r="D524" s="426">
        <f>+SUM(D525:D529)</f>
        <v>787013180</v>
      </c>
      <c r="E524" s="426">
        <f>+SUM(E525:E529)</f>
        <v>123243400</v>
      </c>
      <c r="F524" s="426">
        <f t="shared" ref="F524:G524" si="104">+SUM(F525:F527)</f>
        <v>0</v>
      </c>
      <c r="G524" s="426">
        <f t="shared" si="104"/>
        <v>0</v>
      </c>
      <c r="H524" s="426">
        <f>+SUM(H525:H529)</f>
        <v>910256580</v>
      </c>
      <c r="I524" s="428"/>
      <c r="J524" s="434">
        <f t="shared" si="92"/>
        <v>0</v>
      </c>
      <c r="K524" s="437"/>
      <c r="L524" s="434">
        <f>+VLOOKUP(B524,Clasificaciones!C:C,1,FALSE)</f>
        <v>51303</v>
      </c>
      <c r="M524" s="428"/>
    </row>
    <row r="525" spans="2:13" ht="16.25" customHeight="1">
      <c r="B525" s="431">
        <v>5130301</v>
      </c>
      <c r="C525" s="431" t="s">
        <v>465</v>
      </c>
      <c r="D525" s="427">
        <f>SUMIF('RCDB 122023'!$B:$B,B525,'RCDB 122023'!$D:$D)</f>
        <v>512940415</v>
      </c>
      <c r="E525" s="427">
        <f>+SUMIF('AFPISA 122023'!E:E,'Consolidado 12.2023'!B525,'AFPISA 122023'!C:C)</f>
        <v>118697945</v>
      </c>
      <c r="F525" s="427">
        <v>0</v>
      </c>
      <c r="G525" s="427">
        <v>0</v>
      </c>
      <c r="H525" s="432">
        <f>+D525+E525+F525-G525</f>
        <v>631638360</v>
      </c>
      <c r="I525" s="428"/>
      <c r="J525" s="434">
        <f t="shared" si="92"/>
        <v>0</v>
      </c>
      <c r="K525" s="437"/>
      <c r="L525" s="434">
        <f>+VLOOKUP(B525,Clasificaciones!C:C,1,FALSE)</f>
        <v>5130301</v>
      </c>
      <c r="M525" s="428"/>
    </row>
    <row r="526" spans="2:13" ht="16.25" customHeight="1">
      <c r="B526" s="431">
        <v>5130303</v>
      </c>
      <c r="C526" s="431" t="s">
        <v>466</v>
      </c>
      <c r="D526" s="427">
        <f>SUMIF('RCDB 122023'!$B:$B,B526,'RCDB 122023'!$D:$D)</f>
        <v>43647031</v>
      </c>
      <c r="E526" s="427">
        <f>+SUMIF('AFPISA 122023'!E:E,'Consolidado 12.2023'!B526,'AFPISA 122023'!C:C)</f>
        <v>4545455</v>
      </c>
      <c r="F526" s="427">
        <v>0</v>
      </c>
      <c r="G526" s="427">
        <v>0</v>
      </c>
      <c r="H526" s="432">
        <f>+D526+E526+F526-G526</f>
        <v>48192486</v>
      </c>
      <c r="I526" s="428"/>
      <c r="J526" s="434">
        <f t="shared" si="92"/>
        <v>0</v>
      </c>
      <c r="K526" s="437"/>
      <c r="L526" s="434">
        <f>+VLOOKUP(B526,Clasificaciones!C:C,1,FALSE)</f>
        <v>5130303</v>
      </c>
      <c r="M526" s="428"/>
    </row>
    <row r="527" spans="2:13" ht="16.25" customHeight="1">
      <c r="B527" s="431">
        <v>5130304</v>
      </c>
      <c r="C527" s="431" t="s">
        <v>464</v>
      </c>
      <c r="D527" s="427">
        <f>SUMIF('RCDB 122023'!$B:$B,B527,'RCDB 122023'!$D:$D)</f>
        <v>159917067</v>
      </c>
      <c r="E527" s="427">
        <f>+SUMIF('AFPISA 122023'!E:E,'Consolidado 12.2023'!B527,'AFPISA 122023'!C:C)</f>
        <v>0</v>
      </c>
      <c r="F527" s="427">
        <v>0</v>
      </c>
      <c r="G527" s="427">
        <v>0</v>
      </c>
      <c r="H527" s="432">
        <f>+D527+E527+F527-G527</f>
        <v>159917067</v>
      </c>
      <c r="I527" s="428"/>
      <c r="J527" s="434">
        <f t="shared" si="92"/>
        <v>0</v>
      </c>
      <c r="K527" s="437"/>
      <c r="L527" s="434">
        <f>+VLOOKUP(B527,Clasificaciones!C:C,1,FALSE)</f>
        <v>5130304</v>
      </c>
      <c r="M527" s="428"/>
    </row>
    <row r="528" spans="2:13" ht="16.25" customHeight="1">
      <c r="B528" s="433">
        <v>5130305</v>
      </c>
      <c r="C528" s="431" t="s">
        <v>792</v>
      </c>
      <c r="D528" s="427">
        <f>SUMIF('RCDB 122023'!$B:$B,B528,'RCDB 122023'!$D:$D)</f>
        <v>0</v>
      </c>
      <c r="E528" s="427">
        <f>+SUMIF('AFPISA 122023'!E:E,'Consolidado 12.2023'!B528,'AFPISA 122023'!C:C)</f>
        <v>0</v>
      </c>
      <c r="F528" s="427">
        <v>0</v>
      </c>
      <c r="G528" s="427">
        <v>0</v>
      </c>
      <c r="H528" s="432">
        <f>+D528+E528+F528-G528</f>
        <v>0</v>
      </c>
      <c r="I528" s="428"/>
      <c r="J528" s="434">
        <f t="shared" si="92"/>
        <v>0</v>
      </c>
      <c r="K528" s="437"/>
      <c r="L528" s="434">
        <f>+VLOOKUP(B528,Clasificaciones!C:C,1,FALSE)</f>
        <v>5130305</v>
      </c>
      <c r="M528" s="428"/>
    </row>
    <row r="529" spans="2:13" ht="16.25" customHeight="1">
      <c r="B529" s="433">
        <v>5130306</v>
      </c>
      <c r="C529" s="431" t="s">
        <v>467</v>
      </c>
      <c r="D529" s="427">
        <f>SUMIF('RCDB 122023'!$B:$B,B529,'RCDB 122023'!$D:$D)</f>
        <v>70508667</v>
      </c>
      <c r="E529" s="427">
        <f>+SUMIF('AFPISA 122023'!E:E,'Consolidado 12.2023'!B529,'AFPISA 122023'!C:C)</f>
        <v>0</v>
      </c>
      <c r="F529" s="427">
        <v>0</v>
      </c>
      <c r="G529" s="427">
        <v>0</v>
      </c>
      <c r="H529" s="432">
        <f>+D529+E529+F529-G529</f>
        <v>70508667</v>
      </c>
      <c r="I529" s="428"/>
      <c r="J529" s="434">
        <f t="shared" si="92"/>
        <v>0</v>
      </c>
      <c r="K529" s="437"/>
      <c r="L529" s="434">
        <f>+VLOOKUP(B529,Clasificaciones!C:C,1,FALSE)</f>
        <v>5130306</v>
      </c>
      <c r="M529" s="428"/>
    </row>
    <row r="530" spans="2:13" s="416" customFormat="1" ht="16.25" customHeight="1">
      <c r="B530" s="424">
        <v>51304</v>
      </c>
      <c r="C530" s="425" t="s">
        <v>468</v>
      </c>
      <c r="D530" s="426">
        <f>+SUM(D531:D538)</f>
        <v>1090963256</v>
      </c>
      <c r="E530" s="426">
        <f>+SUM(E531:E538)</f>
        <v>417011324</v>
      </c>
      <c r="F530" s="426">
        <f t="shared" ref="F530:H530" si="105">+SUM(F531:F538)</f>
        <v>0</v>
      </c>
      <c r="G530" s="426">
        <f t="shared" si="105"/>
        <v>0</v>
      </c>
      <c r="H530" s="426">
        <f t="shared" si="105"/>
        <v>1507974580</v>
      </c>
      <c r="I530" s="428"/>
      <c r="J530" s="434">
        <f t="shared" si="92"/>
        <v>0</v>
      </c>
      <c r="K530" s="437"/>
      <c r="L530" s="434">
        <f>+VLOOKUP(B530,Clasificaciones!C:C,1,FALSE)</f>
        <v>51304</v>
      </c>
      <c r="M530" s="428"/>
    </row>
    <row r="531" spans="2:13" ht="16.25" customHeight="1">
      <c r="B531" s="431">
        <v>5130401</v>
      </c>
      <c r="C531" s="431" t="s">
        <v>469</v>
      </c>
      <c r="D531" s="427">
        <f>SUMIF('RCDB 122023'!$B:$B,B531,'RCDB 122023'!$D:$D)</f>
        <v>74175079</v>
      </c>
      <c r="E531" s="427">
        <f>+SUMIF('AFPISA 122023'!E:E,'Consolidado 12.2023'!B531,'AFPISA 122023'!C:C)</f>
        <v>46253150</v>
      </c>
      <c r="F531" s="427">
        <v>0</v>
      </c>
      <c r="G531" s="427">
        <v>0</v>
      </c>
      <c r="H531" s="432">
        <f t="shared" ref="H531:H538" si="106">+D531+E531+F531-G531</f>
        <v>120428229</v>
      </c>
      <c r="I531" s="428"/>
      <c r="J531" s="434">
        <f t="shared" si="92"/>
        <v>0</v>
      </c>
      <c r="K531" s="437"/>
      <c r="L531" s="434">
        <f>+VLOOKUP(B531,Clasificaciones!C:C,1,FALSE)</f>
        <v>5130401</v>
      </c>
      <c r="M531" s="428"/>
    </row>
    <row r="532" spans="2:13" ht="16.25" customHeight="1">
      <c r="B532" s="431">
        <v>5130402</v>
      </c>
      <c r="C532" s="431" t="s">
        <v>470</v>
      </c>
      <c r="D532" s="427">
        <f>SUMIF('RCDB 122023'!$B:$B,B532,'RCDB 122023'!$D:$D)</f>
        <v>235371821</v>
      </c>
      <c r="E532" s="427">
        <f>+SUMIF('AFPISA 122023'!E:E,'Consolidado 12.2023'!B532,'AFPISA 122023'!C:C)</f>
        <v>0</v>
      </c>
      <c r="F532" s="427">
        <v>0</v>
      </c>
      <c r="G532" s="427">
        <v>0</v>
      </c>
      <c r="H532" s="432">
        <f t="shared" si="106"/>
        <v>235371821</v>
      </c>
      <c r="I532" s="428"/>
      <c r="J532" s="434">
        <f t="shared" si="92"/>
        <v>0</v>
      </c>
      <c r="K532" s="419"/>
      <c r="L532" s="434">
        <f>+VLOOKUP(B532,Clasificaciones!C:C,1,FALSE)</f>
        <v>5130402</v>
      </c>
      <c r="M532" s="419"/>
    </row>
    <row r="533" spans="2:13" ht="16.25" customHeight="1">
      <c r="B533" s="433">
        <v>5130403</v>
      </c>
      <c r="C533" s="431" t="s">
        <v>793</v>
      </c>
      <c r="D533" s="427">
        <f>SUMIF('RCDB 122023'!$B:$B,B533,'RCDB 122023'!$D:$D)</f>
        <v>0</v>
      </c>
      <c r="E533" s="427">
        <f>+SUMIF('AFPISA 122023'!E:E,'Consolidado 12.2023'!B533,'AFPISA 122023'!C:C)</f>
        <v>0</v>
      </c>
      <c r="F533" s="427">
        <v>0</v>
      </c>
      <c r="G533" s="427">
        <v>0</v>
      </c>
      <c r="H533" s="432">
        <f t="shared" si="106"/>
        <v>0</v>
      </c>
      <c r="I533" s="428"/>
      <c r="J533" s="434">
        <f t="shared" si="92"/>
        <v>0</v>
      </c>
      <c r="K533" s="419"/>
      <c r="L533" s="434">
        <f>+VLOOKUP(B533,Clasificaciones!C:C,1,FALSE)</f>
        <v>5130403</v>
      </c>
      <c r="M533" s="419"/>
    </row>
    <row r="534" spans="2:13" ht="16.25" customHeight="1">
      <c r="B534" s="431">
        <v>5130404</v>
      </c>
      <c r="C534" s="431" t="s">
        <v>471</v>
      </c>
      <c r="D534" s="427">
        <f>SUMIF('RCDB 122023'!$B:$B,B534,'RCDB 122023'!$D:$D)</f>
        <v>8786819</v>
      </c>
      <c r="E534" s="427">
        <f>+SUMIF('AFPISA 122023'!E:E,'Consolidado 12.2023'!B534,'AFPISA 122023'!C:C)</f>
        <v>11070511</v>
      </c>
      <c r="F534" s="427">
        <v>0</v>
      </c>
      <c r="G534" s="427">
        <v>0</v>
      </c>
      <c r="H534" s="432">
        <f t="shared" si="106"/>
        <v>19857330</v>
      </c>
      <c r="I534" s="428"/>
      <c r="J534" s="434">
        <f t="shared" si="92"/>
        <v>0</v>
      </c>
      <c r="K534" s="434"/>
      <c r="L534" s="434">
        <f>+VLOOKUP(B534,Clasificaciones!C:C,1,FALSE)</f>
        <v>5130404</v>
      </c>
      <c r="M534" s="428"/>
    </row>
    <row r="535" spans="2:13" ht="16.25" customHeight="1">
      <c r="B535" s="431">
        <v>5130405</v>
      </c>
      <c r="C535" s="431" t="s">
        <v>472</v>
      </c>
      <c r="D535" s="427">
        <f>SUMIF('RCDB 122023'!$B:$B,B535,'RCDB 122023'!$D:$D)</f>
        <v>531647789</v>
      </c>
      <c r="E535" s="427">
        <f>+SUMIF('AFPISA 122023'!E:E,'Consolidado 12.2023'!B535,'AFPISA 122023'!C:C)</f>
        <v>359687663</v>
      </c>
      <c r="F535" s="427">
        <v>0</v>
      </c>
      <c r="G535" s="427">
        <v>0</v>
      </c>
      <c r="H535" s="432">
        <f t="shared" si="106"/>
        <v>891335452</v>
      </c>
      <c r="I535" s="428"/>
      <c r="J535" s="434">
        <f t="shared" si="92"/>
        <v>0</v>
      </c>
      <c r="K535" s="437"/>
      <c r="L535" s="434">
        <f>+VLOOKUP(B535,Clasificaciones!C:C,1,FALSE)</f>
        <v>5130405</v>
      </c>
      <c r="M535" s="428"/>
    </row>
    <row r="536" spans="2:13" ht="16.25" customHeight="1">
      <c r="B536" s="431">
        <v>5130406</v>
      </c>
      <c r="C536" s="431" t="s">
        <v>794</v>
      </c>
      <c r="D536" s="427">
        <f>SUMIF('RCDB 122023'!$B:$B,B536,'RCDB 122023'!$D:$D)</f>
        <v>0</v>
      </c>
      <c r="E536" s="427">
        <f>+SUMIF('AFPISA 122023'!E:E,'Consolidado 12.2023'!B536,'AFPISA 122023'!C:C)</f>
        <v>0</v>
      </c>
      <c r="F536" s="427">
        <v>0</v>
      </c>
      <c r="G536" s="427">
        <v>0</v>
      </c>
      <c r="H536" s="432">
        <f t="shared" ref="H536:H537" si="107">+D536+E536+F536-G536</f>
        <v>0</v>
      </c>
      <c r="I536" s="428"/>
      <c r="J536" s="434">
        <f t="shared" si="92"/>
        <v>0</v>
      </c>
      <c r="K536" s="437"/>
      <c r="L536" s="434">
        <f>+VLOOKUP(B536,Clasificaciones!C:C,1,FALSE)</f>
        <v>5130406</v>
      </c>
      <c r="M536" s="428"/>
    </row>
    <row r="537" spans="2:13" ht="16.25" customHeight="1">
      <c r="B537" s="431">
        <v>5130407</v>
      </c>
      <c r="C537" s="431" t="s">
        <v>473</v>
      </c>
      <c r="D537" s="427">
        <f>SUMIF('RCDB 122023'!$B:$B,B537,'RCDB 122023'!$D:$D)</f>
        <v>50706371</v>
      </c>
      <c r="E537" s="427">
        <f>+SUMIF('AFPISA 122023'!E:E,'Consolidado 12.2023'!B537,'AFPISA 122023'!C:C)</f>
        <v>0</v>
      </c>
      <c r="F537" s="427">
        <v>0</v>
      </c>
      <c r="G537" s="427">
        <v>0</v>
      </c>
      <c r="H537" s="432">
        <f t="shared" si="107"/>
        <v>50706371</v>
      </c>
      <c r="I537" s="428"/>
      <c r="J537" s="434">
        <f t="shared" ref="J537" si="108">+H537-D537-E537</f>
        <v>0</v>
      </c>
      <c r="K537" s="437"/>
      <c r="L537" s="434">
        <f>+VLOOKUP(B537,Clasificaciones!C:C,1,FALSE)</f>
        <v>5130407</v>
      </c>
      <c r="M537" s="428"/>
    </row>
    <row r="538" spans="2:13" s="445" customFormat="1" ht="16.25" customHeight="1">
      <c r="B538" s="439">
        <v>5130409</v>
      </c>
      <c r="C538" s="439" t="s">
        <v>1508</v>
      </c>
      <c r="D538" s="440">
        <f>SUMIF('RCDB 122023'!$B:$B,B538,'RCDB 122023'!$D:$D)</f>
        <v>190275377</v>
      </c>
      <c r="E538" s="440">
        <f>+SUMIF('AFPISA 122023'!E:E,'Consolidado 12.2023'!B538,'AFPISA 122023'!C:C)</f>
        <v>0</v>
      </c>
      <c r="F538" s="440">
        <v>0</v>
      </c>
      <c r="G538" s="440">
        <v>0</v>
      </c>
      <c r="H538" s="441">
        <f t="shared" si="106"/>
        <v>190275377</v>
      </c>
      <c r="I538" s="442"/>
      <c r="J538" s="443">
        <f t="shared" si="92"/>
        <v>0</v>
      </c>
      <c r="K538" s="444"/>
      <c r="L538" s="443">
        <f>+VLOOKUP(B538,Clasificaciones!C:C,1,FALSE)</f>
        <v>5130409</v>
      </c>
      <c r="M538" s="442"/>
    </row>
    <row r="539" spans="2:13" s="416" customFormat="1" ht="16.25" customHeight="1">
      <c r="B539" s="424">
        <v>51305</v>
      </c>
      <c r="C539" s="425" t="s">
        <v>474</v>
      </c>
      <c r="D539" s="426">
        <f>+D540+D548</f>
        <v>692283461</v>
      </c>
      <c r="E539" s="426">
        <f t="shared" ref="E539:H539" si="109">+E540+E548</f>
        <v>160193352</v>
      </c>
      <c r="F539" s="426">
        <f t="shared" si="109"/>
        <v>0</v>
      </c>
      <c r="G539" s="426">
        <f t="shared" si="109"/>
        <v>0</v>
      </c>
      <c r="H539" s="426">
        <f t="shared" si="109"/>
        <v>852476813</v>
      </c>
      <c r="I539" s="428"/>
      <c r="J539" s="434">
        <f t="shared" si="92"/>
        <v>0</v>
      </c>
      <c r="K539" s="434"/>
      <c r="L539" s="434">
        <f>+VLOOKUP(B539,Clasificaciones!C:C,1,FALSE)</f>
        <v>51305</v>
      </c>
      <c r="M539" s="428"/>
    </row>
    <row r="540" spans="2:13" s="416" customFormat="1" ht="16.25" customHeight="1">
      <c r="B540" s="424">
        <v>5130501</v>
      </c>
      <c r="C540" s="425" t="s">
        <v>475</v>
      </c>
      <c r="D540" s="426">
        <f>+SUM(D541:D547)</f>
        <v>442940076</v>
      </c>
      <c r="E540" s="426">
        <f t="shared" ref="E540:G540" si="110">+SUM(E541:E544)</f>
        <v>0</v>
      </c>
      <c r="F540" s="426">
        <f t="shared" si="110"/>
        <v>0</v>
      </c>
      <c r="G540" s="426">
        <f t="shared" si="110"/>
        <v>0</v>
      </c>
      <c r="H540" s="426">
        <f>+SUM(H541:H547)</f>
        <v>442940076</v>
      </c>
      <c r="I540" s="428"/>
      <c r="J540" s="434">
        <f t="shared" si="92"/>
        <v>0</v>
      </c>
      <c r="K540" s="434"/>
      <c r="L540" s="434">
        <f>+VLOOKUP(B540,Clasificaciones!C:C,1,FALSE)</f>
        <v>5130501</v>
      </c>
      <c r="M540" s="428"/>
    </row>
    <row r="541" spans="2:13" ht="16.25" customHeight="1">
      <c r="B541" s="433">
        <v>513050101</v>
      </c>
      <c r="C541" s="431" t="s">
        <v>476</v>
      </c>
      <c r="D541" s="427">
        <f>SUMIF('RCDB 122023'!$B:$B,B541,'RCDB 122023'!$D:$D)</f>
        <v>45112854</v>
      </c>
      <c r="E541" s="427">
        <f>+SUMIF('AFPISA 122023'!E:E,'Consolidado 12.2023'!B541,'AFPISA 122023'!C:C)</f>
        <v>0</v>
      </c>
      <c r="F541" s="427">
        <v>0</v>
      </c>
      <c r="G541" s="427">
        <v>0</v>
      </c>
      <c r="H541" s="432">
        <f t="shared" ref="H541:H547" si="111">+D541+E541+F541-G541</f>
        <v>45112854</v>
      </c>
      <c r="I541" s="428"/>
      <c r="J541" s="434">
        <f t="shared" si="92"/>
        <v>0</v>
      </c>
      <c r="K541" s="437"/>
      <c r="L541" s="434">
        <f>+VLOOKUP(B541,Clasificaciones!C:C,1,FALSE)</f>
        <v>513050101</v>
      </c>
      <c r="M541" s="428"/>
    </row>
    <row r="542" spans="2:13" ht="16.25" customHeight="1">
      <c r="B542" s="433">
        <v>513050103</v>
      </c>
      <c r="C542" s="431" t="s">
        <v>477</v>
      </c>
      <c r="D542" s="427">
        <f>SUMIF('RCDB 122023'!$B:$B,B542,'RCDB 122023'!$D:$D)</f>
        <v>214259870</v>
      </c>
      <c r="E542" s="427">
        <f>+SUMIF('AFPISA 122023'!E:E,'Consolidado 12.2023'!B542,'AFPISA 122023'!C:C)</f>
        <v>0</v>
      </c>
      <c r="F542" s="427">
        <v>0</v>
      </c>
      <c r="G542" s="427">
        <v>0</v>
      </c>
      <c r="H542" s="432">
        <f t="shared" si="111"/>
        <v>214259870</v>
      </c>
      <c r="I542" s="428"/>
      <c r="J542" s="434">
        <f t="shared" si="92"/>
        <v>0</v>
      </c>
      <c r="K542" s="437"/>
      <c r="L542" s="434">
        <f>+VLOOKUP(B542,Clasificaciones!C:C,1,FALSE)</f>
        <v>513050103</v>
      </c>
      <c r="M542" s="428"/>
    </row>
    <row r="543" spans="2:13" ht="16.25" customHeight="1">
      <c r="B543" s="433">
        <v>513050109</v>
      </c>
      <c r="C543" s="431" t="s">
        <v>478</v>
      </c>
      <c r="D543" s="427">
        <f>SUMIF('RCDB 122023'!$B:$B,B543,'RCDB 122023'!$D:$D)</f>
        <v>11028648</v>
      </c>
      <c r="E543" s="427">
        <f>+SUMIF('AFPISA 122023'!E:E,'Consolidado 12.2023'!B543,'AFPISA 122023'!C:C)</f>
        <v>0</v>
      </c>
      <c r="F543" s="427">
        <v>0</v>
      </c>
      <c r="G543" s="427">
        <v>0</v>
      </c>
      <c r="H543" s="432">
        <f t="shared" si="111"/>
        <v>11028648</v>
      </c>
      <c r="I543" s="428"/>
      <c r="J543" s="434">
        <f t="shared" si="92"/>
        <v>0</v>
      </c>
      <c r="K543" s="437"/>
      <c r="L543" s="434">
        <f>+VLOOKUP(B543,Clasificaciones!C:C,1,FALSE)</f>
        <v>513050109</v>
      </c>
      <c r="M543" s="428"/>
    </row>
    <row r="544" spans="2:13" ht="16.25" customHeight="1">
      <c r="B544" s="431">
        <v>513050110</v>
      </c>
      <c r="C544" s="431" t="s">
        <v>479</v>
      </c>
      <c r="D544" s="427">
        <f>SUMIF('RCDB 122023'!$B:$B,B544,'RCDB 122023'!$D:$D)</f>
        <v>31652253</v>
      </c>
      <c r="E544" s="427">
        <f>+SUMIF('AFPISA 122023'!E:E,'Consolidado 12.2023'!B544,'AFPISA 122023'!C:C)</f>
        <v>0</v>
      </c>
      <c r="F544" s="427">
        <v>0</v>
      </c>
      <c r="G544" s="427">
        <v>0</v>
      </c>
      <c r="H544" s="432">
        <f t="shared" si="111"/>
        <v>31652253</v>
      </c>
      <c r="I544" s="428"/>
      <c r="J544" s="434">
        <f t="shared" ref="J544:J609" si="112">+H544-D544-E544</f>
        <v>0</v>
      </c>
      <c r="K544" s="437"/>
      <c r="L544" s="434">
        <f>+VLOOKUP(B544,Clasificaciones!C:C,1,FALSE)</f>
        <v>513050110</v>
      </c>
      <c r="M544" s="428"/>
    </row>
    <row r="545" spans="2:13" ht="16.25" customHeight="1">
      <c r="B545" s="433">
        <v>513050111</v>
      </c>
      <c r="C545" s="431" t="s">
        <v>480</v>
      </c>
      <c r="D545" s="427">
        <f>SUMIF('RCDB 122023'!$B:$B,B545,'RCDB 122023'!$D:$D)</f>
        <v>37449398</v>
      </c>
      <c r="E545" s="427">
        <f>+SUMIF('AFPISA 122023'!E:E,'Consolidado 12.2023'!B545,'AFPISA 122023'!C:C)</f>
        <v>0</v>
      </c>
      <c r="F545" s="427">
        <v>0</v>
      </c>
      <c r="G545" s="427">
        <v>0</v>
      </c>
      <c r="H545" s="432">
        <f t="shared" si="111"/>
        <v>37449398</v>
      </c>
      <c r="I545" s="428"/>
      <c r="J545" s="434">
        <f t="shared" si="112"/>
        <v>0</v>
      </c>
      <c r="K545" s="437"/>
      <c r="L545" s="434">
        <f>+VLOOKUP(B545,Clasificaciones!C:C,1,FALSE)</f>
        <v>513050111</v>
      </c>
      <c r="M545" s="428"/>
    </row>
    <row r="546" spans="2:13" s="445" customFormat="1" ht="16.25" customHeight="1">
      <c r="B546" s="438">
        <v>513050112</v>
      </c>
      <c r="C546" s="439" t="s">
        <v>1509</v>
      </c>
      <c r="D546" s="440">
        <f>SUMIF('RCDB 122023'!$B:$B,B546,'RCDB 122023'!$D:$D)</f>
        <v>100271828</v>
      </c>
      <c r="E546" s="440">
        <f>+SUMIF('AFPISA 122023'!E:E,'Consolidado 12.2023'!B546,'AFPISA 122023'!C:C)</f>
        <v>0</v>
      </c>
      <c r="F546" s="440">
        <v>0</v>
      </c>
      <c r="G546" s="440">
        <v>0</v>
      </c>
      <c r="H546" s="441">
        <f t="shared" si="111"/>
        <v>100271828</v>
      </c>
      <c r="I546" s="442"/>
      <c r="J546" s="443">
        <f t="shared" ref="J546" si="113">+H546-D546-E546</f>
        <v>0</v>
      </c>
      <c r="K546" s="444"/>
      <c r="L546" s="443">
        <f>+VLOOKUP(B546,Clasificaciones!C:C,1,FALSE)</f>
        <v>513050112</v>
      </c>
      <c r="M546" s="442"/>
    </row>
    <row r="547" spans="2:13" s="445" customFormat="1" ht="16.25" customHeight="1">
      <c r="B547" s="438">
        <v>513050113</v>
      </c>
      <c r="C547" s="439" t="s">
        <v>1510</v>
      </c>
      <c r="D547" s="440">
        <f>SUMIF('RCDB 122023'!$B:$B,B547,'RCDB 122023'!$D:$D)</f>
        <v>3165225</v>
      </c>
      <c r="E547" s="440">
        <f>+SUMIF('AFPISA 122023'!E:E,'Consolidado 12.2023'!B547,'AFPISA 122023'!C:C)</f>
        <v>0</v>
      </c>
      <c r="F547" s="440">
        <v>0</v>
      </c>
      <c r="G547" s="440">
        <v>0</v>
      </c>
      <c r="H547" s="441">
        <f t="shared" si="111"/>
        <v>3165225</v>
      </c>
      <c r="I547" s="442"/>
      <c r="J547" s="443">
        <f t="shared" si="112"/>
        <v>0</v>
      </c>
      <c r="K547" s="444"/>
      <c r="L547" s="443">
        <f>+VLOOKUP(B547,Clasificaciones!C:C,1,FALSE)</f>
        <v>513050113</v>
      </c>
      <c r="M547" s="442"/>
    </row>
    <row r="548" spans="2:13" s="416" customFormat="1" ht="16.25" customHeight="1">
      <c r="B548" s="424">
        <v>5130502</v>
      </c>
      <c r="C548" s="425" t="s">
        <v>481</v>
      </c>
      <c r="D548" s="426">
        <f>+SUM(D549:D552)</f>
        <v>249343385</v>
      </c>
      <c r="E548" s="426">
        <f t="shared" ref="E548:H548" si="114">+SUM(E549:E552)</f>
        <v>160193352</v>
      </c>
      <c r="F548" s="426">
        <f t="shared" si="114"/>
        <v>0</v>
      </c>
      <c r="G548" s="426">
        <f t="shared" si="114"/>
        <v>0</v>
      </c>
      <c r="H548" s="426">
        <f t="shared" si="114"/>
        <v>409536737</v>
      </c>
      <c r="I548" s="428"/>
      <c r="J548" s="434">
        <f t="shared" si="112"/>
        <v>0</v>
      </c>
      <c r="K548" s="437"/>
      <c r="L548" s="434">
        <f>+VLOOKUP(B548,Clasificaciones!C:C,1,FALSE)</f>
        <v>5130502</v>
      </c>
      <c r="M548" s="428"/>
    </row>
    <row r="549" spans="2:13" ht="16.25" customHeight="1">
      <c r="B549" s="431">
        <v>513050201</v>
      </c>
      <c r="C549" s="431" t="s">
        <v>482</v>
      </c>
      <c r="D549" s="427">
        <f>SUMIF('RCDB 122023'!$B:$B,B549,'RCDB 122023'!$D:$D)</f>
        <v>7235844</v>
      </c>
      <c r="E549" s="427">
        <f>+SUMIF('AFPISA 122023'!E:E,'Consolidado 12.2023'!B549,'AFPISA 122023'!C:C)</f>
        <v>93696300</v>
      </c>
      <c r="F549" s="427">
        <v>0</v>
      </c>
      <c r="G549" s="427">
        <v>0</v>
      </c>
      <c r="H549" s="432">
        <f>+D549+E549+F549-G549</f>
        <v>100932144</v>
      </c>
      <c r="I549" s="428"/>
      <c r="J549" s="434">
        <f t="shared" si="112"/>
        <v>0</v>
      </c>
      <c r="K549" s="437"/>
      <c r="L549" s="434">
        <f>+VLOOKUP(B549,Clasificaciones!C:C,1,FALSE)</f>
        <v>513050201</v>
      </c>
      <c r="M549" s="428"/>
    </row>
    <row r="550" spans="2:13" ht="16.25" customHeight="1">
      <c r="B550" s="433">
        <v>513050202</v>
      </c>
      <c r="C550" s="431" t="s">
        <v>483</v>
      </c>
      <c r="D550" s="427">
        <f>SUMIF('RCDB 122023'!$B:$B,B550,'RCDB 122023'!$D:$D)</f>
        <v>139299582</v>
      </c>
      <c r="E550" s="427">
        <f>+SUMIF('AFPISA 122023'!E:E,'Consolidado 12.2023'!B550,'AFPISA 122023'!C:C)</f>
        <v>0</v>
      </c>
      <c r="F550" s="427">
        <v>0</v>
      </c>
      <c r="G550" s="427">
        <v>0</v>
      </c>
      <c r="H550" s="432">
        <f>+D550+E550+F550-G550</f>
        <v>139299582</v>
      </c>
      <c r="I550" s="428"/>
      <c r="J550" s="434">
        <f t="shared" si="112"/>
        <v>0</v>
      </c>
      <c r="K550" s="434"/>
      <c r="L550" s="434">
        <f>+VLOOKUP(B550,Clasificaciones!C:C,1,FALSE)</f>
        <v>513050202</v>
      </c>
      <c r="M550" s="428"/>
    </row>
    <row r="551" spans="2:13" ht="16.25" customHeight="1">
      <c r="B551" s="431">
        <v>513050203</v>
      </c>
      <c r="C551" s="431" t="s">
        <v>484</v>
      </c>
      <c r="D551" s="427">
        <f>SUMIF('RCDB 122023'!$B:$B,B551,'RCDB 122023'!$D:$D)</f>
        <v>101207963</v>
      </c>
      <c r="E551" s="427">
        <f>+SUMIF('AFPISA 122023'!E:E,'Consolidado 12.2023'!B551,'AFPISA 122023'!C:C)</f>
        <v>66497052</v>
      </c>
      <c r="F551" s="427">
        <v>0</v>
      </c>
      <c r="G551" s="427">
        <v>0</v>
      </c>
      <c r="H551" s="432">
        <f>+D551+E551+F551-G551</f>
        <v>167705015</v>
      </c>
      <c r="I551" s="428"/>
      <c r="J551" s="434">
        <f t="shared" si="112"/>
        <v>0</v>
      </c>
      <c r="K551" s="434"/>
      <c r="L551" s="434">
        <f>+VLOOKUP(B551,Clasificaciones!C:C,1,FALSE)</f>
        <v>513050203</v>
      </c>
      <c r="M551" s="428"/>
    </row>
    <row r="552" spans="2:13" ht="16.25" customHeight="1">
      <c r="B552" s="433">
        <v>513050204</v>
      </c>
      <c r="C552" s="431" t="s">
        <v>485</v>
      </c>
      <c r="D552" s="427">
        <f>SUMIF('RCDB 122023'!$B:$B,B552,'RCDB 122023'!$D:$D)</f>
        <v>1599996</v>
      </c>
      <c r="E552" s="427">
        <f>+SUMIF('AFPISA 122023'!E:E,'Consolidado 12.2023'!B552,'AFPISA 122023'!C:C)</f>
        <v>0</v>
      </c>
      <c r="F552" s="427">
        <v>0</v>
      </c>
      <c r="G552" s="427">
        <v>0</v>
      </c>
      <c r="H552" s="432">
        <f>+D552+E552+F552-G552</f>
        <v>1599996</v>
      </c>
      <c r="I552" s="428"/>
      <c r="J552" s="434">
        <f t="shared" si="112"/>
        <v>0</v>
      </c>
      <c r="K552" s="437"/>
      <c r="L552" s="434">
        <f>+VLOOKUP(B552,Clasificaciones!C:C,1,FALSE)</f>
        <v>513050204</v>
      </c>
      <c r="M552" s="428"/>
    </row>
    <row r="553" spans="2:13" s="416" customFormat="1" ht="16.25" customHeight="1">
      <c r="B553" s="424">
        <v>51306</v>
      </c>
      <c r="C553" s="425" t="s">
        <v>486</v>
      </c>
      <c r="D553" s="426">
        <f>SUM(D554:D556)</f>
        <v>93092880</v>
      </c>
      <c r="E553" s="426">
        <f t="shared" ref="E553:H553" si="115">SUM(E554:E556)</f>
        <v>307517570</v>
      </c>
      <c r="F553" s="426">
        <f t="shared" si="115"/>
        <v>0</v>
      </c>
      <c r="G553" s="426">
        <f t="shared" si="115"/>
        <v>0</v>
      </c>
      <c r="H553" s="426">
        <f t="shared" si="115"/>
        <v>400610450</v>
      </c>
      <c r="I553" s="428"/>
      <c r="J553" s="434">
        <f t="shared" si="112"/>
        <v>0</v>
      </c>
      <c r="K553" s="437"/>
      <c r="L553" s="434">
        <f>+VLOOKUP(B553,Clasificaciones!C:C,1,FALSE)</f>
        <v>51306</v>
      </c>
      <c r="M553" s="428"/>
    </row>
    <row r="554" spans="2:13" ht="16.25" customHeight="1">
      <c r="B554" s="433">
        <v>5130601</v>
      </c>
      <c r="C554" s="431" t="s">
        <v>795</v>
      </c>
      <c r="D554" s="427">
        <f>SUMIF('RCDB 122023'!$B:$B,B554,'RCDB 122023'!$D:$D)</f>
        <v>0</v>
      </c>
      <c r="E554" s="427">
        <f>+SUMIF('AFPISA 122023'!E:E,'Consolidado 12.2023'!B554,'AFPISA 122023'!C:C)</f>
        <v>0</v>
      </c>
      <c r="F554" s="427">
        <v>0</v>
      </c>
      <c r="G554" s="427">
        <v>0</v>
      </c>
      <c r="H554" s="432">
        <f>+D554+E554+F554-G554</f>
        <v>0</v>
      </c>
      <c r="I554" s="428"/>
      <c r="J554" s="434">
        <f t="shared" si="112"/>
        <v>0</v>
      </c>
      <c r="K554" s="437"/>
      <c r="L554" s="434">
        <f>+VLOOKUP(B554,Clasificaciones!C:C,1,FALSE)</f>
        <v>5130601</v>
      </c>
      <c r="M554" s="428"/>
    </row>
    <row r="555" spans="2:13" ht="16.25" customHeight="1">
      <c r="B555" s="433">
        <v>5130603</v>
      </c>
      <c r="C555" s="431" t="s">
        <v>487</v>
      </c>
      <c r="D555" s="427">
        <f>SUMIF('RCDB 122023'!$B:$B,B555,'RCDB 122023'!$D:$D)</f>
        <v>93092880</v>
      </c>
      <c r="E555" s="427">
        <f>+SUMIF('AFPISA 122023'!E:E,'Consolidado 12.2023'!B555,'AFPISA 122023'!C:C)</f>
        <v>307517570</v>
      </c>
      <c r="F555" s="427">
        <v>0</v>
      </c>
      <c r="G555" s="427">
        <v>0</v>
      </c>
      <c r="H555" s="432">
        <f>+D555+E555+F555-G555</f>
        <v>400610450</v>
      </c>
      <c r="I555" s="428"/>
      <c r="J555" s="434">
        <f t="shared" si="112"/>
        <v>0</v>
      </c>
      <c r="K555" s="437"/>
      <c r="L555" s="434">
        <f>+VLOOKUP(B555,Clasificaciones!C:C,1,FALSE)</f>
        <v>5130603</v>
      </c>
      <c r="M555" s="428"/>
    </row>
    <row r="556" spans="2:13" ht="16.25" customHeight="1">
      <c r="B556" s="433">
        <v>5130605</v>
      </c>
      <c r="C556" s="431" t="s">
        <v>796</v>
      </c>
      <c r="D556" s="427">
        <f>SUMIF('RCDB 122023'!$B:$B,B556,'RCDB 122023'!$D:$D)</f>
        <v>0</v>
      </c>
      <c r="E556" s="427">
        <f>+SUMIF('AFPISA 122023'!E:E,'Consolidado 12.2023'!B556,'AFPISA 122023'!C:C)</f>
        <v>0</v>
      </c>
      <c r="F556" s="427">
        <v>0</v>
      </c>
      <c r="G556" s="427">
        <v>0</v>
      </c>
      <c r="H556" s="432">
        <f>+D556+E556+F556-G556</f>
        <v>0</v>
      </c>
      <c r="I556" s="428"/>
      <c r="J556" s="434">
        <f t="shared" si="112"/>
        <v>0</v>
      </c>
      <c r="K556" s="419"/>
      <c r="L556" s="434">
        <f>+VLOOKUP(B556,Clasificaciones!C:C,1,FALSE)</f>
        <v>5130605</v>
      </c>
      <c r="M556" s="419"/>
    </row>
    <row r="557" spans="2:13" s="416" customFormat="1" ht="16.25" customHeight="1">
      <c r="B557" s="424">
        <v>51307</v>
      </c>
      <c r="C557" s="425" t="s">
        <v>488</v>
      </c>
      <c r="D557" s="426">
        <f>SUM(D558:D560)</f>
        <v>201868972</v>
      </c>
      <c r="E557" s="426">
        <f t="shared" ref="E557:H557" si="116">SUM(E558:E560)</f>
        <v>0</v>
      </c>
      <c r="F557" s="426">
        <f t="shared" si="116"/>
        <v>0</v>
      </c>
      <c r="G557" s="426">
        <f t="shared" si="116"/>
        <v>0</v>
      </c>
      <c r="H557" s="426">
        <f t="shared" si="116"/>
        <v>201868972</v>
      </c>
      <c r="I557" s="428"/>
      <c r="J557" s="434">
        <f t="shared" si="112"/>
        <v>0</v>
      </c>
      <c r="K557" s="434"/>
      <c r="L557" s="434">
        <f>+VLOOKUP(B557,Clasificaciones!C:C,1,FALSE)</f>
        <v>51307</v>
      </c>
      <c r="M557" s="428"/>
    </row>
    <row r="558" spans="2:13" ht="16.25" customHeight="1">
      <c r="B558" s="433">
        <v>5130701</v>
      </c>
      <c r="C558" s="431" t="s">
        <v>489</v>
      </c>
      <c r="D558" s="427">
        <f>SUMIF('RCDB 122023'!$B:$B,B558,'RCDB 122023'!$D:$D)</f>
        <v>175111378</v>
      </c>
      <c r="E558" s="427">
        <f>+SUMIF('AFPISA 122023'!E:E,'Consolidado 12.2023'!B558,'AFPISA 122023'!C:C)</f>
        <v>0</v>
      </c>
      <c r="F558" s="427">
        <v>0</v>
      </c>
      <c r="G558" s="427">
        <v>0</v>
      </c>
      <c r="H558" s="432">
        <f>+D558+E558+F558-G558</f>
        <v>175111378</v>
      </c>
      <c r="I558" s="428"/>
      <c r="J558" s="434">
        <f t="shared" si="112"/>
        <v>0</v>
      </c>
      <c r="K558" s="437"/>
      <c r="L558" s="434">
        <f>+VLOOKUP(B558,Clasificaciones!C:C,1,FALSE)</f>
        <v>5130701</v>
      </c>
      <c r="M558" s="428"/>
    </row>
    <row r="559" spans="2:13" ht="16.25" customHeight="1">
      <c r="B559" s="433">
        <v>5130702</v>
      </c>
      <c r="C559" s="431" t="s">
        <v>490</v>
      </c>
      <c r="D559" s="427">
        <f>SUMIF('RCDB 122023'!$B:$B,B559,'RCDB 122023'!$D:$D)</f>
        <v>2909100</v>
      </c>
      <c r="E559" s="427">
        <f>+SUMIF('AFPISA 122023'!E:E,'Consolidado 12.2023'!B559,'AFPISA 122023'!C:C)</f>
        <v>0</v>
      </c>
      <c r="F559" s="427">
        <v>0</v>
      </c>
      <c r="G559" s="427">
        <v>0</v>
      </c>
      <c r="H559" s="432">
        <f>+D559+E559+F559-G559</f>
        <v>2909100</v>
      </c>
      <c r="I559" s="428"/>
      <c r="J559" s="434">
        <f t="shared" si="112"/>
        <v>0</v>
      </c>
      <c r="K559" s="437"/>
      <c r="L559" s="434">
        <f>+VLOOKUP(B559,Clasificaciones!C:C,1,FALSE)</f>
        <v>5130702</v>
      </c>
      <c r="M559" s="428"/>
    </row>
    <row r="560" spans="2:13" ht="16.25" customHeight="1">
      <c r="B560" s="433">
        <v>5130703</v>
      </c>
      <c r="C560" s="431" t="s">
        <v>491</v>
      </c>
      <c r="D560" s="427">
        <f>SUMIF('RCDB 122023'!$B:$B,B560,'RCDB 122023'!$D:$D)</f>
        <v>23848494</v>
      </c>
      <c r="E560" s="427">
        <f>+SUMIF('AFPISA 122023'!E:E,'Consolidado 12.2023'!B560,'AFPISA 122023'!C:C)</f>
        <v>0</v>
      </c>
      <c r="F560" s="427">
        <v>0</v>
      </c>
      <c r="G560" s="427">
        <v>0</v>
      </c>
      <c r="H560" s="432">
        <f>+D560+E560+F560-G560</f>
        <v>23848494</v>
      </c>
      <c r="I560" s="428"/>
      <c r="J560" s="434">
        <f t="shared" si="112"/>
        <v>0</v>
      </c>
      <c r="K560" s="437"/>
      <c r="L560" s="434">
        <f>+VLOOKUP(B560,Clasificaciones!C:C,1,FALSE)</f>
        <v>5130703</v>
      </c>
      <c r="M560" s="428"/>
    </row>
    <row r="561" spans="2:13" s="416" customFormat="1" ht="16.25" customHeight="1">
      <c r="B561" s="424">
        <v>51308</v>
      </c>
      <c r="C561" s="425" t="s">
        <v>492</v>
      </c>
      <c r="D561" s="426">
        <f>+SUM(D562)</f>
        <v>7744119</v>
      </c>
      <c r="E561" s="426">
        <f t="shared" ref="E561:H561" si="117">+SUM(E562)</f>
        <v>0</v>
      </c>
      <c r="F561" s="426">
        <f t="shared" si="117"/>
        <v>0</v>
      </c>
      <c r="G561" s="426">
        <f t="shared" si="117"/>
        <v>0</v>
      </c>
      <c r="H561" s="426">
        <f t="shared" si="117"/>
        <v>7744119</v>
      </c>
      <c r="I561" s="428"/>
      <c r="J561" s="434">
        <f t="shared" si="112"/>
        <v>0</v>
      </c>
      <c r="K561" s="437"/>
      <c r="L561" s="434">
        <f>+VLOOKUP(B561,Clasificaciones!C:C,1,FALSE)</f>
        <v>51308</v>
      </c>
      <c r="M561" s="428"/>
    </row>
    <row r="562" spans="2:13" ht="16.25" customHeight="1">
      <c r="B562" s="433">
        <v>5130801</v>
      </c>
      <c r="C562" s="431" t="s">
        <v>493</v>
      </c>
      <c r="D562" s="427">
        <f>SUMIF('RCDB 122023'!$B:$B,B562,'RCDB 122023'!$D:$D)</f>
        <v>7744119</v>
      </c>
      <c r="E562" s="427">
        <f>+SUMIF('AFPISA 122023'!E:E,'Consolidado 12.2023'!B562,'AFPISA 122023'!C:C)</f>
        <v>0</v>
      </c>
      <c r="F562" s="427">
        <v>0</v>
      </c>
      <c r="G562" s="427">
        <v>0</v>
      </c>
      <c r="H562" s="432">
        <f>+D562+E562+F562-G562</f>
        <v>7744119</v>
      </c>
      <c r="I562" s="428"/>
      <c r="J562" s="434">
        <f t="shared" si="112"/>
        <v>0</v>
      </c>
      <c r="K562" s="434"/>
      <c r="L562" s="434">
        <f>+VLOOKUP(B562,Clasificaciones!C:C,1,FALSE)</f>
        <v>5130801</v>
      </c>
      <c r="M562" s="428"/>
    </row>
    <row r="563" spans="2:13" s="416" customFormat="1" ht="16.25" customHeight="1">
      <c r="B563" s="424">
        <v>51309</v>
      </c>
      <c r="C563" s="425" t="s">
        <v>494</v>
      </c>
      <c r="D563" s="426">
        <f>+SUM(D564:D565)</f>
        <v>55416079</v>
      </c>
      <c r="E563" s="426">
        <f t="shared" ref="E563:H563" si="118">+SUM(E564:E565)</f>
        <v>7344132</v>
      </c>
      <c r="F563" s="426">
        <f t="shared" si="118"/>
        <v>0</v>
      </c>
      <c r="G563" s="426">
        <f t="shared" si="118"/>
        <v>0</v>
      </c>
      <c r="H563" s="426">
        <f t="shared" si="118"/>
        <v>62760211</v>
      </c>
      <c r="I563" s="428"/>
      <c r="J563" s="434">
        <f t="shared" si="112"/>
        <v>0</v>
      </c>
      <c r="K563" s="437"/>
      <c r="L563" s="434">
        <f>+VLOOKUP(B563,Clasificaciones!C:C,1,FALSE)</f>
        <v>51309</v>
      </c>
      <c r="M563" s="428"/>
    </row>
    <row r="564" spans="2:13" ht="16.25" customHeight="1">
      <c r="B564" s="431">
        <v>5130902</v>
      </c>
      <c r="C564" s="431" t="s">
        <v>495</v>
      </c>
      <c r="D564" s="427">
        <f>SUMIF('RCDB 122023'!$B:$B,B564,'RCDB 122023'!$D:$D)</f>
        <v>49430600</v>
      </c>
      <c r="E564" s="427">
        <f>+SUMIF('AFPISA 122023'!E:E,'Consolidado 12.2023'!B564,'AFPISA 122023'!C:C)</f>
        <v>5591600</v>
      </c>
      <c r="F564" s="427">
        <v>0</v>
      </c>
      <c r="G564" s="427">
        <v>0</v>
      </c>
      <c r="H564" s="432">
        <f>+D564+E564+F564-G564</f>
        <v>55022200</v>
      </c>
      <c r="I564" s="428"/>
      <c r="J564" s="434">
        <f t="shared" si="112"/>
        <v>0</v>
      </c>
      <c r="K564" s="437"/>
      <c r="L564" s="434">
        <f>+VLOOKUP(B564,Clasificaciones!C:C,1,FALSE)</f>
        <v>5130902</v>
      </c>
      <c r="M564" s="428"/>
    </row>
    <row r="565" spans="2:13" ht="16.25" customHeight="1">
      <c r="B565" s="433">
        <v>5130904</v>
      </c>
      <c r="C565" s="431" t="s">
        <v>496</v>
      </c>
      <c r="D565" s="427">
        <f>SUMIF('RCDB 122023'!$B:$B,B565,'RCDB 122023'!$D:$D)</f>
        <v>5985479</v>
      </c>
      <c r="E565" s="427">
        <f>+SUMIF('AFPISA 122023'!E:E,'Consolidado 12.2023'!B565,'AFPISA 122023'!C:C)</f>
        <v>1752532</v>
      </c>
      <c r="F565" s="427">
        <v>0</v>
      </c>
      <c r="G565" s="427">
        <v>0</v>
      </c>
      <c r="H565" s="432">
        <f>+D565+E565+F565-G565</f>
        <v>7738011</v>
      </c>
      <c r="I565" s="428"/>
      <c r="J565" s="434">
        <f t="shared" si="112"/>
        <v>0</v>
      </c>
      <c r="K565" s="419"/>
      <c r="L565" s="434">
        <f>+VLOOKUP(B565,Clasificaciones!C:C,1,FALSE)</f>
        <v>5130904</v>
      </c>
      <c r="M565" s="419"/>
    </row>
    <row r="566" spans="2:13" s="416" customFormat="1" ht="16.25" customHeight="1">
      <c r="B566" s="424">
        <v>51310</v>
      </c>
      <c r="C566" s="425" t="s">
        <v>497</v>
      </c>
      <c r="D566" s="426">
        <f>+SUM(D567:D588)</f>
        <v>523234661</v>
      </c>
      <c r="E566" s="426">
        <f>+SUM(E567:E589)</f>
        <v>578897397</v>
      </c>
      <c r="F566" s="426">
        <f t="shared" ref="F566" si="119">+SUM(F567:F588)</f>
        <v>0</v>
      </c>
      <c r="G566" s="426"/>
      <c r="H566" s="426">
        <f>+SUM(H567:H589)</f>
        <v>1102132058</v>
      </c>
      <c r="I566" s="428"/>
      <c r="J566" s="434">
        <f t="shared" si="112"/>
        <v>0</v>
      </c>
      <c r="K566" s="437"/>
      <c r="L566" s="434">
        <f>+VLOOKUP(B566,Clasificaciones!C:C,1,FALSE)</f>
        <v>51310</v>
      </c>
      <c r="M566" s="428"/>
    </row>
    <row r="567" spans="2:13" ht="16.25" customHeight="1">
      <c r="B567" s="433">
        <v>5131001</v>
      </c>
      <c r="C567" s="431" t="s">
        <v>498</v>
      </c>
      <c r="D567" s="427">
        <f>SUMIF('RCDB 122023'!$B:$B,B567,'RCDB 122023'!$D:$D)</f>
        <v>14440004</v>
      </c>
      <c r="E567" s="427">
        <f>+SUMIF('AFPISA 122023'!E:E,'Consolidado 12.2023'!B567,'AFPISA 122023'!C:C)</f>
        <v>0</v>
      </c>
      <c r="F567" s="427">
        <v>0</v>
      </c>
      <c r="G567" s="427">
        <v>0</v>
      </c>
      <c r="H567" s="432">
        <f t="shared" ref="H567:H587" si="120">+D567+E567+F567-G567</f>
        <v>14440004</v>
      </c>
      <c r="I567" s="428"/>
      <c r="J567" s="434">
        <f t="shared" si="112"/>
        <v>0</v>
      </c>
      <c r="K567" s="434"/>
      <c r="L567" s="434">
        <f>+VLOOKUP(B567,Clasificaciones!C:C,1,FALSE)</f>
        <v>5131001</v>
      </c>
      <c r="M567" s="428"/>
    </row>
    <row r="568" spans="2:13" ht="16.25" customHeight="1">
      <c r="B568" s="433">
        <v>5131002</v>
      </c>
      <c r="C568" s="431" t="s">
        <v>499</v>
      </c>
      <c r="D568" s="427">
        <f>SUMIF('RCDB 122023'!$B:$B,B568,'RCDB 122023'!$D:$D)</f>
        <v>155705200</v>
      </c>
      <c r="E568" s="427">
        <f>+SUMIF('AFPISA 122023'!E:E,'Consolidado 12.2023'!B568,'AFPISA 122023'!C:C)</f>
        <v>0</v>
      </c>
      <c r="F568" s="427">
        <v>0</v>
      </c>
      <c r="G568" s="427">
        <v>0</v>
      </c>
      <c r="H568" s="432">
        <f t="shared" si="120"/>
        <v>155705200</v>
      </c>
      <c r="I568" s="428"/>
      <c r="J568" s="434">
        <f t="shared" si="112"/>
        <v>0</v>
      </c>
      <c r="K568" s="437"/>
      <c r="L568" s="434">
        <f>+VLOOKUP(B568,Clasificaciones!C:C,1,FALSE)</f>
        <v>5131002</v>
      </c>
      <c r="M568" s="428"/>
    </row>
    <row r="569" spans="2:13" ht="16.25" customHeight="1">
      <c r="B569" s="433">
        <v>5131005</v>
      </c>
      <c r="C569" s="431" t="s">
        <v>500</v>
      </c>
      <c r="D569" s="427">
        <f>SUMIF('RCDB 122023'!$B:$B,B569,'RCDB 122023'!$D:$D)</f>
        <v>561821</v>
      </c>
      <c r="E569" s="427">
        <f>+SUMIF('AFPISA 122023'!E:E,'Consolidado 12.2023'!B569,'AFPISA 122023'!C:C)</f>
        <v>1086371</v>
      </c>
      <c r="F569" s="427">
        <v>0</v>
      </c>
      <c r="G569" s="427">
        <v>0</v>
      </c>
      <c r="H569" s="432">
        <f t="shared" ref="H569" si="121">+D569+E569+F569-G569</f>
        <v>1648192</v>
      </c>
      <c r="I569" s="428"/>
      <c r="J569" s="434">
        <f t="shared" si="112"/>
        <v>0</v>
      </c>
      <c r="K569" s="437"/>
      <c r="L569" s="434">
        <f>+VLOOKUP(B569,Clasificaciones!C:C,1,FALSE)</f>
        <v>5131005</v>
      </c>
      <c r="M569" s="428"/>
    </row>
    <row r="570" spans="2:13" ht="16.25" customHeight="1">
      <c r="B570" s="431">
        <v>5131006</v>
      </c>
      <c r="C570" s="431" t="s">
        <v>501</v>
      </c>
      <c r="D570" s="427">
        <f>SUMIF('RCDB 122023'!$B:$B,B570,'RCDB 122023'!$D:$D)</f>
        <v>23316022</v>
      </c>
      <c r="E570" s="427">
        <f>+SUMIF('AFPISA 122023'!E:E,'Consolidado 12.2023'!B570,'AFPISA 122023'!C:C)</f>
        <v>2238476</v>
      </c>
      <c r="F570" s="427">
        <v>0</v>
      </c>
      <c r="G570" s="427">
        <v>0</v>
      </c>
      <c r="H570" s="432">
        <f t="shared" si="120"/>
        <v>25554498</v>
      </c>
      <c r="I570" s="428"/>
      <c r="J570" s="434">
        <f t="shared" si="112"/>
        <v>0</v>
      </c>
      <c r="K570" s="437"/>
      <c r="L570" s="434">
        <f>+VLOOKUP(B570,Clasificaciones!C:C,1,FALSE)</f>
        <v>5131006</v>
      </c>
      <c r="M570" s="428"/>
    </row>
    <row r="571" spans="2:13" ht="16.25" customHeight="1">
      <c r="B571" s="433">
        <v>5131007</v>
      </c>
      <c r="C571" s="431" t="s">
        <v>257</v>
      </c>
      <c r="D571" s="427">
        <f>SUMIF('RCDB 122023'!$B:$B,B571,'RCDB 122023'!$D:$D)</f>
        <v>4401228</v>
      </c>
      <c r="E571" s="427">
        <f>+SUMIF('AFPISA 122023'!E:E,'Consolidado 12.2023'!B571,'AFPISA 122023'!C:C)</f>
        <v>0</v>
      </c>
      <c r="F571" s="427">
        <v>0</v>
      </c>
      <c r="G571" s="427">
        <v>0</v>
      </c>
      <c r="H571" s="432">
        <f t="shared" si="120"/>
        <v>4401228</v>
      </c>
      <c r="I571" s="428"/>
      <c r="J571" s="434">
        <f t="shared" si="112"/>
        <v>0</v>
      </c>
      <c r="K571" s="434"/>
      <c r="L571" s="434">
        <f>+VLOOKUP(B571,Clasificaciones!C:C,1,FALSE)</f>
        <v>5131007</v>
      </c>
      <c r="M571" s="428"/>
    </row>
    <row r="572" spans="2:13" ht="16.25" customHeight="1">
      <c r="B572" s="433">
        <v>5131008</v>
      </c>
      <c r="C572" s="431" t="s">
        <v>503</v>
      </c>
      <c r="D572" s="427">
        <f>SUMIF('RCDB 122023'!$B:$B,B572,'RCDB 122023'!$D:$D)</f>
        <v>9694055</v>
      </c>
      <c r="E572" s="427">
        <f>+SUMIF('AFPISA 122023'!E:E,'Consolidado 12.2023'!B572,'AFPISA 122023'!C:C)</f>
        <v>0</v>
      </c>
      <c r="F572" s="427">
        <v>0</v>
      </c>
      <c r="G572" s="427">
        <v>0</v>
      </c>
      <c r="H572" s="432">
        <f t="shared" si="120"/>
        <v>9694055</v>
      </c>
      <c r="I572" s="428"/>
      <c r="J572" s="434">
        <f t="shared" si="112"/>
        <v>0</v>
      </c>
      <c r="K572" s="437"/>
      <c r="L572" s="434">
        <f>+VLOOKUP(B572,Clasificaciones!C:C,1,FALSE)</f>
        <v>5131008</v>
      </c>
      <c r="M572" s="428"/>
    </row>
    <row r="573" spans="2:13" ht="16.25" customHeight="1">
      <c r="B573" s="433">
        <v>5131010</v>
      </c>
      <c r="C573" s="431" t="s">
        <v>504</v>
      </c>
      <c r="D573" s="427">
        <f>SUMIF('RCDB 122023'!$B:$B,B573,'RCDB 122023'!$D:$D)</f>
        <v>166840430</v>
      </c>
      <c r="E573" s="427">
        <f>+SUMIF('AFPISA 122023'!E:E,'Consolidado 12.2023'!B573,'AFPISA 122023'!C:C)</f>
        <v>0</v>
      </c>
      <c r="F573" s="427">
        <v>0</v>
      </c>
      <c r="G573" s="427">
        <v>0</v>
      </c>
      <c r="H573" s="432">
        <f t="shared" si="120"/>
        <v>166840430</v>
      </c>
      <c r="I573" s="428"/>
      <c r="J573" s="434">
        <f t="shared" si="112"/>
        <v>0</v>
      </c>
      <c r="K573" s="434"/>
      <c r="L573" s="434">
        <f>+VLOOKUP(B573,Clasificaciones!C:C,1,FALSE)</f>
        <v>5131010</v>
      </c>
      <c r="M573" s="428"/>
    </row>
    <row r="574" spans="2:13" ht="16.25" customHeight="1">
      <c r="B574" s="433">
        <v>5131012</v>
      </c>
      <c r="C574" s="431" t="s">
        <v>505</v>
      </c>
      <c r="D574" s="427">
        <f>SUMIF('RCDB 122023'!$B:$B,B574,'RCDB 122023'!$D:$D)</f>
        <v>12981619</v>
      </c>
      <c r="E574" s="427">
        <f>+SUMIF('AFPISA 122023'!E:E,'Consolidado 12.2023'!B574,'AFPISA 122023'!C:C)</f>
        <v>0</v>
      </c>
      <c r="F574" s="427">
        <v>0</v>
      </c>
      <c r="G574" s="427">
        <v>0</v>
      </c>
      <c r="H574" s="432">
        <f t="shared" si="120"/>
        <v>12981619</v>
      </c>
      <c r="I574" s="428"/>
      <c r="J574" s="434">
        <f t="shared" si="112"/>
        <v>0</v>
      </c>
      <c r="K574" s="437"/>
      <c r="L574" s="434">
        <f>+VLOOKUP(B574,Clasificaciones!C:C,1,FALSE)</f>
        <v>5131012</v>
      </c>
      <c r="M574" s="428"/>
    </row>
    <row r="575" spans="2:13" ht="16.25" customHeight="1">
      <c r="B575" s="433">
        <v>5131014</v>
      </c>
      <c r="C575" s="431" t="s">
        <v>506</v>
      </c>
      <c r="D575" s="427">
        <f>SUMIF('RCDB 122023'!$B:$B,B575,'RCDB 122023'!$D:$D)</f>
        <v>20709886</v>
      </c>
      <c r="E575" s="427">
        <f>+SUMIF('AFPISA 122023'!E:E,'Consolidado 12.2023'!B575,'AFPISA 122023'!C:C)</f>
        <v>0</v>
      </c>
      <c r="F575" s="427">
        <v>0</v>
      </c>
      <c r="G575" s="427">
        <v>0</v>
      </c>
      <c r="H575" s="432">
        <f t="shared" si="120"/>
        <v>20709886</v>
      </c>
      <c r="I575" s="428"/>
      <c r="J575" s="434">
        <f t="shared" si="112"/>
        <v>0</v>
      </c>
      <c r="K575" s="437"/>
      <c r="L575" s="434">
        <f>+VLOOKUP(B575,Clasificaciones!C:C,1,FALSE)</f>
        <v>5131014</v>
      </c>
      <c r="M575" s="428"/>
    </row>
    <row r="576" spans="2:13" ht="16.25" customHeight="1">
      <c r="B576" s="433">
        <v>5131015</v>
      </c>
      <c r="C576" s="431" t="s">
        <v>507</v>
      </c>
      <c r="D576" s="427">
        <f>SUMIF('RCDB 122023'!$B:$B,B576,'RCDB 122023'!$D:$D)</f>
        <v>45353702</v>
      </c>
      <c r="E576" s="427">
        <f>+SUMIF('AFPISA 122023'!E:E,'Consolidado 12.2023'!B576,'AFPISA 122023'!C:C)</f>
        <v>0</v>
      </c>
      <c r="F576" s="427">
        <v>0</v>
      </c>
      <c r="G576" s="427">
        <v>0</v>
      </c>
      <c r="H576" s="432">
        <f t="shared" si="120"/>
        <v>45353702</v>
      </c>
      <c r="I576" s="428"/>
      <c r="J576" s="434">
        <f t="shared" si="112"/>
        <v>0</v>
      </c>
      <c r="K576" s="434"/>
      <c r="L576" s="434">
        <f>+VLOOKUP(B576,Clasificaciones!C:C,1,FALSE)</f>
        <v>5131015</v>
      </c>
      <c r="M576" s="428"/>
    </row>
    <row r="577" spans="2:13" ht="16.25" customHeight="1">
      <c r="B577" s="433">
        <v>5131016</v>
      </c>
      <c r="C577" s="431" t="s">
        <v>508</v>
      </c>
      <c r="D577" s="427">
        <f>SUMIF('RCDB 122023'!$B:$B,B577,'RCDB 122023'!$D:$D)</f>
        <v>1025454</v>
      </c>
      <c r="E577" s="427">
        <f>+SUMIF('AFPISA 122023'!E:E,'Consolidado 12.2023'!B577,'AFPISA 122023'!C:C)</f>
        <v>1371637</v>
      </c>
      <c r="F577" s="427">
        <v>0</v>
      </c>
      <c r="G577" s="427">
        <v>0</v>
      </c>
      <c r="H577" s="432">
        <f t="shared" si="120"/>
        <v>2397091</v>
      </c>
      <c r="I577" s="428"/>
      <c r="J577" s="434">
        <f t="shared" si="112"/>
        <v>0</v>
      </c>
      <c r="K577" s="437"/>
      <c r="L577" s="434">
        <f>+VLOOKUP(B577,Clasificaciones!C:C,1,FALSE)</f>
        <v>5131016</v>
      </c>
      <c r="M577" s="428"/>
    </row>
    <row r="578" spans="2:13" ht="16.25" customHeight="1">
      <c r="B578" s="433">
        <v>5131017</v>
      </c>
      <c r="C578" s="431" t="s">
        <v>509</v>
      </c>
      <c r="D578" s="427">
        <f>SUMIF('RCDB 122023'!$B:$B,B578,'RCDB 122023'!$D:$D)</f>
        <v>24194318</v>
      </c>
      <c r="E578" s="427">
        <f>+SUMIF('AFPISA 122023'!E:E,'Consolidado 12.2023'!B578,'AFPISA 122023'!C:C)</f>
        <v>0</v>
      </c>
      <c r="F578" s="427">
        <v>0</v>
      </c>
      <c r="G578" s="427">
        <v>0</v>
      </c>
      <c r="H578" s="432">
        <f>+D578+E578+F578-G578</f>
        <v>24194318</v>
      </c>
      <c r="I578" s="428"/>
      <c r="J578" s="434">
        <f t="shared" si="112"/>
        <v>0</v>
      </c>
      <c r="K578" s="437"/>
      <c r="L578" s="434">
        <f>+VLOOKUP(B578,Clasificaciones!C:C,1,FALSE)</f>
        <v>5131017</v>
      </c>
      <c r="M578" s="428"/>
    </row>
    <row r="579" spans="2:13" ht="16.25" customHeight="1">
      <c r="B579" s="433">
        <v>5131018</v>
      </c>
      <c r="C579" s="431" t="s">
        <v>797</v>
      </c>
      <c r="D579" s="427">
        <f>SUMIF('RCDB 122023'!$B:$B,B579,'RCDB 122023'!$D:$D)</f>
        <v>0</v>
      </c>
      <c r="E579" s="427">
        <f>+SUMIF('AFPISA 122023'!E:E,'Consolidado 12.2023'!B579,'AFPISA 122023'!C:C)</f>
        <v>0</v>
      </c>
      <c r="F579" s="427">
        <v>0</v>
      </c>
      <c r="G579" s="427">
        <v>0</v>
      </c>
      <c r="H579" s="432">
        <f t="shared" si="120"/>
        <v>0</v>
      </c>
      <c r="I579" s="428"/>
      <c r="J579" s="434">
        <f t="shared" si="112"/>
        <v>0</v>
      </c>
      <c r="K579" s="437"/>
      <c r="L579" s="434">
        <f>+VLOOKUP(B579,Clasificaciones!C:C,1,FALSE)</f>
        <v>5131018</v>
      </c>
      <c r="M579" s="428"/>
    </row>
    <row r="580" spans="2:13" ht="13.5">
      <c r="B580" s="433">
        <v>5131019</v>
      </c>
      <c r="C580" s="431" t="s">
        <v>798</v>
      </c>
      <c r="D580" s="427">
        <f>SUMIF('RCDB 122023'!$B:$B,B580,'RCDB 122023'!$D:$D)</f>
        <v>0</v>
      </c>
      <c r="E580" s="427">
        <f>+SUMIF('AFPISA 122023'!E:E,'Consolidado 12.2023'!B580,'AFPISA 122023'!C:C)</f>
        <v>0</v>
      </c>
      <c r="F580" s="427">
        <v>0</v>
      </c>
      <c r="G580" s="427">
        <v>0</v>
      </c>
      <c r="H580" s="432">
        <f t="shared" si="120"/>
        <v>0</v>
      </c>
      <c r="I580" s="428"/>
      <c r="J580" s="434">
        <f t="shared" si="112"/>
        <v>0</v>
      </c>
      <c r="K580" s="419"/>
      <c r="L580" s="434">
        <f>+VLOOKUP(B580,Clasificaciones!C:C,1,FALSE)</f>
        <v>5131019</v>
      </c>
      <c r="M580" s="419"/>
    </row>
    <row r="581" spans="2:13" ht="13.5">
      <c r="B581" s="431">
        <v>5131020</v>
      </c>
      <c r="C581" s="431" t="s">
        <v>799</v>
      </c>
      <c r="D581" s="427">
        <f>SUMIF('RCDB 122023'!$B:$B,B581,'RCDB 122023'!$D:$D)</f>
        <v>0</v>
      </c>
      <c r="E581" s="427">
        <f>+SUMIF('AFPISA 122023'!E:E,'Consolidado 12.2023'!B581,'AFPISA 122023'!C:C)</f>
        <v>0</v>
      </c>
      <c r="F581" s="427">
        <v>0</v>
      </c>
      <c r="G581" s="427">
        <v>0</v>
      </c>
      <c r="H581" s="432">
        <f t="shared" si="120"/>
        <v>0</v>
      </c>
      <c r="I581" s="428"/>
      <c r="J581" s="434">
        <f t="shared" si="112"/>
        <v>0</v>
      </c>
      <c r="K581" s="419"/>
      <c r="L581" s="434">
        <f>+VLOOKUP(B581,Clasificaciones!C:C,1,FALSE)</f>
        <v>5131020</v>
      </c>
      <c r="M581" s="419"/>
    </row>
    <row r="582" spans="2:13" ht="26">
      <c r="B582" s="431">
        <v>5131021</v>
      </c>
      <c r="C582" s="431" t="s">
        <v>800</v>
      </c>
      <c r="D582" s="427">
        <f>SUMIF('RCDB 122023'!$B:$B,B582,'RCDB 122023'!$D:$D)</f>
        <v>0</v>
      </c>
      <c r="E582" s="427">
        <f>+SUMIF('AFPISA 122023'!E:E,'Consolidado 12.2023'!B582,'AFPISA 122023'!C:C)</f>
        <v>0</v>
      </c>
      <c r="F582" s="427">
        <v>0</v>
      </c>
      <c r="G582" s="427">
        <v>0</v>
      </c>
      <c r="H582" s="432">
        <f t="shared" si="120"/>
        <v>0</v>
      </c>
      <c r="I582" s="428"/>
      <c r="J582" s="434">
        <f t="shared" si="112"/>
        <v>0</v>
      </c>
      <c r="K582" s="437"/>
      <c r="L582" s="434">
        <f>+VLOOKUP(B582,Clasificaciones!C:C,1,FALSE)</f>
        <v>5131021</v>
      </c>
      <c r="M582" s="428"/>
    </row>
    <row r="583" spans="2:13" ht="16.25" customHeight="1">
      <c r="B583" s="433">
        <v>5010113003</v>
      </c>
      <c r="C583" s="431" t="s">
        <v>652</v>
      </c>
      <c r="D583" s="427">
        <f>SUMIF('RCDB 122023'!$B:$B,B583,'RCDB 122023'!$D:$D)</f>
        <v>0</v>
      </c>
      <c r="E583" s="427">
        <f>+SUMIF('AFPISA 122023'!E:E,'Consolidado 12.2023'!B583,'AFPISA 122023'!C:C)</f>
        <v>0</v>
      </c>
      <c r="F583" s="427">
        <v>0</v>
      </c>
      <c r="G583" s="427">
        <v>0</v>
      </c>
      <c r="H583" s="432">
        <f t="shared" si="120"/>
        <v>0</v>
      </c>
      <c r="I583" s="428"/>
      <c r="J583" s="434">
        <f t="shared" si="112"/>
        <v>0</v>
      </c>
      <c r="K583" s="419"/>
      <c r="L583" s="434">
        <f>+VLOOKUP(B583,Clasificaciones!C:C,1,FALSE)</f>
        <v>5010113003</v>
      </c>
      <c r="M583" s="419"/>
    </row>
    <row r="584" spans="2:13" ht="16.25" customHeight="1">
      <c r="B584" s="431">
        <v>5131099</v>
      </c>
      <c r="C584" s="431" t="s">
        <v>510</v>
      </c>
      <c r="D584" s="427">
        <f>SUMIF('RCDB 122023'!$B:$B,B584,'RCDB 122023'!$D:$D)</f>
        <v>44010922</v>
      </c>
      <c r="E584" s="427">
        <f>+SUMIF('AFPISA 122023'!E:E,'Consolidado 12.2023'!B584,'AFPISA 122023'!C:C)</f>
        <v>9572224</v>
      </c>
      <c r="F584" s="427">
        <v>0</v>
      </c>
      <c r="G584" s="427">
        <v>0</v>
      </c>
      <c r="H584" s="432">
        <f t="shared" si="120"/>
        <v>53583146</v>
      </c>
      <c r="I584" s="428"/>
      <c r="J584" s="434">
        <f t="shared" si="112"/>
        <v>0</v>
      </c>
      <c r="K584" s="437"/>
      <c r="L584" s="434">
        <f>+VLOOKUP(B584,Clasificaciones!C:C,1,FALSE)</f>
        <v>5131099</v>
      </c>
      <c r="M584" s="428"/>
    </row>
    <row r="585" spans="2:13" ht="16.25" customHeight="1">
      <c r="B585" s="431">
        <v>501010208</v>
      </c>
      <c r="C585" s="431" t="s">
        <v>634</v>
      </c>
      <c r="D585" s="427">
        <f>SUMIF('RCDB 122023'!$B:$B,B585,'RCDB 122023'!$D:$D)</f>
        <v>0</v>
      </c>
      <c r="E585" s="427">
        <f>+SUMIF('AFPISA 122023'!E:E,'Consolidado 12.2023'!B585,'AFPISA 122023'!C:C)</f>
        <v>0</v>
      </c>
      <c r="F585" s="427">
        <v>0</v>
      </c>
      <c r="G585" s="427">
        <v>0</v>
      </c>
      <c r="H585" s="432">
        <f t="shared" si="120"/>
        <v>0</v>
      </c>
      <c r="I585" s="428"/>
      <c r="J585" s="434">
        <f t="shared" si="112"/>
        <v>0</v>
      </c>
      <c r="K585" s="419"/>
      <c r="L585" s="434">
        <f>+VLOOKUP(B585,Clasificaciones!C:C,1,FALSE)</f>
        <v>501010208</v>
      </c>
      <c r="M585" s="419"/>
    </row>
    <row r="586" spans="2:13" ht="16.25" customHeight="1">
      <c r="B586" s="431">
        <v>501010210</v>
      </c>
      <c r="C586" s="431" t="s">
        <v>801</v>
      </c>
      <c r="D586" s="427">
        <f>SUMIF('RCDB 122023'!$B:$B,B586,'RCDB 122023'!$D:$D)</f>
        <v>0</v>
      </c>
      <c r="E586" s="427">
        <f>+SUMIF('AFPISA 122023'!E:E,'Consolidado 12.2023'!B586,'AFPISA 122023'!C:C)</f>
        <v>43720765</v>
      </c>
      <c r="F586" s="427"/>
      <c r="G586" s="427"/>
      <c r="H586" s="432">
        <f t="shared" si="120"/>
        <v>43720765</v>
      </c>
      <c r="I586" s="428" t="s">
        <v>783</v>
      </c>
      <c r="J586" s="434">
        <f t="shared" si="112"/>
        <v>0</v>
      </c>
      <c r="K586" s="419"/>
      <c r="L586" s="434">
        <f>+VLOOKUP(B586,Clasificaciones!C:C,1,FALSE)</f>
        <v>501010210</v>
      </c>
      <c r="M586" s="419"/>
    </row>
    <row r="587" spans="2:13" ht="16.25" customHeight="1">
      <c r="B587" s="431">
        <v>501010211</v>
      </c>
      <c r="C587" s="431" t="s">
        <v>396</v>
      </c>
      <c r="D587" s="427">
        <f>SUMIF('RCDB 122023'!$B:$B,B587,'RCDB 122023'!$D:$D)</f>
        <v>0</v>
      </c>
      <c r="E587" s="427">
        <f>+SUMIF('AFPISA 122023'!E:E,'Consolidado 12.2023'!B587,'AFPISA 122023'!C:C)</f>
        <v>437207650</v>
      </c>
      <c r="F587" s="427"/>
      <c r="G587" s="427"/>
      <c r="H587" s="432">
        <f t="shared" si="120"/>
        <v>437207650</v>
      </c>
      <c r="I587" s="428" t="s">
        <v>783</v>
      </c>
      <c r="J587" s="434">
        <f t="shared" si="112"/>
        <v>0</v>
      </c>
      <c r="K587" s="419"/>
      <c r="L587" s="434">
        <f>+VLOOKUP(B587,Clasificaciones!C:C,1,FALSE)</f>
        <v>501010211</v>
      </c>
      <c r="M587" s="419"/>
    </row>
    <row r="588" spans="2:13" ht="16.25" customHeight="1">
      <c r="B588" s="431">
        <v>501010212</v>
      </c>
      <c r="C588" s="431" t="s">
        <v>636</v>
      </c>
      <c r="D588" s="427">
        <f>SUMIF('RCDB 122023'!$B:$B,B588,'RCDB 122023'!$D:$D)</f>
        <v>0</v>
      </c>
      <c r="E588" s="427">
        <f>+SUMIF('AFPISA 122023'!E:E,'Consolidado 12.2023'!B588,'AFPISA 122023'!C:C)</f>
        <v>43720765</v>
      </c>
      <c r="F588" s="427"/>
      <c r="G588" s="427"/>
      <c r="H588" s="432">
        <f>+D588+E588+F588-G588</f>
        <v>43720765</v>
      </c>
      <c r="I588" s="428" t="s">
        <v>783</v>
      </c>
      <c r="J588" s="434">
        <f t="shared" si="112"/>
        <v>0</v>
      </c>
      <c r="K588" s="437"/>
      <c r="L588" s="434">
        <f>+VLOOKUP(B588,Clasificaciones!C:C,1,FALSE)</f>
        <v>501010212</v>
      </c>
      <c r="M588" s="419"/>
    </row>
    <row r="589" spans="2:13" ht="16.25" customHeight="1">
      <c r="B589" s="431">
        <v>501010213</v>
      </c>
      <c r="C589" s="431" t="s">
        <v>637</v>
      </c>
      <c r="D589" s="427">
        <v>0</v>
      </c>
      <c r="E589" s="427">
        <f>+SUMIF('AFPISA 122023'!E:E,'Consolidado 12.2023'!B589,'AFPISA 122023'!C:C)</f>
        <v>39979509</v>
      </c>
      <c r="F589" s="427"/>
      <c r="G589" s="427">
        <v>0</v>
      </c>
      <c r="H589" s="432">
        <f>+D589+E589+F589-G589</f>
        <v>39979509</v>
      </c>
      <c r="I589" s="428"/>
      <c r="J589" s="434">
        <f t="shared" si="112"/>
        <v>0</v>
      </c>
      <c r="K589" s="437"/>
      <c r="L589" s="434">
        <f>+VLOOKUP(B589,Clasificaciones!C:C,1,FALSE)</f>
        <v>501010213</v>
      </c>
      <c r="M589" s="419"/>
    </row>
    <row r="590" spans="2:13" s="416" customFormat="1" ht="16.25" customHeight="1">
      <c r="B590" s="424">
        <v>514</v>
      </c>
      <c r="C590" s="425" t="s">
        <v>511</v>
      </c>
      <c r="D590" s="426">
        <f>+SUM(D591:D595)</f>
        <v>9558086863</v>
      </c>
      <c r="E590" s="426">
        <f t="shared" ref="E590:H590" si="122">+SUM(E591:E595)</f>
        <v>898580397</v>
      </c>
      <c r="F590" s="426">
        <f t="shared" si="122"/>
        <v>0</v>
      </c>
      <c r="G590" s="426">
        <f t="shared" si="122"/>
        <v>0</v>
      </c>
      <c r="H590" s="426">
        <f t="shared" si="122"/>
        <v>10454442852</v>
      </c>
      <c r="I590" s="428"/>
      <c r="J590" s="434">
        <f t="shared" si="112"/>
        <v>-2224408</v>
      </c>
      <c r="K590" s="466"/>
      <c r="L590" s="434">
        <f>+VLOOKUP(B590,Clasificaciones!C:C,1,FALSE)</f>
        <v>514</v>
      </c>
      <c r="M590" s="428"/>
    </row>
    <row r="591" spans="2:13" ht="16.25" customHeight="1">
      <c r="B591" s="431">
        <v>51403</v>
      </c>
      <c r="C591" s="431" t="s">
        <v>512</v>
      </c>
      <c r="D591" s="427">
        <f>SUMIF('RCDB 122023'!$B:$B,B591,'RCDB 122023'!$D:$D)</f>
        <v>1060091</v>
      </c>
      <c r="E591" s="427">
        <f>+SUMIF('AFPISA 122023'!E:E,'Consolidado 12.2023'!B591,'AFPISA 122023'!C:C)</f>
        <v>0</v>
      </c>
      <c r="F591" s="427">
        <v>0</v>
      </c>
      <c r="G591" s="427">
        <v>0</v>
      </c>
      <c r="H591" s="432">
        <f>+D591+E591+F591-G591</f>
        <v>1060091</v>
      </c>
      <c r="I591" s="428"/>
      <c r="J591" s="434">
        <f t="shared" si="112"/>
        <v>0</v>
      </c>
      <c r="K591" s="467"/>
      <c r="L591" s="434">
        <f>+VLOOKUP(B591,Clasificaciones!C:C,1,FALSE)</f>
        <v>51403</v>
      </c>
      <c r="M591" s="428"/>
    </row>
    <row r="592" spans="2:13" ht="16.25" customHeight="1">
      <c r="B592" s="433">
        <v>51404</v>
      </c>
      <c r="C592" s="431" t="s">
        <v>513</v>
      </c>
      <c r="D592" s="427">
        <f>SUMIF('RCDB 122023'!$B:$B,B592,'RCDB 122023'!$D:$D)</f>
        <v>225196253</v>
      </c>
      <c r="E592" s="427">
        <f>+SUMIF('AFPISA 122023'!E:E,'Consolidado 12.2023'!B592,'AFPISA 122023'!C:C)</f>
        <v>0</v>
      </c>
      <c r="F592" s="427">
        <v>0</v>
      </c>
      <c r="G592" s="427">
        <v>0</v>
      </c>
      <c r="H592" s="432">
        <f>+D592+E592+F592-G592</f>
        <v>225196253</v>
      </c>
      <c r="I592" s="428"/>
      <c r="J592" s="434">
        <f t="shared" si="112"/>
        <v>0</v>
      </c>
      <c r="K592" s="467"/>
      <c r="L592" s="434">
        <f>+VLOOKUP(B592,Clasificaciones!C:C,1,FALSE)</f>
        <v>51404</v>
      </c>
      <c r="M592" s="428"/>
    </row>
    <row r="593" spans="2:13" ht="16.25" customHeight="1">
      <c r="B593" s="431">
        <v>51405</v>
      </c>
      <c r="C593" s="431" t="s">
        <v>514</v>
      </c>
      <c r="D593" s="427">
        <f>SUMIF('RCDB 122023'!$B:$B,B593,'RCDB 122023'!$D:$D)</f>
        <v>7721986</v>
      </c>
      <c r="E593" s="427">
        <f>+SUMIF('AFPISA 122023'!E:E,'Consolidado 12.2023'!B593,'AFPISA 122023'!C:C)</f>
        <v>0</v>
      </c>
      <c r="F593" s="427">
        <v>0</v>
      </c>
      <c r="G593" s="427">
        <v>0</v>
      </c>
      <c r="H593" s="432">
        <f>+D593+E593+F593-G593</f>
        <v>7721986</v>
      </c>
      <c r="I593" s="428"/>
      <c r="J593" s="434">
        <f t="shared" si="112"/>
        <v>0</v>
      </c>
      <c r="K593" s="467"/>
      <c r="L593" s="434">
        <f>+VLOOKUP(B593,Clasificaciones!C:C,1,FALSE)</f>
        <v>51405</v>
      </c>
      <c r="M593" s="428"/>
    </row>
    <row r="594" spans="2:13" ht="16.25" customHeight="1">
      <c r="B594" s="433">
        <v>51406</v>
      </c>
      <c r="C594" s="431" t="s">
        <v>515</v>
      </c>
      <c r="D594" s="427">
        <f>SUMIF('RCDB 122023'!$B:$B,B594,'RCDB 122023'!$D:$D)</f>
        <v>112981727</v>
      </c>
      <c r="E594" s="427">
        <f>+SUMIF('AFPISA 122023'!E:E,'Consolidado 12.2023'!B594,'AFPISA 122023'!C:C)</f>
        <v>8048105</v>
      </c>
      <c r="F594" s="427">
        <v>0</v>
      </c>
      <c r="G594" s="427">
        <v>0</v>
      </c>
      <c r="H594" s="432">
        <f>+D594+E594+F594-G594</f>
        <v>121029832</v>
      </c>
      <c r="I594" s="428"/>
      <c r="J594" s="434">
        <f t="shared" si="112"/>
        <v>0</v>
      </c>
      <c r="K594" s="467"/>
      <c r="L594" s="434">
        <f>+VLOOKUP(B594,Clasificaciones!C:C,1,FALSE)</f>
        <v>51406</v>
      </c>
      <c r="M594" s="428"/>
    </row>
    <row r="595" spans="2:13" s="416" customFormat="1" ht="16.25" customHeight="1">
      <c r="B595" s="424">
        <v>51407</v>
      </c>
      <c r="C595" s="425" t="s">
        <v>516</v>
      </c>
      <c r="D595" s="426">
        <f>+SUM(D596:D598)</f>
        <v>9211126806</v>
      </c>
      <c r="E595" s="426">
        <f>+SUM(E596:E598)</f>
        <v>890532292</v>
      </c>
      <c r="F595" s="426"/>
      <c r="G595" s="426">
        <v>0</v>
      </c>
      <c r="H595" s="426">
        <f>+SUM(H596:H598)</f>
        <v>10099434690</v>
      </c>
      <c r="I595" s="428"/>
      <c r="J595" s="434">
        <f t="shared" si="112"/>
        <v>-2224408</v>
      </c>
      <c r="K595" s="467"/>
      <c r="L595" s="434">
        <f>+VLOOKUP(B595,Clasificaciones!C:C,1,FALSE)</f>
        <v>51407</v>
      </c>
      <c r="M595" s="428"/>
    </row>
    <row r="596" spans="2:13" ht="16.25" customHeight="1">
      <c r="B596" s="431">
        <v>5140701</v>
      </c>
      <c r="C596" s="431" t="s">
        <v>416</v>
      </c>
      <c r="D596" s="427">
        <f>SUMIF('RCDB 122023'!$B:$B,B596,'RCDB 122023'!$D:$D)</f>
        <v>6486324455</v>
      </c>
      <c r="E596" s="427">
        <f>+SUMIF('AFPISA 122023'!E:E,'Consolidado 12.2023'!B596,'AFPISA 122023'!C:C)</f>
        <v>888440080</v>
      </c>
      <c r="F596" s="427">
        <v>0</v>
      </c>
      <c r="G596" s="427">
        <v>132196</v>
      </c>
      <c r="H596" s="432">
        <f>+D596+E596+F596-G596</f>
        <v>7374632339</v>
      </c>
      <c r="I596" s="428" t="s">
        <v>724</v>
      </c>
      <c r="J596" s="434">
        <f t="shared" si="112"/>
        <v>-132196</v>
      </c>
      <c r="K596" s="467"/>
      <c r="L596" s="434">
        <f>+VLOOKUP(B596,Clasificaciones!C:C,1,FALSE)</f>
        <v>5140701</v>
      </c>
      <c r="M596" s="428"/>
    </row>
    <row r="597" spans="2:13" ht="16.25" customHeight="1">
      <c r="B597" s="431">
        <v>5140702</v>
      </c>
      <c r="C597" s="431" t="s">
        <v>417</v>
      </c>
      <c r="D597" s="427">
        <f>SUMIF('RCDB 122023'!$B:$B,B597,'RCDB 122023'!$D:$D)</f>
        <v>2724802351</v>
      </c>
      <c r="E597" s="427">
        <f>+SUMIF('AFPISA 122023'!E:E,'Consolidado 12.2023'!B597,'AFPISA 122023'!C:C)</f>
        <v>0</v>
      </c>
      <c r="F597" s="427"/>
      <c r="G597" s="427"/>
      <c r="H597" s="432">
        <f>+D597+E597+F597-G597</f>
        <v>2724802351</v>
      </c>
      <c r="I597" s="428" t="s">
        <v>783</v>
      </c>
      <c r="J597" s="434">
        <f t="shared" si="112"/>
        <v>0</v>
      </c>
      <c r="K597" s="467"/>
      <c r="L597" s="434">
        <f>+VLOOKUP(B597,Clasificaciones!C:C,1,FALSE)</f>
        <v>5140702</v>
      </c>
      <c r="M597" s="428"/>
    </row>
    <row r="598" spans="2:13" ht="16.25" customHeight="1">
      <c r="B598" s="431">
        <v>5010301004</v>
      </c>
      <c r="C598" s="431" t="s">
        <v>671</v>
      </c>
      <c r="D598" s="427">
        <f>SUMIF('RCDB 122023'!$B:$B,B598,'RCDB 122023'!$D:$D)</f>
        <v>0</v>
      </c>
      <c r="E598" s="427">
        <f>+SUMIF('AFPISA 122023'!E:E,'Consolidado 12.2023'!B598,'AFPISA 122023'!C:C)</f>
        <v>2092212</v>
      </c>
      <c r="F598" s="427">
        <v>0</v>
      </c>
      <c r="G598" s="427">
        <f>+E598</f>
        <v>2092212</v>
      </c>
      <c r="H598" s="432">
        <f>+D598+E598+F598-G598</f>
        <v>0</v>
      </c>
      <c r="I598" s="428" t="s">
        <v>767</v>
      </c>
      <c r="J598" s="434">
        <f t="shared" si="112"/>
        <v>-2092212</v>
      </c>
      <c r="K598" s="467"/>
      <c r="L598" s="434">
        <f>+VLOOKUP(B598,Clasificaciones!C:C,1,FALSE)</f>
        <v>5010301004</v>
      </c>
      <c r="M598" s="428"/>
    </row>
    <row r="599" spans="2:13" s="416" customFormat="1" ht="16.25" customHeight="1">
      <c r="B599" s="424">
        <v>515</v>
      </c>
      <c r="C599" s="425" t="s">
        <v>517</v>
      </c>
      <c r="D599" s="426">
        <f>+SUM(D600:D602,D605,D606)</f>
        <v>738895561</v>
      </c>
      <c r="E599" s="426">
        <f>+SUM(E600:E602,E605,E606)</f>
        <v>323727563</v>
      </c>
      <c r="F599" s="427">
        <v>0</v>
      </c>
      <c r="G599" s="427">
        <v>0</v>
      </c>
      <c r="H599" s="426">
        <f>SUM(H600:H602)+H605+H606</f>
        <v>1062623124</v>
      </c>
      <c r="I599" s="428"/>
      <c r="J599" s="434">
        <f t="shared" si="112"/>
        <v>0</v>
      </c>
      <c r="K599" s="467"/>
      <c r="L599" s="434">
        <f>+VLOOKUP(B599,Clasificaciones!C:C,1,FALSE)</f>
        <v>515</v>
      </c>
      <c r="M599" s="428"/>
    </row>
    <row r="600" spans="2:13" ht="16.25" customHeight="1">
      <c r="B600" s="431">
        <v>51501</v>
      </c>
      <c r="C600" s="431" t="s">
        <v>518</v>
      </c>
      <c r="D600" s="427">
        <f>SUMIF('RCDB 122023'!$B:$B,B600,'RCDB 122023'!$D:$D)</f>
        <v>389291868</v>
      </c>
      <c r="E600" s="427">
        <f>+SUMIF('AFPISA 122023'!E:E,'Consolidado 12.2023'!B600,'AFPISA 122023'!C:C)</f>
        <v>301650406</v>
      </c>
      <c r="F600" s="427">
        <v>0</v>
      </c>
      <c r="G600" s="427">
        <v>0</v>
      </c>
      <c r="H600" s="432">
        <f>+D600+E600+F600-G600</f>
        <v>690942274</v>
      </c>
      <c r="I600" s="428"/>
      <c r="J600" s="434">
        <f t="shared" si="112"/>
        <v>0</v>
      </c>
      <c r="K600" s="467"/>
      <c r="L600" s="434">
        <f>+VLOOKUP(B600,Clasificaciones!C:C,1,FALSE)</f>
        <v>51501</v>
      </c>
      <c r="M600" s="428"/>
    </row>
    <row r="601" spans="2:13" ht="16.25" customHeight="1">
      <c r="B601" s="431">
        <v>51502</v>
      </c>
      <c r="C601" s="431" t="s">
        <v>519</v>
      </c>
      <c r="D601" s="427">
        <f>SUMIF('RCDB 122023'!$B:$B,B601,'RCDB 122023'!$D:$D)</f>
        <v>27211270</v>
      </c>
      <c r="E601" s="427">
        <f>+SUMIF('AFPISA 122023'!E:E,'Consolidado 12.2023'!B601,'AFPISA 122023'!C:C)</f>
        <v>16749471</v>
      </c>
      <c r="F601" s="427">
        <v>0</v>
      </c>
      <c r="G601" s="427">
        <v>0</v>
      </c>
      <c r="H601" s="432">
        <f>+D601+E601+F601-G601</f>
        <v>43960741</v>
      </c>
      <c r="I601" s="428"/>
      <c r="J601" s="434">
        <f t="shared" si="112"/>
        <v>0</v>
      </c>
      <c r="K601" s="467"/>
      <c r="L601" s="434">
        <f>+VLOOKUP(B601,Clasificaciones!C:C,1,FALSE)</f>
        <v>51502</v>
      </c>
      <c r="M601" s="428"/>
    </row>
    <row r="602" spans="2:13" ht="16.25" customHeight="1">
      <c r="B602" s="424">
        <v>51503</v>
      </c>
      <c r="C602" s="425" t="s">
        <v>520</v>
      </c>
      <c r="D602" s="426">
        <f>+SUM(D603:D604)</f>
        <v>29575007</v>
      </c>
      <c r="E602" s="426">
        <f>+SUM(E603:E604)</f>
        <v>709547</v>
      </c>
      <c r="F602" s="426">
        <f t="shared" ref="F602:G602" si="123">+SUM(F603:F604)</f>
        <v>0</v>
      </c>
      <c r="G602" s="426">
        <f t="shared" si="123"/>
        <v>0</v>
      </c>
      <c r="H602" s="426">
        <f>+SUM(H603:H604)</f>
        <v>30284554</v>
      </c>
      <c r="I602" s="428"/>
      <c r="J602" s="434">
        <f t="shared" si="112"/>
        <v>0</v>
      </c>
      <c r="K602" s="467"/>
      <c r="L602" s="434">
        <f>+VLOOKUP(B602,Clasificaciones!C:C,1,FALSE)</f>
        <v>51503</v>
      </c>
      <c r="M602" s="428"/>
    </row>
    <row r="603" spans="2:13" s="416" customFormat="1" ht="16.25" customHeight="1">
      <c r="B603" s="431">
        <v>5150301</v>
      </c>
      <c r="C603" s="431" t="s">
        <v>521</v>
      </c>
      <c r="D603" s="427">
        <f>SUMIF('RCDB 122023'!$B:$B,B603,'RCDB 122023'!$D:$D)</f>
        <v>29210289</v>
      </c>
      <c r="E603" s="427">
        <f>+SUMIF('AFPISA 122023'!E:E,'Consolidado 12.2023'!B603,'AFPISA 122023'!C:C)</f>
        <v>709547</v>
      </c>
      <c r="F603" s="427">
        <v>0</v>
      </c>
      <c r="G603" s="427">
        <v>0</v>
      </c>
      <c r="H603" s="432">
        <f>+D603+E603+F603-G603</f>
        <v>29919836</v>
      </c>
      <c r="I603" s="428"/>
      <c r="J603" s="434">
        <f t="shared" si="112"/>
        <v>0</v>
      </c>
      <c r="K603" s="467"/>
      <c r="L603" s="434">
        <f>+VLOOKUP(B603,Clasificaciones!C:C,1,FALSE)</f>
        <v>5150301</v>
      </c>
      <c r="M603" s="428"/>
    </row>
    <row r="604" spans="2:13" s="416" customFormat="1" ht="16.25" customHeight="1">
      <c r="B604" s="433">
        <v>5150302</v>
      </c>
      <c r="C604" s="431" t="s">
        <v>522</v>
      </c>
      <c r="D604" s="427">
        <f>SUMIF('RCDB 122023'!$B:$B,B604,'RCDB 122023'!$D:$D)</f>
        <v>364718</v>
      </c>
      <c r="E604" s="427">
        <f>+SUMIF('AFPISA 122023'!E:E,'Consolidado 12.2023'!B604,'AFPISA 122023'!C:C)</f>
        <v>0</v>
      </c>
      <c r="F604" s="427">
        <v>0</v>
      </c>
      <c r="G604" s="427">
        <v>0</v>
      </c>
      <c r="H604" s="432">
        <f>+D604+E604+F604-G604</f>
        <v>364718</v>
      </c>
      <c r="I604" s="428"/>
      <c r="J604" s="434">
        <f t="shared" si="112"/>
        <v>0</v>
      </c>
      <c r="K604" s="467"/>
      <c r="L604" s="434">
        <f>+VLOOKUP(B604,Clasificaciones!C:C,1,FALSE)</f>
        <v>5150302</v>
      </c>
      <c r="M604" s="428"/>
    </row>
    <row r="605" spans="2:13" ht="16.25" customHeight="1">
      <c r="B605" s="431">
        <v>51504</v>
      </c>
      <c r="C605" s="431" t="s">
        <v>523</v>
      </c>
      <c r="D605" s="427">
        <f>SUMIF('RCDB 122023'!$B:$B,B605,'RCDB 122023'!$D:$D)</f>
        <v>291256617</v>
      </c>
      <c r="E605" s="427">
        <f>+SUMIF('AFPISA 122023'!E:E,'Consolidado 12.2023'!B605,'AFPISA 122023'!C:C)</f>
        <v>4509489</v>
      </c>
      <c r="F605" s="427">
        <v>0</v>
      </c>
      <c r="G605" s="427">
        <v>0</v>
      </c>
      <c r="H605" s="432">
        <f>+D605+E605+F605-G605</f>
        <v>295766106</v>
      </c>
      <c r="I605" s="428"/>
      <c r="J605" s="434">
        <f t="shared" si="112"/>
        <v>0</v>
      </c>
      <c r="K605" s="467"/>
      <c r="L605" s="434">
        <f>+VLOOKUP(B605,Clasificaciones!C:C,1,FALSE)</f>
        <v>51504</v>
      </c>
      <c r="M605" s="428"/>
    </row>
    <row r="606" spans="2:13" ht="16.25" customHeight="1">
      <c r="B606" s="431">
        <v>51505</v>
      </c>
      <c r="C606" s="431" t="s">
        <v>646</v>
      </c>
      <c r="D606" s="427">
        <f>SUMIF('RCDB 122023'!$B:$B,B606,'RCDB 122023'!$D:$D)</f>
        <v>1560799</v>
      </c>
      <c r="E606" s="427">
        <f>+SUMIF('AFPISA 122023'!E:E,'Consolidado 12.2023'!B606,'AFPISA 122023'!C:C)</f>
        <v>108650</v>
      </c>
      <c r="F606" s="427">
        <v>0</v>
      </c>
      <c r="G606" s="427">
        <v>0</v>
      </c>
      <c r="H606" s="432">
        <f>+D606+E606+F606-G606</f>
        <v>1669449</v>
      </c>
      <c r="I606" s="428"/>
      <c r="J606" s="434">
        <f t="shared" si="112"/>
        <v>0</v>
      </c>
      <c r="K606" s="467"/>
      <c r="L606" s="434">
        <f>+VLOOKUP(B606,Clasificaciones!C:C,1,FALSE)</f>
        <v>51505</v>
      </c>
      <c r="M606" s="428"/>
    </row>
    <row r="607" spans="2:13" s="416" customFormat="1" ht="16.25" customHeight="1">
      <c r="B607" s="424">
        <v>52</v>
      </c>
      <c r="C607" s="425" t="s">
        <v>525</v>
      </c>
      <c r="D607" s="426">
        <f>+SUM(D608:D611)</f>
        <v>1067986</v>
      </c>
      <c r="E607" s="426">
        <f>+SUM(E608:E610)</f>
        <v>49713662</v>
      </c>
      <c r="F607" s="426">
        <f t="shared" ref="F607:G607" si="124">+SUM(F610)</f>
        <v>0</v>
      </c>
      <c r="G607" s="426">
        <f t="shared" si="124"/>
        <v>0</v>
      </c>
      <c r="H607" s="426">
        <f>+SUM(H608:H611)</f>
        <v>50781648</v>
      </c>
      <c r="I607" s="428"/>
      <c r="J607" s="434">
        <f t="shared" si="112"/>
        <v>0</v>
      </c>
      <c r="K607" s="467"/>
      <c r="L607" s="434">
        <f>+VLOOKUP(B607,Clasificaciones!C:C,1,FALSE)</f>
        <v>52</v>
      </c>
      <c r="M607" s="428"/>
    </row>
    <row r="608" spans="2:13" s="416" customFormat="1" ht="16.25" customHeight="1">
      <c r="B608" s="431">
        <v>5201</v>
      </c>
      <c r="C608" s="431" t="s">
        <v>652</v>
      </c>
      <c r="D608" s="427">
        <f>SUMIF('RCDB 122023'!$B:$B,B608,'RCDB 122023'!$D:$D)</f>
        <v>0</v>
      </c>
      <c r="E608" s="427">
        <f>+SUMIF('AFPISA 122023'!E:E,'Consolidado 12.2023'!B608,'AFPISA 122023'!C:C)</f>
        <v>325280</v>
      </c>
      <c r="F608" s="427">
        <v>0</v>
      </c>
      <c r="G608" s="427">
        <v>0</v>
      </c>
      <c r="H608" s="432">
        <f>+D608+E608+F608-G608</f>
        <v>325280</v>
      </c>
      <c r="I608" s="428"/>
      <c r="J608" s="434">
        <f t="shared" si="112"/>
        <v>0</v>
      </c>
      <c r="K608" s="467"/>
      <c r="L608" s="434">
        <f>+VLOOKUP(B608,Clasificaciones!C:C,1,FALSE)</f>
        <v>5201</v>
      </c>
      <c r="M608" s="428"/>
    </row>
    <row r="609" spans="1:13" s="416" customFormat="1" ht="16.25" customHeight="1">
      <c r="B609" s="431">
        <v>5202</v>
      </c>
      <c r="C609" s="431" t="s">
        <v>655</v>
      </c>
      <c r="D609" s="427">
        <f>SUMIF('RCDB 122023'!$B:$B,B609,'RCDB 122023'!$D:$D)</f>
        <v>0</v>
      </c>
      <c r="E609" s="427">
        <f>+SUMIF('AFPISA 122023'!E:E,'Consolidado 12.2023'!B609,'AFPISA 122023'!C:C)</f>
        <v>49386384</v>
      </c>
      <c r="F609" s="427">
        <v>0</v>
      </c>
      <c r="G609" s="427">
        <v>0</v>
      </c>
      <c r="H609" s="432">
        <f>+D609+E609+F609-G609</f>
        <v>49386384</v>
      </c>
      <c r="I609" s="428"/>
      <c r="J609" s="434">
        <f t="shared" si="112"/>
        <v>0</v>
      </c>
      <c r="K609" s="467"/>
      <c r="L609" s="434">
        <f>+VLOOKUP(B609,Clasificaciones!C:C,1,FALSE)</f>
        <v>5202</v>
      </c>
      <c r="M609" s="428"/>
    </row>
    <row r="610" spans="1:13" ht="16.25" customHeight="1">
      <c r="B610" s="431">
        <v>5204</v>
      </c>
      <c r="C610" s="431" t="s">
        <v>526</v>
      </c>
      <c r="D610" s="427">
        <f>SUMIF('RCDB 122023'!$B:$B,B610,'RCDB 122023'!$D:$D)</f>
        <v>972742</v>
      </c>
      <c r="E610" s="427">
        <f>+SUMIF('AFPISA 122023'!E:E,'Consolidado 12.2023'!B610,'AFPISA 122023'!C:C)</f>
        <v>1998</v>
      </c>
      <c r="F610" s="427">
        <v>0</v>
      </c>
      <c r="G610" s="427">
        <v>0</v>
      </c>
      <c r="H610" s="432">
        <f>+D610+E610+F610-G610</f>
        <v>974740</v>
      </c>
      <c r="I610" s="428"/>
      <c r="J610" s="434">
        <f t="shared" ref="J610:J612" si="125">+H610-D610-E610</f>
        <v>0</v>
      </c>
      <c r="K610" s="467"/>
      <c r="L610" s="434">
        <f>+VLOOKUP(B610,Clasificaciones!C:C,1,FALSE)</f>
        <v>5204</v>
      </c>
      <c r="M610" s="428"/>
    </row>
    <row r="611" spans="1:13" ht="16.25" customHeight="1">
      <c r="B611" s="431">
        <v>5206</v>
      </c>
      <c r="C611" s="431" t="s">
        <v>527</v>
      </c>
      <c r="D611" s="427">
        <f>SUMIF('RCDB 122023'!$B:$B,B611,'RCDB 122023'!$D:$D)</f>
        <v>95244</v>
      </c>
      <c r="E611" s="427">
        <f>+SUMIF('AFPISA 122023'!E:E,'Consolidado 12.2023'!B611,'AFPISA 122023'!C:C)</f>
        <v>0</v>
      </c>
      <c r="F611" s="427">
        <v>0</v>
      </c>
      <c r="G611" s="427">
        <v>0</v>
      </c>
      <c r="H611" s="432">
        <f>+D611+E611+F611-G611</f>
        <v>95244</v>
      </c>
      <c r="I611" s="428"/>
      <c r="J611" s="434"/>
      <c r="K611" s="467"/>
      <c r="L611" s="434">
        <f>+VLOOKUP(B611,Clasificaciones!C:C,1,FALSE)</f>
        <v>5206</v>
      </c>
      <c r="M611" s="428"/>
    </row>
    <row r="612" spans="1:13" s="416" customFormat="1" ht="16.25" customHeight="1">
      <c r="B612" s="331"/>
      <c r="C612" s="332" t="s">
        <v>802</v>
      </c>
      <c r="D612" s="333">
        <f>+D343-D458</f>
        <v>1534634693</v>
      </c>
      <c r="E612" s="333">
        <f>+E343-E458</f>
        <v>2793967822</v>
      </c>
      <c r="F612" s="333">
        <f>+SUM(F6:F611)</f>
        <v>12643041188</v>
      </c>
      <c r="G612" s="333">
        <f>+SUM(G6:G611)</f>
        <v>12643041188</v>
      </c>
      <c r="H612" s="333">
        <f>+H343-H458</f>
        <v>1535325682</v>
      </c>
      <c r="I612" s="428"/>
      <c r="J612" s="429">
        <f t="shared" si="125"/>
        <v>-2793276833</v>
      </c>
      <c r="K612" s="429"/>
      <c r="L612" s="429"/>
      <c r="M612" s="429"/>
    </row>
    <row r="613" spans="1:13" s="473" customFormat="1" ht="15.75" customHeight="1">
      <c r="A613" s="419"/>
      <c r="B613" s="468"/>
      <c r="C613" s="469"/>
      <c r="D613" s="470">
        <f>+D612-D339</f>
        <v>0</v>
      </c>
      <c r="E613" s="470">
        <f>+E612-E339</f>
        <v>0</v>
      </c>
      <c r="F613" s="471"/>
      <c r="G613" s="471">
        <f>+F612-G612</f>
        <v>0</v>
      </c>
      <c r="H613" s="470">
        <f>+H612-H339</f>
        <v>0</v>
      </c>
      <c r="I613" s="416" t="s">
        <v>803</v>
      </c>
      <c r="J613" s="472"/>
      <c r="K613" s="472"/>
      <c r="L613" s="472"/>
      <c r="M613" s="472"/>
    </row>
    <row r="614" spans="1:13" ht="13.5">
      <c r="H614" s="418"/>
      <c r="I614" s="416"/>
    </row>
    <row r="615" spans="1:13" ht="13.5">
      <c r="C615" s="474" t="s">
        <v>804</v>
      </c>
      <c r="D615" s="475">
        <v>1</v>
      </c>
      <c r="E615" s="476">
        <f>+E616/D616</f>
        <v>0.99980000000000002</v>
      </c>
      <c r="F615" s="477">
        <f>+F616/D616</f>
        <v>2.0000000000000001E-4</v>
      </c>
      <c r="I615" s="416"/>
    </row>
    <row r="616" spans="1:13" ht="13.5">
      <c r="C616" s="478" t="s">
        <v>595</v>
      </c>
      <c r="D616" s="479">
        <f>+E328</f>
        <v>5000000000</v>
      </c>
      <c r="E616" s="479">
        <v>4999000000</v>
      </c>
      <c r="F616" s="479">
        <v>1000000</v>
      </c>
      <c r="H616" s="494"/>
      <c r="I616" s="416"/>
    </row>
    <row r="617" spans="1:13" ht="13.5">
      <c r="C617" s="431" t="s">
        <v>360</v>
      </c>
      <c r="D617" s="479">
        <f>+E612</f>
        <v>2793967822</v>
      </c>
      <c r="E617" s="479">
        <f>+D452</f>
        <v>2793409029</v>
      </c>
      <c r="F617" s="479">
        <f>+D617-E617</f>
        <v>558793</v>
      </c>
      <c r="H617" s="494"/>
      <c r="I617" s="416"/>
    </row>
    <row r="618" spans="1:13" ht="13.5">
      <c r="C618" s="474" t="s">
        <v>805</v>
      </c>
      <c r="D618" s="480">
        <f>+SUM(D616:D617)</f>
        <v>7793967822</v>
      </c>
      <c r="E618" s="480">
        <f>+SUM(E616:E617)</f>
        <v>7792409029</v>
      </c>
      <c r="F618" s="480">
        <f>+SUM(F616:F617)</f>
        <v>1558793</v>
      </c>
      <c r="H618" s="481"/>
      <c r="I618" s="419"/>
    </row>
    <row r="619" spans="1:13">
      <c r="H619" s="481"/>
    </row>
    <row r="620" spans="1:13">
      <c r="H620" s="418"/>
      <c r="I620" s="418"/>
      <c r="J620" s="418"/>
    </row>
    <row r="621" spans="1:13">
      <c r="H621" s="418"/>
      <c r="I621" s="418"/>
      <c r="J621" s="418"/>
    </row>
    <row r="622" spans="1:13" s="483" customFormat="1">
      <c r="A622" s="482"/>
      <c r="B622" s="482"/>
      <c r="C622" s="482"/>
      <c r="D622" s="418"/>
      <c r="E622" s="418"/>
      <c r="F622" s="418"/>
      <c r="G622" s="418"/>
      <c r="H622" s="418"/>
      <c r="I622" s="418"/>
      <c r="J622" s="418"/>
      <c r="K622" s="437"/>
      <c r="L622" s="437"/>
      <c r="M622" s="437"/>
    </row>
    <row r="623" spans="1:13" s="483" customFormat="1">
      <c r="A623" s="482"/>
      <c r="B623" s="482"/>
      <c r="C623" s="482"/>
      <c r="D623" s="418"/>
      <c r="E623" s="418"/>
      <c r="F623" s="418"/>
      <c r="G623" s="418"/>
      <c r="H623" s="418"/>
      <c r="I623" s="418"/>
      <c r="J623" s="418"/>
      <c r="K623" s="437"/>
      <c r="L623" s="437"/>
      <c r="M623" s="437"/>
    </row>
    <row r="624" spans="1:13">
      <c r="H624" s="418"/>
      <c r="I624" s="418"/>
      <c r="J624" s="418"/>
    </row>
    <row r="625" spans="8:10">
      <c r="H625" s="418"/>
      <c r="I625" s="418"/>
      <c r="J625" s="418"/>
    </row>
    <row r="626" spans="8:10">
      <c r="H626" s="418"/>
      <c r="I626" s="418"/>
      <c r="J626" s="418"/>
    </row>
  </sheetData>
  <autoFilter ref="A6:M613" xr:uid="{850F97C5-B16E-4AA9-B847-9766C7203781}"/>
  <mergeCells count="6">
    <mergeCell ref="H4:H5"/>
    <mergeCell ref="B4:B5"/>
    <mergeCell ref="C4:C5"/>
    <mergeCell ref="D4:D5"/>
    <mergeCell ref="E4:E5"/>
    <mergeCell ref="F4:G4"/>
  </mergeCells>
  <pageMargins left="0.7" right="0.7" top="0.75" bottom="0.75" header="0.3" footer="0.3"/>
  <pageSetup orientation="portrait" r:id="rId1"/>
  <ignoredErrors>
    <ignoredError sqref="B602 B330 B604 B607" numberStoredAsText="1"/>
    <ignoredError sqref="D40 D221 D610 H591:H594 D500 D514 D530 D548 D553 D557 D561 D563 D566 D469:E469 H469 H149 H231 H272 H446 H306 H298 D599:D605 D590:D594 H596:H597 D596:D597 H455:H456 H452:H453 H448:H450" formula="1"/>
    <ignoredError sqref="F469:G469" formula="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D578B-8BD2-431F-93C6-0802B2DEC705}">
  <sheetPr>
    <tabColor rgb="FFFF0000"/>
    <pageSetUpPr fitToPage="1"/>
  </sheetPr>
  <dimension ref="B1:V106"/>
  <sheetViews>
    <sheetView showGridLines="0" topLeftCell="A52" zoomScale="70" zoomScaleNormal="70" zoomScaleSheetLayoutView="80" workbookViewId="0">
      <selection activeCell="N64" sqref="N64"/>
    </sheetView>
  </sheetViews>
  <sheetFormatPr baseColWidth="10" defaultColWidth="11.453125" defaultRowHeight="15.5"/>
  <cols>
    <col min="1" max="1" width="1.453125" style="8" customWidth="1"/>
    <col min="2" max="2" width="63" style="8" customWidth="1"/>
    <col min="3" max="3" width="11.08984375" style="8" customWidth="1"/>
    <col min="4" max="4" width="20.08984375" style="8" customWidth="1"/>
    <col min="5" max="5" width="2" style="8" customWidth="1"/>
    <col min="6" max="6" width="20.08984375" style="8" customWidth="1"/>
    <col min="7" max="7" width="0.6328125" style="8" customWidth="1"/>
    <col min="8" max="8" width="63" style="8" customWidth="1"/>
    <col min="9" max="9" width="11.08984375" style="8" customWidth="1"/>
    <col min="10" max="10" width="20.08984375" style="8" customWidth="1"/>
    <col min="11" max="11" width="2.36328125" style="8" customWidth="1"/>
    <col min="12" max="12" width="20.08984375" style="8" customWidth="1"/>
    <col min="13" max="13" width="19.6328125" style="8" bestFit="1" customWidth="1"/>
    <col min="14" max="14" width="17.6328125" style="8" customWidth="1"/>
    <col min="15" max="15" width="16.6328125" style="9" customWidth="1"/>
    <col min="16" max="16" width="18.90625" style="9" bestFit="1" customWidth="1"/>
    <col min="17" max="17" width="13.54296875" style="8" bestFit="1" customWidth="1"/>
    <col min="18" max="16384" width="11.453125" style="8"/>
  </cols>
  <sheetData>
    <row r="1" spans="2:22" s="10" customFormat="1" ht="13"/>
    <row r="2" spans="2:22" s="578" customFormat="1" ht="20.399999999999999" customHeight="1">
      <c r="B2" s="604"/>
      <c r="C2" s="604"/>
      <c r="D2" s="604"/>
      <c r="E2" s="604"/>
      <c r="F2" s="604"/>
      <c r="G2" s="604"/>
      <c r="H2" s="604"/>
      <c r="I2" s="604"/>
      <c r="J2" s="604"/>
      <c r="K2" s="604"/>
      <c r="L2" s="604"/>
      <c r="M2" s="604"/>
      <c r="N2" s="604"/>
      <c r="O2" s="604"/>
      <c r="P2" s="604"/>
      <c r="Q2" s="604"/>
      <c r="R2" s="604"/>
      <c r="S2" s="604"/>
      <c r="T2" s="604"/>
      <c r="U2" s="604"/>
      <c r="V2" s="604"/>
    </row>
    <row r="3" spans="2:22" s="578" customFormat="1" ht="18">
      <c r="B3" s="1218"/>
      <c r="C3" s="1218"/>
      <c r="D3" s="1218"/>
      <c r="E3" s="1218"/>
      <c r="F3" s="1218"/>
      <c r="G3" s="1218"/>
      <c r="H3" s="1218"/>
      <c r="I3" s="1218"/>
      <c r="J3" s="1218"/>
      <c r="K3" s="1218"/>
      <c r="L3" s="1218"/>
      <c r="O3" s="603"/>
      <c r="P3" s="603"/>
    </row>
    <row r="4" spans="2:22" s="578" customFormat="1" ht="18">
      <c r="B4" s="1218"/>
      <c r="C4" s="1218"/>
      <c r="D4" s="1218"/>
      <c r="E4" s="1218"/>
      <c r="F4" s="1218"/>
      <c r="G4" s="1218"/>
      <c r="H4" s="1218"/>
      <c r="I4" s="1218"/>
      <c r="J4" s="1218"/>
      <c r="K4" s="1218"/>
      <c r="L4" s="1218"/>
      <c r="O4" s="603"/>
      <c r="P4" s="603"/>
    </row>
    <row r="5" spans="2:22" s="578" customFormat="1" ht="18.649999999999999" customHeight="1">
      <c r="B5" s="1218"/>
      <c r="C5" s="1218"/>
      <c r="D5" s="1218"/>
      <c r="E5" s="1218"/>
      <c r="F5" s="1218"/>
      <c r="G5" s="1218"/>
      <c r="H5" s="1218"/>
      <c r="I5" s="1218"/>
      <c r="J5" s="1218"/>
      <c r="K5" s="1218"/>
      <c r="L5" s="1218"/>
      <c r="O5" s="603"/>
      <c r="P5" s="603"/>
    </row>
    <row r="6" spans="2:22" s="578" customFormat="1" ht="20.399999999999999" customHeight="1">
      <c r="B6" s="604"/>
      <c r="C6" s="604"/>
      <c r="D6" s="604"/>
      <c r="E6" s="604"/>
      <c r="F6" s="604"/>
      <c r="G6" s="604"/>
      <c r="H6" s="604"/>
      <c r="I6" s="604"/>
      <c r="J6" s="604"/>
      <c r="K6" s="604"/>
      <c r="L6" s="604"/>
      <c r="M6" s="604"/>
      <c r="N6" s="604"/>
      <c r="O6" s="604"/>
      <c r="P6" s="604"/>
      <c r="Q6" s="604"/>
      <c r="R6" s="604"/>
      <c r="S6" s="604"/>
      <c r="T6" s="604"/>
      <c r="U6" s="604"/>
      <c r="V6" s="604"/>
    </row>
    <row r="7" spans="2:22" s="117" customFormat="1" ht="11" customHeight="1">
      <c r="B7" s="114"/>
      <c r="C7" s="115"/>
      <c r="D7" s="114"/>
      <c r="E7" s="114"/>
      <c r="F7" s="114"/>
      <c r="G7" s="116"/>
      <c r="H7" s="114"/>
      <c r="I7" s="114"/>
      <c r="J7" s="114"/>
      <c r="K7" s="114"/>
      <c r="L7" s="11"/>
      <c r="M7" s="114"/>
      <c r="O7" s="118"/>
      <c r="P7" s="118"/>
    </row>
    <row r="8" spans="2:22" s="117" customFormat="1" ht="19.5">
      <c r="B8" s="114" t="s">
        <v>1522</v>
      </c>
      <c r="C8" s="115"/>
      <c r="D8" s="114"/>
      <c r="E8" s="114"/>
      <c r="F8" s="114"/>
      <c r="G8" s="116"/>
      <c r="H8" s="114"/>
      <c r="I8" s="114"/>
      <c r="J8" s="114"/>
      <c r="K8" s="114"/>
      <c r="L8" s="11" t="s">
        <v>13</v>
      </c>
      <c r="M8" s="114"/>
      <c r="O8" s="118"/>
      <c r="P8" s="118"/>
    </row>
    <row r="9" spans="2:22" s="117" customFormat="1">
      <c r="B9" s="119" t="s">
        <v>1099</v>
      </c>
      <c r="D9" s="119"/>
      <c r="E9" s="119"/>
      <c r="F9" s="119"/>
      <c r="G9" s="119"/>
      <c r="H9" s="119"/>
      <c r="I9" s="119"/>
      <c r="J9" s="119"/>
      <c r="K9" s="119"/>
      <c r="L9" s="119"/>
      <c r="O9" s="118"/>
      <c r="P9" s="118"/>
    </row>
    <row r="10" spans="2:22" s="117" customFormat="1">
      <c r="B10" s="119" t="s">
        <v>1730</v>
      </c>
      <c r="D10" s="119"/>
      <c r="E10" s="119"/>
      <c r="F10" s="119"/>
      <c r="G10" s="119"/>
      <c r="H10" s="119"/>
      <c r="I10" s="119"/>
      <c r="J10" s="119"/>
      <c r="K10" s="119"/>
      <c r="L10" s="119"/>
      <c r="O10" s="118"/>
      <c r="P10" s="118"/>
    </row>
    <row r="11" spans="2:22" s="117" customFormat="1">
      <c r="B11" s="120" t="s">
        <v>1100</v>
      </c>
      <c r="C11" s="120"/>
      <c r="D11" s="120"/>
      <c r="E11" s="120"/>
      <c r="F11" s="120"/>
      <c r="G11" s="120"/>
      <c r="H11" s="120"/>
      <c r="I11" s="120"/>
      <c r="J11" s="120"/>
      <c r="K11" s="120"/>
      <c r="L11" s="120"/>
      <c r="O11" s="118"/>
      <c r="P11" s="118"/>
    </row>
    <row r="12" spans="2:22" ht="9.65" customHeight="1"/>
    <row r="13" spans="2:22" ht="18">
      <c r="B13" s="506" t="s">
        <v>112</v>
      </c>
      <c r="C13" s="507"/>
      <c r="D13" s="501">
        <v>45657</v>
      </c>
      <c r="E13" s="502"/>
      <c r="F13" s="502">
        <v>45291</v>
      </c>
      <c r="G13" s="502"/>
      <c r="H13" s="506" t="s">
        <v>295</v>
      </c>
      <c r="I13" s="508"/>
      <c r="J13" s="501">
        <v>45657</v>
      </c>
      <c r="K13" s="502"/>
      <c r="L13" s="502">
        <v>45291</v>
      </c>
    </row>
    <row r="14" spans="2:22" s="578" customFormat="1">
      <c r="B14" s="605" t="s">
        <v>113</v>
      </c>
      <c r="C14" s="607"/>
      <c r="F14" s="608"/>
      <c r="G14" s="608"/>
      <c r="H14" s="609" t="s">
        <v>296</v>
      </c>
      <c r="I14" s="609"/>
      <c r="J14" s="610"/>
      <c r="K14" s="610"/>
    </row>
    <row r="15" spans="2:22" s="578" customFormat="1">
      <c r="B15" s="605" t="s">
        <v>1101</v>
      </c>
      <c r="C15" s="611" t="s">
        <v>1102</v>
      </c>
      <c r="D15" s="733">
        <v>3889266342.4228401</v>
      </c>
      <c r="E15" s="733"/>
      <c r="F15" s="733">
        <v>13757331548</v>
      </c>
      <c r="G15" s="612"/>
      <c r="H15" s="609" t="s">
        <v>1103</v>
      </c>
      <c r="I15" s="609"/>
      <c r="J15" s="733">
        <v>2214222383.7494535</v>
      </c>
      <c r="K15" s="733"/>
      <c r="L15" s="733">
        <v>4418620867.1000004</v>
      </c>
    </row>
    <row r="16" spans="2:22" s="578" customFormat="1">
      <c r="B16" s="607" t="s">
        <v>115</v>
      </c>
      <c r="C16" s="613"/>
      <c r="D16" s="734">
        <v>3889266342.4228401</v>
      </c>
      <c r="E16" s="734"/>
      <c r="F16" s="734">
        <v>13757331548</v>
      </c>
      <c r="G16" s="614"/>
      <c r="H16" s="615" t="s">
        <v>954</v>
      </c>
      <c r="I16" s="616" t="s">
        <v>1104</v>
      </c>
      <c r="J16" s="734">
        <v>1677293547.4183159</v>
      </c>
      <c r="K16" s="734"/>
      <c r="L16" s="734">
        <v>4001406588</v>
      </c>
      <c r="O16" s="610"/>
      <c r="P16" s="610"/>
    </row>
    <row r="17" spans="2:16" s="578" customFormat="1">
      <c r="B17" s="607"/>
      <c r="C17" s="613"/>
      <c r="D17" s="734"/>
      <c r="E17" s="734"/>
      <c r="F17" s="734"/>
      <c r="G17" s="614"/>
      <c r="H17" s="615" t="s">
        <v>960</v>
      </c>
      <c r="I17" s="616" t="s">
        <v>1105</v>
      </c>
      <c r="J17" s="734">
        <v>388885151.83113772</v>
      </c>
      <c r="K17" s="734"/>
      <c r="L17" s="734">
        <v>222718530.09999999</v>
      </c>
      <c r="O17" s="610"/>
      <c r="P17" s="610"/>
    </row>
    <row r="18" spans="2:16" s="578" customFormat="1">
      <c r="B18" s="605" t="s">
        <v>1107</v>
      </c>
      <c r="C18" s="611" t="s">
        <v>1108</v>
      </c>
      <c r="D18" s="733">
        <v>147659179241.43643</v>
      </c>
      <c r="E18" s="733"/>
      <c r="F18" s="733">
        <v>166406802991</v>
      </c>
      <c r="G18" s="614"/>
      <c r="H18" s="615" t="s">
        <v>957</v>
      </c>
      <c r="I18" s="616" t="s">
        <v>1106</v>
      </c>
      <c r="J18" s="734">
        <v>148043684.5</v>
      </c>
      <c r="K18" s="734"/>
      <c r="L18" s="734">
        <v>194495749</v>
      </c>
      <c r="O18" s="610"/>
      <c r="P18" s="610"/>
    </row>
    <row r="19" spans="2:16" s="578" customFormat="1">
      <c r="B19" s="607" t="s">
        <v>837</v>
      </c>
      <c r="C19" s="613"/>
      <c r="D19" s="734">
        <v>111837552243.59831</v>
      </c>
      <c r="E19" s="734"/>
      <c r="F19" s="734">
        <v>18564265689</v>
      </c>
      <c r="G19" s="612"/>
      <c r="H19" s="615"/>
      <c r="I19" s="616"/>
      <c r="J19" s="734"/>
      <c r="K19" s="734"/>
      <c r="L19" s="734"/>
      <c r="P19" s="610"/>
    </row>
    <row r="20" spans="2:16" s="578" customFormat="1">
      <c r="B20" s="607" t="s">
        <v>891</v>
      </c>
      <c r="C20" s="611" t="s">
        <v>1108</v>
      </c>
      <c r="D20" s="734">
        <v>36040648580</v>
      </c>
      <c r="E20" s="734"/>
      <c r="F20" s="734">
        <v>147842537302</v>
      </c>
      <c r="G20" s="614"/>
      <c r="H20" s="609" t="s">
        <v>1109</v>
      </c>
      <c r="I20" s="616" t="s">
        <v>1110</v>
      </c>
      <c r="J20" s="733">
        <v>62785495338</v>
      </c>
      <c r="K20" s="733"/>
      <c r="L20" s="733">
        <v>62742</v>
      </c>
      <c r="M20" s="617"/>
    </row>
    <row r="21" spans="2:16" s="578" customFormat="1">
      <c r="B21" s="607" t="s">
        <v>1557</v>
      </c>
      <c r="C21" s="611"/>
      <c r="D21" s="734">
        <v>2703015060.8380966</v>
      </c>
      <c r="E21" s="734"/>
      <c r="F21" s="734">
        <v>0</v>
      </c>
      <c r="G21" s="614"/>
      <c r="H21" s="615" t="s">
        <v>312</v>
      </c>
      <c r="I21" s="616"/>
      <c r="J21" s="734">
        <v>22142328664</v>
      </c>
      <c r="K21" s="734"/>
      <c r="L21" s="734">
        <v>62742</v>
      </c>
      <c r="O21" s="610"/>
      <c r="P21" s="610"/>
    </row>
    <row r="22" spans="2:16" s="578" customFormat="1">
      <c r="B22" s="607" t="s">
        <v>1111</v>
      </c>
      <c r="C22" s="613"/>
      <c r="D22" s="878">
        <v>-2922036643</v>
      </c>
      <c r="E22" s="734"/>
      <c r="F22" s="734">
        <v>0</v>
      </c>
      <c r="G22" s="614"/>
      <c r="H22" s="615" t="s">
        <v>1126</v>
      </c>
      <c r="I22" s="616"/>
      <c r="J22" s="734">
        <v>39156300000</v>
      </c>
      <c r="K22" s="734"/>
      <c r="L22" s="734">
        <v>0</v>
      </c>
      <c r="O22" s="610"/>
      <c r="P22" s="610"/>
    </row>
    <row r="23" spans="2:16" s="578" customFormat="1">
      <c r="G23" s="614"/>
      <c r="H23" s="615" t="s">
        <v>1636</v>
      </c>
      <c r="J23" s="734">
        <v>2973733270</v>
      </c>
      <c r="K23" s="625"/>
      <c r="L23" s="625">
        <v>0</v>
      </c>
      <c r="O23" s="610"/>
      <c r="P23" s="610"/>
    </row>
    <row r="24" spans="2:16" s="578" customFormat="1">
      <c r="B24" s="605" t="s">
        <v>1114</v>
      </c>
      <c r="C24" s="613"/>
      <c r="D24" s="733">
        <v>1354106217.5849206</v>
      </c>
      <c r="E24" s="733"/>
      <c r="F24" s="733">
        <v>1540993389</v>
      </c>
      <c r="G24" s="614"/>
      <c r="H24" s="615" t="s">
        <v>1127</v>
      </c>
      <c r="J24" s="878">
        <v>-1486866596</v>
      </c>
      <c r="L24" s="578">
        <v>0</v>
      </c>
      <c r="O24" s="610"/>
      <c r="P24" s="610"/>
    </row>
    <row r="25" spans="2:16" s="578" customFormat="1">
      <c r="B25" s="607" t="s">
        <v>898</v>
      </c>
      <c r="C25" s="611" t="s">
        <v>1115</v>
      </c>
      <c r="D25" s="734">
        <v>-3.7000002339482307E-3</v>
      </c>
      <c r="E25" s="734"/>
      <c r="F25" s="734">
        <v>1379515740</v>
      </c>
      <c r="G25" s="614"/>
      <c r="H25" s="609" t="s">
        <v>1112</v>
      </c>
      <c r="I25" s="616" t="s">
        <v>1113</v>
      </c>
      <c r="J25" s="733">
        <v>1644967880.8744998</v>
      </c>
      <c r="K25" s="733"/>
      <c r="L25" s="733">
        <v>854278184</v>
      </c>
      <c r="O25" s="610"/>
      <c r="P25" s="610"/>
    </row>
    <row r="26" spans="2:16" s="578" customFormat="1">
      <c r="B26" s="607" t="s">
        <v>899</v>
      </c>
      <c r="C26" s="611" t="s">
        <v>1116</v>
      </c>
      <c r="D26" s="734">
        <v>1353206217.5886207</v>
      </c>
      <c r="E26" s="734"/>
      <c r="F26" s="734">
        <v>37971229</v>
      </c>
      <c r="G26" s="614"/>
      <c r="H26" s="615" t="s">
        <v>333</v>
      </c>
      <c r="J26" s="734">
        <v>1189075897</v>
      </c>
      <c r="K26" s="625"/>
      <c r="L26" s="734">
        <v>697160540</v>
      </c>
      <c r="O26" s="610"/>
      <c r="P26" s="610"/>
    </row>
    <row r="27" spans="2:16" s="578" customFormat="1">
      <c r="B27" s="607" t="s">
        <v>907</v>
      </c>
      <c r="C27" s="611" t="s">
        <v>1117</v>
      </c>
      <c r="D27" s="734">
        <v>900000</v>
      </c>
      <c r="E27" s="734"/>
      <c r="F27" s="734">
        <v>123506420</v>
      </c>
      <c r="G27" s="614"/>
      <c r="H27" s="615" t="s">
        <v>981</v>
      </c>
      <c r="I27" s="615"/>
      <c r="J27" s="734">
        <v>63686935.374499798</v>
      </c>
      <c r="K27" s="734"/>
      <c r="L27" s="734">
        <v>80859252</v>
      </c>
    </row>
    <row r="28" spans="2:16" s="578" customFormat="1">
      <c r="B28" s="607"/>
      <c r="C28" s="613"/>
      <c r="D28" s="734"/>
      <c r="E28" s="734"/>
      <c r="F28" s="734"/>
      <c r="G28" s="614"/>
      <c r="H28" s="615" t="s">
        <v>982</v>
      </c>
      <c r="J28" s="734">
        <v>233074727.5</v>
      </c>
      <c r="K28" s="625"/>
      <c r="L28" s="734">
        <v>8025399</v>
      </c>
    </row>
    <row r="29" spans="2:16" s="578" customFormat="1">
      <c r="B29" s="605" t="s">
        <v>1120</v>
      </c>
      <c r="C29" s="613"/>
      <c r="D29" s="733">
        <v>833092302.91159999</v>
      </c>
      <c r="E29" s="733"/>
      <c r="F29" s="733">
        <v>520462773</v>
      </c>
      <c r="G29" s="612"/>
      <c r="H29" s="615" t="s">
        <v>331</v>
      </c>
      <c r="I29" s="615"/>
      <c r="J29" s="734">
        <v>159130321</v>
      </c>
      <c r="K29" s="734"/>
      <c r="L29" s="734">
        <v>68232993</v>
      </c>
    </row>
    <row r="30" spans="2:16" s="578" customFormat="1">
      <c r="B30" s="607" t="s">
        <v>914</v>
      </c>
      <c r="C30" s="611" t="s">
        <v>1122</v>
      </c>
      <c r="D30" s="734">
        <v>833092302.91159999</v>
      </c>
      <c r="E30" s="734"/>
      <c r="F30" s="734">
        <v>520462773</v>
      </c>
      <c r="G30" s="614"/>
      <c r="O30" s="610"/>
      <c r="P30" s="610"/>
    </row>
    <row r="31" spans="2:16" s="578" customFormat="1">
      <c r="C31" s="613"/>
      <c r="D31" s="625"/>
      <c r="E31" s="625"/>
      <c r="F31" s="625"/>
      <c r="G31" s="614"/>
      <c r="H31" s="609" t="s">
        <v>1118</v>
      </c>
      <c r="I31" s="609"/>
      <c r="J31" s="733">
        <v>53170393562.779999</v>
      </c>
      <c r="K31" s="733"/>
      <c r="L31" s="733">
        <v>146538002654</v>
      </c>
      <c r="O31" s="610"/>
      <c r="P31" s="610"/>
    </row>
    <row r="32" spans="2:16" s="578" customFormat="1">
      <c r="B32" s="607"/>
      <c r="C32" s="613"/>
      <c r="D32" s="734"/>
      <c r="E32" s="734"/>
      <c r="F32" s="734"/>
      <c r="G32" s="614"/>
      <c r="H32" s="615" t="s">
        <v>974</v>
      </c>
      <c r="I32" s="616" t="s">
        <v>1119</v>
      </c>
      <c r="J32" s="734">
        <v>17508564413.050003</v>
      </c>
      <c r="K32" s="734"/>
      <c r="L32" s="734">
        <v>792186536</v>
      </c>
      <c r="M32" s="610"/>
      <c r="O32" s="610"/>
      <c r="P32" s="610"/>
    </row>
    <row r="33" spans="2:17" s="578" customFormat="1">
      <c r="B33" s="605" t="s">
        <v>1123</v>
      </c>
      <c r="C33" s="613"/>
      <c r="D33" s="733">
        <v>153735644104.3558</v>
      </c>
      <c r="E33" s="733"/>
      <c r="F33" s="733">
        <v>182225590701</v>
      </c>
      <c r="G33" s="614"/>
      <c r="H33" s="615" t="s">
        <v>971</v>
      </c>
      <c r="I33" s="616"/>
      <c r="J33" s="734">
        <v>35661829149.729996</v>
      </c>
      <c r="K33" s="734"/>
      <c r="L33" s="734">
        <v>145745816118</v>
      </c>
      <c r="O33" s="618"/>
      <c r="P33" s="610"/>
    </row>
    <row r="34" spans="2:17" s="578" customFormat="1">
      <c r="B34" s="607"/>
      <c r="C34" s="613"/>
      <c r="D34" s="734"/>
      <c r="E34" s="734"/>
      <c r="F34" s="734"/>
      <c r="G34" s="614"/>
      <c r="H34" s="615"/>
      <c r="I34" s="616"/>
      <c r="J34" s="734"/>
      <c r="K34" s="734"/>
      <c r="L34" s="734"/>
      <c r="O34" s="618"/>
    </row>
    <row r="35" spans="2:17" s="578" customFormat="1">
      <c r="B35" s="605" t="s">
        <v>262</v>
      </c>
      <c r="C35" s="613"/>
      <c r="D35" s="734"/>
      <c r="E35" s="734"/>
      <c r="F35" s="734"/>
      <c r="G35" s="614"/>
      <c r="H35" s="609" t="s">
        <v>1121</v>
      </c>
      <c r="I35" s="609"/>
      <c r="J35" s="733">
        <v>119815079165.40395</v>
      </c>
      <c r="K35" s="733"/>
      <c r="L35" s="733">
        <v>151810964446.10001</v>
      </c>
      <c r="O35" s="618"/>
    </row>
    <row r="36" spans="2:17" s="578" customFormat="1">
      <c r="B36" s="605" t="s">
        <v>1124</v>
      </c>
      <c r="C36" s="613" t="s">
        <v>1108</v>
      </c>
      <c r="D36" s="733">
        <v>1767154544</v>
      </c>
      <c r="E36" s="733"/>
      <c r="F36" s="733">
        <v>1003000000</v>
      </c>
      <c r="G36" s="614"/>
      <c r="O36" s="618"/>
    </row>
    <row r="37" spans="2:17" s="578" customFormat="1">
      <c r="B37" s="607" t="s">
        <v>1125</v>
      </c>
      <c r="C37" s="613"/>
      <c r="D37" s="734">
        <v>709000000</v>
      </c>
      <c r="E37" s="734"/>
      <c r="F37" s="734">
        <v>0</v>
      </c>
      <c r="G37" s="614"/>
      <c r="H37" s="609" t="s">
        <v>1128</v>
      </c>
      <c r="I37" s="609"/>
      <c r="J37" s="733">
        <v>119815079165.40395</v>
      </c>
      <c r="K37" s="733"/>
      <c r="L37" s="733">
        <v>151810964446.10001</v>
      </c>
      <c r="O37" s="618"/>
    </row>
    <row r="38" spans="2:17" s="578" customFormat="1">
      <c r="B38" s="607" t="s">
        <v>1635</v>
      </c>
      <c r="C38" s="613"/>
      <c r="D38" s="734">
        <v>55154544</v>
      </c>
      <c r="E38" s="734"/>
      <c r="F38" s="734">
        <v>0</v>
      </c>
      <c r="G38" s="614"/>
      <c r="O38" s="618"/>
    </row>
    <row r="39" spans="2:17" s="578" customFormat="1">
      <c r="B39" s="607" t="s">
        <v>938</v>
      </c>
      <c r="C39" s="613"/>
      <c r="D39" s="734">
        <v>1003000000</v>
      </c>
      <c r="E39" s="734"/>
      <c r="F39" s="734">
        <v>1003000000</v>
      </c>
      <c r="G39" s="614"/>
      <c r="O39" s="618"/>
    </row>
    <row r="40" spans="2:17" s="578" customFormat="1">
      <c r="G40" s="614"/>
      <c r="O40" s="618"/>
    </row>
    <row r="41" spans="2:17" s="578" customFormat="1">
      <c r="B41" s="609" t="s">
        <v>940</v>
      </c>
      <c r="C41" s="620" t="s">
        <v>1129</v>
      </c>
      <c r="D41" s="735">
        <v>685303094</v>
      </c>
      <c r="E41" s="735"/>
      <c r="F41" s="735">
        <v>1241721501</v>
      </c>
      <c r="G41" s="612"/>
      <c r="O41" s="618"/>
      <c r="P41" s="610"/>
      <c r="Q41" s="610"/>
    </row>
    <row r="42" spans="2:17" s="578" customFormat="1">
      <c r="B42" s="615" t="s">
        <v>940</v>
      </c>
      <c r="C42" s="620"/>
      <c r="D42" s="734">
        <v>1413310012</v>
      </c>
      <c r="E42" s="735"/>
      <c r="F42" s="736">
        <v>1806089413</v>
      </c>
      <c r="G42" s="614"/>
      <c r="H42" s="615"/>
      <c r="I42" s="615"/>
      <c r="J42" s="734"/>
      <c r="K42" s="734"/>
      <c r="L42" s="734"/>
      <c r="O42" s="610"/>
      <c r="P42" s="610"/>
    </row>
    <row r="43" spans="2:17" s="578" customFormat="1">
      <c r="B43" s="607" t="s">
        <v>1602</v>
      </c>
      <c r="C43" s="620"/>
      <c r="D43" s="879">
        <v>-728006918</v>
      </c>
      <c r="E43" s="880"/>
      <c r="F43" s="880">
        <v>-564367912</v>
      </c>
      <c r="G43" s="614"/>
      <c r="H43" s="605"/>
      <c r="I43" s="605"/>
      <c r="J43" s="734"/>
      <c r="K43" s="734"/>
      <c r="L43" s="734"/>
      <c r="O43" s="610"/>
      <c r="P43" s="610"/>
    </row>
    <row r="44" spans="2:17" s="578" customFormat="1">
      <c r="C44" s="613"/>
      <c r="D44" s="625"/>
      <c r="E44" s="625"/>
      <c r="F44" s="625"/>
      <c r="G44" s="614"/>
      <c r="H44" s="605"/>
      <c r="I44" s="605"/>
      <c r="J44" s="733"/>
      <c r="K44" s="733"/>
      <c r="L44" s="733"/>
      <c r="O44" s="610"/>
    </row>
    <row r="45" spans="2:17" s="578" customFormat="1">
      <c r="B45" s="605" t="s">
        <v>1132</v>
      </c>
      <c r="C45" s="613" t="s">
        <v>1133</v>
      </c>
      <c r="D45" s="733">
        <v>3372360064</v>
      </c>
      <c r="E45" s="733"/>
      <c r="F45" s="733">
        <v>1030522699</v>
      </c>
      <c r="G45" s="614"/>
      <c r="H45" s="619"/>
      <c r="I45" s="619"/>
      <c r="J45" s="734"/>
      <c r="K45" s="734"/>
      <c r="L45" s="734"/>
      <c r="O45" s="610"/>
    </row>
    <row r="46" spans="2:17" s="578" customFormat="1">
      <c r="B46" s="607" t="s">
        <v>284</v>
      </c>
      <c r="C46" s="613"/>
      <c r="D46" s="734">
        <v>951849659.53999996</v>
      </c>
      <c r="E46" s="733"/>
      <c r="F46" s="734">
        <v>505144530</v>
      </c>
      <c r="G46" s="612"/>
      <c r="H46" s="619"/>
      <c r="I46" s="619"/>
      <c r="J46" s="734"/>
      <c r="K46" s="734"/>
      <c r="L46" s="734"/>
    </row>
    <row r="47" spans="2:17" s="578" customFormat="1">
      <c r="B47" s="607" t="s">
        <v>287</v>
      </c>
      <c r="C47" s="613"/>
      <c r="D47" s="734">
        <v>63230536</v>
      </c>
      <c r="E47" s="733"/>
      <c r="F47" s="734">
        <v>8000000</v>
      </c>
      <c r="G47" s="614"/>
      <c r="H47" s="619"/>
      <c r="I47" s="619"/>
      <c r="J47" s="734"/>
      <c r="K47" s="734"/>
      <c r="L47" s="734"/>
    </row>
    <row r="48" spans="2:17" s="578" customFormat="1">
      <c r="B48" s="607" t="s">
        <v>288</v>
      </c>
      <c r="C48" s="613"/>
      <c r="D48" s="734">
        <v>32110370</v>
      </c>
      <c r="E48" s="733"/>
      <c r="F48" s="734">
        <v>505528790</v>
      </c>
      <c r="G48" s="614"/>
      <c r="H48" s="619"/>
      <c r="I48" s="619"/>
      <c r="J48" s="734"/>
      <c r="K48" s="734"/>
      <c r="L48" s="734"/>
    </row>
    <row r="49" spans="2:15" s="578" customFormat="1">
      <c r="B49" s="607" t="s">
        <v>292</v>
      </c>
      <c r="C49" s="613"/>
      <c r="D49" s="734">
        <v>918239060</v>
      </c>
      <c r="E49" s="733"/>
      <c r="F49" s="734">
        <v>1204011753</v>
      </c>
      <c r="G49" s="614"/>
      <c r="H49" s="619"/>
      <c r="I49" s="619"/>
      <c r="J49" s="734"/>
      <c r="K49" s="734"/>
      <c r="L49" s="734"/>
    </row>
    <row r="50" spans="2:15" s="578" customFormat="1">
      <c r="B50" s="607" t="s">
        <v>1634</v>
      </c>
      <c r="C50" s="613"/>
      <c r="D50" s="734">
        <v>2909530547.46</v>
      </c>
      <c r="E50" s="733"/>
      <c r="F50" s="734">
        <v>0</v>
      </c>
      <c r="G50" s="612"/>
      <c r="H50" s="619"/>
      <c r="I50" s="619"/>
      <c r="J50" s="734"/>
      <c r="K50" s="734"/>
      <c r="L50" s="734"/>
    </row>
    <row r="51" spans="2:15" s="578" customFormat="1">
      <c r="B51" s="607" t="s">
        <v>289</v>
      </c>
      <c r="C51" s="613"/>
      <c r="D51" s="734">
        <v>505528790</v>
      </c>
      <c r="E51" s="733"/>
      <c r="F51" s="734">
        <v>0</v>
      </c>
      <c r="G51" s="614"/>
      <c r="H51" s="605"/>
      <c r="I51" s="605"/>
      <c r="J51" s="733"/>
      <c r="K51" s="733"/>
      <c r="L51" s="733"/>
      <c r="O51" s="610"/>
    </row>
    <row r="52" spans="2:15" s="578" customFormat="1">
      <c r="B52" s="607" t="s">
        <v>952</v>
      </c>
      <c r="C52" s="613"/>
      <c r="D52" s="879">
        <v>-2008128899</v>
      </c>
      <c r="E52" s="880"/>
      <c r="F52" s="880">
        <v>-1192162374</v>
      </c>
      <c r="G52" s="614"/>
      <c r="O52" s="610"/>
    </row>
    <row r="53" spans="2:15" s="578" customFormat="1">
      <c r="B53" s="607"/>
      <c r="C53" s="613"/>
      <c r="D53" s="734"/>
      <c r="E53" s="734"/>
      <c r="F53" s="734"/>
      <c r="G53" s="614"/>
      <c r="H53" s="609" t="s">
        <v>348</v>
      </c>
      <c r="I53" s="609"/>
      <c r="J53" s="734"/>
      <c r="K53" s="734"/>
      <c r="L53" s="734"/>
      <c r="O53" s="610"/>
    </row>
    <row r="54" spans="2:15" s="578" customFormat="1">
      <c r="B54" s="605" t="s">
        <v>1134</v>
      </c>
      <c r="C54" s="613" t="s">
        <v>1135</v>
      </c>
      <c r="D54" s="733">
        <v>12374918</v>
      </c>
      <c r="E54" s="734"/>
      <c r="F54" s="733">
        <v>12374918</v>
      </c>
      <c r="G54" s="614"/>
      <c r="H54" s="621" t="s">
        <v>1130</v>
      </c>
      <c r="I54" s="622" t="s">
        <v>1131</v>
      </c>
      <c r="J54" s="733">
        <v>39756747674.187553</v>
      </c>
      <c r="K54" s="733"/>
      <c r="L54" s="733">
        <v>33136318668</v>
      </c>
      <c r="O54" s="610"/>
    </row>
    <row r="55" spans="2:15" s="578" customFormat="1">
      <c r="B55" s="607" t="s">
        <v>953</v>
      </c>
      <c r="C55" s="613"/>
      <c r="D55" s="734">
        <v>12374918</v>
      </c>
      <c r="E55" s="734"/>
      <c r="F55" s="734">
        <v>12374918</v>
      </c>
      <c r="G55" s="614"/>
      <c r="H55" s="621"/>
      <c r="I55" s="622"/>
      <c r="J55" s="733"/>
      <c r="K55" s="733"/>
      <c r="L55" s="733"/>
    </row>
    <row r="56" spans="2:15" s="578" customFormat="1">
      <c r="B56" s="607"/>
      <c r="C56" s="613"/>
      <c r="D56" s="734"/>
      <c r="E56" s="734"/>
      <c r="F56" s="734"/>
      <c r="G56" s="612"/>
      <c r="H56" s="607"/>
      <c r="I56" s="607"/>
      <c r="J56" s="734"/>
      <c r="K56" s="734"/>
      <c r="L56" s="734"/>
    </row>
    <row r="57" spans="2:15" s="578" customFormat="1">
      <c r="B57" s="605" t="s">
        <v>1136</v>
      </c>
      <c r="C57" s="613"/>
      <c r="D57" s="733">
        <v>5837192620</v>
      </c>
      <c r="E57" s="733"/>
      <c r="F57" s="733">
        <v>2723251206</v>
      </c>
      <c r="G57" s="614"/>
      <c r="H57" s="607" t="s">
        <v>999</v>
      </c>
      <c r="I57" s="607"/>
      <c r="J57" s="734">
        <v>1009884.3</v>
      </c>
      <c r="K57" s="734"/>
      <c r="L57" s="734">
        <v>1558793</v>
      </c>
    </row>
    <row r="58" spans="2:15" s="578" customFormat="1">
      <c r="G58" s="614"/>
      <c r="H58" s="619"/>
      <c r="I58" s="619"/>
      <c r="J58" s="734"/>
      <c r="K58" s="734"/>
      <c r="L58" s="734"/>
    </row>
    <row r="59" spans="2:15" s="578" customFormat="1" ht="16" thickBot="1">
      <c r="B59" s="605" t="s">
        <v>1137</v>
      </c>
      <c r="C59" s="607"/>
      <c r="D59" s="737">
        <v>159572836724.3558</v>
      </c>
      <c r="E59" s="737"/>
      <c r="F59" s="737">
        <v>184948841907</v>
      </c>
      <c r="G59" s="612"/>
      <c r="H59" s="609" t="s">
        <v>1138</v>
      </c>
      <c r="I59" s="609"/>
      <c r="J59" s="737">
        <v>159572836723.89148</v>
      </c>
      <c r="K59" s="737"/>
      <c r="L59" s="737">
        <v>184948841907.10001</v>
      </c>
    </row>
    <row r="60" spans="2:15" s="578" customFormat="1" ht="16" thickTop="1">
      <c r="B60" s="605"/>
      <c r="C60" s="607"/>
      <c r="D60" s="733"/>
      <c r="E60" s="733"/>
      <c r="F60" s="733"/>
      <c r="G60" s="625"/>
      <c r="J60" s="733"/>
      <c r="K60" s="734"/>
      <c r="L60" s="734"/>
      <c r="M60" s="610"/>
    </row>
    <row r="61" spans="2:15" s="578" customFormat="1">
      <c r="B61" s="8"/>
      <c r="C61" s="8"/>
      <c r="D61" s="123"/>
      <c r="E61" s="123"/>
      <c r="F61" s="123"/>
      <c r="G61" s="126"/>
      <c r="H61" s="8"/>
      <c r="I61" s="8"/>
      <c r="J61" s="8"/>
      <c r="K61" s="8"/>
      <c r="L61" s="8"/>
    </row>
    <row r="62" spans="2:15" s="578" customFormat="1">
      <c r="B62" s="125" t="s">
        <v>1139</v>
      </c>
      <c r="C62" s="126"/>
      <c r="D62" s="126"/>
      <c r="E62" s="126"/>
      <c r="F62" s="126"/>
      <c r="G62" s="126"/>
      <c r="H62" s="8"/>
      <c r="I62" s="8"/>
      <c r="J62" s="8"/>
      <c r="K62" s="8"/>
      <c r="L62" s="8"/>
    </row>
    <row r="63" spans="2:15" s="578" customFormat="1" ht="18">
      <c r="B63" s="125"/>
      <c r="C63" s="126"/>
      <c r="D63" s="126"/>
      <c r="E63" s="126"/>
      <c r="F63" s="126"/>
      <c r="G63" s="127"/>
      <c r="H63" s="8"/>
      <c r="I63" s="8"/>
      <c r="J63" s="8"/>
      <c r="K63" s="8"/>
      <c r="L63" s="8"/>
      <c r="M63" s="617"/>
    </row>
    <row r="64" spans="2:15" s="578" customFormat="1" ht="18">
      <c r="B64" s="503" t="s">
        <v>112</v>
      </c>
      <c r="C64" s="505"/>
      <c r="D64" s="504">
        <v>45657</v>
      </c>
      <c r="E64" s="504"/>
      <c r="F64" s="504">
        <v>45291</v>
      </c>
      <c r="G64" s="127"/>
      <c r="H64" s="503" t="s">
        <v>295</v>
      </c>
      <c r="I64" s="503"/>
      <c r="J64" s="504">
        <v>45657</v>
      </c>
      <c r="K64" s="504"/>
      <c r="L64" s="504">
        <v>45291</v>
      </c>
    </row>
    <row r="65" spans="2:15" s="578" customFormat="1" ht="18">
      <c r="B65" s="128" t="s">
        <v>1085</v>
      </c>
      <c r="C65" s="129"/>
      <c r="D65" s="403">
        <v>3748216898312.2358</v>
      </c>
      <c r="E65" s="130"/>
      <c r="F65" s="403">
        <v>3444777681031.0005</v>
      </c>
      <c r="G65" s="8"/>
      <c r="H65" s="128" t="s">
        <v>1092</v>
      </c>
      <c r="I65" s="129"/>
      <c r="J65" s="403">
        <v>3748216898312.2358</v>
      </c>
      <c r="K65" s="130"/>
      <c r="L65" s="130">
        <v>3444777681031.0005</v>
      </c>
    </row>
    <row r="66" spans="2:15" s="578" customFormat="1">
      <c r="G66" s="614"/>
    </row>
    <row r="67" spans="2:15" s="578" customFormat="1">
      <c r="G67" s="614"/>
      <c r="H67" s="607"/>
      <c r="I67" s="607"/>
      <c r="J67" s="738"/>
      <c r="K67" s="734"/>
      <c r="L67" s="739"/>
    </row>
    <row r="68" spans="2:15" s="578" customFormat="1">
      <c r="G68" s="614"/>
      <c r="H68" s="607"/>
      <c r="I68" s="607"/>
      <c r="J68" s="734"/>
      <c r="K68" s="734"/>
      <c r="L68" s="739"/>
    </row>
    <row r="69" spans="2:15" s="578" customFormat="1">
      <c r="G69" s="614"/>
      <c r="H69" s="607"/>
      <c r="I69" s="607"/>
      <c r="J69" s="734"/>
      <c r="K69" s="734"/>
      <c r="L69" s="734"/>
      <c r="M69" s="624"/>
    </row>
    <row r="70" spans="2:15" s="578" customFormat="1">
      <c r="G70" s="614"/>
      <c r="H70" s="607"/>
      <c r="I70" s="607"/>
      <c r="J70" s="734"/>
      <c r="K70" s="734"/>
      <c r="L70" s="734"/>
    </row>
    <row r="71" spans="2:15" s="578" customFormat="1">
      <c r="G71" s="614"/>
      <c r="H71" s="580"/>
      <c r="I71" s="580"/>
      <c r="J71" s="734"/>
      <c r="K71" s="734"/>
      <c r="L71" s="734"/>
      <c r="M71" s="617"/>
    </row>
    <row r="72" spans="2:15" s="578" customFormat="1">
      <c r="G72" s="614"/>
      <c r="H72" s="580"/>
      <c r="I72" s="580"/>
      <c r="J72" s="734"/>
      <c r="K72" s="734"/>
      <c r="L72" s="734"/>
      <c r="M72" s="617"/>
    </row>
    <row r="73" spans="2:15" s="578" customFormat="1">
      <c r="G73" s="614"/>
      <c r="H73" s="580"/>
      <c r="I73" s="580"/>
      <c r="J73" s="734"/>
      <c r="K73" s="734"/>
      <c r="L73" s="734"/>
      <c r="M73" s="617"/>
    </row>
    <row r="74" spans="2:15" s="578" customFormat="1">
      <c r="G74" s="614"/>
      <c r="H74" s="580"/>
      <c r="I74" s="580"/>
      <c r="J74" s="734"/>
      <c r="K74" s="734"/>
      <c r="L74" s="734"/>
      <c r="M74" s="610"/>
    </row>
    <row r="75" spans="2:15" s="578" customFormat="1">
      <c r="B75" s="1151" t="s">
        <v>1743</v>
      </c>
      <c r="C75" s="1152"/>
      <c r="D75" s="1153"/>
      <c r="E75" s="1151"/>
      <c r="F75" s="1153"/>
      <c r="G75" s="1151" t="s">
        <v>1898</v>
      </c>
      <c r="H75" s="1154"/>
      <c r="I75" s="1153"/>
      <c r="J75" s="1151" t="s">
        <v>1551</v>
      </c>
      <c r="K75" s="1155"/>
      <c r="L75" s="1155"/>
    </row>
    <row r="76" spans="2:15" s="578" customFormat="1">
      <c r="B76" s="1152" t="s">
        <v>1744</v>
      </c>
      <c r="C76" s="1152"/>
      <c r="D76" s="7"/>
      <c r="E76" s="1152"/>
      <c r="F76" s="7"/>
      <c r="G76" s="1156" t="s">
        <v>1899</v>
      </c>
      <c r="H76" s="575"/>
      <c r="I76" s="7"/>
      <c r="J76" s="1152" t="s">
        <v>1588</v>
      </c>
      <c r="K76" s="1155"/>
      <c r="L76" s="1155"/>
    </row>
    <row r="77" spans="2:15" s="578" customFormat="1">
      <c r="B77" s="575"/>
      <c r="C77" s="575"/>
      <c r="D77" s="575"/>
      <c r="E77" s="575"/>
      <c r="F77" s="575"/>
      <c r="G77" s="575"/>
      <c r="H77" s="1157"/>
      <c r="I77" s="1157"/>
      <c r="J77" s="1155"/>
      <c r="K77" s="1155"/>
      <c r="L77" s="1155"/>
      <c r="M77" s="617"/>
    </row>
    <row r="78" spans="2:15" s="578" customFormat="1">
      <c r="G78" s="614"/>
      <c r="H78" s="580"/>
      <c r="I78" s="580"/>
      <c r="J78" s="734"/>
      <c r="K78" s="734"/>
      <c r="L78" s="734"/>
    </row>
    <row r="79" spans="2:15" s="578" customFormat="1">
      <c r="G79" s="612"/>
      <c r="J79" s="734"/>
      <c r="K79" s="734"/>
      <c r="L79" s="734"/>
    </row>
    <row r="80" spans="2:15" s="578" customFormat="1">
      <c r="B80" s="605"/>
      <c r="C80" s="613"/>
      <c r="D80" s="733"/>
      <c r="E80" s="733"/>
      <c r="F80" s="733"/>
      <c r="G80" s="612"/>
      <c r="J80" s="734"/>
      <c r="K80" s="734"/>
      <c r="L80" s="734"/>
      <c r="M80" s="610"/>
      <c r="N80" s="610"/>
      <c r="O80" s="606"/>
    </row>
    <row r="81" spans="2:16" s="578" customFormat="1">
      <c r="M81" s="606"/>
      <c r="N81" s="606"/>
      <c r="O81" s="606"/>
    </row>
    <row r="82" spans="2:16" s="578" customFormat="1">
      <c r="M82" s="610"/>
      <c r="N82" s="626"/>
      <c r="O82" s="626"/>
    </row>
    <row r="83" spans="2:16">
      <c r="O83" s="8"/>
      <c r="P83" s="8"/>
    </row>
    <row r="84" spans="2:16">
      <c r="O84" s="8"/>
      <c r="P84" s="8"/>
    </row>
    <row r="85" spans="2:16">
      <c r="O85" s="8"/>
      <c r="P85" s="8"/>
    </row>
    <row r="86" spans="2:16">
      <c r="M86" s="124"/>
      <c r="O86" s="8"/>
      <c r="P86" s="8"/>
    </row>
    <row r="87" spans="2:16">
      <c r="O87" s="8"/>
      <c r="P87" s="8"/>
    </row>
    <row r="88" spans="2:16">
      <c r="O88" s="8"/>
      <c r="P88" s="8"/>
    </row>
    <row r="89" spans="2:16">
      <c r="B89" s="131"/>
      <c r="C89" s="131"/>
      <c r="J89" s="132"/>
      <c r="K89" s="132"/>
      <c r="O89" s="8"/>
      <c r="P89" s="8"/>
    </row>
    <row r="90" spans="2:16">
      <c r="B90" s="131"/>
      <c r="C90" s="131"/>
      <c r="J90" s="132"/>
      <c r="K90" s="132"/>
      <c r="O90" s="8"/>
      <c r="P90" s="8"/>
    </row>
    <row r="91" spans="2:16">
      <c r="B91" s="131"/>
      <c r="C91" s="131"/>
      <c r="G91" s="133"/>
      <c r="J91" s="132"/>
      <c r="K91" s="132"/>
      <c r="O91" s="8"/>
      <c r="P91" s="8"/>
    </row>
    <row r="92" spans="2:16" s="135" customFormat="1">
      <c r="B92" s="133"/>
      <c r="C92" s="134"/>
      <c r="D92" s="133"/>
      <c r="E92" s="133"/>
      <c r="F92" s="133"/>
      <c r="H92" s="133"/>
      <c r="I92" s="133"/>
      <c r="J92" s="133"/>
      <c r="K92" s="133"/>
      <c r="L92" s="133"/>
    </row>
    <row r="93" spans="2:16" s="126" customFormat="1">
      <c r="K93" s="137"/>
      <c r="L93" s="137"/>
    </row>
    <row r="94" spans="2:16">
      <c r="K94" s="136"/>
      <c r="L94" s="136"/>
      <c r="O94" s="8"/>
      <c r="P94" s="8"/>
    </row>
    <row r="95" spans="2:16">
      <c r="B95" s="131"/>
      <c r="C95" s="131"/>
      <c r="H95" s="133"/>
      <c r="O95" s="8"/>
      <c r="P95" s="8"/>
    </row>
    <row r="96" spans="2:16">
      <c r="B96" s="131"/>
      <c r="C96" s="131"/>
      <c r="O96" s="8"/>
      <c r="P96" s="8"/>
    </row>
    <row r="97" spans="2:16">
      <c r="B97" s="131"/>
      <c r="C97" s="131"/>
      <c r="G97" s="138"/>
      <c r="O97" s="8"/>
      <c r="P97" s="8"/>
    </row>
    <row r="98" spans="2:16">
      <c r="F98" s="138"/>
      <c r="O98" s="8"/>
      <c r="P98" s="8"/>
    </row>
    <row r="99" spans="2:16">
      <c r="O99" s="8"/>
      <c r="P99" s="8"/>
    </row>
    <row r="100" spans="2:16">
      <c r="O100" s="8"/>
      <c r="P100" s="8"/>
    </row>
    <row r="101" spans="2:16">
      <c r="O101" s="8"/>
      <c r="P101" s="8"/>
    </row>
    <row r="102" spans="2:16">
      <c r="J102" s="121"/>
      <c r="K102" s="121"/>
      <c r="O102" s="8"/>
      <c r="P102" s="8"/>
    </row>
    <row r="103" spans="2:16">
      <c r="J103" s="121"/>
      <c r="K103" s="121"/>
    </row>
    <row r="104" spans="2:16">
      <c r="B104" s="178"/>
    </row>
    <row r="105" spans="2:16">
      <c r="B105" s="179"/>
    </row>
    <row r="106" spans="2:16">
      <c r="B106" s="180"/>
    </row>
  </sheetData>
  <mergeCells count="3">
    <mergeCell ref="B3:L3"/>
    <mergeCell ref="B4:L4"/>
    <mergeCell ref="B5:L5"/>
  </mergeCells>
  <hyperlinks>
    <hyperlink ref="L8" location="Índice!A1" display="Índice" xr:uid="{83574BE3-93C7-49B8-8CBA-74943B125135}"/>
  </hyperlinks>
  <printOptions horizontalCentered="1" verticalCentered="1"/>
  <pageMargins left="0.62992125984251968" right="0.23622047244094491" top="0.74803149606299213" bottom="0.74803149606299213" header="0.31496062992125984" footer="0.31496062992125984"/>
  <pageSetup paperSize="9" scale="42" orientation="landscape" r:id="rId1"/>
  <colBreaks count="1" manualBreakCount="1">
    <brk id="12"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0EF24-03F5-4099-A8A5-10CE980AB9D9}">
  <sheetPr>
    <tabColor rgb="FFFF0000"/>
    <pageSetUpPr fitToPage="1"/>
  </sheetPr>
  <dimension ref="B1:V103"/>
  <sheetViews>
    <sheetView showGridLines="0" zoomScale="80" zoomScaleNormal="80" zoomScaleSheetLayoutView="90" workbookViewId="0">
      <selection activeCell="K1" sqref="K1"/>
    </sheetView>
  </sheetViews>
  <sheetFormatPr baseColWidth="10" defaultColWidth="11.453125" defaultRowHeight="15.5"/>
  <cols>
    <col min="1" max="1" width="17.453125" style="8" customWidth="1"/>
    <col min="2" max="2" width="63.6328125" style="8" customWidth="1"/>
    <col min="3" max="3" width="8.90625" style="8" customWidth="1"/>
    <col min="4" max="4" width="13.54296875" style="8" customWidth="1"/>
    <col min="5" max="5" width="25.453125" style="122" customWidth="1"/>
    <col min="6" max="6" width="2.08984375" style="8" customWidth="1"/>
    <col min="7" max="7" width="25.453125" style="122" customWidth="1"/>
    <col min="8" max="8" width="17.90625" style="150" bestFit="1" customWidth="1"/>
    <col min="9" max="9" width="17.90625" style="8" bestFit="1" customWidth="1"/>
    <col min="10" max="10" width="6.90625" style="8" customWidth="1"/>
    <col min="11" max="11" width="20.6328125" style="8" bestFit="1" customWidth="1"/>
    <col min="12" max="16384" width="11.453125" style="8"/>
  </cols>
  <sheetData>
    <row r="1" spans="2:22" s="10" customFormat="1" ht="13"/>
    <row r="2" spans="2:22" s="578" customFormat="1" ht="20.399999999999999" customHeight="1">
      <c r="B2" s="604"/>
      <c r="C2" s="604"/>
      <c r="D2" s="604"/>
      <c r="E2" s="604"/>
      <c r="F2" s="604"/>
      <c r="G2" s="604"/>
      <c r="H2" s="604"/>
      <c r="I2" s="604"/>
      <c r="J2" s="604"/>
      <c r="K2" s="604"/>
      <c r="L2" s="604"/>
      <c r="M2" s="604"/>
      <c r="N2" s="604"/>
      <c r="O2" s="604"/>
      <c r="P2" s="604"/>
      <c r="Q2" s="604"/>
      <c r="R2" s="604"/>
      <c r="S2" s="604"/>
      <c r="T2" s="604"/>
      <c r="U2" s="604"/>
      <c r="V2" s="604"/>
    </row>
    <row r="3" spans="2:22" s="578" customFormat="1" ht="18">
      <c r="B3" s="1218"/>
      <c r="C3" s="1218"/>
      <c r="D3" s="1218"/>
      <c r="E3" s="1218"/>
      <c r="F3" s="1218"/>
      <c r="G3" s="1218"/>
      <c r="H3" s="1218"/>
      <c r="I3" s="1218"/>
      <c r="J3" s="1218"/>
      <c r="K3" s="1218"/>
      <c r="L3" s="1218"/>
      <c r="O3" s="603"/>
      <c r="P3" s="603"/>
    </row>
    <row r="4" spans="2:22" s="578" customFormat="1" ht="18">
      <c r="B4" s="1218"/>
      <c r="C4" s="1218"/>
      <c r="D4" s="1218"/>
      <c r="E4" s="1218"/>
      <c r="F4" s="1218"/>
      <c r="G4" s="1218"/>
      <c r="H4" s="1218"/>
      <c r="I4" s="1218"/>
      <c r="J4" s="1218"/>
      <c r="K4" s="1218"/>
      <c r="L4" s="1218"/>
      <c r="O4" s="603"/>
      <c r="P4" s="603"/>
    </row>
    <row r="5" spans="2:22" s="578" customFormat="1" ht="18.649999999999999" customHeight="1">
      <c r="B5" s="1218"/>
      <c r="C5" s="1218"/>
      <c r="D5" s="1218"/>
      <c r="E5" s="1218"/>
      <c r="F5" s="1218"/>
      <c r="G5" s="1218"/>
      <c r="H5" s="1218"/>
      <c r="I5" s="1218"/>
      <c r="J5" s="1218"/>
      <c r="K5" s="1218"/>
      <c r="L5" s="1218"/>
      <c r="O5" s="603"/>
      <c r="P5" s="603"/>
    </row>
    <row r="6" spans="2:22" s="578" customFormat="1" ht="20.399999999999999" customHeight="1">
      <c r="B6" s="604"/>
      <c r="C6" s="604"/>
      <c r="D6" s="604"/>
      <c r="E6" s="604"/>
      <c r="F6" s="604"/>
      <c r="G6" s="604"/>
      <c r="H6" s="604"/>
      <c r="I6" s="604"/>
      <c r="J6" s="604"/>
      <c r="K6" s="604"/>
      <c r="L6" s="604"/>
      <c r="M6" s="604"/>
      <c r="N6" s="604"/>
      <c r="O6" s="604"/>
      <c r="P6" s="604"/>
      <c r="Q6" s="604"/>
      <c r="R6" s="604"/>
      <c r="S6" s="604"/>
      <c r="T6" s="604"/>
      <c r="U6" s="604"/>
      <c r="V6" s="604"/>
    </row>
    <row r="7" spans="2:22" ht="11" customHeight="1">
      <c r="B7" s="114"/>
      <c r="C7" s="114"/>
      <c r="D7" s="114"/>
      <c r="E7" s="139"/>
      <c r="F7" s="114"/>
      <c r="G7" s="139"/>
      <c r="H7" s="11"/>
      <c r="I7" s="140"/>
      <c r="J7" s="140"/>
    </row>
    <row r="8" spans="2:22" ht="19.5">
      <c r="B8" s="114" t="s">
        <v>1522</v>
      </c>
      <c r="C8" s="114"/>
      <c r="D8" s="114"/>
      <c r="E8" s="139"/>
      <c r="F8" s="114"/>
      <c r="G8" s="139"/>
      <c r="H8" s="11" t="s">
        <v>13</v>
      </c>
      <c r="I8" s="140"/>
      <c r="J8" s="140"/>
    </row>
    <row r="9" spans="2:22">
      <c r="B9" s="141" t="s">
        <v>1140</v>
      </c>
      <c r="C9" s="141"/>
      <c r="D9" s="141"/>
      <c r="E9" s="142"/>
      <c r="F9" s="141"/>
      <c r="G9" s="142"/>
      <c r="H9" s="143"/>
      <c r="I9" s="119"/>
    </row>
    <row r="10" spans="2:22">
      <c r="B10" s="119" t="s">
        <v>1731</v>
      </c>
      <c r="C10" s="119"/>
      <c r="D10" s="119"/>
      <c r="E10" s="119"/>
      <c r="F10" s="119"/>
      <c r="G10" s="119"/>
      <c r="H10" s="144"/>
      <c r="I10" s="119"/>
    </row>
    <row r="11" spans="2:22" ht="15.65" customHeight="1">
      <c r="B11" s="145" t="s">
        <v>1100</v>
      </c>
      <c r="C11" s="146"/>
      <c r="D11" s="146"/>
      <c r="E11" s="147"/>
      <c r="F11" s="146"/>
      <c r="G11" s="148"/>
      <c r="H11" s="149"/>
      <c r="I11" s="119"/>
    </row>
    <row r="12" spans="2:22" ht="15.65" customHeight="1">
      <c r="B12" s="145"/>
      <c r="C12" s="146"/>
      <c r="D12" s="146"/>
      <c r="E12" s="147"/>
      <c r="F12" s="146"/>
      <c r="G12" s="148"/>
      <c r="H12" s="149"/>
      <c r="I12" s="119"/>
    </row>
    <row r="13" spans="2:22">
      <c r="B13" s="500"/>
      <c r="C13" s="500"/>
      <c r="D13" s="500"/>
      <c r="E13" s="501">
        <v>45657</v>
      </c>
      <c r="F13" s="502"/>
      <c r="G13" s="501">
        <v>45291</v>
      </c>
      <c r="I13" s="135"/>
    </row>
    <row r="14" spans="2:22" s="578" customFormat="1" ht="9.65" customHeight="1">
      <c r="E14" s="647"/>
      <c r="F14" s="648"/>
      <c r="G14" s="647"/>
      <c r="H14" s="649"/>
      <c r="I14" s="650"/>
    </row>
    <row r="15" spans="2:22" s="578" customFormat="1" ht="15" customHeight="1">
      <c r="B15" s="580" t="s">
        <v>1141</v>
      </c>
      <c r="C15" s="580"/>
      <c r="D15" s="580"/>
      <c r="E15" s="740">
        <v>36628156921.313408</v>
      </c>
      <c r="F15" s="733"/>
      <c r="G15" s="740">
        <v>26928567474</v>
      </c>
      <c r="H15" s="651"/>
      <c r="I15" s="625"/>
    </row>
    <row r="16" spans="2:22" s="578" customFormat="1" ht="10.25" customHeight="1">
      <c r="B16" s="580"/>
      <c r="C16" s="580"/>
      <c r="D16" s="580"/>
      <c r="E16" s="740"/>
      <c r="F16" s="733"/>
      <c r="G16" s="740"/>
      <c r="H16" s="651"/>
      <c r="I16" s="625"/>
    </row>
    <row r="17" spans="2:11" s="578" customFormat="1" ht="15" customHeight="1">
      <c r="B17" s="652" t="s">
        <v>363</v>
      </c>
      <c r="C17" s="652"/>
      <c r="D17" s="580"/>
      <c r="E17" s="740">
        <v>2389852163</v>
      </c>
      <c r="F17" s="733"/>
      <c r="G17" s="740">
        <v>3247487911</v>
      </c>
      <c r="H17" s="651"/>
      <c r="I17" s="625"/>
      <c r="J17" s="653"/>
    </row>
    <row r="18" spans="2:11" s="578" customFormat="1" ht="15" customHeight="1">
      <c r="B18" s="654" t="s">
        <v>1001</v>
      </c>
      <c r="C18" s="654"/>
      <c r="D18" s="580"/>
      <c r="E18" s="738">
        <v>491924661</v>
      </c>
      <c r="F18" s="734"/>
      <c r="G18" s="738">
        <v>4935242</v>
      </c>
      <c r="H18" s="649"/>
      <c r="J18" s="653"/>
    </row>
    <row r="19" spans="2:11" s="578" customFormat="1" ht="15" customHeight="1">
      <c r="B19" s="654" t="s">
        <v>1002</v>
      </c>
      <c r="C19" s="654"/>
      <c r="D19" s="580"/>
      <c r="E19" s="738">
        <v>1897927502</v>
      </c>
      <c r="F19" s="734"/>
      <c r="G19" s="738">
        <v>3242552669</v>
      </c>
      <c r="H19" s="649"/>
      <c r="J19" s="653"/>
    </row>
    <row r="20" spans="2:11" s="578" customFormat="1" ht="15" customHeight="1">
      <c r="B20" s="580"/>
      <c r="C20" s="580"/>
      <c r="D20" s="580"/>
      <c r="E20" s="740"/>
      <c r="F20" s="733"/>
      <c r="G20" s="740"/>
      <c r="H20" s="649"/>
      <c r="J20" s="653"/>
    </row>
    <row r="21" spans="2:11" s="578" customFormat="1" ht="15" customHeight="1">
      <c r="B21" s="652" t="s">
        <v>1142</v>
      </c>
      <c r="C21" s="652"/>
      <c r="D21" s="655"/>
      <c r="E21" s="740">
        <v>1088609483.2804</v>
      </c>
      <c r="F21" s="733"/>
      <c r="G21" s="740">
        <v>2590298115</v>
      </c>
      <c r="H21" s="649"/>
      <c r="J21" s="653"/>
    </row>
    <row r="22" spans="2:11" s="578" customFormat="1" ht="15" customHeight="1">
      <c r="B22" s="656" t="s">
        <v>1008</v>
      </c>
      <c r="C22" s="656"/>
      <c r="D22" s="616"/>
      <c r="E22" s="738">
        <v>0</v>
      </c>
      <c r="F22" s="734"/>
      <c r="G22" s="738">
        <v>0</v>
      </c>
      <c r="H22" s="649"/>
      <c r="J22" s="653"/>
    </row>
    <row r="23" spans="2:11" s="578" customFormat="1" ht="15" customHeight="1">
      <c r="B23" s="656" t="s">
        <v>1007</v>
      </c>
      <c r="C23" s="656"/>
      <c r="D23" s="616"/>
      <c r="E23" s="738">
        <v>1088609483.2804</v>
      </c>
      <c r="F23" s="734"/>
      <c r="G23" s="738">
        <v>2590298115</v>
      </c>
      <c r="H23" s="649"/>
      <c r="J23" s="653"/>
    </row>
    <row r="24" spans="2:11" s="578" customFormat="1" ht="15" customHeight="1">
      <c r="B24" s="616"/>
      <c r="C24" s="616"/>
      <c r="D24" s="616"/>
      <c r="E24" s="738"/>
      <c r="F24" s="734"/>
      <c r="G24" s="740"/>
      <c r="H24" s="649"/>
      <c r="J24" s="653"/>
    </row>
    <row r="25" spans="2:11" s="578" customFormat="1" ht="15" customHeight="1">
      <c r="B25" s="616" t="s">
        <v>1010</v>
      </c>
      <c r="C25" s="616"/>
      <c r="D25" s="616"/>
      <c r="E25" s="738">
        <v>1200000</v>
      </c>
      <c r="F25" s="734"/>
      <c r="G25" s="738">
        <v>2173973</v>
      </c>
      <c r="H25" s="649"/>
      <c r="I25" s="653"/>
    </row>
    <row r="26" spans="2:11" s="578" customFormat="1" ht="15" customHeight="1">
      <c r="B26" s="616" t="s">
        <v>1012</v>
      </c>
      <c r="C26" s="616"/>
      <c r="D26" s="616"/>
      <c r="E26" s="738">
        <v>231593296</v>
      </c>
      <c r="F26" s="734"/>
      <c r="G26" s="738">
        <v>412427410</v>
      </c>
      <c r="H26" s="649"/>
      <c r="J26" s="653"/>
    </row>
    <row r="27" spans="2:11" s="578" customFormat="1" ht="15" customHeight="1">
      <c r="B27" s="616" t="s">
        <v>1014</v>
      </c>
      <c r="C27" s="616"/>
      <c r="D27" s="616"/>
      <c r="E27" s="738">
        <v>16371905187.856199</v>
      </c>
      <c r="F27" s="734"/>
      <c r="G27" s="738">
        <v>9611726251</v>
      </c>
      <c r="H27" s="649"/>
      <c r="J27" s="653"/>
    </row>
    <row r="28" spans="2:11" s="578" customFormat="1" ht="15" customHeight="1">
      <c r="B28" s="616" t="s">
        <v>1025</v>
      </c>
      <c r="C28" s="616"/>
      <c r="D28" s="616"/>
      <c r="E28" s="738">
        <v>1910274733.0174079</v>
      </c>
      <c r="F28" s="734"/>
      <c r="G28" s="738">
        <v>1995928184</v>
      </c>
      <c r="H28" s="649"/>
      <c r="J28" s="653"/>
    </row>
    <row r="29" spans="2:11" s="578" customFormat="1" ht="15" customHeight="1">
      <c r="B29" s="616" t="s">
        <v>1027</v>
      </c>
      <c r="C29" s="616"/>
      <c r="D29" s="616"/>
      <c r="E29" s="738">
        <v>350855759</v>
      </c>
      <c r="F29" s="734"/>
      <c r="G29" s="738">
        <v>23420128</v>
      </c>
      <c r="H29" s="649"/>
      <c r="I29" s="653"/>
    </row>
    <row r="30" spans="2:11" s="578" customFormat="1" ht="15" customHeight="1">
      <c r="B30" s="616" t="s">
        <v>1016</v>
      </c>
      <c r="C30" s="616"/>
      <c r="D30" s="616"/>
      <c r="E30" s="738">
        <v>1665531431</v>
      </c>
      <c r="F30" s="734"/>
      <c r="G30" s="738">
        <v>0</v>
      </c>
      <c r="H30" s="649"/>
      <c r="I30" s="653"/>
    </row>
    <row r="31" spans="2:11" s="578" customFormat="1" ht="15" customHeight="1">
      <c r="B31" s="616" t="s">
        <v>1026</v>
      </c>
      <c r="C31" s="616"/>
      <c r="D31" s="616" t="s">
        <v>1143</v>
      </c>
      <c r="E31" s="738">
        <v>1151622174.0799999</v>
      </c>
      <c r="F31" s="734"/>
      <c r="G31" s="738">
        <v>2473318387</v>
      </c>
      <c r="H31" s="649"/>
      <c r="I31" s="653"/>
    </row>
    <row r="32" spans="2:11" s="578" customFormat="1" ht="15" customHeight="1">
      <c r="B32" s="616" t="s">
        <v>410</v>
      </c>
      <c r="C32" s="616"/>
      <c r="D32" s="616" t="s">
        <v>1144</v>
      </c>
      <c r="E32" s="738">
        <v>11466712694.079403</v>
      </c>
      <c r="F32" s="734"/>
      <c r="G32" s="738">
        <v>6571787115</v>
      </c>
      <c r="H32" s="649"/>
      <c r="I32" s="653"/>
      <c r="K32" s="614"/>
    </row>
    <row r="33" spans="2:9" s="578" customFormat="1" ht="15" customHeight="1">
      <c r="E33" s="740"/>
      <c r="F33" s="733"/>
      <c r="G33" s="738"/>
      <c r="H33" s="649"/>
      <c r="I33" s="653"/>
    </row>
    <row r="34" spans="2:9" s="578" customFormat="1" ht="15" customHeight="1">
      <c r="B34" s="580" t="s">
        <v>1145</v>
      </c>
      <c r="C34" s="580"/>
      <c r="D34" s="580"/>
      <c r="E34" s="881">
        <v>-9579947921.3679008</v>
      </c>
      <c r="F34" s="881"/>
      <c r="G34" s="881">
        <v>-13056559449</v>
      </c>
      <c r="H34" s="649"/>
      <c r="I34" s="653"/>
    </row>
    <row r="35" spans="2:9" s="578" customFormat="1" ht="15" customHeight="1">
      <c r="B35" s="578" t="s">
        <v>429</v>
      </c>
      <c r="E35" s="879">
        <v>-132586402</v>
      </c>
      <c r="F35" s="879"/>
      <c r="G35" s="879">
        <v>-200616696</v>
      </c>
      <c r="H35" s="649"/>
      <c r="I35" s="653"/>
    </row>
    <row r="36" spans="2:9" s="578" customFormat="1" ht="15" customHeight="1">
      <c r="B36" s="578" t="s">
        <v>1041</v>
      </c>
      <c r="E36" s="879">
        <v>-760410673</v>
      </c>
      <c r="F36" s="879"/>
      <c r="G36" s="879">
        <v>-1044073037</v>
      </c>
      <c r="H36" s="649"/>
      <c r="I36" s="653"/>
    </row>
    <row r="37" spans="2:9" s="578" customFormat="1" ht="15" customHeight="1">
      <c r="B37" s="578" t="s">
        <v>1042</v>
      </c>
      <c r="D37" s="578" t="s">
        <v>1146</v>
      </c>
      <c r="E37" s="879">
        <v>-8686950846.3679008</v>
      </c>
      <c r="F37" s="879"/>
      <c r="G37" s="879">
        <v>-11811869716</v>
      </c>
      <c r="H37" s="649"/>
      <c r="I37" s="653"/>
    </row>
    <row r="38" spans="2:9" s="578" customFormat="1" ht="15" customHeight="1">
      <c r="E38" s="738"/>
      <c r="F38" s="734"/>
      <c r="G38" s="738"/>
      <c r="H38" s="649"/>
    </row>
    <row r="39" spans="2:9" s="578" customFormat="1" ht="15" customHeight="1">
      <c r="B39" s="580" t="s">
        <v>1147</v>
      </c>
      <c r="C39" s="580"/>
      <c r="D39" s="580"/>
      <c r="E39" s="740">
        <v>27048208999.945507</v>
      </c>
      <c r="F39" s="733"/>
      <c r="G39" s="740">
        <v>13872008025</v>
      </c>
      <c r="H39" s="649"/>
      <c r="I39" s="653"/>
    </row>
    <row r="40" spans="2:9" s="578" customFormat="1" ht="15" customHeight="1">
      <c r="B40" s="580"/>
      <c r="C40" s="580"/>
      <c r="D40" s="580"/>
      <c r="E40" s="740"/>
      <c r="F40" s="733"/>
      <c r="G40" s="738"/>
      <c r="H40" s="649"/>
      <c r="I40" s="653"/>
    </row>
    <row r="41" spans="2:9" s="578" customFormat="1" ht="15" customHeight="1">
      <c r="B41" s="580" t="s">
        <v>1148</v>
      </c>
      <c r="C41" s="580"/>
      <c r="D41" s="580"/>
      <c r="E41" s="881">
        <v>-1576058765.05</v>
      </c>
      <c r="F41" s="881"/>
      <c r="G41" s="881">
        <v>-1098270705</v>
      </c>
      <c r="H41" s="649"/>
      <c r="I41" s="653"/>
    </row>
    <row r="42" spans="2:9" s="578" customFormat="1">
      <c r="B42" s="578" t="s">
        <v>1045</v>
      </c>
      <c r="E42" s="879">
        <v>-390338036</v>
      </c>
      <c r="F42" s="879"/>
      <c r="G42" s="879">
        <v>-185540829</v>
      </c>
      <c r="H42" s="649"/>
    </row>
    <row r="43" spans="2:9" s="578" customFormat="1">
      <c r="B43" s="578" t="s">
        <v>1149</v>
      </c>
      <c r="E43" s="738">
        <v>0</v>
      </c>
      <c r="F43" s="879"/>
      <c r="G43" s="738">
        <v>0</v>
      </c>
      <c r="H43" s="649"/>
    </row>
    <row r="44" spans="2:9" s="578" customFormat="1" ht="15" customHeight="1">
      <c r="B44" s="578" t="s">
        <v>1047</v>
      </c>
      <c r="D44" s="616" t="s">
        <v>1146</v>
      </c>
      <c r="E44" s="879">
        <v>-1185720729.05</v>
      </c>
      <c r="F44" s="879"/>
      <c r="G44" s="879">
        <v>-912729876</v>
      </c>
      <c r="H44" s="649"/>
      <c r="I44" s="653"/>
    </row>
    <row r="45" spans="2:9" s="578" customFormat="1" ht="15" customHeight="1">
      <c r="E45" s="738"/>
      <c r="F45" s="734"/>
      <c r="G45" s="738"/>
      <c r="H45" s="649"/>
    </row>
    <row r="46" spans="2:9" s="578" customFormat="1" ht="15" customHeight="1">
      <c r="B46" s="580" t="s">
        <v>1150</v>
      </c>
      <c r="C46" s="580"/>
      <c r="D46" s="580"/>
      <c r="E46" s="881">
        <v>-17958042350.014</v>
      </c>
      <c r="F46" s="733"/>
      <c r="G46" s="881">
        <v>-11087305647</v>
      </c>
      <c r="H46" s="649"/>
      <c r="I46" s="653"/>
    </row>
    <row r="47" spans="2:9" s="578" customFormat="1" ht="15" customHeight="1">
      <c r="B47" s="578" t="s">
        <v>1639</v>
      </c>
      <c r="D47" s="580"/>
      <c r="E47" s="879">
        <v>-1218682780.2821999</v>
      </c>
      <c r="F47" s="734"/>
      <c r="G47" s="879">
        <v>-6873060332</v>
      </c>
      <c r="H47" s="649"/>
      <c r="I47" s="653"/>
    </row>
    <row r="48" spans="2:9" s="578" customFormat="1" ht="15" customHeight="1">
      <c r="B48" s="578" t="s">
        <v>1058</v>
      </c>
      <c r="E48" s="879">
        <v>-3970505267.3009</v>
      </c>
      <c r="F48" s="734"/>
      <c r="G48" s="879">
        <v>-852476813</v>
      </c>
      <c r="H48" s="649"/>
      <c r="I48" s="653"/>
    </row>
    <row r="49" spans="2:11" s="578" customFormat="1" ht="15" customHeight="1">
      <c r="B49" s="578" t="s">
        <v>1063</v>
      </c>
      <c r="E49" s="879">
        <v>-239081923.5</v>
      </c>
      <c r="F49" s="734"/>
      <c r="G49" s="879">
        <v>-424804768</v>
      </c>
      <c r="H49" s="649"/>
      <c r="I49" s="653"/>
    </row>
    <row r="50" spans="2:11" s="578" customFormat="1" ht="15" customHeight="1">
      <c r="B50" s="578" t="s">
        <v>1057</v>
      </c>
      <c r="E50" s="879">
        <v>-6863637</v>
      </c>
      <c r="F50" s="734"/>
      <c r="G50" s="879">
        <v>-201868972</v>
      </c>
      <c r="H50" s="649"/>
    </row>
    <row r="51" spans="2:11" s="578" customFormat="1" ht="15" customHeight="1">
      <c r="B51" s="578" t="s">
        <v>1067</v>
      </c>
      <c r="E51" s="738">
        <v>0</v>
      </c>
      <c r="F51" s="734"/>
      <c r="G51" s="879">
        <v>-278255664</v>
      </c>
      <c r="H51" s="649"/>
      <c r="I51" s="653"/>
    </row>
    <row r="52" spans="2:11" s="578" customFormat="1" ht="15" customHeight="1">
      <c r="B52" s="578" t="s">
        <v>492</v>
      </c>
      <c r="E52" s="879">
        <v>-7081562</v>
      </c>
      <c r="F52" s="734"/>
      <c r="G52" s="879">
        <v>-7744119</v>
      </c>
      <c r="H52" s="649"/>
      <c r="I52" s="653"/>
    </row>
    <row r="53" spans="2:11" s="578" customFormat="1" ht="15" customHeight="1">
      <c r="B53" s="578" t="s">
        <v>1077</v>
      </c>
      <c r="E53" s="879">
        <v>-100000</v>
      </c>
      <c r="F53" s="734"/>
      <c r="G53" s="879">
        <v>-1669449</v>
      </c>
      <c r="H53" s="649"/>
      <c r="I53" s="653"/>
    </row>
    <row r="54" spans="2:11" s="578" customFormat="1" ht="15" customHeight="1">
      <c r="B54" s="578" t="s">
        <v>494</v>
      </c>
      <c r="E54" s="879">
        <v>-82373560</v>
      </c>
      <c r="F54" s="734"/>
      <c r="G54" s="879">
        <v>-62760211</v>
      </c>
      <c r="H54" s="649"/>
      <c r="K54" s="580"/>
    </row>
    <row r="55" spans="2:11" s="578" customFormat="1" ht="15" customHeight="1">
      <c r="B55" s="578" t="s">
        <v>1054</v>
      </c>
      <c r="D55" s="616" t="s">
        <v>1146</v>
      </c>
      <c r="E55" s="879">
        <v>-12433353619.930902</v>
      </c>
      <c r="F55" s="734"/>
      <c r="G55" s="879">
        <v>-2384665319</v>
      </c>
      <c r="H55" s="649"/>
      <c r="I55" s="653"/>
    </row>
    <row r="56" spans="2:11" s="578" customFormat="1" ht="15" customHeight="1">
      <c r="E56" s="740"/>
      <c r="F56" s="733"/>
      <c r="G56" s="738"/>
      <c r="H56" s="649"/>
      <c r="I56" s="653"/>
    </row>
    <row r="57" spans="2:11" s="578" customFormat="1" ht="15" customHeight="1">
      <c r="B57" s="580" t="s">
        <v>1151</v>
      </c>
      <c r="C57" s="580"/>
      <c r="D57" s="580"/>
      <c r="E57" s="740">
        <v>7514107884.8815079</v>
      </c>
      <c r="F57" s="733"/>
      <c r="G57" s="740">
        <v>1686431673</v>
      </c>
      <c r="H57" s="649"/>
      <c r="I57" s="653"/>
    </row>
    <row r="58" spans="2:11" s="578" customFormat="1" ht="15" customHeight="1">
      <c r="B58" s="580"/>
      <c r="C58" s="580"/>
      <c r="D58" s="580"/>
      <c r="E58" s="740"/>
      <c r="F58" s="733"/>
      <c r="G58" s="740"/>
      <c r="H58" s="649"/>
      <c r="I58" s="653"/>
    </row>
    <row r="59" spans="2:11" s="578" customFormat="1" ht="15" customHeight="1">
      <c r="B59" s="580" t="s">
        <v>1152</v>
      </c>
      <c r="C59" s="580"/>
      <c r="D59" s="580"/>
      <c r="E59" s="881">
        <v>-7240331</v>
      </c>
      <c r="F59" s="733"/>
      <c r="G59" s="881">
        <v>524479155</v>
      </c>
      <c r="H59" s="649"/>
      <c r="I59" s="653"/>
    </row>
    <row r="60" spans="2:11" s="578" customFormat="1" ht="15" customHeight="1">
      <c r="B60" s="578" t="s">
        <v>996</v>
      </c>
      <c r="D60" s="616" t="s">
        <v>1153</v>
      </c>
      <c r="E60" s="738">
        <v>142484</v>
      </c>
      <c r="F60" s="734"/>
      <c r="G60" s="738">
        <v>575260803</v>
      </c>
      <c r="H60" s="657"/>
      <c r="I60" s="653"/>
    </row>
    <row r="61" spans="2:11" s="578" customFormat="1" ht="15" customHeight="1">
      <c r="B61" s="578" t="s">
        <v>1078</v>
      </c>
      <c r="D61" s="616" t="s">
        <v>1153</v>
      </c>
      <c r="E61" s="879">
        <v>-7382815</v>
      </c>
      <c r="F61" s="734"/>
      <c r="G61" s="879">
        <v>-50781648</v>
      </c>
      <c r="H61" s="649"/>
    </row>
    <row r="62" spans="2:11" s="578" customFormat="1" ht="15" customHeight="1">
      <c r="E62" s="879"/>
      <c r="F62" s="879"/>
      <c r="G62" s="879"/>
      <c r="H62" s="649"/>
      <c r="I62" s="653"/>
    </row>
    <row r="63" spans="2:11" s="578" customFormat="1" ht="15" customHeight="1">
      <c r="B63" s="580" t="s">
        <v>1154</v>
      </c>
      <c r="C63" s="580"/>
      <c r="D63" s="580"/>
      <c r="E63" s="881">
        <v>-759296086.29396057</v>
      </c>
      <c r="F63" s="881"/>
      <c r="G63" s="881">
        <v>-395112045</v>
      </c>
      <c r="H63" s="649"/>
      <c r="I63" s="653"/>
    </row>
    <row r="64" spans="2:11" s="578" customFormat="1" ht="15" customHeight="1">
      <c r="B64" s="580" t="s">
        <v>1155</v>
      </c>
      <c r="D64" s="616" t="s">
        <v>1156</v>
      </c>
      <c r="E64" s="740">
        <v>6692765390.7060394</v>
      </c>
      <c r="F64" s="740"/>
      <c r="G64" s="881">
        <v>-1259613508</v>
      </c>
      <c r="H64" s="649"/>
      <c r="I64" s="653"/>
    </row>
    <row r="65" spans="2:9" s="578" customFormat="1" ht="15" customHeight="1">
      <c r="B65" s="578" t="s">
        <v>784</v>
      </c>
      <c r="E65" s="738">
        <v>1718348</v>
      </c>
      <c r="F65" s="734"/>
      <c r="G65" s="738">
        <v>4578288</v>
      </c>
      <c r="H65" s="649"/>
      <c r="I65" s="653"/>
    </row>
    <row r="66" spans="2:9" s="578" customFormat="1" ht="15" customHeight="1">
      <c r="B66" s="578" t="s">
        <v>1035</v>
      </c>
      <c r="D66" s="616" t="s">
        <v>1157</v>
      </c>
      <c r="E66" s="738">
        <v>6691047042.7060394</v>
      </c>
      <c r="F66" s="734"/>
      <c r="G66" s="879">
        <v>-1264191796</v>
      </c>
      <c r="H66" s="649"/>
      <c r="I66" s="653"/>
    </row>
    <row r="67" spans="2:9" s="578" customFormat="1" ht="15" customHeight="1">
      <c r="B67" s="580" t="s">
        <v>1158</v>
      </c>
      <c r="D67" s="616" t="s">
        <v>1156</v>
      </c>
      <c r="E67" s="881">
        <v>-7452061477</v>
      </c>
      <c r="F67" s="740"/>
      <c r="G67" s="881">
        <v>864501463</v>
      </c>
      <c r="H67" s="649"/>
    </row>
    <row r="68" spans="2:9" s="578" customFormat="1" ht="15" customHeight="1">
      <c r="B68" s="578" t="s">
        <v>1075</v>
      </c>
      <c r="E68" s="879">
        <v>-2351750347</v>
      </c>
      <c r="F68" s="734"/>
      <c r="G68" s="879">
        <v>-226256344</v>
      </c>
      <c r="H68" s="649"/>
      <c r="I68" s="653"/>
    </row>
    <row r="69" spans="2:9" s="578" customFormat="1" ht="15" customHeight="1">
      <c r="B69" s="578" t="s">
        <v>1735</v>
      </c>
      <c r="D69" s="616" t="s">
        <v>1157</v>
      </c>
      <c r="E69" s="879">
        <v>-5100311130</v>
      </c>
      <c r="F69" s="734"/>
      <c r="G69" s="738">
        <v>1090757807</v>
      </c>
      <c r="H69" s="649"/>
      <c r="I69" s="653"/>
    </row>
    <row r="70" spans="2:9" s="578" customFormat="1" ht="15" customHeight="1">
      <c r="E70" s="740"/>
      <c r="F70" s="733"/>
      <c r="G70" s="738"/>
      <c r="H70" s="649"/>
      <c r="I70" s="653"/>
    </row>
    <row r="71" spans="2:9" s="578" customFormat="1" ht="15" customHeight="1">
      <c r="B71" s="580" t="s">
        <v>1159</v>
      </c>
      <c r="D71" s="580"/>
      <c r="E71" s="740">
        <v>39791827.600000001</v>
      </c>
      <c r="F71" s="733"/>
      <c r="G71" s="740">
        <v>410469173</v>
      </c>
      <c r="H71" s="649"/>
      <c r="I71" s="653"/>
    </row>
    <row r="72" spans="2:9" s="578" customFormat="1" ht="15" customHeight="1">
      <c r="B72" s="578" t="s">
        <v>420</v>
      </c>
      <c r="D72" s="616" t="s">
        <v>1160</v>
      </c>
      <c r="E72" s="738">
        <v>42335014</v>
      </c>
      <c r="F72" s="734"/>
      <c r="G72" s="738">
        <v>410469173</v>
      </c>
      <c r="H72" s="649"/>
      <c r="I72" s="653"/>
    </row>
    <row r="73" spans="2:9" s="578" customFormat="1" ht="15" customHeight="1">
      <c r="B73" s="578" t="s">
        <v>1161</v>
      </c>
      <c r="E73" s="879">
        <v>-2543186.4</v>
      </c>
      <c r="F73" s="734"/>
      <c r="G73" s="738">
        <v>0</v>
      </c>
      <c r="H73" s="649"/>
      <c r="I73" s="653"/>
    </row>
    <row r="74" spans="2:9" s="578" customFormat="1" ht="15" customHeight="1">
      <c r="E74" s="740"/>
      <c r="F74" s="733"/>
      <c r="G74" s="738"/>
      <c r="H74" s="658"/>
      <c r="I74" s="653"/>
    </row>
    <row r="75" spans="2:9" s="578" customFormat="1" ht="15" customHeight="1">
      <c r="E75" s="740"/>
      <c r="F75" s="733"/>
      <c r="G75" s="738"/>
      <c r="H75" s="649"/>
    </row>
    <row r="76" spans="2:9" s="578" customFormat="1" ht="15" customHeight="1">
      <c r="B76" s="580" t="s">
        <v>1163</v>
      </c>
      <c r="C76" s="580"/>
      <c r="D76" s="580"/>
      <c r="E76" s="740">
        <v>6787363295.1875477</v>
      </c>
      <c r="F76" s="733"/>
      <c r="G76" s="740">
        <v>2226267956</v>
      </c>
      <c r="H76" s="649"/>
    </row>
    <row r="77" spans="2:9" s="578" customFormat="1" ht="15" customHeight="1">
      <c r="B77" s="580"/>
      <c r="C77" s="580"/>
      <c r="D77" s="580"/>
      <c r="E77" s="740"/>
      <c r="F77" s="733"/>
      <c r="G77" s="740"/>
      <c r="H77" s="649"/>
    </row>
    <row r="78" spans="2:9" s="578" customFormat="1" ht="15" customHeight="1">
      <c r="B78" s="578" t="s">
        <v>1076</v>
      </c>
      <c r="C78" s="580"/>
      <c r="D78" s="616"/>
      <c r="E78" s="879">
        <v>-545395010</v>
      </c>
      <c r="F78" s="734"/>
      <c r="G78" s="879">
        <v>-690942274</v>
      </c>
      <c r="H78" s="649"/>
    </row>
    <row r="79" spans="2:9" s="578" customFormat="1" ht="15" customHeight="1">
      <c r="B79" s="580"/>
      <c r="C79" s="580"/>
      <c r="D79" s="616"/>
      <c r="E79" s="738"/>
      <c r="F79" s="734"/>
      <c r="G79" s="738"/>
      <c r="H79" s="649"/>
    </row>
    <row r="80" spans="2:9" s="578" customFormat="1" ht="15" customHeight="1">
      <c r="B80" s="580" t="s">
        <v>1164</v>
      </c>
      <c r="C80" s="580"/>
      <c r="D80" s="616"/>
      <c r="E80" s="740">
        <v>6241968285.1875477</v>
      </c>
      <c r="F80" s="733"/>
      <c r="G80" s="740">
        <v>1535325682</v>
      </c>
      <c r="H80" s="649"/>
    </row>
    <row r="81" spans="2:10" s="578" customFormat="1" ht="15" customHeight="1">
      <c r="B81" s="580"/>
      <c r="C81" s="580"/>
      <c r="D81" s="616"/>
      <c r="E81" s="738"/>
      <c r="F81" s="734"/>
      <c r="G81" s="738"/>
      <c r="H81" s="649"/>
    </row>
    <row r="82" spans="2:10" s="578" customFormat="1" ht="15" customHeight="1">
      <c r="B82" s="578" t="s">
        <v>1165</v>
      </c>
      <c r="C82" s="580"/>
      <c r="D82" s="616"/>
      <c r="E82" s="738">
        <v>0</v>
      </c>
      <c r="F82" s="734"/>
      <c r="G82" s="879">
        <v>-558793</v>
      </c>
      <c r="H82" s="649"/>
    </row>
    <row r="83" spans="2:10" s="578" customFormat="1" ht="15" customHeight="1">
      <c r="B83" s="580"/>
      <c r="C83" s="580"/>
      <c r="D83" s="580"/>
      <c r="E83" s="740"/>
      <c r="F83" s="733"/>
      <c r="G83" s="738"/>
      <c r="H83" s="649"/>
    </row>
    <row r="84" spans="2:10" s="578" customFormat="1" ht="15" customHeight="1" thickBot="1">
      <c r="B84" s="580" t="s">
        <v>1166</v>
      </c>
      <c r="C84" s="580"/>
      <c r="D84" s="580"/>
      <c r="E84" s="741">
        <v>6241968285.1875477</v>
      </c>
      <c r="F84" s="733"/>
      <c r="G84" s="741">
        <v>1534766889</v>
      </c>
      <c r="H84" s="649"/>
      <c r="I84" s="653"/>
    </row>
    <row r="85" spans="2:10" s="578" customFormat="1" ht="15" customHeight="1" thickTop="1">
      <c r="B85" s="661"/>
      <c r="E85" s="623"/>
      <c r="F85" s="614"/>
      <c r="G85" s="606"/>
      <c r="H85" s="649"/>
      <c r="I85" s="653"/>
    </row>
    <row r="86" spans="2:10" s="578" customFormat="1" ht="15" customHeight="1">
      <c r="B86" s="153"/>
      <c r="C86" s="8"/>
      <c r="D86" s="8"/>
      <c r="E86" s="154"/>
      <c r="F86" s="152"/>
      <c r="G86" s="122"/>
      <c r="H86" s="649"/>
    </row>
    <row r="87" spans="2:10" s="578" customFormat="1" ht="15" customHeight="1">
      <c r="B87" s="1244" t="s">
        <v>1139</v>
      </c>
      <c r="C87" s="1244"/>
      <c r="D87" s="1244"/>
      <c r="E87" s="1244"/>
      <c r="F87" s="1244"/>
      <c r="G87" s="1244"/>
      <c r="H87" s="649"/>
    </row>
    <row r="88" spans="2:10" s="578" customFormat="1" ht="15" customHeight="1">
      <c r="B88" s="8"/>
      <c r="C88" s="8"/>
      <c r="D88" s="8"/>
      <c r="E88" s="122"/>
      <c r="F88" s="151"/>
      <c r="G88" s="122"/>
      <c r="H88" s="659"/>
      <c r="I88" s="659"/>
    </row>
    <row r="89" spans="2:10" s="578" customFormat="1" ht="15" customHeight="1">
      <c r="B89" s="8"/>
      <c r="C89" s="8"/>
      <c r="D89" s="8"/>
      <c r="E89" s="122"/>
      <c r="F89" s="151"/>
      <c r="G89" s="122"/>
      <c r="H89" s="649"/>
    </row>
    <row r="90" spans="2:10" s="578" customFormat="1" ht="15" customHeight="1">
      <c r="B90" s="8"/>
      <c r="C90" s="8"/>
      <c r="D90" s="8"/>
      <c r="E90" s="122"/>
      <c r="F90" s="151"/>
      <c r="G90" s="122"/>
      <c r="H90" s="649"/>
      <c r="I90" s="653"/>
    </row>
    <row r="91" spans="2:10" s="578" customFormat="1" ht="15" customHeight="1">
      <c r="B91" s="8"/>
      <c r="C91" s="8"/>
      <c r="D91" s="8"/>
      <c r="E91" s="122"/>
      <c r="F91" s="151"/>
      <c r="G91" s="122"/>
      <c r="H91" s="649"/>
    </row>
    <row r="92" spans="2:10" s="578" customFormat="1" ht="15" customHeight="1">
      <c r="B92" s="131"/>
      <c r="C92" s="131"/>
      <c r="D92" s="131"/>
      <c r="E92" s="122"/>
      <c r="F92" s="8"/>
      <c r="G92" s="122"/>
      <c r="H92" s="658"/>
      <c r="I92" s="653"/>
      <c r="J92" s="660"/>
    </row>
    <row r="93" spans="2:10" s="578" customFormat="1" ht="15" customHeight="1">
      <c r="B93" s="554" t="s">
        <v>1743</v>
      </c>
      <c r="C93" s="136"/>
      <c r="D93" s="1245" t="s">
        <v>1898</v>
      </c>
      <c r="E93" s="1245"/>
      <c r="F93" s="135"/>
      <c r="G93" s="135"/>
      <c r="H93" s="554" t="s">
        <v>1551</v>
      </c>
    </row>
    <row r="94" spans="2:10" ht="15" customHeight="1">
      <c r="B94" s="574" t="s">
        <v>1744</v>
      </c>
      <c r="C94" s="136"/>
      <c r="D94" s="1243" t="s">
        <v>1897</v>
      </c>
      <c r="E94" s="1243"/>
      <c r="F94" s="1150"/>
      <c r="G94" s="126"/>
      <c r="H94" s="574" t="s">
        <v>1588</v>
      </c>
    </row>
    <row r="95" spans="2:10" ht="15" customHeight="1">
      <c r="B95" s="131"/>
      <c r="C95" s="131"/>
      <c r="E95" s="8"/>
      <c r="G95" s="8"/>
    </row>
    <row r="96" spans="2:10" ht="15" customHeight="1">
      <c r="H96" s="155"/>
      <c r="J96" s="117"/>
    </row>
    <row r="97" spans="2:10" ht="15" customHeight="1">
      <c r="H97" s="155"/>
      <c r="J97" s="117"/>
    </row>
    <row r="98" spans="2:10" ht="15" customHeight="1">
      <c r="H98" s="155"/>
      <c r="J98" s="117"/>
    </row>
    <row r="99" spans="2:10" ht="15" customHeight="1">
      <c r="H99" s="155"/>
      <c r="J99" s="117"/>
    </row>
    <row r="100" spans="2:10">
      <c r="H100" s="155"/>
      <c r="J100" s="117"/>
    </row>
    <row r="101" spans="2:10">
      <c r="B101" s="178"/>
    </row>
    <row r="102" spans="2:10">
      <c r="B102" s="179"/>
    </row>
    <row r="103" spans="2:10" ht="4.5" customHeight="1">
      <c r="B103" s="180"/>
      <c r="H103" s="8"/>
    </row>
  </sheetData>
  <mergeCells count="6">
    <mergeCell ref="D94:E94"/>
    <mergeCell ref="B3:L3"/>
    <mergeCell ref="B4:L4"/>
    <mergeCell ref="B5:L5"/>
    <mergeCell ref="B87:G87"/>
    <mergeCell ref="D93:E93"/>
  </mergeCells>
  <hyperlinks>
    <hyperlink ref="H8" location="Índice!A1" display="Índice" xr:uid="{98474139-4FF5-4A29-9F77-FDF0D90D1BC9}"/>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EACA0-9602-4B56-BD9D-8EBD6F64FB0C}">
  <sheetPr>
    <tabColor rgb="FFFF0000"/>
    <pageSetUpPr fitToPage="1"/>
  </sheetPr>
  <dimension ref="B1:T72"/>
  <sheetViews>
    <sheetView showGridLines="0" topLeftCell="A37" zoomScale="70" zoomScaleNormal="70" zoomScaleSheetLayoutView="90" workbookViewId="0">
      <selection activeCell="K56" sqref="K56"/>
    </sheetView>
  </sheetViews>
  <sheetFormatPr baseColWidth="10" defaultColWidth="11.453125" defaultRowHeight="15.5"/>
  <cols>
    <col min="1" max="1" width="1.90625" style="907" customWidth="1"/>
    <col min="2" max="2" width="52.54296875" style="913" customWidth="1"/>
    <col min="3" max="3" width="17" style="913" bestFit="1" customWidth="1"/>
    <col min="4" max="4" width="10.453125" style="913" customWidth="1"/>
    <col min="5" max="5" width="23.08984375" style="913" bestFit="1" customWidth="1"/>
    <col min="6" max="6" width="2.54296875" style="913" customWidth="1"/>
    <col min="7" max="7" width="19" style="957" customWidth="1"/>
    <col min="8" max="8" width="4.08984375" style="907" customWidth="1"/>
    <col min="9" max="9" width="3" style="907" customWidth="1"/>
    <col min="10" max="10" width="19.453125" style="907" customWidth="1"/>
    <col min="11" max="11" width="5.08984375" style="907" customWidth="1"/>
    <col min="12" max="12" width="1.54296875" style="907" customWidth="1"/>
    <col min="13" max="13" width="19.453125" style="907" hidden="1" customWidth="1"/>
    <col min="14" max="14" width="11.453125" style="907" hidden="1" customWidth="1"/>
    <col min="15" max="16384" width="11.453125" style="907"/>
  </cols>
  <sheetData>
    <row r="1" spans="2:17" s="8" customFormat="1" ht="10.25" customHeight="1"/>
    <row r="2" spans="2:17" s="578" customFormat="1">
      <c r="B2" s="904"/>
      <c r="C2" s="904"/>
      <c r="D2" s="904"/>
      <c r="E2" s="904"/>
      <c r="F2" s="904"/>
      <c r="G2" s="904"/>
      <c r="H2" s="904"/>
      <c r="I2" s="904"/>
      <c r="J2" s="904"/>
      <c r="K2" s="904"/>
      <c r="L2" s="904"/>
      <c r="M2" s="904"/>
      <c r="N2" s="904"/>
      <c r="O2" s="904"/>
      <c r="P2" s="904"/>
      <c r="Q2" s="904"/>
    </row>
    <row r="3" spans="2:17" s="578" customFormat="1">
      <c r="B3" s="1252"/>
      <c r="C3" s="1252"/>
      <c r="D3" s="1252"/>
      <c r="E3" s="1252"/>
      <c r="F3" s="1252"/>
      <c r="G3" s="1252"/>
      <c r="H3" s="1252"/>
      <c r="I3" s="1252"/>
      <c r="J3" s="1252"/>
      <c r="K3" s="1252"/>
    </row>
    <row r="4" spans="2:17" s="578" customFormat="1">
      <c r="B4" s="1252"/>
      <c r="C4" s="1252"/>
      <c r="D4" s="1252"/>
      <c r="E4" s="1252"/>
      <c r="F4" s="1252"/>
      <c r="G4" s="1252"/>
      <c r="H4" s="1252"/>
      <c r="I4" s="1252"/>
      <c r="J4" s="1252"/>
      <c r="K4" s="1252"/>
      <c r="L4" s="905"/>
    </row>
    <row r="5" spans="2:17" s="578" customFormat="1">
      <c r="B5" s="1252"/>
      <c r="C5" s="1252"/>
      <c r="D5" s="1252"/>
      <c r="E5" s="1252"/>
      <c r="F5" s="1252"/>
      <c r="G5" s="1252"/>
      <c r="H5" s="1252"/>
      <c r="I5" s="1252"/>
      <c r="J5" s="1252"/>
      <c r="K5" s="1252"/>
      <c r="L5" s="905"/>
    </row>
    <row r="6" spans="2:17" s="578" customFormat="1">
      <c r="B6" s="1252"/>
      <c r="C6" s="1252"/>
      <c r="D6" s="1252"/>
      <c r="E6" s="1252"/>
      <c r="F6" s="1252"/>
      <c r="G6" s="1252"/>
      <c r="H6" s="1252"/>
      <c r="I6" s="1252"/>
      <c r="J6" s="1252"/>
      <c r="K6" s="1252"/>
      <c r="L6" s="905"/>
    </row>
    <row r="7" spans="2:17" s="578" customFormat="1" ht="20.399999999999999" customHeight="1">
      <c r="B7" s="906"/>
      <c r="C7" s="906"/>
      <c r="D7" s="906"/>
      <c r="E7" s="906"/>
      <c r="F7" s="906"/>
      <c r="G7" s="906"/>
      <c r="H7" s="906"/>
      <c r="I7" s="906"/>
      <c r="J7" s="906"/>
      <c r="K7" s="906"/>
      <c r="L7" s="906"/>
      <c r="M7" s="906"/>
      <c r="N7" s="906"/>
      <c r="O7" s="906"/>
      <c r="P7" s="906"/>
      <c r="Q7" s="906"/>
    </row>
    <row r="8" spans="2:17" s="8" customFormat="1">
      <c r="H8" s="907"/>
    </row>
    <row r="9" spans="2:17">
      <c r="B9" s="907"/>
      <c r="C9" s="907"/>
      <c r="D9" s="907"/>
      <c r="E9" s="907"/>
      <c r="F9" s="907"/>
      <c r="G9" s="907"/>
      <c r="J9" s="908" t="s">
        <v>13</v>
      </c>
    </row>
    <row r="10" spans="2:17">
      <c r="B10" s="1251" t="s">
        <v>1522</v>
      </c>
      <c r="C10" s="1251"/>
      <c r="D10" s="1251"/>
      <c r="E10" s="1251"/>
      <c r="F10" s="1251"/>
      <c r="G10" s="1251"/>
      <c r="H10" s="1251"/>
      <c r="I10" s="910"/>
      <c r="J10" s="910"/>
      <c r="K10" s="910" t="s">
        <v>806</v>
      </c>
    </row>
    <row r="11" spans="2:17">
      <c r="B11" s="1251" t="s">
        <v>1752</v>
      </c>
      <c r="C11" s="1251"/>
      <c r="D11" s="1251"/>
      <c r="E11" s="1251"/>
      <c r="F11" s="1251"/>
      <c r="G11" s="1251"/>
      <c r="H11" s="1251"/>
      <c r="I11" s="911"/>
      <c r="J11" s="911"/>
      <c r="K11" s="911"/>
    </row>
    <row r="12" spans="2:17">
      <c r="B12" s="909" t="s">
        <v>1753</v>
      </c>
      <c r="C12" s="909"/>
      <c r="D12" s="909"/>
      <c r="E12" s="909"/>
      <c r="F12" s="909"/>
      <c r="G12" s="909"/>
      <c r="H12" s="909"/>
      <c r="I12" s="911"/>
      <c r="J12" s="911"/>
      <c r="K12" s="911"/>
    </row>
    <row r="13" spans="2:17">
      <c r="B13" s="1249" t="s">
        <v>1100</v>
      </c>
      <c r="C13" s="1249"/>
      <c r="D13" s="1249"/>
      <c r="E13" s="1249"/>
      <c r="F13" s="1249"/>
      <c r="G13" s="1249"/>
      <c r="H13" s="1249"/>
      <c r="I13" s="911"/>
      <c r="J13" s="911"/>
      <c r="K13" s="911"/>
    </row>
    <row r="14" spans="2:17">
      <c r="B14" s="912"/>
      <c r="C14" s="912"/>
      <c r="D14" s="912"/>
      <c r="E14" s="912"/>
      <c r="F14" s="912"/>
      <c r="G14" s="573"/>
      <c r="H14" s="913"/>
    </row>
    <row r="15" spans="2:17">
      <c r="B15" s="914"/>
      <c r="C15" s="914"/>
      <c r="D15" s="914"/>
      <c r="E15" s="502"/>
      <c r="F15" s="502"/>
      <c r="G15" s="502">
        <v>45657</v>
      </c>
      <c r="H15" s="502"/>
      <c r="I15" s="502"/>
      <c r="J15" s="501">
        <v>45291</v>
      </c>
    </row>
    <row r="16" spans="2:17" s="917" customFormat="1" ht="31.5" customHeight="1">
      <c r="B16" s="1246" t="s">
        <v>1754</v>
      </c>
      <c r="C16" s="1246"/>
      <c r="D16" s="1246"/>
      <c r="E16" s="915"/>
      <c r="F16" s="915"/>
      <c r="G16" s="915"/>
      <c r="H16" s="915"/>
      <c r="I16" s="915"/>
      <c r="J16" s="916"/>
    </row>
    <row r="17" spans="2:20" s="920" customFormat="1">
      <c r="B17" s="918" t="s">
        <v>1755</v>
      </c>
      <c r="C17" s="918"/>
      <c r="D17" s="918"/>
      <c r="E17" s="919"/>
      <c r="F17" s="919"/>
      <c r="G17" s="1158">
        <v>19035749063</v>
      </c>
      <c r="H17" s="1158"/>
      <c r="I17" s="1158"/>
      <c r="J17" s="1158">
        <v>11337054775</v>
      </c>
      <c r="K17" s="573"/>
    </row>
    <row r="18" spans="2:20" s="920" customFormat="1">
      <c r="B18" s="918" t="s">
        <v>1756</v>
      </c>
      <c r="C18" s="918"/>
      <c r="D18" s="918"/>
      <c r="E18" s="919"/>
      <c r="F18" s="919"/>
      <c r="G18" s="1158">
        <v>-6963492733</v>
      </c>
      <c r="H18" s="1158"/>
      <c r="I18" s="1158"/>
      <c r="J18" s="1158">
        <v>-4619609645</v>
      </c>
      <c r="L18" s="921"/>
      <c r="M18" s="921"/>
      <c r="N18" s="921"/>
      <c r="O18" s="573"/>
      <c r="P18" s="573"/>
      <c r="Q18" s="573"/>
      <c r="R18" s="573"/>
      <c r="S18" s="573"/>
      <c r="T18" s="573"/>
    </row>
    <row r="19" spans="2:20" s="920" customFormat="1" ht="31.5" customHeight="1">
      <c r="B19" s="1247" t="s">
        <v>1757</v>
      </c>
      <c r="C19" s="1247"/>
      <c r="D19" s="1247"/>
      <c r="E19" s="922"/>
      <c r="F19" s="922"/>
      <c r="G19" s="1159">
        <v>12072256330</v>
      </c>
      <c r="H19" s="1159"/>
      <c r="I19" s="1159"/>
      <c r="J19" s="1159">
        <v>6717445130</v>
      </c>
      <c r="L19" s="573"/>
      <c r="M19" s="573"/>
      <c r="N19" s="573"/>
      <c r="O19" s="573"/>
      <c r="P19" s="573"/>
      <c r="Q19" s="573"/>
      <c r="R19" s="573"/>
      <c r="S19" s="573"/>
      <c r="T19" s="573"/>
    </row>
    <row r="20" spans="2:20" s="920" customFormat="1">
      <c r="B20" s="923" t="s">
        <v>1758</v>
      </c>
      <c r="C20" s="923"/>
      <c r="D20" s="923"/>
      <c r="E20" s="922"/>
      <c r="F20" s="922"/>
      <c r="G20" s="1159">
        <v>-4225925938.3963552</v>
      </c>
      <c r="H20" s="1159"/>
      <c r="I20" s="1159"/>
      <c r="J20" s="1159">
        <v>-1188161466</v>
      </c>
      <c r="L20" s="573"/>
      <c r="M20" s="573"/>
      <c r="N20" s="573"/>
      <c r="O20" s="573"/>
      <c r="P20" s="573"/>
      <c r="Q20" s="573"/>
      <c r="R20" s="573"/>
      <c r="S20" s="573"/>
      <c r="T20" s="573"/>
    </row>
    <row r="21" spans="2:20" s="920" customFormat="1">
      <c r="B21" s="918" t="s">
        <v>1798</v>
      </c>
      <c r="C21" s="918"/>
      <c r="D21" s="923"/>
      <c r="E21" s="922"/>
      <c r="F21" s="922"/>
      <c r="G21" s="978">
        <v>-4225925938.3963552</v>
      </c>
      <c r="H21" s="1160"/>
      <c r="I21" s="1160"/>
      <c r="J21" s="978">
        <v>-1188161466</v>
      </c>
      <c r="L21" s="573"/>
      <c r="M21" s="573"/>
      <c r="N21" s="573"/>
      <c r="O21" s="573"/>
      <c r="P21" s="573"/>
      <c r="Q21" s="573"/>
      <c r="R21" s="573"/>
      <c r="S21" s="573"/>
      <c r="T21" s="573"/>
    </row>
    <row r="22" spans="2:20" s="920" customFormat="1">
      <c r="B22" s="923" t="s">
        <v>1760</v>
      </c>
      <c r="C22" s="923"/>
      <c r="D22" s="923"/>
      <c r="E22" s="922"/>
      <c r="F22" s="922"/>
      <c r="G22" s="1159">
        <v>-8596664065</v>
      </c>
      <c r="H22" s="1159"/>
      <c r="I22" s="1159"/>
      <c r="J22" s="1159">
        <v>-6502756635</v>
      </c>
      <c r="L22" s="573"/>
      <c r="M22" s="573"/>
      <c r="N22" s="573"/>
      <c r="O22" s="573"/>
      <c r="P22" s="573"/>
      <c r="Q22" s="573"/>
      <c r="R22" s="573"/>
      <c r="S22" s="573"/>
      <c r="T22" s="573"/>
    </row>
    <row r="23" spans="2:20" s="920" customFormat="1">
      <c r="B23" s="918" t="s">
        <v>1761</v>
      </c>
      <c r="C23" s="918"/>
      <c r="D23" s="923"/>
      <c r="E23" s="919"/>
      <c r="F23" s="919"/>
      <c r="G23" s="1158">
        <v>-8596664065</v>
      </c>
      <c r="H23" s="1158"/>
      <c r="I23" s="1158"/>
      <c r="J23" s="1158">
        <v>-6502756635</v>
      </c>
      <c r="K23" s="924"/>
      <c r="L23" s="921"/>
      <c r="M23" s="921"/>
      <c r="N23" s="921"/>
      <c r="O23" s="573"/>
      <c r="P23" s="573"/>
      <c r="Q23" s="573"/>
      <c r="R23" s="573"/>
      <c r="S23" s="573"/>
      <c r="T23" s="573"/>
    </row>
    <row r="24" spans="2:20" s="920" customFormat="1" ht="18" customHeight="1">
      <c r="B24" s="1247" t="s">
        <v>1762</v>
      </c>
      <c r="C24" s="1247"/>
      <c r="D24" s="1247"/>
      <c r="E24" s="922"/>
      <c r="F24" s="922"/>
      <c r="G24" s="1159">
        <v>-750333673.39635515</v>
      </c>
      <c r="H24" s="1159"/>
      <c r="I24" s="1159"/>
      <c r="J24" s="1159">
        <v>-973472971</v>
      </c>
      <c r="K24" s="924"/>
      <c r="L24" s="573"/>
      <c r="M24" s="573"/>
      <c r="N24" s="573"/>
      <c r="O24" s="573"/>
      <c r="P24" s="573"/>
      <c r="Q24" s="573"/>
      <c r="R24" s="573"/>
      <c r="S24" s="573"/>
      <c r="T24" s="573"/>
    </row>
    <row r="25" spans="2:20" s="920" customFormat="1">
      <c r="B25" s="918" t="s">
        <v>518</v>
      </c>
      <c r="C25" s="918"/>
      <c r="D25" s="923"/>
      <c r="E25" s="919"/>
      <c r="F25" s="919"/>
      <c r="G25" s="1158">
        <v>-816546411</v>
      </c>
      <c r="H25" s="1158"/>
      <c r="I25" s="1158"/>
      <c r="J25" s="1158">
        <v>-613230856</v>
      </c>
      <c r="K25" s="924"/>
      <c r="L25" s="573"/>
      <c r="M25" s="573"/>
      <c r="N25" s="573"/>
      <c r="O25" s="573"/>
      <c r="P25" s="573"/>
      <c r="Q25" s="573"/>
      <c r="R25" s="573"/>
      <c r="S25" s="573"/>
      <c r="T25" s="573"/>
    </row>
    <row r="26" spans="2:20" s="920" customFormat="1">
      <c r="B26" s="923" t="s">
        <v>1763</v>
      </c>
      <c r="C26" s="923"/>
      <c r="D26" s="923"/>
      <c r="E26" s="922"/>
      <c r="F26" s="922"/>
      <c r="G26" s="1159">
        <v>-1566880084.3963552</v>
      </c>
      <c r="H26" s="1159"/>
      <c r="I26" s="1159"/>
      <c r="J26" s="1159">
        <v>-1586703827</v>
      </c>
      <c r="K26" s="924"/>
      <c r="L26" s="573"/>
      <c r="M26" s="573"/>
      <c r="N26" s="573"/>
      <c r="O26" s="573"/>
      <c r="P26" s="573"/>
      <c r="Q26" s="573"/>
      <c r="R26" s="573"/>
      <c r="S26" s="573"/>
      <c r="T26" s="573"/>
    </row>
    <row r="27" spans="2:20" s="920" customFormat="1">
      <c r="B27" s="923"/>
      <c r="C27" s="923"/>
      <c r="D27" s="923"/>
      <c r="E27" s="922"/>
      <c r="F27" s="922"/>
      <c r="G27" s="1161"/>
      <c r="H27" s="1161"/>
      <c r="I27" s="1161"/>
      <c r="J27" s="1161"/>
      <c r="K27" s="924"/>
      <c r="L27" s="573"/>
      <c r="M27" s="573"/>
      <c r="N27" s="573"/>
      <c r="O27" s="573"/>
      <c r="P27" s="573"/>
      <c r="Q27" s="573"/>
      <c r="R27" s="573"/>
      <c r="S27" s="573"/>
      <c r="T27" s="573"/>
    </row>
    <row r="28" spans="2:20" s="920" customFormat="1" ht="31.5" customHeight="1">
      <c r="B28" s="1246" t="s">
        <v>1764</v>
      </c>
      <c r="C28" s="1246"/>
      <c r="D28" s="1246"/>
      <c r="E28" s="925"/>
      <c r="F28" s="925"/>
      <c r="G28" s="1162"/>
      <c r="H28" s="1162"/>
      <c r="I28" s="1162"/>
      <c r="J28" s="1162"/>
      <c r="K28" s="924"/>
      <c r="L28" s="573"/>
      <c r="M28" s="573"/>
      <c r="N28" s="573"/>
      <c r="O28" s="573"/>
      <c r="P28" s="573"/>
      <c r="Q28" s="573"/>
      <c r="R28" s="573"/>
      <c r="S28" s="573"/>
      <c r="T28" s="573"/>
    </row>
    <row r="29" spans="2:20" s="920" customFormat="1">
      <c r="B29" s="926" t="s">
        <v>1765</v>
      </c>
      <c r="C29" s="926"/>
      <c r="D29" s="923"/>
      <c r="E29" s="919"/>
      <c r="F29" s="919"/>
      <c r="G29" s="1169">
        <v>0</v>
      </c>
      <c r="H29" s="1163"/>
      <c r="I29" s="1163"/>
      <c r="J29" s="1169">
        <v>0</v>
      </c>
      <c r="K29" s="924"/>
      <c r="L29" s="573"/>
      <c r="M29" s="573"/>
      <c r="N29" s="573"/>
      <c r="O29" s="573"/>
      <c r="P29" s="573"/>
      <c r="Q29" s="573"/>
      <c r="R29" s="573"/>
      <c r="S29" s="573"/>
      <c r="T29" s="573"/>
    </row>
    <row r="30" spans="2:20" s="920" customFormat="1">
      <c r="B30" s="926" t="s">
        <v>1107</v>
      </c>
      <c r="C30" s="926"/>
      <c r="D30" s="923"/>
      <c r="E30" s="919"/>
      <c r="F30" s="919"/>
      <c r="G30" s="1164">
        <v>32806909297</v>
      </c>
      <c r="H30" s="1164"/>
      <c r="I30" s="1164"/>
      <c r="J30" s="1164">
        <v>2074529388</v>
      </c>
      <c r="K30" s="924"/>
      <c r="L30" s="573"/>
      <c r="M30" s="573"/>
      <c r="N30" s="573"/>
      <c r="O30" s="573"/>
      <c r="P30" s="573"/>
      <c r="Q30" s="573"/>
      <c r="R30" s="573"/>
      <c r="S30" s="573"/>
      <c r="T30" s="573"/>
    </row>
    <row r="31" spans="2:20" s="920" customFormat="1">
      <c r="B31" s="926" t="s">
        <v>1766</v>
      </c>
      <c r="C31" s="926"/>
      <c r="D31" s="923"/>
      <c r="E31" s="919"/>
      <c r="F31" s="919"/>
      <c r="G31" s="1169">
        <v>0</v>
      </c>
      <c r="H31" s="1163"/>
      <c r="I31" s="1163"/>
      <c r="J31" s="1169">
        <v>0</v>
      </c>
      <c r="K31" s="924"/>
      <c r="L31" s="573"/>
      <c r="M31" s="573"/>
      <c r="N31" s="573"/>
      <c r="O31" s="573"/>
      <c r="P31" s="573"/>
      <c r="Q31" s="573"/>
      <c r="R31" s="573"/>
      <c r="S31" s="573"/>
      <c r="T31" s="573"/>
    </row>
    <row r="32" spans="2:20" s="920" customFormat="1">
      <c r="B32" s="918" t="s">
        <v>1767</v>
      </c>
      <c r="C32" s="918"/>
      <c r="D32" s="918"/>
      <c r="E32" s="919"/>
      <c r="F32" s="919"/>
      <c r="G32" s="1158">
        <v>-2036037176</v>
      </c>
      <c r="H32" s="1158"/>
      <c r="I32" s="1158"/>
      <c r="J32" s="1158">
        <v>-45459103</v>
      </c>
      <c r="K32" s="924"/>
      <c r="L32" s="921"/>
      <c r="M32" s="921"/>
      <c r="N32" s="921"/>
      <c r="O32" s="573"/>
      <c r="P32" s="573"/>
      <c r="Q32" s="573"/>
      <c r="R32" s="573"/>
      <c r="S32" s="573"/>
      <c r="T32" s="573"/>
    </row>
    <row r="33" spans="2:20" s="573" customFormat="1">
      <c r="B33" s="927" t="s">
        <v>1768</v>
      </c>
      <c r="C33" s="927"/>
      <c r="D33" s="927"/>
      <c r="E33" s="928"/>
      <c r="F33" s="928"/>
      <c r="G33" s="1158">
        <v>-2924360644</v>
      </c>
      <c r="H33" s="1158"/>
      <c r="I33" s="1158"/>
      <c r="J33" s="1168">
        <v>0</v>
      </c>
      <c r="K33" s="929"/>
      <c r="L33" s="921"/>
      <c r="M33" s="921"/>
      <c r="N33" s="921"/>
    </row>
    <row r="34" spans="2:20" s="920" customFormat="1" ht="18" customHeight="1">
      <c r="B34" s="1250" t="s">
        <v>1769</v>
      </c>
      <c r="C34" s="1250"/>
      <c r="D34" s="1250"/>
      <c r="E34" s="919"/>
      <c r="F34" s="919"/>
      <c r="G34" s="1168">
        <v>0</v>
      </c>
      <c r="H34" s="1158"/>
      <c r="I34" s="1158"/>
      <c r="J34" s="1158">
        <v>2352617354</v>
      </c>
      <c r="K34" s="924"/>
      <c r="L34" s="921"/>
      <c r="M34" s="930"/>
      <c r="N34" s="921"/>
      <c r="O34" s="573"/>
      <c r="P34" s="573"/>
      <c r="Q34" s="573"/>
      <c r="R34" s="573"/>
      <c r="S34" s="573"/>
      <c r="T34" s="573"/>
    </row>
    <row r="35" spans="2:20" s="920" customFormat="1">
      <c r="B35" s="918" t="s">
        <v>1770</v>
      </c>
      <c r="C35" s="918"/>
      <c r="D35" s="918"/>
      <c r="E35" s="919"/>
      <c r="F35" s="919"/>
      <c r="G35" s="1158">
        <v>13128312525</v>
      </c>
      <c r="H35" s="1158"/>
      <c r="I35" s="1158"/>
      <c r="J35" s="1158">
        <v>9397578023</v>
      </c>
      <c r="L35" s="573"/>
      <c r="M35" s="573"/>
      <c r="N35" s="573"/>
      <c r="O35" s="573"/>
      <c r="P35" s="573"/>
      <c r="Q35" s="573"/>
      <c r="R35" s="573"/>
      <c r="S35" s="573"/>
      <c r="T35" s="573"/>
    </row>
    <row r="36" spans="2:20" s="920" customFormat="1" ht="15.65" customHeight="1">
      <c r="B36" s="918" t="s">
        <v>1771</v>
      </c>
      <c r="C36" s="918"/>
      <c r="D36" s="918"/>
      <c r="E36" s="919"/>
      <c r="F36" s="919"/>
      <c r="G36" s="1168">
        <v>0</v>
      </c>
      <c r="H36" s="1158"/>
      <c r="I36" s="1158"/>
      <c r="J36" s="1168">
        <v>0</v>
      </c>
      <c r="L36" s="573"/>
      <c r="M36" s="573"/>
      <c r="N36" s="573"/>
      <c r="O36" s="573"/>
      <c r="P36" s="573"/>
      <c r="Q36" s="573"/>
      <c r="R36" s="573"/>
      <c r="S36" s="573"/>
      <c r="T36" s="573"/>
    </row>
    <row r="37" spans="2:20" s="920" customFormat="1">
      <c r="B37" s="918" t="s">
        <v>1772</v>
      </c>
      <c r="C37" s="918"/>
      <c r="D37" s="918"/>
      <c r="E37" s="919"/>
      <c r="F37" s="919"/>
      <c r="G37" s="1168">
        <v>0</v>
      </c>
      <c r="H37" s="1160"/>
      <c r="I37" s="1160"/>
      <c r="J37" s="1168">
        <v>0</v>
      </c>
      <c r="L37" s="573"/>
      <c r="M37" s="573"/>
      <c r="N37" s="573"/>
      <c r="O37" s="573"/>
      <c r="P37" s="573"/>
      <c r="Q37" s="573"/>
      <c r="R37" s="573"/>
      <c r="S37" s="573"/>
      <c r="T37" s="573"/>
    </row>
    <row r="38" spans="2:20" s="920" customFormat="1">
      <c r="B38" s="931" t="s">
        <v>1773</v>
      </c>
      <c r="C38" s="923"/>
      <c r="D38" s="923"/>
      <c r="E38" s="922"/>
      <c r="F38" s="922"/>
      <c r="G38" s="1159">
        <v>40974824002</v>
      </c>
      <c r="H38" s="1159"/>
      <c r="I38" s="1159"/>
      <c r="J38" s="1159">
        <v>13779265662</v>
      </c>
      <c r="L38" s="573"/>
      <c r="M38" s="573"/>
      <c r="N38" s="573"/>
      <c r="O38" s="573"/>
      <c r="P38" s="573"/>
      <c r="Q38" s="573"/>
      <c r="R38" s="573"/>
      <c r="S38" s="573"/>
      <c r="T38" s="573"/>
    </row>
    <row r="39" spans="2:20" s="920" customFormat="1" ht="7.5" customHeight="1">
      <c r="B39" s="923"/>
      <c r="C39" s="923"/>
      <c r="D39" s="923"/>
      <c r="E39" s="919"/>
      <c r="F39" s="919"/>
      <c r="G39" s="1158"/>
      <c r="H39" s="1158"/>
      <c r="I39" s="1158"/>
      <c r="J39" s="1158"/>
      <c r="L39" s="573"/>
      <c r="M39" s="573"/>
      <c r="N39" s="573"/>
      <c r="O39" s="573"/>
      <c r="P39" s="573"/>
      <c r="Q39" s="573"/>
      <c r="R39" s="573"/>
      <c r="S39" s="573"/>
      <c r="T39" s="573"/>
    </row>
    <row r="40" spans="2:20" s="920" customFormat="1" ht="31.5" customHeight="1">
      <c r="B40" s="1246" t="s">
        <v>1774</v>
      </c>
      <c r="C40" s="1246"/>
      <c r="D40" s="1246"/>
      <c r="E40" s="919"/>
      <c r="F40" s="919"/>
      <c r="G40" s="1158"/>
      <c r="H40" s="1158"/>
      <c r="I40" s="1158"/>
      <c r="J40" s="1158"/>
      <c r="L40" s="573"/>
      <c r="M40" s="573"/>
      <c r="N40" s="573"/>
      <c r="O40" s="573"/>
      <c r="P40" s="573"/>
      <c r="Q40" s="573"/>
      <c r="R40" s="573"/>
      <c r="S40" s="573"/>
      <c r="T40" s="573"/>
    </row>
    <row r="41" spans="2:20" s="920" customFormat="1">
      <c r="B41" s="918" t="s">
        <v>1775</v>
      </c>
      <c r="C41" s="918"/>
      <c r="D41" s="918"/>
      <c r="E41" s="919"/>
      <c r="F41" s="919"/>
      <c r="G41" s="1167">
        <v>0</v>
      </c>
      <c r="H41" s="1165"/>
      <c r="I41" s="1165"/>
      <c r="J41" s="1167">
        <v>0</v>
      </c>
      <c r="L41" s="573"/>
      <c r="M41" s="573"/>
      <c r="N41" s="573"/>
      <c r="O41" s="573"/>
      <c r="P41" s="573"/>
      <c r="Q41" s="573"/>
      <c r="R41" s="573"/>
      <c r="S41" s="573"/>
      <c r="T41" s="573"/>
    </row>
    <row r="42" spans="2:20" s="920" customFormat="1">
      <c r="B42" s="918" t="s">
        <v>1776</v>
      </c>
      <c r="C42" s="918"/>
      <c r="D42" s="918"/>
      <c r="E42" s="919"/>
      <c r="F42" s="919"/>
      <c r="G42" s="1165">
        <v>-42221888556</v>
      </c>
      <c r="H42" s="1165"/>
      <c r="I42" s="1165"/>
      <c r="J42" s="1158">
        <v>28056401</v>
      </c>
      <c r="L42" s="932"/>
      <c r="M42" s="573"/>
      <c r="N42" s="573"/>
      <c r="O42" s="573"/>
      <c r="P42" s="573"/>
      <c r="Q42" s="573"/>
      <c r="R42" s="573"/>
      <c r="S42" s="573"/>
      <c r="T42" s="573"/>
    </row>
    <row r="43" spans="2:20" s="920" customFormat="1">
      <c r="B43" s="918" t="s">
        <v>1777</v>
      </c>
      <c r="C43" s="918"/>
      <c r="D43" s="918"/>
      <c r="E43" s="919"/>
      <c r="F43" s="919"/>
      <c r="G43" s="1167">
        <v>0</v>
      </c>
      <c r="H43" s="1165"/>
      <c r="I43" s="1165"/>
      <c r="J43" s="1167">
        <v>0</v>
      </c>
      <c r="K43" s="933"/>
      <c r="L43" s="573"/>
      <c r="M43" s="573"/>
      <c r="N43" s="573"/>
      <c r="O43" s="573"/>
      <c r="P43" s="573"/>
      <c r="Q43" s="573"/>
      <c r="R43" s="573"/>
      <c r="S43" s="573"/>
      <c r="T43" s="573"/>
    </row>
    <row r="44" spans="2:20" s="920" customFormat="1">
      <c r="B44" s="918" t="s">
        <v>1778</v>
      </c>
      <c r="C44" s="918"/>
      <c r="D44" s="918"/>
      <c r="E44" s="919"/>
      <c r="F44" s="919"/>
      <c r="G44" s="1158">
        <v>-7428416163</v>
      </c>
      <c r="H44" s="1158"/>
      <c r="I44" s="1158"/>
      <c r="J44" s="1158">
        <v>-226256344</v>
      </c>
      <c r="K44" s="934"/>
      <c r="L44" s="921"/>
      <c r="M44" s="921"/>
      <c r="N44" s="921"/>
      <c r="O44" s="921"/>
      <c r="P44" s="921"/>
      <c r="Q44" s="921"/>
      <c r="R44" s="921"/>
      <c r="S44" s="921"/>
      <c r="T44" s="921"/>
    </row>
    <row r="45" spans="2:20" s="920" customFormat="1">
      <c r="B45" s="923" t="s">
        <v>1779</v>
      </c>
      <c r="C45" s="923"/>
      <c r="D45" s="923"/>
      <c r="E45" s="922"/>
      <c r="F45" s="922"/>
      <c r="G45" s="1159">
        <v>-49650304719</v>
      </c>
      <c r="H45" s="1159"/>
      <c r="I45" s="1159"/>
      <c r="J45" s="1159">
        <v>-198199943</v>
      </c>
      <c r="K45" s="934"/>
      <c r="L45" s="117"/>
      <c r="M45" s="935"/>
      <c r="N45" s="935"/>
      <c r="O45" s="573"/>
      <c r="P45" s="573"/>
      <c r="Q45" s="573"/>
      <c r="R45" s="573"/>
      <c r="S45" s="573"/>
      <c r="T45" s="573"/>
    </row>
    <row r="46" spans="2:20" s="920" customFormat="1" ht="9.65" customHeight="1">
      <c r="B46" s="923"/>
      <c r="C46" s="923"/>
      <c r="D46" s="923"/>
      <c r="E46" s="922"/>
      <c r="F46" s="922"/>
      <c r="G46" s="1159"/>
      <c r="H46" s="1159"/>
      <c r="I46" s="1159"/>
      <c r="J46" s="1166"/>
      <c r="K46" s="934"/>
      <c r="L46" s="935"/>
      <c r="M46" s="935"/>
      <c r="N46" s="935"/>
      <c r="O46" s="573"/>
      <c r="P46" s="573"/>
      <c r="Q46" s="573"/>
      <c r="R46" s="573"/>
      <c r="S46" s="573"/>
      <c r="T46" s="573"/>
    </row>
    <row r="47" spans="2:20" s="920" customFormat="1">
      <c r="B47" s="918" t="s">
        <v>1780</v>
      </c>
      <c r="C47" s="918"/>
      <c r="D47" s="918"/>
      <c r="E47" s="919"/>
      <c r="F47" s="919"/>
      <c r="G47" s="1158">
        <v>374295595.39999998</v>
      </c>
      <c r="H47" s="1158"/>
      <c r="I47" s="1158"/>
      <c r="J47" s="1158">
        <v>-143395827</v>
      </c>
      <c r="K47" s="934"/>
      <c r="L47" s="999"/>
      <c r="M47" s="999"/>
      <c r="N47" s="999"/>
      <c r="O47" s="999"/>
      <c r="P47" s="573"/>
      <c r="Q47" s="573"/>
      <c r="R47" s="573"/>
      <c r="S47" s="573"/>
      <c r="T47" s="573"/>
    </row>
    <row r="48" spans="2:20" s="920" customFormat="1" ht="13.25" customHeight="1">
      <c r="B48" s="918"/>
      <c r="C48" s="918"/>
      <c r="D48" s="918"/>
      <c r="E48" s="919"/>
      <c r="F48" s="919"/>
      <c r="G48" s="1158"/>
      <c r="H48" s="1158"/>
      <c r="I48" s="1158"/>
      <c r="J48" s="1158"/>
      <c r="K48" s="934"/>
      <c r="L48" s="999"/>
      <c r="M48" s="999"/>
      <c r="N48" s="999"/>
      <c r="O48" s="999"/>
      <c r="P48" s="573"/>
      <c r="Q48" s="573"/>
      <c r="R48" s="573"/>
      <c r="S48" s="573"/>
      <c r="T48" s="573"/>
    </row>
    <row r="49" spans="2:20" s="920" customFormat="1" ht="18" customHeight="1">
      <c r="B49" s="1247" t="s">
        <v>1781</v>
      </c>
      <c r="C49" s="1247"/>
      <c r="D49" s="1247"/>
      <c r="E49" s="922"/>
      <c r="F49" s="922"/>
      <c r="G49" s="1159">
        <v>-9868065205.9963531</v>
      </c>
      <c r="H49" s="1159"/>
      <c r="I49" s="1159"/>
      <c r="J49" s="1159">
        <v>11850966065</v>
      </c>
      <c r="L49" s="117"/>
      <c r="M49" s="935"/>
      <c r="N49" s="935"/>
      <c r="O49" s="573"/>
      <c r="P49" s="573"/>
      <c r="Q49" s="573"/>
      <c r="R49" s="573"/>
      <c r="S49" s="573"/>
      <c r="T49" s="573"/>
    </row>
    <row r="50" spans="2:20" s="920" customFormat="1">
      <c r="B50" s="923" t="s">
        <v>1782</v>
      </c>
      <c r="C50" s="923"/>
      <c r="D50" s="923"/>
      <c r="E50" s="919"/>
      <c r="F50" s="919"/>
      <c r="G50" s="1158">
        <v>13757331548</v>
      </c>
      <c r="H50" s="1158"/>
      <c r="I50" s="1158"/>
      <c r="J50" s="1158">
        <v>1906365483</v>
      </c>
      <c r="L50" s="936"/>
      <c r="M50" s="937"/>
      <c r="N50" s="937"/>
    </row>
    <row r="51" spans="2:20" s="920" customFormat="1">
      <c r="B51" s="923" t="s">
        <v>1783</v>
      </c>
      <c r="C51" s="923"/>
      <c r="D51" s="923"/>
      <c r="E51" s="922"/>
      <c r="F51" s="922"/>
      <c r="G51" s="1159">
        <v>3889266342.0036469</v>
      </c>
      <c r="H51" s="1159"/>
      <c r="I51" s="1159"/>
      <c r="J51" s="1159">
        <v>13757331548</v>
      </c>
      <c r="L51" s="938">
        <v>501581171.00364685</v>
      </c>
      <c r="M51" s="938">
        <v>544827717</v>
      </c>
      <c r="N51" s="937"/>
    </row>
    <row r="52" spans="2:20" s="920" customFormat="1">
      <c r="B52" s="923"/>
      <c r="C52" s="923"/>
      <c r="D52" s="923"/>
      <c r="E52" s="939"/>
      <c r="F52" s="939"/>
      <c r="G52" s="1000"/>
      <c r="H52" s="1000"/>
      <c r="I52" s="1000"/>
      <c r="J52" s="1000"/>
      <c r="L52" s="940">
        <v>250790585.50182343</v>
      </c>
      <c r="N52" s="937"/>
    </row>
    <row r="53" spans="2:20" s="573" customFormat="1">
      <c r="B53" s="941"/>
      <c r="J53" s="942"/>
      <c r="L53" s="935"/>
    </row>
    <row r="54" spans="2:20" s="573" customFormat="1" ht="9" customHeight="1">
      <c r="B54" s="941"/>
      <c r="J54" s="942"/>
      <c r="L54" s="935"/>
    </row>
    <row r="55" spans="2:20" s="573" customFormat="1">
      <c r="B55" s="1248" t="s">
        <v>1784</v>
      </c>
      <c r="C55" s="1248"/>
      <c r="D55" s="1248"/>
      <c r="E55" s="1248"/>
      <c r="F55" s="1248"/>
      <c r="G55" s="1248"/>
      <c r="J55" s="944"/>
      <c r="K55" s="944"/>
      <c r="L55" s="935"/>
    </row>
    <row r="56" spans="2:20" s="573" customFormat="1">
      <c r="B56" s="943"/>
      <c r="C56" s="943"/>
      <c r="D56" s="943"/>
      <c r="E56" s="943"/>
      <c r="F56" s="943"/>
      <c r="G56" s="943"/>
      <c r="J56" s="944"/>
      <c r="K56" s="944"/>
      <c r="L56" s="935"/>
    </row>
    <row r="57" spans="2:20" s="573" customFormat="1">
      <c r="B57" s="943"/>
      <c r="C57" s="943"/>
      <c r="D57" s="943"/>
      <c r="E57" s="943"/>
      <c r="F57" s="943"/>
      <c r="G57" s="943"/>
      <c r="J57" s="944"/>
      <c r="K57" s="944"/>
      <c r="L57" s="935"/>
    </row>
    <row r="58" spans="2:20">
      <c r="E58" s="907"/>
      <c r="F58" s="907"/>
      <c r="G58" s="907"/>
      <c r="J58" s="945"/>
      <c r="K58" s="945"/>
      <c r="L58" s="945"/>
    </row>
    <row r="59" spans="2:20">
      <c r="E59" s="946"/>
      <c r="F59" s="946"/>
      <c r="G59" s="907"/>
      <c r="H59" s="913"/>
      <c r="J59" s="573"/>
    </row>
    <row r="60" spans="2:20">
      <c r="E60" s="907"/>
      <c r="F60" s="907"/>
      <c r="G60" s="907"/>
      <c r="H60" s="913"/>
      <c r="J60" s="573"/>
    </row>
    <row r="61" spans="2:20" s="917" customFormat="1">
      <c r="B61" s="947" t="s">
        <v>1743</v>
      </c>
      <c r="D61" s="948" t="s">
        <v>1900</v>
      </c>
      <c r="E61" s="948"/>
      <c r="F61" s="949"/>
      <c r="H61" s="950" t="s">
        <v>1551</v>
      </c>
      <c r="J61" s="920"/>
    </row>
    <row r="62" spans="2:20" s="917" customFormat="1">
      <c r="B62" s="951" t="s">
        <v>1744</v>
      </c>
      <c r="D62" s="952" t="s">
        <v>1897</v>
      </c>
      <c r="E62" s="952"/>
      <c r="F62" s="953"/>
      <c r="H62" s="952" t="s">
        <v>1588</v>
      </c>
      <c r="J62" s="920"/>
    </row>
    <row r="63" spans="2:20" s="917" customFormat="1">
      <c r="B63" s="954"/>
      <c r="C63" s="954"/>
      <c r="D63" s="954"/>
      <c r="E63" s="954"/>
      <c r="F63" s="954"/>
      <c r="G63" s="955"/>
    </row>
    <row r="70" spans="2:2">
      <c r="B70" s="137"/>
    </row>
    <row r="71" spans="2:2">
      <c r="B71" s="136"/>
    </row>
    <row r="72" spans="2:2">
      <c r="B72" s="956"/>
    </row>
  </sheetData>
  <mergeCells count="15">
    <mergeCell ref="B11:H11"/>
    <mergeCell ref="B3:K3"/>
    <mergeCell ref="B4:K4"/>
    <mergeCell ref="B5:K5"/>
    <mergeCell ref="B6:K6"/>
    <mergeCell ref="B10:H10"/>
    <mergeCell ref="B40:D40"/>
    <mergeCell ref="B49:D49"/>
    <mergeCell ref="B55:G55"/>
    <mergeCell ref="B13:H13"/>
    <mergeCell ref="B16:D16"/>
    <mergeCell ref="B19:D19"/>
    <mergeCell ref="B24:D24"/>
    <mergeCell ref="B28:D28"/>
    <mergeCell ref="B34:D34"/>
  </mergeCells>
  <hyperlinks>
    <hyperlink ref="J9" location="INDICE!A1" display="Índice" xr:uid="{00E60998-6063-4843-8804-734BA451CDFB}"/>
  </hyperlinks>
  <pageMargins left="0.7" right="0.7" top="0.75" bottom="0.75" header="0.3" footer="0.3"/>
  <pageSetup paperSize="9" scale="25" fitToHeight="0"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28137-EB37-4C0A-9496-445A0CD82D07}">
  <sheetPr>
    <tabColor rgb="FFFF0000"/>
  </sheetPr>
  <dimension ref="B1:R81"/>
  <sheetViews>
    <sheetView showGridLines="0" topLeftCell="A22" zoomScale="70" zoomScaleNormal="70" zoomScaleSheetLayoutView="80" workbookViewId="0">
      <selection activeCell="M26" sqref="M26"/>
    </sheetView>
  </sheetViews>
  <sheetFormatPr baseColWidth="10" defaultColWidth="11.453125" defaultRowHeight="15.5"/>
  <cols>
    <col min="1" max="1" width="1.90625" style="907" customWidth="1"/>
    <col min="2" max="2" width="37.6328125" style="913" customWidth="1"/>
    <col min="3" max="4" width="16.6328125" style="907" customWidth="1"/>
    <col min="5" max="5" width="18.08984375" style="907" bestFit="1" customWidth="1"/>
    <col min="6" max="12" width="16.6328125" style="907" customWidth="1"/>
    <col min="13" max="14" width="17.90625" style="907" bestFit="1" customWidth="1"/>
    <col min="15" max="15" width="18.90625" style="907" bestFit="1" customWidth="1"/>
    <col min="16" max="16" width="15.08984375" style="907" bestFit="1" customWidth="1"/>
    <col min="17" max="17" width="15.453125" style="907" bestFit="1" customWidth="1"/>
    <col min="18" max="18" width="21.90625" style="907" bestFit="1" customWidth="1"/>
    <col min="19" max="16384" width="11.453125" style="907"/>
  </cols>
  <sheetData>
    <row r="1" spans="2:17" s="8" customFormat="1" ht="10.25" customHeight="1"/>
    <row r="2" spans="2:17" s="578" customFormat="1">
      <c r="B2" s="904"/>
      <c r="C2" s="904"/>
      <c r="D2" s="904"/>
      <c r="E2" s="904"/>
      <c r="F2" s="904"/>
      <c r="G2" s="904"/>
      <c r="H2" s="904"/>
      <c r="I2" s="904"/>
      <c r="J2" s="904"/>
      <c r="K2" s="904"/>
      <c r="L2" s="904"/>
      <c r="M2" s="904"/>
      <c r="N2" s="904"/>
      <c r="O2" s="904"/>
      <c r="P2" s="904"/>
      <c r="Q2" s="904"/>
    </row>
    <row r="3" spans="2:17" s="578" customFormat="1">
      <c r="B3" s="1252"/>
      <c r="C3" s="1252"/>
      <c r="D3" s="1252"/>
      <c r="E3" s="1252"/>
      <c r="F3" s="1252"/>
      <c r="G3" s="1252"/>
      <c r="H3" s="1252"/>
      <c r="I3" s="1252"/>
      <c r="J3" s="1252"/>
      <c r="K3" s="1252"/>
      <c r="L3" s="1252"/>
      <c r="M3" s="1252"/>
      <c r="N3" s="1252"/>
    </row>
    <row r="4" spans="2:17" s="578" customFormat="1">
      <c r="B4" s="1252"/>
      <c r="C4" s="1252"/>
      <c r="D4" s="1252"/>
      <c r="E4" s="1252"/>
      <c r="F4" s="1252"/>
      <c r="G4" s="1252"/>
      <c r="H4" s="1252"/>
      <c r="I4" s="1252"/>
      <c r="J4" s="1252"/>
      <c r="K4" s="1252"/>
      <c r="L4" s="1252"/>
      <c r="M4" s="1252"/>
      <c r="N4" s="1252"/>
    </row>
    <row r="5" spans="2:17" s="578" customFormat="1">
      <c r="B5" s="1252"/>
      <c r="C5" s="1252"/>
      <c r="D5" s="1252"/>
      <c r="E5" s="1252"/>
      <c r="F5" s="1252"/>
      <c r="G5" s="1252"/>
      <c r="H5" s="1252"/>
      <c r="I5" s="1252"/>
      <c r="J5" s="1252"/>
      <c r="K5" s="1252"/>
      <c r="L5" s="1252"/>
      <c r="M5" s="1252"/>
      <c r="N5" s="1252"/>
    </row>
    <row r="6" spans="2:17" s="578" customFormat="1">
      <c r="B6" s="1252"/>
      <c r="C6" s="1252"/>
      <c r="D6" s="1252"/>
      <c r="E6" s="1252"/>
      <c r="F6" s="1252"/>
      <c r="G6" s="1252"/>
      <c r="H6" s="1252"/>
      <c r="I6" s="1252"/>
      <c r="J6" s="1252"/>
      <c r="K6" s="1252"/>
      <c r="L6" s="1252"/>
      <c r="M6" s="1252"/>
      <c r="N6" s="1252"/>
    </row>
    <row r="7" spans="2:17" s="578" customFormat="1" ht="20.399999999999999" customHeight="1">
      <c r="B7" s="906"/>
      <c r="C7" s="906"/>
      <c r="D7" s="906"/>
      <c r="E7" s="906"/>
      <c r="F7" s="906"/>
      <c r="G7" s="906"/>
      <c r="H7" s="906"/>
      <c r="I7" s="906"/>
      <c r="J7" s="906"/>
      <c r="K7" s="906"/>
      <c r="L7" s="906"/>
      <c r="M7" s="906"/>
      <c r="N7" s="906"/>
      <c r="O7" s="906"/>
      <c r="P7" s="906"/>
      <c r="Q7" s="906"/>
    </row>
    <row r="8" spans="2:17" s="578" customFormat="1" ht="18.649999999999999" customHeight="1">
      <c r="B8" s="917"/>
      <c r="C8" s="917"/>
      <c r="D8" s="917"/>
      <c r="E8" s="917"/>
      <c r="F8" s="917"/>
      <c r="G8" s="917"/>
      <c r="H8" s="917"/>
      <c r="I8" s="917"/>
      <c r="J8" s="917"/>
      <c r="K8" s="917"/>
      <c r="L8" s="917"/>
      <c r="M8" s="917"/>
    </row>
    <row r="9" spans="2:17">
      <c r="B9" s="1251" t="s">
        <v>1522</v>
      </c>
      <c r="C9" s="1251"/>
      <c r="D9" s="1251"/>
      <c r="E9" s="1251"/>
      <c r="F9" s="1251"/>
      <c r="G9" s="1251"/>
      <c r="H9" s="1251"/>
      <c r="I9" s="1251"/>
      <c r="J9" s="1251"/>
      <c r="K9" s="1251"/>
      <c r="L9" s="1251"/>
      <c r="M9" s="1251"/>
      <c r="N9" s="1251"/>
      <c r="O9" s="908" t="s">
        <v>13</v>
      </c>
    </row>
    <row r="10" spans="2:17">
      <c r="B10" s="1264" t="s">
        <v>1837</v>
      </c>
      <c r="C10" s="1264"/>
      <c r="D10" s="1264"/>
      <c r="E10" s="1264"/>
      <c r="F10" s="1264"/>
      <c r="G10" s="1264"/>
      <c r="H10" s="1264"/>
      <c r="I10" s="1264"/>
      <c r="J10" s="1264"/>
      <c r="K10" s="1264"/>
      <c r="L10" s="1264"/>
      <c r="M10" s="1264"/>
      <c r="N10" s="1264"/>
    </row>
    <row r="11" spans="2:17" ht="17" customHeight="1">
      <c r="B11" s="1256" t="s">
        <v>1838</v>
      </c>
      <c r="C11" s="1256"/>
      <c r="D11" s="1256"/>
      <c r="E11" s="1256"/>
      <c r="F11" s="1256"/>
      <c r="G11" s="1256"/>
      <c r="H11" s="1256"/>
      <c r="I11" s="1256"/>
      <c r="J11" s="1256"/>
      <c r="K11" s="1256"/>
      <c r="L11" s="1256"/>
      <c r="M11" s="1256"/>
      <c r="N11" s="1256"/>
    </row>
    <row r="12" spans="2:17">
      <c r="B12" s="1249" t="s">
        <v>1100</v>
      </c>
      <c r="C12" s="1249"/>
      <c r="D12" s="1249"/>
      <c r="E12" s="1249"/>
      <c r="F12" s="1249"/>
      <c r="G12" s="1249"/>
      <c r="H12" s="1249"/>
      <c r="I12" s="1249"/>
      <c r="J12" s="1249"/>
      <c r="K12" s="1249"/>
      <c r="L12" s="1249"/>
      <c r="M12" s="1249"/>
      <c r="N12" s="1249"/>
    </row>
    <row r="13" spans="2:17">
      <c r="B13" s="573"/>
      <c r="C13" s="994"/>
      <c r="D13" s="994"/>
      <c r="E13" s="994"/>
      <c r="F13" s="994"/>
      <c r="G13" s="994"/>
      <c r="H13" s="1249"/>
      <c r="I13" s="1249"/>
      <c r="J13" s="1249"/>
      <c r="K13" s="1249"/>
      <c r="L13" s="1249"/>
      <c r="M13" s="1249"/>
      <c r="N13" s="1249"/>
    </row>
    <row r="14" spans="2:17" s="573" customFormat="1" ht="31.5" customHeight="1">
      <c r="B14" s="1257" t="s">
        <v>1839</v>
      </c>
      <c r="C14" s="1259" t="s">
        <v>593</v>
      </c>
      <c r="D14" s="1260"/>
      <c r="E14" s="1261"/>
      <c r="F14" s="1254" t="s">
        <v>1840</v>
      </c>
      <c r="G14" s="1259" t="s">
        <v>355</v>
      </c>
      <c r="H14" s="1260"/>
      <c r="I14" s="1261"/>
      <c r="J14" s="1259" t="s">
        <v>358</v>
      </c>
      <c r="K14" s="1261"/>
      <c r="L14" s="1254" t="s">
        <v>1882</v>
      </c>
      <c r="M14" s="1262" t="s">
        <v>348</v>
      </c>
      <c r="N14" s="1263"/>
    </row>
    <row r="15" spans="2:17" s="573" customFormat="1" ht="29.4" customHeight="1">
      <c r="B15" s="1258"/>
      <c r="C15" s="1074" t="s">
        <v>1841</v>
      </c>
      <c r="D15" s="1074" t="s">
        <v>1842</v>
      </c>
      <c r="E15" s="1074" t="s">
        <v>1843</v>
      </c>
      <c r="F15" s="1255"/>
      <c r="G15" s="1074" t="s">
        <v>1844</v>
      </c>
      <c r="H15" s="1074" t="s">
        <v>1845</v>
      </c>
      <c r="I15" s="1074" t="s">
        <v>1846</v>
      </c>
      <c r="J15" s="1074" t="s">
        <v>1847</v>
      </c>
      <c r="K15" s="1074" t="s">
        <v>1848</v>
      </c>
      <c r="L15" s="1255"/>
      <c r="M15" s="1075">
        <v>45657</v>
      </c>
      <c r="N15" s="1076">
        <v>45291</v>
      </c>
    </row>
    <row r="16" spans="2:17" ht="30" customHeight="1">
      <c r="B16" s="1118" t="s">
        <v>1849</v>
      </c>
      <c r="C16" s="1128">
        <v>120000000000</v>
      </c>
      <c r="D16" s="1128">
        <v>23183.516607284546</v>
      </c>
      <c r="E16" s="1129">
        <v>30000000000</v>
      </c>
      <c r="F16" s="1129">
        <v>253000000</v>
      </c>
      <c r="G16" s="1129">
        <v>558209491</v>
      </c>
      <c r="H16" s="1129">
        <v>790319104.48339248</v>
      </c>
      <c r="I16" s="1129">
        <v>0</v>
      </c>
      <c r="J16" s="1129">
        <v>0</v>
      </c>
      <c r="K16" s="1129">
        <v>1535325682</v>
      </c>
      <c r="L16" s="1129">
        <v>1000000</v>
      </c>
      <c r="M16" s="1129">
        <v>33137877461</v>
      </c>
      <c r="N16" s="1130">
        <v>31599416117</v>
      </c>
      <c r="O16" s="1077"/>
      <c r="P16" s="1119"/>
    </row>
    <row r="17" spans="2:18" ht="30" customHeight="1">
      <c r="B17" s="1120" t="s">
        <v>1850</v>
      </c>
      <c r="C17" s="1128"/>
      <c r="D17" s="1128"/>
      <c r="E17" s="1128"/>
      <c r="F17" s="1128"/>
      <c r="G17" s="1128"/>
      <c r="H17" s="1128"/>
      <c r="I17" s="1128"/>
      <c r="J17" s="1128"/>
      <c r="K17" s="1128"/>
      <c r="L17" s="1128"/>
      <c r="M17" s="1128"/>
      <c r="N17" s="1130"/>
      <c r="O17" s="946"/>
      <c r="Q17" s="946"/>
    </row>
    <row r="18" spans="2:18" ht="30" customHeight="1">
      <c r="B18" s="1118" t="s">
        <v>1883</v>
      </c>
      <c r="C18" s="1128">
        <v>0</v>
      </c>
      <c r="D18" s="1128">
        <v>0</v>
      </c>
      <c r="E18" s="1128">
        <v>0</v>
      </c>
      <c r="F18" s="1128">
        <v>0</v>
      </c>
      <c r="G18" s="1128">
        <v>0</v>
      </c>
      <c r="H18" s="1128">
        <v>377901928.00000799</v>
      </c>
      <c r="I18" s="1128">
        <v>0</v>
      </c>
      <c r="J18" s="1128">
        <v>0</v>
      </c>
      <c r="K18" s="1128">
        <v>0</v>
      </c>
      <c r="L18" s="1131">
        <v>9884</v>
      </c>
      <c r="M18" s="1131">
        <v>377911812.00000799</v>
      </c>
      <c r="N18" s="1132">
        <v>0</v>
      </c>
      <c r="O18" s="1078"/>
      <c r="Q18" s="946"/>
    </row>
    <row r="19" spans="2:18" ht="30" customHeight="1">
      <c r="B19" s="1118" t="s">
        <v>1851</v>
      </c>
      <c r="C19" s="1128">
        <v>0</v>
      </c>
      <c r="D19" s="1128">
        <v>116588.48339271545</v>
      </c>
      <c r="E19" s="1128">
        <v>0</v>
      </c>
      <c r="F19" s="1128">
        <v>0</v>
      </c>
      <c r="G19" s="1128">
        <v>216430126.00000048</v>
      </c>
      <c r="H19" s="1128">
        <v>0</v>
      </c>
      <c r="I19" s="1128">
        <v>0</v>
      </c>
      <c r="J19" s="1170">
        <v>-216546714.48339319</v>
      </c>
      <c r="K19" s="1128">
        <v>0</v>
      </c>
      <c r="L19" s="1131">
        <v>0</v>
      </c>
      <c r="M19" s="1131">
        <v>0</v>
      </c>
      <c r="N19" s="1132">
        <v>0</v>
      </c>
      <c r="O19" s="1078"/>
      <c r="Q19" s="946"/>
    </row>
    <row r="20" spans="2:18" ht="30" customHeight="1">
      <c r="B20" s="1121" t="s">
        <v>1852</v>
      </c>
      <c r="C20" s="1128">
        <v>0</v>
      </c>
      <c r="D20" s="1128">
        <v>0</v>
      </c>
      <c r="E20" s="1128">
        <v>2487000000</v>
      </c>
      <c r="F20" s="1128">
        <v>0</v>
      </c>
      <c r="G20" s="1128">
        <v>0</v>
      </c>
      <c r="H20" s="1170">
        <v>-1168221032.4834003</v>
      </c>
      <c r="I20" s="1128">
        <v>0</v>
      </c>
      <c r="J20" s="1170">
        <v>-1318778967.5165997</v>
      </c>
      <c r="K20" s="1128">
        <v>0</v>
      </c>
      <c r="L20" s="1128">
        <v>0</v>
      </c>
      <c r="M20" s="1131">
        <v>0</v>
      </c>
      <c r="N20" s="1132">
        <v>0</v>
      </c>
      <c r="O20" s="1122"/>
      <c r="Q20" s="1123"/>
    </row>
    <row r="21" spans="2:18" ht="30" customHeight="1">
      <c r="B21" s="1121" t="s">
        <v>1840</v>
      </c>
      <c r="C21" s="1128">
        <v>0</v>
      </c>
      <c r="D21" s="1128">
        <v>0</v>
      </c>
      <c r="E21" s="1128">
        <v>0</v>
      </c>
      <c r="F21" s="1128">
        <v>0</v>
      </c>
      <c r="G21" s="1128">
        <v>0</v>
      </c>
      <c r="H21" s="1128">
        <v>0</v>
      </c>
      <c r="I21" s="1128">
        <v>0</v>
      </c>
      <c r="J21" s="1128">
        <v>0</v>
      </c>
      <c r="K21" s="1128">
        <v>0</v>
      </c>
      <c r="L21" s="1128">
        <v>0</v>
      </c>
      <c r="M21" s="1128">
        <v>0</v>
      </c>
      <c r="N21" s="1130">
        <v>1000000</v>
      </c>
      <c r="O21" s="1124"/>
      <c r="Q21" s="1123"/>
    </row>
    <row r="22" spans="2:18" ht="30" customHeight="1">
      <c r="B22" s="1121" t="s">
        <v>1853</v>
      </c>
      <c r="C22" s="1128">
        <v>0</v>
      </c>
      <c r="D22" s="1128">
        <v>0</v>
      </c>
      <c r="E22" s="1128">
        <v>0</v>
      </c>
      <c r="F22" s="1128">
        <v>0</v>
      </c>
      <c r="G22" s="1128">
        <v>0</v>
      </c>
      <c r="H22" s="1128">
        <v>0</v>
      </c>
      <c r="I22" s="1128">
        <v>0</v>
      </c>
      <c r="J22" s="1170">
        <v>1535325682</v>
      </c>
      <c r="K22" s="1170">
        <v>-1535325682</v>
      </c>
      <c r="L22" s="1128">
        <v>0</v>
      </c>
      <c r="M22" s="1131">
        <v>0</v>
      </c>
      <c r="N22" s="1132">
        <v>0</v>
      </c>
      <c r="O22" s="1124"/>
      <c r="Q22" s="1123"/>
    </row>
    <row r="23" spans="2:18" ht="30" customHeight="1">
      <c r="B23" s="1125" t="s">
        <v>1854</v>
      </c>
      <c r="C23" s="1128">
        <v>0</v>
      </c>
      <c r="D23" s="1128">
        <v>0</v>
      </c>
      <c r="E23" s="1128">
        <v>0</v>
      </c>
      <c r="F23" s="1128">
        <v>0</v>
      </c>
      <c r="G23" s="1128">
        <v>0</v>
      </c>
      <c r="H23" s="1128">
        <v>0</v>
      </c>
      <c r="I23" s="1128">
        <v>0</v>
      </c>
      <c r="J23" s="1128">
        <v>0</v>
      </c>
      <c r="K23" s="1133">
        <v>6241968285.1875477</v>
      </c>
      <c r="L23" s="1128">
        <v>0</v>
      </c>
      <c r="M23" s="1134">
        <v>6241968285.1875477</v>
      </c>
      <c r="N23" s="1135">
        <v>489138296</v>
      </c>
      <c r="O23" s="1119"/>
      <c r="Q23" s="1123"/>
    </row>
    <row r="24" spans="2:18" ht="30" customHeight="1">
      <c r="B24" s="1126" t="s">
        <v>1809</v>
      </c>
      <c r="C24" s="1136">
        <v>120000000000</v>
      </c>
      <c r="D24" s="1136">
        <v>139772</v>
      </c>
      <c r="E24" s="1136">
        <v>32487000000</v>
      </c>
      <c r="F24" s="1136">
        <v>253000000</v>
      </c>
      <c r="G24" s="1136">
        <v>774639617.00000048</v>
      </c>
      <c r="H24" s="1136">
        <v>0</v>
      </c>
      <c r="I24" s="1136">
        <v>0</v>
      </c>
      <c r="J24" s="1136">
        <v>7.152557373046875E-6</v>
      </c>
      <c r="K24" s="1136">
        <v>6241968285.1875477</v>
      </c>
      <c r="L24" s="1136">
        <v>1009884</v>
      </c>
      <c r="M24" s="1136">
        <v>39757757558.187553</v>
      </c>
      <c r="N24" s="1137">
        <v>0</v>
      </c>
      <c r="O24" s="1127"/>
      <c r="P24" s="1078"/>
    </row>
    <row r="25" spans="2:18" ht="30" customHeight="1">
      <c r="B25" s="1079" t="s">
        <v>1527</v>
      </c>
      <c r="C25" s="1134">
        <v>120000000000</v>
      </c>
      <c r="D25" s="1134"/>
      <c r="E25" s="1134">
        <v>30000000000</v>
      </c>
      <c r="F25" s="1134">
        <v>253000000</v>
      </c>
      <c r="G25" s="1134">
        <v>318179304</v>
      </c>
      <c r="H25" s="1134">
        <v>1029236813</v>
      </c>
      <c r="I25" s="1134">
        <v>0</v>
      </c>
      <c r="J25" s="1134">
        <v>0</v>
      </c>
      <c r="K25" s="1134">
        <v>1534634693</v>
      </c>
      <c r="L25" s="1134"/>
      <c r="M25" s="1134">
        <v>33135050810</v>
      </c>
      <c r="N25" s="1138">
        <v>30963356600</v>
      </c>
      <c r="O25" s="1077"/>
      <c r="P25" s="946"/>
    </row>
    <row r="26" spans="2:18" s="1082" customFormat="1">
      <c r="B26" s="1080"/>
      <c r="C26" s="1081"/>
      <c r="D26" s="1081">
        <v>0</v>
      </c>
      <c r="E26" s="1081"/>
      <c r="F26" s="1081">
        <v>0</v>
      </c>
      <c r="G26" s="1081">
        <v>0</v>
      </c>
      <c r="H26" s="1081"/>
      <c r="I26" s="1081"/>
      <c r="J26" s="1081"/>
      <c r="K26" s="1081"/>
      <c r="L26" s="1081"/>
      <c r="M26" s="1081"/>
      <c r="N26" s="1081"/>
      <c r="R26" s="1083"/>
    </row>
    <row r="27" spans="2:18">
      <c r="B27" s="1253" t="s">
        <v>1784</v>
      </c>
      <c r="C27" s="1253"/>
      <c r="D27" s="1253"/>
      <c r="E27" s="1253"/>
      <c r="F27" s="1253"/>
      <c r="G27" s="1253"/>
      <c r="H27" s="1253"/>
      <c r="I27" s="1253"/>
      <c r="J27" s="1253"/>
      <c r="K27" s="1253"/>
      <c r="L27" s="1253"/>
      <c r="M27" s="1253"/>
      <c r="N27" s="1253"/>
      <c r="R27" s="1084"/>
    </row>
    <row r="28" spans="2:18">
      <c r="R28" s="1084"/>
    </row>
    <row r="29" spans="2:18">
      <c r="E29" s="1085"/>
      <c r="G29" s="1090"/>
      <c r="K29" s="1119"/>
      <c r="R29" s="1084"/>
    </row>
    <row r="30" spans="2:18">
      <c r="K30" s="1119"/>
      <c r="R30" s="1084"/>
    </row>
    <row r="31" spans="2:18">
      <c r="R31" s="1084"/>
    </row>
    <row r="32" spans="2:18">
      <c r="R32" s="1084"/>
    </row>
    <row r="33" spans="2:18">
      <c r="R33" s="1084"/>
    </row>
    <row r="34" spans="2:18">
      <c r="M34" s="1077"/>
      <c r="R34" s="1084"/>
    </row>
    <row r="35" spans="2:18">
      <c r="R35" s="1084"/>
    </row>
    <row r="36" spans="2:18">
      <c r="B36" s="947" t="s">
        <v>1743</v>
      </c>
      <c r="D36" s="137"/>
      <c r="F36" s="1086"/>
      <c r="G36" s="948" t="s">
        <v>1900</v>
      </c>
      <c r="H36" s="948"/>
      <c r="I36" s="137"/>
      <c r="J36" s="573"/>
      <c r="N36" s="959" t="s">
        <v>1551</v>
      </c>
    </row>
    <row r="37" spans="2:18">
      <c r="B37" s="951" t="s">
        <v>1744</v>
      </c>
      <c r="D37" s="136"/>
      <c r="F37" s="134"/>
      <c r="G37" s="952" t="s">
        <v>1897</v>
      </c>
      <c r="H37" s="952"/>
      <c r="I37" s="136"/>
      <c r="J37" s="573"/>
      <c r="N37" s="136" t="s">
        <v>1588</v>
      </c>
    </row>
    <row r="46" spans="2:18">
      <c r="B46" s="137"/>
    </row>
    <row r="47" spans="2:18">
      <c r="B47" s="136"/>
    </row>
    <row r="48" spans="2:18">
      <c r="B48" s="956"/>
    </row>
    <row r="81" spans="4:4">
      <c r="D81" s="907">
        <v>0</v>
      </c>
    </row>
  </sheetData>
  <mergeCells count="18">
    <mergeCell ref="B10:N10"/>
    <mergeCell ref="B3:N3"/>
    <mergeCell ref="B4:N4"/>
    <mergeCell ref="B5:N5"/>
    <mergeCell ref="B6:N6"/>
    <mergeCell ref="B9:N9"/>
    <mergeCell ref="B27:N27"/>
    <mergeCell ref="H13:N13"/>
    <mergeCell ref="L14:L15"/>
    <mergeCell ref="B11:N11"/>
    <mergeCell ref="B12:G12"/>
    <mergeCell ref="H12:N12"/>
    <mergeCell ref="B14:B15"/>
    <mergeCell ref="C14:E14"/>
    <mergeCell ref="F14:F15"/>
    <mergeCell ref="G14:I14"/>
    <mergeCell ref="J14:K14"/>
    <mergeCell ref="M14:N14"/>
  </mergeCells>
  <hyperlinks>
    <hyperlink ref="O9" location="INDICE!A1" display="Índice" xr:uid="{4C606D69-7A17-410A-AFC4-044A68760D4C}"/>
  </hyperlinks>
  <pageMargins left="0.25" right="0.25" top="0.75" bottom="0.75" header="0.3" footer="0.3"/>
  <pageSetup scale="47"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41411-0D49-48A4-8613-607346AC8538}">
  <sheetPr>
    <tabColor rgb="FFFF0000"/>
    <pageSetUpPr fitToPage="1"/>
  </sheetPr>
  <dimension ref="B1:T30"/>
  <sheetViews>
    <sheetView showGridLines="0" topLeftCell="A7" zoomScale="70" zoomScaleNormal="70" zoomScaleSheetLayoutView="80" workbookViewId="0">
      <selection activeCell="B83" sqref="B83:K83"/>
    </sheetView>
  </sheetViews>
  <sheetFormatPr baseColWidth="10" defaultColWidth="11.453125" defaultRowHeight="15.5"/>
  <cols>
    <col min="1" max="1" width="3.54296875" style="907" customWidth="1"/>
    <col min="2" max="2" width="29.6328125" style="913" customWidth="1"/>
    <col min="3" max="3" width="20.453125" style="907" customWidth="1"/>
    <col min="4" max="4" width="21.90625" style="907" bestFit="1" customWidth="1"/>
    <col min="5" max="5" width="20.90625" style="907" bestFit="1" customWidth="1"/>
    <col min="6" max="6" width="15" style="907" customWidth="1"/>
    <col min="7" max="7" width="15.6328125" style="907" bestFit="1" customWidth="1"/>
    <col min="8" max="8" width="15.54296875" style="907" customWidth="1"/>
    <col min="9" max="9" width="17.36328125" style="907" customWidth="1"/>
    <col min="10" max="10" width="19.08984375" style="907" bestFit="1" customWidth="1"/>
    <col min="11" max="11" width="20.90625" style="907" bestFit="1" customWidth="1"/>
    <col min="12" max="12" width="18.54296875" style="907" bestFit="1" customWidth="1"/>
    <col min="13" max="13" width="21" style="907" customWidth="1"/>
    <col min="14" max="14" width="15.08984375" style="907" bestFit="1" customWidth="1"/>
    <col min="15" max="15" width="15.453125" style="907" bestFit="1" customWidth="1"/>
    <col min="16" max="16" width="21.90625" style="907" bestFit="1" customWidth="1"/>
    <col min="17" max="16384" width="11.453125" style="907"/>
  </cols>
  <sheetData>
    <row r="1" spans="2:20" s="998" customFormat="1"/>
    <row r="2" spans="2:20" s="996" customFormat="1">
      <c r="B2" s="997"/>
      <c r="C2" s="997"/>
      <c r="D2" s="997"/>
      <c r="E2" s="997"/>
      <c r="F2" s="997"/>
      <c r="G2" s="997"/>
      <c r="H2" s="997"/>
      <c r="I2" s="997"/>
      <c r="J2" s="997"/>
      <c r="K2" s="997"/>
      <c r="L2" s="997"/>
      <c r="M2" s="997"/>
      <c r="N2" s="997"/>
      <c r="O2" s="997"/>
      <c r="P2" s="997"/>
      <c r="Q2" s="997"/>
      <c r="R2" s="997"/>
      <c r="S2" s="997"/>
      <c r="T2" s="997"/>
    </row>
    <row r="3" spans="2:20" s="996" customFormat="1"/>
    <row r="4" spans="2:20" s="996" customFormat="1"/>
    <row r="5" spans="2:20" s="996" customFormat="1"/>
    <row r="6" spans="2:20" s="996" customFormat="1"/>
    <row r="7" spans="2:20" s="996" customFormat="1">
      <c r="B7" s="997"/>
      <c r="C7" s="997"/>
      <c r="D7" s="997"/>
      <c r="E7" s="997"/>
      <c r="F7" s="997"/>
      <c r="G7" s="997"/>
      <c r="H7" s="997"/>
      <c r="I7" s="997"/>
      <c r="J7" s="997"/>
      <c r="K7" s="997"/>
      <c r="L7" s="997"/>
      <c r="M7" s="997"/>
      <c r="N7" s="997"/>
      <c r="O7" s="997"/>
      <c r="P7" s="997"/>
      <c r="Q7" s="997"/>
      <c r="R7" s="997"/>
      <c r="S7" s="997"/>
      <c r="T7" s="997"/>
    </row>
    <row r="8" spans="2:20" s="998" customFormat="1"/>
    <row r="9" spans="2:20">
      <c r="L9" s="995" t="s">
        <v>13</v>
      </c>
    </row>
    <row r="10" spans="2:20">
      <c r="B10" s="1251" t="s">
        <v>1797</v>
      </c>
      <c r="C10" s="1251"/>
      <c r="D10" s="1251"/>
      <c r="E10" s="1251"/>
      <c r="F10" s="1251"/>
      <c r="G10" s="1251"/>
      <c r="H10" s="1251"/>
      <c r="I10" s="1251"/>
      <c r="J10" s="1251"/>
      <c r="K10" s="1251"/>
      <c r="L10" s="1251"/>
    </row>
    <row r="11" spans="2:20">
      <c r="B11" s="1264" t="s">
        <v>1855</v>
      </c>
      <c r="C11" s="1264"/>
      <c r="D11" s="1264"/>
      <c r="E11" s="1264"/>
      <c r="F11" s="1264"/>
      <c r="G11" s="1264"/>
      <c r="H11" s="1264"/>
      <c r="I11" s="1264"/>
      <c r="J11" s="1264"/>
      <c r="K11" s="1264"/>
      <c r="L11" s="1264"/>
    </row>
    <row r="12" spans="2:20">
      <c r="B12" s="1266" t="s">
        <v>1753</v>
      </c>
      <c r="C12" s="1266"/>
      <c r="D12" s="1266"/>
      <c r="E12" s="1266"/>
      <c r="F12" s="1266"/>
      <c r="G12" s="1266"/>
      <c r="H12" s="1266"/>
      <c r="I12" s="1266"/>
      <c r="J12" s="1266"/>
      <c r="K12" s="1266"/>
      <c r="L12" s="1266"/>
    </row>
    <row r="13" spans="2:20">
      <c r="B13" s="1267" t="s">
        <v>1100</v>
      </c>
      <c r="C13" s="1267"/>
      <c r="D13" s="1267"/>
      <c r="E13" s="1267"/>
      <c r="F13" s="1267"/>
      <c r="G13" s="1267"/>
      <c r="H13" s="1267"/>
      <c r="I13" s="1267"/>
      <c r="J13" s="1267"/>
      <c r="K13" s="1267"/>
      <c r="L13" s="1267"/>
    </row>
    <row r="14" spans="2:20">
      <c r="B14" s="573"/>
      <c r="C14" s="994"/>
      <c r="D14" s="994"/>
      <c r="E14" s="994"/>
      <c r="F14" s="994"/>
      <c r="G14" s="994"/>
      <c r="H14" s="994"/>
      <c r="I14" s="994"/>
      <c r="J14" s="994"/>
      <c r="K14" s="994"/>
      <c r="L14" s="994"/>
    </row>
    <row r="15" spans="2:20" s="573" customFormat="1" ht="31.5" customHeight="1">
      <c r="B15" s="1268" t="s">
        <v>1839</v>
      </c>
      <c r="C15" s="1268" t="s">
        <v>593</v>
      </c>
      <c r="D15" s="1268"/>
      <c r="E15" s="1268"/>
      <c r="F15" s="1268" t="s">
        <v>355</v>
      </c>
      <c r="G15" s="1268"/>
      <c r="H15" s="1268"/>
      <c r="I15" s="1268" t="s">
        <v>358</v>
      </c>
      <c r="J15" s="1268"/>
      <c r="K15" s="1269" t="s">
        <v>348</v>
      </c>
      <c r="L15" s="1269"/>
    </row>
    <row r="16" spans="2:20" s="573" customFormat="1" ht="30" customHeight="1">
      <c r="B16" s="1268"/>
      <c r="C16" s="1088" t="s">
        <v>1841</v>
      </c>
      <c r="D16" s="1088" t="s">
        <v>1842</v>
      </c>
      <c r="E16" s="1088" t="s">
        <v>1856</v>
      </c>
      <c r="F16" s="1088" t="s">
        <v>1844</v>
      </c>
      <c r="G16" s="1088" t="s">
        <v>1845</v>
      </c>
      <c r="H16" s="1088" t="s">
        <v>1846</v>
      </c>
      <c r="I16" s="1088" t="s">
        <v>1847</v>
      </c>
      <c r="J16" s="1088" t="s">
        <v>1848</v>
      </c>
      <c r="K16" s="502">
        <v>45657</v>
      </c>
      <c r="L16" s="502">
        <v>45291</v>
      </c>
    </row>
    <row r="17" spans="2:17" s="920" customFormat="1" ht="35.15" customHeight="1">
      <c r="B17" s="1089" t="s">
        <v>1857</v>
      </c>
      <c r="C17" s="1090">
        <v>50000000000</v>
      </c>
      <c r="D17" s="1090">
        <v>98000000</v>
      </c>
      <c r="E17" s="1091">
        <f>5000000000+D17</f>
        <v>5098000000</v>
      </c>
      <c r="F17" s="1090">
        <v>240030186</v>
      </c>
      <c r="G17" s="1090">
        <v>4462573531</v>
      </c>
      <c r="H17" s="1092">
        <v>0</v>
      </c>
      <c r="I17" s="1090"/>
      <c r="J17" s="1090">
        <v>2793967822</v>
      </c>
      <c r="K17" s="1093">
        <v>0</v>
      </c>
      <c r="L17" s="1091">
        <f>SUM(E17:J17)</f>
        <v>12594571539</v>
      </c>
      <c r="M17" s="1094"/>
    </row>
    <row r="18" spans="2:17" s="920" customFormat="1" ht="35.15" customHeight="1">
      <c r="B18" s="1089" t="s">
        <v>1850</v>
      </c>
      <c r="C18" s="1090"/>
      <c r="D18" s="1092"/>
      <c r="E18" s="1091"/>
      <c r="F18" s="1090"/>
      <c r="G18" s="1090"/>
      <c r="H18" s="1092"/>
      <c r="I18" s="1090"/>
      <c r="J18" s="1091"/>
      <c r="K18" s="1091"/>
      <c r="L18" s="1093"/>
      <c r="M18" s="1094"/>
      <c r="N18" s="921"/>
      <c r="O18" s="921"/>
      <c r="P18" s="921"/>
      <c r="Q18" s="573"/>
    </row>
    <row r="19" spans="2:17" s="920" customFormat="1" ht="35.15" customHeight="1">
      <c r="B19" s="1095" t="s">
        <v>1858</v>
      </c>
      <c r="C19" s="1092">
        <v>0</v>
      </c>
      <c r="D19" s="1092">
        <v>0</v>
      </c>
      <c r="E19" s="1093">
        <v>0</v>
      </c>
      <c r="F19" s="1092">
        <v>0</v>
      </c>
      <c r="G19" s="1092">
        <v>0</v>
      </c>
      <c r="H19" s="1092">
        <v>0</v>
      </c>
      <c r="I19" s="1090">
        <f>+J17</f>
        <v>2793967822</v>
      </c>
      <c r="J19" s="1096">
        <f>-I19</f>
        <v>-2793967822</v>
      </c>
      <c r="K19" s="1093">
        <v>0</v>
      </c>
      <c r="L19" s="1093">
        <v>0</v>
      </c>
      <c r="N19" s="573"/>
      <c r="O19" s="932"/>
      <c r="P19" s="573"/>
      <c r="Q19" s="573"/>
    </row>
    <row r="20" spans="2:17" s="920" customFormat="1" ht="35.15" customHeight="1">
      <c r="B20" s="1095" t="s">
        <v>1859</v>
      </c>
      <c r="C20" s="1092">
        <v>0</v>
      </c>
      <c r="D20" s="1092">
        <v>0</v>
      </c>
      <c r="E20" s="1093">
        <v>0</v>
      </c>
      <c r="F20" s="1090">
        <v>139698391</v>
      </c>
      <c r="G20" s="1092">
        <v>0</v>
      </c>
      <c r="H20" s="1092">
        <v>0</v>
      </c>
      <c r="I20" s="1096">
        <f>-F20</f>
        <v>-139698391</v>
      </c>
      <c r="J20" s="1092">
        <v>0</v>
      </c>
      <c r="K20" s="1093">
        <v>0</v>
      </c>
      <c r="L20" s="1093">
        <v>0</v>
      </c>
      <c r="M20" s="1097">
        <f>+I20/I19</f>
        <v>-4.9999999964208605E-2</v>
      </c>
      <c r="N20" s="573"/>
      <c r="O20" s="932"/>
      <c r="P20" s="573"/>
      <c r="Q20" s="573"/>
    </row>
    <row r="21" spans="2:17" s="920" customFormat="1" ht="35.15" customHeight="1">
      <c r="B21" s="1095" t="s">
        <v>1860</v>
      </c>
      <c r="C21" s="1092">
        <v>0</v>
      </c>
      <c r="D21" s="1090">
        <f>-G21-I21</f>
        <v>7116842962</v>
      </c>
      <c r="E21" s="1091">
        <f>+D21</f>
        <v>7116842962</v>
      </c>
      <c r="F21" s="1092">
        <v>0</v>
      </c>
      <c r="G21" s="1096">
        <f>-G17</f>
        <v>-4462573531</v>
      </c>
      <c r="H21" s="1092">
        <v>0</v>
      </c>
      <c r="I21" s="1096">
        <v>-2654269431</v>
      </c>
      <c r="J21" s="1092">
        <v>0</v>
      </c>
      <c r="K21" s="1093">
        <v>0</v>
      </c>
      <c r="L21" s="1093">
        <v>0</v>
      </c>
      <c r="N21" s="573"/>
      <c r="O21" s="932"/>
      <c r="P21" s="573"/>
      <c r="Q21" s="573"/>
    </row>
    <row r="22" spans="2:17" s="920" customFormat="1" ht="35.15" customHeight="1">
      <c r="B22" s="1098" t="s">
        <v>1854</v>
      </c>
      <c r="C22" s="1092">
        <v>0</v>
      </c>
      <c r="D22" s="1092">
        <v>0</v>
      </c>
      <c r="E22" s="1093">
        <v>0</v>
      </c>
      <c r="F22" s="1092">
        <v>0</v>
      </c>
      <c r="G22" s="1092">
        <v>0</v>
      </c>
      <c r="H22" s="1092">
        <v>0</v>
      </c>
      <c r="I22" s="1092">
        <v>0</v>
      </c>
      <c r="J22" s="1090">
        <v>5782523538.7662487</v>
      </c>
      <c r="K22" s="1091">
        <f>+J22</f>
        <v>5782523538.7662487</v>
      </c>
      <c r="L22" s="1092">
        <v>0</v>
      </c>
      <c r="N22" s="573"/>
      <c r="O22" s="932"/>
      <c r="P22" s="573"/>
      <c r="Q22" s="573"/>
    </row>
    <row r="23" spans="2:17" s="920" customFormat="1" ht="35.15" customHeight="1">
      <c r="B23" s="1089" t="s">
        <v>1809</v>
      </c>
      <c r="C23" s="1091">
        <f t="shared" ref="C23:I23" si="0">SUM(C17:C22)</f>
        <v>50000000000</v>
      </c>
      <c r="D23" s="1091">
        <f t="shared" si="0"/>
        <v>7214842962</v>
      </c>
      <c r="E23" s="1091">
        <f>+E21+E17</f>
        <v>12214842962</v>
      </c>
      <c r="F23" s="1091">
        <f t="shared" si="0"/>
        <v>379728577</v>
      </c>
      <c r="G23" s="1093">
        <f t="shared" si="0"/>
        <v>0</v>
      </c>
      <c r="H23" s="1093">
        <f t="shared" si="0"/>
        <v>0</v>
      </c>
      <c r="I23" s="1093">
        <f t="shared" si="0"/>
        <v>0</v>
      </c>
      <c r="J23" s="1091">
        <f>SUM(J17:J22)</f>
        <v>5782523538.7662487</v>
      </c>
      <c r="K23" s="1091">
        <f>SUM(E23:J23)</f>
        <v>18377095077.766251</v>
      </c>
      <c r="L23" s="1093">
        <v>0</v>
      </c>
      <c r="M23" s="1099"/>
      <c r="N23" s="1100"/>
      <c r="O23" s="1100"/>
      <c r="P23" s="573"/>
      <c r="Q23" s="573"/>
    </row>
    <row r="24" spans="2:17" s="920" customFormat="1" ht="35.15" customHeight="1">
      <c r="B24" s="1089" t="s">
        <v>1527</v>
      </c>
      <c r="C24" s="1091">
        <v>50000000000</v>
      </c>
      <c r="D24" s="1091">
        <v>98000000</v>
      </c>
      <c r="E24" s="1091">
        <v>5098000000</v>
      </c>
      <c r="F24" s="1091">
        <v>240030186</v>
      </c>
      <c r="G24" s="1091">
        <v>4462573531</v>
      </c>
      <c r="H24" s="1093">
        <v>0</v>
      </c>
      <c r="I24" s="1093">
        <v>0</v>
      </c>
      <c r="J24" s="1091">
        <v>2793967822</v>
      </c>
      <c r="K24" s="1093">
        <v>0</v>
      </c>
      <c r="L24" s="1091">
        <v>12594571539</v>
      </c>
      <c r="M24" s="1101"/>
      <c r="N24" s="150"/>
      <c r="O24" s="150"/>
      <c r="P24" s="1102"/>
      <c r="Q24" s="573"/>
    </row>
    <row r="25" spans="2:17" ht="31.75" customHeight="1">
      <c r="B25" s="1265" t="s">
        <v>1861</v>
      </c>
      <c r="C25" s="1265"/>
      <c r="D25" s="1265"/>
      <c r="E25" s="1265"/>
      <c r="F25" s="1265"/>
      <c r="G25" s="1265"/>
      <c r="H25" s="1265"/>
      <c r="I25" s="1265"/>
      <c r="J25" s="1265"/>
      <c r="K25" s="1265"/>
      <c r="L25" s="1265"/>
      <c r="M25" s="1101"/>
      <c r="N25" s="150"/>
      <c r="O25" s="150"/>
      <c r="P25" s="1102"/>
    </row>
    <row r="26" spans="2:17" s="1104" customFormat="1">
      <c r="B26" s="1248" t="s">
        <v>1862</v>
      </c>
      <c r="C26" s="1248"/>
      <c r="D26" s="1248"/>
      <c r="E26" s="1248"/>
      <c r="F26" s="1248"/>
      <c r="G26" s="1248"/>
      <c r="H26" s="1248"/>
      <c r="I26" s="1248"/>
      <c r="J26" s="1248"/>
      <c r="K26" s="1248"/>
      <c r="L26" s="1248"/>
      <c r="M26" s="1103"/>
      <c r="P26" s="1105"/>
    </row>
    <row r="27" spans="2:17">
      <c r="M27" s="962"/>
      <c r="P27" s="1084"/>
    </row>
    <row r="28" spans="2:17">
      <c r="M28" s="962"/>
      <c r="P28" s="1084"/>
    </row>
    <row r="29" spans="2:17">
      <c r="C29" s="137" t="s">
        <v>1743</v>
      </c>
      <c r="F29" s="133"/>
      <c r="G29" s="137"/>
      <c r="J29" s="960"/>
      <c r="K29" s="959" t="s">
        <v>1551</v>
      </c>
      <c r="O29" s="1084"/>
    </row>
    <row r="30" spans="2:17">
      <c r="C30" s="136" t="s">
        <v>1901</v>
      </c>
      <c r="F30" s="134"/>
      <c r="G30" s="136"/>
      <c r="J30" s="958"/>
      <c r="K30" s="136" t="s">
        <v>1588</v>
      </c>
      <c r="O30" s="1084"/>
    </row>
  </sheetData>
  <mergeCells count="11">
    <mergeCell ref="B25:L25"/>
    <mergeCell ref="B26:L26"/>
    <mergeCell ref="B10:L10"/>
    <mergeCell ref="B11:L11"/>
    <mergeCell ref="B12:L12"/>
    <mergeCell ref="B13:L13"/>
    <mergeCell ref="B15:B16"/>
    <mergeCell ref="C15:E15"/>
    <mergeCell ref="F15:H15"/>
    <mergeCell ref="I15:J15"/>
    <mergeCell ref="K15:L15"/>
  </mergeCells>
  <hyperlinks>
    <hyperlink ref="L9" location="Indice!A1" display="Índice" xr:uid="{9DB64672-5141-4404-803D-B9C2CBEF696F}"/>
  </hyperlinks>
  <pageMargins left="0.23622047244094491" right="0.23622047244094491" top="0.74803149606299213" bottom="0.74803149606299213" header="0.31496062992125984" footer="0.31496062992125984"/>
  <pageSetup paperSize="9" scale="66"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0F758-85AC-4F63-A646-07840029EB77}">
  <sheetPr>
    <tabColor rgb="FFFF0000"/>
    <pageSetUpPr fitToPage="1"/>
  </sheetPr>
  <dimension ref="A1:T59"/>
  <sheetViews>
    <sheetView showGridLines="0" zoomScale="70" zoomScaleNormal="70" zoomScaleSheetLayoutView="90" workbookViewId="0">
      <selection activeCell="B83" sqref="B83:K83"/>
    </sheetView>
  </sheetViews>
  <sheetFormatPr baseColWidth="10" defaultColWidth="11.453125" defaultRowHeight="15.5"/>
  <cols>
    <col min="1" max="1" width="3.36328125" style="907" customWidth="1"/>
    <col min="2" max="2" width="52.54296875" style="913" customWidth="1"/>
    <col min="3" max="3" width="17" style="913" bestFit="1" customWidth="1"/>
    <col min="4" max="4" width="10.453125" style="913" customWidth="1"/>
    <col min="5" max="5" width="24.54296875" style="913" customWidth="1"/>
    <col min="6" max="6" width="21.6328125" style="957" customWidth="1"/>
    <col min="7" max="7" width="4.453125" style="907" customWidth="1"/>
    <col min="8" max="8" width="3" style="907" customWidth="1"/>
    <col min="9" max="9" width="17.453125" style="907" customWidth="1"/>
    <col min="10" max="10" width="19" style="907" bestFit="1" customWidth="1"/>
    <col min="11" max="16384" width="11.453125" style="907"/>
  </cols>
  <sheetData>
    <row r="1" spans="2:20" s="998" customFormat="1"/>
    <row r="2" spans="2:20" s="996" customFormat="1">
      <c r="B2" s="997"/>
      <c r="C2" s="997"/>
      <c r="D2" s="997"/>
      <c r="E2" s="997"/>
      <c r="F2" s="997"/>
      <c r="G2" s="997"/>
      <c r="H2" s="997"/>
      <c r="I2" s="997"/>
      <c r="J2" s="997"/>
      <c r="K2" s="997"/>
      <c r="L2" s="997"/>
      <c r="M2" s="997"/>
      <c r="N2" s="997"/>
      <c r="O2" s="997"/>
      <c r="P2" s="997"/>
      <c r="Q2" s="997"/>
      <c r="R2" s="997"/>
      <c r="S2" s="997"/>
      <c r="T2" s="997"/>
    </row>
    <row r="3" spans="2:20" s="996" customFormat="1"/>
    <row r="4" spans="2:20" s="996" customFormat="1"/>
    <row r="5" spans="2:20" s="996" customFormat="1"/>
    <row r="6" spans="2:20" s="996" customFormat="1"/>
    <row r="7" spans="2:20" s="996" customFormat="1">
      <c r="B7" s="997"/>
      <c r="C7" s="997"/>
      <c r="D7" s="997"/>
      <c r="E7" s="997"/>
      <c r="F7" s="997"/>
      <c r="G7" s="997"/>
      <c r="H7" s="997"/>
      <c r="I7" s="997"/>
      <c r="J7" s="997"/>
      <c r="K7" s="997"/>
      <c r="L7" s="997"/>
      <c r="M7" s="997"/>
      <c r="N7" s="997"/>
      <c r="O7" s="997"/>
      <c r="P7" s="997"/>
      <c r="Q7" s="997"/>
      <c r="R7" s="997"/>
      <c r="S7" s="997"/>
      <c r="T7" s="997"/>
    </row>
    <row r="8" spans="2:20">
      <c r="L8" s="995" t="s">
        <v>13</v>
      </c>
    </row>
    <row r="10" spans="2:20">
      <c r="B10" s="1270" t="s">
        <v>1797</v>
      </c>
      <c r="C10" s="1270"/>
      <c r="D10" s="1270"/>
      <c r="E10" s="1270"/>
      <c r="F10" s="1270"/>
      <c r="G10" s="1270"/>
      <c r="H10" s="910"/>
      <c r="I10" s="910"/>
    </row>
    <row r="11" spans="2:20">
      <c r="B11" s="993" t="s">
        <v>1796</v>
      </c>
      <c r="C11" s="993"/>
      <c r="D11" s="993"/>
      <c r="E11" s="993"/>
      <c r="F11" s="993"/>
      <c r="G11" s="992"/>
      <c r="H11" s="911"/>
      <c r="I11" s="911"/>
    </row>
    <row r="12" spans="2:20">
      <c r="B12" s="994" t="s">
        <v>1753</v>
      </c>
      <c r="C12" s="993"/>
      <c r="D12" s="993"/>
      <c r="E12" s="993"/>
      <c r="F12" s="993"/>
      <c r="G12" s="992"/>
      <c r="H12" s="911"/>
      <c r="I12" s="911"/>
    </row>
    <row r="13" spans="2:20">
      <c r="B13" s="1271" t="s">
        <v>1100</v>
      </c>
      <c r="C13" s="1271"/>
      <c r="D13" s="1271"/>
      <c r="E13" s="1271"/>
      <c r="F13" s="1271"/>
      <c r="G13" s="1271"/>
      <c r="H13" s="911"/>
      <c r="I13" s="911"/>
    </row>
    <row r="14" spans="2:20">
      <c r="B14" s="912"/>
      <c r="C14" s="912"/>
      <c r="D14" s="912"/>
      <c r="E14" s="991"/>
      <c r="F14" s="573"/>
      <c r="G14" s="913"/>
    </row>
    <row r="15" spans="2:20" ht="36.65" customHeight="1">
      <c r="B15" s="500"/>
      <c r="C15" s="500"/>
      <c r="D15" s="500"/>
      <c r="E15" s="502">
        <v>45657</v>
      </c>
      <c r="F15" s="502">
        <v>45291</v>
      </c>
    </row>
    <row r="16" spans="2:20" s="917" customFormat="1" ht="6.65" customHeight="1">
      <c r="B16" s="923"/>
      <c r="C16" s="923"/>
      <c r="D16" s="923"/>
      <c r="E16" s="990"/>
      <c r="F16" s="989"/>
    </row>
    <row r="17" spans="1:19" s="917" customFormat="1">
      <c r="B17" s="923" t="s">
        <v>1754</v>
      </c>
      <c r="C17" s="923"/>
      <c r="D17" s="923"/>
      <c r="E17" s="990"/>
      <c r="F17" s="989"/>
    </row>
    <row r="18" spans="1:19" s="917" customFormat="1" ht="7.25" customHeight="1">
      <c r="B18" s="923"/>
      <c r="C18" s="923"/>
      <c r="D18" s="923"/>
      <c r="E18" s="990"/>
      <c r="F18" s="989"/>
    </row>
    <row r="19" spans="1:19" s="920" customFormat="1">
      <c r="B19" s="918" t="s">
        <v>1795</v>
      </c>
      <c r="C19" s="918"/>
      <c r="D19" s="918"/>
      <c r="E19" s="988">
        <v>10228511390.525682</v>
      </c>
      <c r="F19" s="988">
        <v>5027041610</v>
      </c>
    </row>
    <row r="20" spans="1:19" s="920" customFormat="1">
      <c r="B20" s="918" t="s">
        <v>1794</v>
      </c>
      <c r="C20" s="918"/>
      <c r="D20" s="918"/>
      <c r="E20" s="984">
        <v>-4225925938.3963552</v>
      </c>
      <c r="F20" s="984">
        <v>-1188161466</v>
      </c>
    </row>
    <row r="21" spans="1:19" s="920" customFormat="1">
      <c r="B21" s="918" t="s">
        <v>1756</v>
      </c>
      <c r="C21" s="918"/>
      <c r="D21" s="918"/>
      <c r="E21" s="984">
        <v>-504756066</v>
      </c>
      <c r="F21" s="984">
        <v>-397145280</v>
      </c>
      <c r="I21" s="987"/>
      <c r="J21" s="987"/>
    </row>
    <row r="22" spans="1:19" s="920" customFormat="1">
      <c r="B22" s="918" t="s">
        <v>1793</v>
      </c>
      <c r="C22" s="918"/>
      <c r="D22" s="918"/>
      <c r="E22" s="984">
        <v>16341066.798200011</v>
      </c>
      <c r="F22" s="984">
        <v>-51331804</v>
      </c>
      <c r="I22" s="986"/>
      <c r="J22" s="921"/>
      <c r="K22" s="921"/>
      <c r="L22" s="921"/>
      <c r="M22" s="921"/>
      <c r="N22" s="921"/>
      <c r="O22" s="921"/>
      <c r="P22" s="921"/>
      <c r="Q22" s="921"/>
      <c r="R22" s="921"/>
      <c r="S22" s="921"/>
    </row>
    <row r="23" spans="1:19" s="920" customFormat="1" ht="31.5" customHeight="1">
      <c r="B23" s="923" t="s">
        <v>1757</v>
      </c>
      <c r="C23" s="923"/>
      <c r="D23" s="923"/>
      <c r="E23" s="983">
        <v>5514170452.9275274</v>
      </c>
      <c r="F23" s="983">
        <v>3390403060</v>
      </c>
      <c r="I23" s="573"/>
      <c r="J23" s="573"/>
      <c r="K23" s="573"/>
      <c r="L23" s="573"/>
      <c r="M23" s="573"/>
      <c r="N23" s="573"/>
      <c r="O23" s="573"/>
      <c r="P23" s="573"/>
      <c r="Q23" s="573"/>
      <c r="R23" s="573"/>
      <c r="S23" s="573"/>
    </row>
    <row r="24" spans="1:19" s="920" customFormat="1">
      <c r="B24" s="923" t="s">
        <v>1758</v>
      </c>
      <c r="C24" s="923"/>
      <c r="D24" s="923"/>
      <c r="E24" s="985">
        <v>0</v>
      </c>
      <c r="F24" s="985">
        <v>0</v>
      </c>
      <c r="I24" s="573"/>
      <c r="J24" s="573"/>
      <c r="K24" s="573"/>
      <c r="L24" s="573"/>
      <c r="M24" s="573"/>
      <c r="N24" s="573"/>
      <c r="O24" s="573"/>
      <c r="P24" s="573"/>
      <c r="Q24" s="573"/>
      <c r="R24" s="573"/>
      <c r="S24" s="573"/>
    </row>
    <row r="25" spans="1:19" s="920" customFormat="1">
      <c r="B25" s="918" t="s">
        <v>1759</v>
      </c>
      <c r="C25" s="918"/>
      <c r="D25" s="923"/>
      <c r="E25" s="985">
        <v>0</v>
      </c>
      <c r="F25" s="985">
        <v>0</v>
      </c>
    </row>
    <row r="26" spans="1:19" s="920" customFormat="1">
      <c r="B26" s="923" t="s">
        <v>1760</v>
      </c>
      <c r="C26" s="923"/>
      <c r="D26" s="923"/>
      <c r="E26" s="985">
        <v>0</v>
      </c>
      <c r="F26" s="985">
        <v>0</v>
      </c>
    </row>
    <row r="27" spans="1:19" s="920" customFormat="1">
      <c r="B27" s="918" t="s">
        <v>1792</v>
      </c>
      <c r="C27" s="918"/>
      <c r="D27" s="923"/>
      <c r="E27" s="984">
        <v>-3825957364.1677465</v>
      </c>
      <c r="F27" s="984">
        <v>-1989171789</v>
      </c>
      <c r="H27" s="924"/>
    </row>
    <row r="28" spans="1:19" s="920" customFormat="1" ht="15.65" customHeight="1">
      <c r="B28" s="923" t="s">
        <v>1762</v>
      </c>
      <c r="C28" s="923"/>
      <c r="D28" s="923"/>
      <c r="E28" s="983">
        <v>1688213088.7597809</v>
      </c>
      <c r="F28" s="983">
        <v>1401231271</v>
      </c>
      <c r="H28" s="924"/>
    </row>
    <row r="29" spans="1:19" s="920" customFormat="1">
      <c r="A29" s="573"/>
      <c r="B29" s="927" t="s">
        <v>1791</v>
      </c>
      <c r="C29" s="927"/>
      <c r="D29" s="965"/>
      <c r="E29" s="978">
        <v>-427254542.5298999</v>
      </c>
      <c r="F29" s="978">
        <v>-273618135</v>
      </c>
      <c r="G29" s="573"/>
      <c r="H29" s="929"/>
      <c r="I29" s="573"/>
      <c r="J29" s="573"/>
      <c r="K29" s="573"/>
      <c r="L29" s="573"/>
    </row>
    <row r="30" spans="1:19" s="920" customFormat="1">
      <c r="A30" s="573"/>
      <c r="B30" s="965" t="s">
        <v>1763</v>
      </c>
      <c r="C30" s="965"/>
      <c r="D30" s="965"/>
      <c r="E30" s="972">
        <v>1260958546.229881</v>
      </c>
      <c r="F30" s="972">
        <v>1127613136</v>
      </c>
      <c r="G30" s="573"/>
      <c r="H30" s="929"/>
      <c r="I30" s="969"/>
      <c r="J30" s="573"/>
      <c r="K30" s="573"/>
      <c r="L30" s="573"/>
    </row>
    <row r="31" spans="1:19" s="920" customFormat="1">
      <c r="A31" s="573"/>
      <c r="B31" s="965"/>
      <c r="C31" s="965"/>
      <c r="D31" s="965"/>
      <c r="E31" s="968"/>
      <c r="F31" s="968"/>
      <c r="G31" s="573"/>
      <c r="H31" s="929"/>
      <c r="I31" s="573"/>
      <c r="J31" s="573"/>
      <c r="K31" s="573"/>
      <c r="L31" s="573"/>
    </row>
    <row r="32" spans="1:19" s="920" customFormat="1">
      <c r="A32" s="573"/>
      <c r="B32" s="965" t="s">
        <v>1790</v>
      </c>
      <c r="C32" s="965"/>
      <c r="D32" s="965"/>
      <c r="E32" s="982"/>
      <c r="F32" s="982"/>
      <c r="G32" s="573"/>
      <c r="H32" s="929"/>
      <c r="I32" s="907"/>
      <c r="J32" s="573"/>
      <c r="K32" s="573"/>
      <c r="L32" s="573"/>
    </row>
    <row r="33" spans="1:12" s="917" customFormat="1" ht="7.25" customHeight="1">
      <c r="A33" s="907"/>
      <c r="B33" s="965"/>
      <c r="C33" s="965"/>
      <c r="D33" s="965"/>
      <c r="E33" s="981"/>
      <c r="F33" s="980"/>
      <c r="G33" s="907"/>
      <c r="H33" s="907"/>
      <c r="I33" s="907"/>
      <c r="J33" s="907"/>
      <c r="K33" s="907"/>
      <c r="L33" s="907"/>
    </row>
    <row r="34" spans="1:12" s="920" customFormat="1">
      <c r="A34" s="573"/>
      <c r="B34" s="979" t="s">
        <v>1765</v>
      </c>
      <c r="C34" s="979"/>
      <c r="D34" s="965"/>
      <c r="E34" s="975">
        <v>0</v>
      </c>
      <c r="F34" s="975">
        <v>0</v>
      </c>
      <c r="G34" s="907"/>
      <c r="H34" s="929"/>
      <c r="I34" s="573"/>
      <c r="J34" s="573"/>
      <c r="K34" s="573"/>
      <c r="L34" s="573"/>
    </row>
    <row r="35" spans="1:12" s="920" customFormat="1">
      <c r="A35" s="573"/>
      <c r="B35" s="979" t="s">
        <v>1107</v>
      </c>
      <c r="C35" s="979"/>
      <c r="D35" s="965"/>
      <c r="E35" s="975">
        <v>0</v>
      </c>
      <c r="F35" s="975">
        <v>0</v>
      </c>
      <c r="G35" s="907"/>
      <c r="H35" s="929"/>
      <c r="I35" s="573"/>
      <c r="J35" s="573"/>
      <c r="K35" s="573"/>
      <c r="L35" s="573"/>
    </row>
    <row r="36" spans="1:12" s="920" customFormat="1">
      <c r="A36" s="573"/>
      <c r="B36" s="979" t="s">
        <v>1789</v>
      </c>
      <c r="C36" s="979"/>
      <c r="D36" s="965"/>
      <c r="E36" s="978">
        <v>-1304205092</v>
      </c>
      <c r="F36" s="975">
        <v>0</v>
      </c>
      <c r="G36" s="907"/>
      <c r="H36" s="929"/>
      <c r="I36" s="573"/>
      <c r="J36" s="573"/>
      <c r="K36" s="573"/>
      <c r="L36" s="573"/>
    </row>
    <row r="37" spans="1:12" s="920" customFormat="1" ht="15.65" customHeight="1">
      <c r="A37" s="573"/>
      <c r="B37" s="927" t="s">
        <v>1788</v>
      </c>
      <c r="C37" s="927"/>
      <c r="D37" s="927"/>
      <c r="E37" s="975">
        <v>0</v>
      </c>
      <c r="F37" s="978">
        <v>-1138714297</v>
      </c>
      <c r="G37" s="907"/>
      <c r="H37" s="977"/>
      <c r="I37" s="921"/>
      <c r="J37" s="573"/>
      <c r="K37" s="573"/>
      <c r="L37" s="573"/>
    </row>
    <row r="38" spans="1:12" s="920" customFormat="1">
      <c r="A38" s="573"/>
      <c r="B38" s="927" t="s">
        <v>1787</v>
      </c>
      <c r="C38" s="927"/>
      <c r="D38" s="927"/>
      <c r="E38" s="975">
        <v>0</v>
      </c>
      <c r="F38" s="975">
        <v>0</v>
      </c>
      <c r="G38" s="907"/>
      <c r="H38" s="929"/>
      <c r="I38" s="573"/>
      <c r="J38" s="573"/>
      <c r="K38" s="573"/>
      <c r="L38" s="573"/>
    </row>
    <row r="39" spans="1:12" s="920" customFormat="1">
      <c r="A39" s="573"/>
      <c r="B39" s="927" t="s">
        <v>1772</v>
      </c>
      <c r="C39" s="927"/>
      <c r="D39" s="927"/>
      <c r="E39" s="975">
        <v>0</v>
      </c>
      <c r="F39" s="975">
        <v>0</v>
      </c>
      <c r="G39" s="907"/>
      <c r="H39" s="977"/>
      <c r="I39" s="573"/>
      <c r="J39" s="573"/>
      <c r="K39" s="573"/>
      <c r="L39" s="573"/>
    </row>
    <row r="40" spans="1:12" s="920" customFormat="1">
      <c r="A40" s="573"/>
      <c r="B40" s="965" t="s">
        <v>1773</v>
      </c>
      <c r="C40" s="965"/>
      <c r="D40" s="965"/>
      <c r="E40" s="972">
        <v>-1304205092</v>
      </c>
      <c r="F40" s="972">
        <v>-1138714297</v>
      </c>
      <c r="G40" s="907"/>
      <c r="H40" s="573"/>
      <c r="I40" s="573"/>
      <c r="J40" s="573"/>
      <c r="K40" s="573"/>
      <c r="L40" s="573"/>
    </row>
    <row r="41" spans="1:12" s="920" customFormat="1">
      <c r="A41" s="573"/>
      <c r="B41" s="965"/>
      <c r="C41" s="965"/>
      <c r="D41" s="965"/>
      <c r="E41" s="970"/>
      <c r="F41" s="970"/>
      <c r="G41" s="573"/>
      <c r="H41" s="573"/>
      <c r="I41" s="573"/>
      <c r="J41" s="573"/>
      <c r="K41" s="573"/>
      <c r="L41" s="573"/>
    </row>
    <row r="42" spans="1:12" s="920" customFormat="1" ht="31.5" customHeight="1">
      <c r="A42" s="573"/>
      <c r="B42" s="965" t="s">
        <v>1774</v>
      </c>
      <c r="C42" s="965"/>
      <c r="D42" s="965"/>
      <c r="E42" s="975">
        <v>0</v>
      </c>
      <c r="F42" s="975">
        <v>0</v>
      </c>
      <c r="G42" s="573"/>
      <c r="H42" s="573"/>
      <c r="I42" s="907"/>
      <c r="J42" s="573"/>
      <c r="K42" s="573"/>
      <c r="L42" s="573"/>
    </row>
    <row r="43" spans="1:12" s="920" customFormat="1">
      <c r="A43" s="573"/>
      <c r="B43" s="927" t="s">
        <v>1775</v>
      </c>
      <c r="C43" s="927"/>
      <c r="D43" s="927"/>
      <c r="E43" s="975">
        <v>0</v>
      </c>
      <c r="F43" s="975">
        <v>0</v>
      </c>
      <c r="G43" s="573"/>
      <c r="H43" s="573"/>
      <c r="I43" s="573"/>
      <c r="J43" s="573"/>
      <c r="K43" s="573"/>
      <c r="L43" s="573"/>
    </row>
    <row r="44" spans="1:12" s="920" customFormat="1">
      <c r="A44" s="573"/>
      <c r="B44" s="927" t="s">
        <v>1776</v>
      </c>
      <c r="C44" s="927"/>
      <c r="D44" s="927"/>
      <c r="E44" s="975">
        <v>0</v>
      </c>
      <c r="F44" s="975">
        <v>0</v>
      </c>
      <c r="G44" s="573"/>
      <c r="H44" s="573"/>
      <c r="I44" s="573"/>
      <c r="J44" s="573"/>
      <c r="K44" s="573"/>
      <c r="L44" s="573"/>
    </row>
    <row r="45" spans="1:12" s="920" customFormat="1">
      <c r="A45" s="573"/>
      <c r="B45" s="927" t="s">
        <v>1786</v>
      </c>
      <c r="C45" s="927"/>
      <c r="D45" s="927"/>
      <c r="E45" s="975">
        <v>0</v>
      </c>
      <c r="F45" s="975">
        <v>0</v>
      </c>
      <c r="G45" s="573"/>
      <c r="H45" s="976"/>
      <c r="I45" s="921"/>
      <c r="J45" s="921"/>
      <c r="K45" s="921"/>
      <c r="L45" s="921"/>
    </row>
    <row r="46" spans="1:12" s="920" customFormat="1">
      <c r="A46" s="573"/>
      <c r="B46" s="927" t="s">
        <v>1778</v>
      </c>
      <c r="C46" s="927"/>
      <c r="D46" s="927"/>
      <c r="E46" s="975">
        <v>0</v>
      </c>
      <c r="F46" s="975">
        <v>0</v>
      </c>
      <c r="G46" s="573"/>
      <c r="H46" s="969"/>
      <c r="I46" s="573"/>
      <c r="J46" s="573"/>
      <c r="K46" s="573"/>
      <c r="L46" s="573"/>
    </row>
    <row r="47" spans="1:12" s="920" customFormat="1">
      <c r="A47" s="573"/>
      <c r="B47" s="965" t="s">
        <v>1779</v>
      </c>
      <c r="C47" s="965"/>
      <c r="D47" s="965"/>
      <c r="E47" s="974">
        <v>0</v>
      </c>
      <c r="F47" s="974"/>
      <c r="G47" s="573"/>
      <c r="H47" s="969"/>
      <c r="I47" s="935"/>
      <c r="J47" s="935"/>
      <c r="K47" s="935"/>
      <c r="L47" s="573"/>
    </row>
    <row r="48" spans="1:12" s="920" customFormat="1">
      <c r="A48" s="573"/>
      <c r="B48" s="965"/>
      <c r="C48" s="965"/>
      <c r="D48" s="965"/>
      <c r="E48" s="968"/>
      <c r="F48" s="972"/>
      <c r="G48" s="573"/>
      <c r="H48" s="969"/>
      <c r="I48" s="921"/>
      <c r="J48" s="935"/>
      <c r="K48" s="935"/>
      <c r="L48" s="573"/>
    </row>
    <row r="49" spans="1:12" s="920" customFormat="1" ht="15.65" customHeight="1">
      <c r="A49" s="573"/>
      <c r="B49" s="965" t="s">
        <v>1781</v>
      </c>
      <c r="C49" s="965"/>
      <c r="D49" s="965"/>
      <c r="E49" s="972">
        <v>-43246545.770118952</v>
      </c>
      <c r="F49" s="972">
        <v>-11101161</v>
      </c>
      <c r="G49" s="573"/>
      <c r="H49" s="573"/>
      <c r="I49" s="966"/>
      <c r="J49" s="971"/>
      <c r="K49" s="935"/>
      <c r="L49" s="573"/>
    </row>
    <row r="50" spans="1:12" s="920" customFormat="1">
      <c r="A50" s="573"/>
      <c r="B50" s="965" t="s">
        <v>1782</v>
      </c>
      <c r="C50" s="965"/>
      <c r="D50" s="965"/>
      <c r="E50" s="970">
        <v>544827717</v>
      </c>
      <c r="F50" s="970">
        <v>555928878</v>
      </c>
      <c r="G50" s="969"/>
      <c r="H50" s="573"/>
      <c r="I50" s="930"/>
      <c r="J50" s="935"/>
      <c r="K50" s="935"/>
      <c r="L50" s="573"/>
    </row>
    <row r="51" spans="1:12" s="920" customFormat="1">
      <c r="A51" s="573"/>
      <c r="B51" s="965" t="s">
        <v>1785</v>
      </c>
      <c r="C51" s="965"/>
      <c r="D51" s="965"/>
      <c r="E51" s="968">
        <v>501581171.22988105</v>
      </c>
      <c r="F51" s="968">
        <v>544827717</v>
      </c>
      <c r="G51" s="573"/>
      <c r="H51" s="573"/>
      <c r="I51" s="967"/>
      <c r="J51" s="966"/>
      <c r="K51" s="935"/>
      <c r="L51" s="573"/>
    </row>
    <row r="52" spans="1:12" s="573" customFormat="1">
      <c r="B52" s="965"/>
      <c r="C52" s="965"/>
      <c r="D52" s="965"/>
      <c r="E52" s="964">
        <v>0.19295907020568848</v>
      </c>
      <c r="F52" s="964"/>
      <c r="I52" s="942"/>
      <c r="J52" s="942"/>
      <c r="K52" s="942"/>
    </row>
    <row r="53" spans="1:12" s="573" customFormat="1">
      <c r="B53" s="1272"/>
      <c r="C53" s="1248"/>
      <c r="D53" s="1248"/>
      <c r="E53" s="1248"/>
      <c r="F53" s="1248"/>
      <c r="I53" s="963"/>
      <c r="J53" s="963"/>
      <c r="K53" s="935"/>
    </row>
    <row r="54" spans="1:12">
      <c r="E54" s="962"/>
      <c r="F54" s="907"/>
      <c r="I54" s="945"/>
      <c r="J54" s="945"/>
      <c r="K54" s="945"/>
    </row>
    <row r="55" spans="1:12">
      <c r="B55" s="907"/>
      <c r="C55" s="907"/>
      <c r="D55" s="907"/>
      <c r="E55" s="961"/>
      <c r="F55" s="907"/>
      <c r="G55" s="913"/>
      <c r="I55" s="935"/>
      <c r="J55" s="945"/>
      <c r="K55" s="945"/>
    </row>
    <row r="56" spans="1:12">
      <c r="E56" s="907"/>
      <c r="F56" s="907"/>
      <c r="G56" s="913"/>
      <c r="I56" s="573"/>
    </row>
    <row r="57" spans="1:12">
      <c r="E57" s="907"/>
      <c r="F57" s="907"/>
      <c r="G57" s="913"/>
      <c r="I57" s="573"/>
    </row>
    <row r="58" spans="1:12">
      <c r="B58" s="137" t="s">
        <v>1743</v>
      </c>
      <c r="C58" s="1273"/>
      <c r="D58" s="1273"/>
      <c r="E58" s="960"/>
      <c r="F58" s="959" t="s">
        <v>1551</v>
      </c>
      <c r="I58" s="913"/>
      <c r="K58" s="573"/>
    </row>
    <row r="59" spans="1:12">
      <c r="B59" s="136" t="s">
        <v>1901</v>
      </c>
      <c r="C59" s="1274"/>
      <c r="D59" s="1274"/>
      <c r="E59" s="958"/>
      <c r="F59" s="136" t="s">
        <v>1588</v>
      </c>
      <c r="I59" s="913"/>
      <c r="K59" s="573"/>
    </row>
  </sheetData>
  <mergeCells count="5">
    <mergeCell ref="B10:G10"/>
    <mergeCell ref="B13:G13"/>
    <mergeCell ref="B53:F53"/>
    <mergeCell ref="C58:D58"/>
    <mergeCell ref="C59:D59"/>
  </mergeCells>
  <hyperlinks>
    <hyperlink ref="L8" location="Indice!A1" display="Índice" xr:uid="{927B48AD-96C9-452F-8CC7-6845B7A6C56C}"/>
  </hyperlinks>
  <pageMargins left="0.7" right="0.7" top="0.75" bottom="0.75" header="0.3" footer="0.3"/>
  <pageSetup paperSize="9" scale="67"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277C-2E0B-4BF4-B185-AC2323563B4D}">
  <sheetPr>
    <tabColor rgb="FFFF0000"/>
    <pageSetUpPr autoPageBreaks="0"/>
  </sheetPr>
  <dimension ref="A1:V311"/>
  <sheetViews>
    <sheetView showGridLines="0" topLeftCell="A76" zoomScale="81" zoomScaleNormal="100" zoomScaleSheetLayoutView="80" workbookViewId="0">
      <selection activeCell="B85" sqref="B85:N86"/>
    </sheetView>
  </sheetViews>
  <sheetFormatPr baseColWidth="10" defaultColWidth="11.453125" defaultRowHeight="15.5"/>
  <cols>
    <col min="1" max="1" width="3.54296875" style="907" customWidth="1"/>
    <col min="2" max="3" width="11.453125" style="907"/>
    <col min="4" max="4" width="13.54296875" style="907" bestFit="1" customWidth="1"/>
    <col min="5" max="5" width="12.6328125" style="907" customWidth="1"/>
    <col min="6" max="6" width="16.6328125" style="907" customWidth="1"/>
    <col min="7" max="7" width="15.36328125" style="907" customWidth="1"/>
    <col min="8" max="8" width="12.453125" style="907" customWidth="1"/>
    <col min="9" max="10" width="11.453125" style="907"/>
    <col min="11" max="11" width="12.54296875" style="907" customWidth="1"/>
    <col min="12" max="12" width="4.453125" style="907" customWidth="1"/>
    <col min="13" max="15" width="11.453125" style="907"/>
    <col min="16" max="16" width="29.54296875" style="1111" customWidth="1"/>
    <col min="17" max="16384" width="11.453125" style="907"/>
  </cols>
  <sheetData>
    <row r="1" spans="1:22" s="998" customFormat="1"/>
    <row r="2" spans="1:22" s="578" customFormat="1" ht="20.399999999999999" customHeight="1">
      <c r="B2" s="906"/>
      <c r="C2" s="906"/>
      <c r="D2" s="906"/>
      <c r="E2" s="906"/>
      <c r="F2" s="906"/>
      <c r="G2" s="906"/>
      <c r="H2" s="906"/>
      <c r="I2" s="906"/>
      <c r="J2" s="906"/>
      <c r="K2" s="906"/>
      <c r="L2" s="906"/>
      <c r="M2" s="906"/>
      <c r="N2" s="906"/>
      <c r="O2" s="906"/>
      <c r="P2" s="906"/>
      <c r="Q2" s="906"/>
      <c r="R2" s="906"/>
      <c r="S2" s="906"/>
      <c r="T2" s="906"/>
      <c r="U2" s="906"/>
      <c r="V2" s="906"/>
    </row>
    <row r="3" spans="1:22" s="578" customFormat="1">
      <c r="B3" s="1252"/>
      <c r="C3" s="1252"/>
      <c r="D3" s="1252"/>
      <c r="E3" s="1252"/>
      <c r="F3" s="1252"/>
      <c r="G3" s="1252"/>
      <c r="H3" s="1252"/>
      <c r="I3" s="1252"/>
      <c r="J3" s="1252"/>
      <c r="K3" s="1252"/>
      <c r="L3" s="1252"/>
    </row>
    <row r="4" spans="1:22" s="578" customFormat="1">
      <c r="B4" s="1252"/>
      <c r="C4" s="1252"/>
      <c r="D4" s="1252"/>
      <c r="E4" s="1252"/>
      <c r="F4" s="1252"/>
      <c r="G4" s="1252"/>
      <c r="H4" s="1252"/>
      <c r="I4" s="1252"/>
      <c r="J4" s="1252"/>
      <c r="K4" s="1252"/>
      <c r="L4" s="1252"/>
    </row>
    <row r="5" spans="1:22" s="578" customFormat="1" ht="18.649999999999999" customHeight="1">
      <c r="B5" s="1252"/>
      <c r="C5" s="1252"/>
      <c r="D5" s="1252"/>
      <c r="E5" s="1252"/>
      <c r="F5" s="1252"/>
      <c r="G5" s="1252"/>
      <c r="H5" s="1252"/>
      <c r="I5" s="1252"/>
      <c r="J5" s="1252"/>
      <c r="K5" s="1252"/>
      <c r="L5" s="1252"/>
    </row>
    <row r="6" spans="1:22" s="578" customFormat="1" ht="20.399999999999999" customHeight="1">
      <c r="B6" s="906"/>
      <c r="C6" s="906"/>
      <c r="D6" s="906"/>
      <c r="E6" s="906"/>
      <c r="F6" s="906"/>
      <c r="G6" s="906"/>
      <c r="H6" s="906"/>
      <c r="I6" s="906"/>
      <c r="J6" s="906"/>
      <c r="K6" s="906"/>
      <c r="L6" s="906"/>
      <c r="M6" s="906"/>
      <c r="N6" s="906"/>
      <c r="O6" s="906"/>
      <c r="P6" s="906"/>
      <c r="Q6" s="906"/>
      <c r="R6" s="906"/>
      <c r="S6" s="906"/>
      <c r="T6" s="906"/>
      <c r="U6" s="906"/>
      <c r="V6" s="906"/>
    </row>
    <row r="7" spans="1:22" s="998" customFormat="1">
      <c r="A7" s="907"/>
      <c r="M7" s="1109" t="s">
        <v>13</v>
      </c>
    </row>
    <row r="8" spans="1:22">
      <c r="B8" s="1279" t="s">
        <v>1522</v>
      </c>
      <c r="C8" s="1279"/>
      <c r="D8" s="1279"/>
      <c r="E8" s="1279"/>
      <c r="F8" s="1279"/>
      <c r="G8" s="1279"/>
      <c r="H8" s="1279"/>
      <c r="I8" s="1279"/>
      <c r="J8" s="1279"/>
      <c r="K8" s="1279"/>
      <c r="P8" s="1110"/>
    </row>
    <row r="9" spans="1:22">
      <c r="B9" s="1279" t="s">
        <v>1879</v>
      </c>
      <c r="C9" s="1279"/>
      <c r="D9" s="1279"/>
      <c r="E9" s="1279"/>
      <c r="F9" s="1279"/>
      <c r="G9" s="1279"/>
      <c r="H9" s="1279"/>
      <c r="I9" s="1279"/>
      <c r="J9" s="1279"/>
      <c r="K9" s="1279"/>
    </row>
    <row r="10" spans="1:22">
      <c r="B10" s="1278" t="s">
        <v>1100</v>
      </c>
      <c r="C10" s="1278"/>
      <c r="D10" s="1278"/>
      <c r="E10" s="1278"/>
      <c r="F10" s="1278"/>
      <c r="G10" s="1278"/>
      <c r="H10" s="1278"/>
      <c r="I10" s="1278"/>
      <c r="J10" s="1278"/>
      <c r="K10" s="1278"/>
    </row>
    <row r="12" spans="1:22">
      <c r="B12" s="1086" t="s">
        <v>1197</v>
      </c>
    </row>
    <row r="14" spans="1:22">
      <c r="B14" s="1086" t="s">
        <v>1198</v>
      </c>
    </row>
    <row r="16" spans="1:22" ht="94.5" customHeight="1">
      <c r="B16" s="1275" t="s">
        <v>1890</v>
      </c>
      <c r="C16" s="1275"/>
      <c r="D16" s="1275"/>
      <c r="E16" s="1275"/>
      <c r="F16" s="1275"/>
      <c r="G16" s="1275"/>
      <c r="H16" s="1275"/>
      <c r="I16" s="1275"/>
      <c r="J16" s="1275"/>
      <c r="K16" s="1275"/>
    </row>
    <row r="17" spans="2:16" ht="41.25" customHeight="1">
      <c r="B17" s="1275" t="s">
        <v>1873</v>
      </c>
      <c r="C17" s="1275"/>
      <c r="D17" s="1275"/>
      <c r="E17" s="1275"/>
      <c r="F17" s="1275"/>
      <c r="G17" s="1275"/>
      <c r="H17" s="1275"/>
      <c r="I17" s="1275"/>
      <c r="J17" s="1275"/>
      <c r="K17" s="1275"/>
    </row>
    <row r="18" spans="2:16" ht="35.4" customHeight="1">
      <c r="B18" s="1275" t="s">
        <v>1877</v>
      </c>
      <c r="C18" s="1275"/>
      <c r="D18" s="1275"/>
      <c r="E18" s="1275"/>
      <c r="F18" s="1275"/>
      <c r="G18" s="1275"/>
      <c r="H18" s="1275"/>
      <c r="I18" s="1275"/>
      <c r="J18" s="1275"/>
      <c r="K18" s="1275"/>
    </row>
    <row r="19" spans="2:16" ht="36.65" customHeight="1">
      <c r="B19" s="1275" t="s">
        <v>1878</v>
      </c>
      <c r="C19" s="1275"/>
      <c r="D19" s="1275"/>
      <c r="E19" s="1275"/>
      <c r="F19" s="1275"/>
      <c r="G19" s="1275"/>
      <c r="H19" s="1275"/>
      <c r="I19" s="1275"/>
      <c r="J19" s="1275"/>
      <c r="K19" s="1275"/>
    </row>
    <row r="20" spans="2:16" ht="36" customHeight="1">
      <c r="B20" s="1275" t="s">
        <v>1891</v>
      </c>
      <c r="C20" s="1275"/>
      <c r="D20" s="1275"/>
      <c r="E20" s="1275"/>
      <c r="F20" s="1275"/>
      <c r="G20" s="1275"/>
      <c r="H20" s="1275"/>
      <c r="I20" s="1275"/>
      <c r="J20" s="1275"/>
      <c r="K20" s="1275"/>
    </row>
    <row r="21" spans="2:16" ht="18.649999999999999" customHeight="1"/>
    <row r="22" spans="2:16">
      <c r="B22" s="1112" t="s">
        <v>1199</v>
      </c>
    </row>
    <row r="23" spans="2:16" s="992" customFormat="1" ht="46.25" customHeight="1">
      <c r="B23" s="1275" t="s">
        <v>1676</v>
      </c>
      <c r="C23" s="1275"/>
      <c r="D23" s="1275"/>
      <c r="E23" s="1275"/>
      <c r="F23" s="1275"/>
      <c r="G23" s="1275"/>
      <c r="H23" s="1275"/>
      <c r="I23" s="1275"/>
      <c r="J23" s="1275"/>
      <c r="K23" s="1275"/>
      <c r="P23" s="1113"/>
    </row>
    <row r="24" spans="2:16" s="992" customFormat="1" ht="17.399999999999999" customHeight="1">
      <c r="P24" s="1113"/>
    </row>
    <row r="25" spans="2:16">
      <c r="B25" s="1086" t="s">
        <v>1200</v>
      </c>
    </row>
    <row r="27" spans="2:16">
      <c r="B27" s="1086" t="s">
        <v>1201</v>
      </c>
    </row>
    <row r="28" spans="2:16" ht="33.65" customHeight="1">
      <c r="B28" s="1275" t="s">
        <v>1874</v>
      </c>
      <c r="C28" s="1275"/>
      <c r="D28" s="1275"/>
      <c r="E28" s="1275"/>
      <c r="F28" s="1275"/>
      <c r="G28" s="1275"/>
      <c r="H28" s="1275"/>
      <c r="I28" s="1275"/>
      <c r="J28" s="1275"/>
      <c r="K28" s="1275"/>
    </row>
    <row r="29" spans="2:16" ht="19.25" customHeight="1">
      <c r="B29" s="907" t="s">
        <v>1202</v>
      </c>
    </row>
    <row r="31" spans="2:16">
      <c r="B31" s="1086" t="s">
        <v>1203</v>
      </c>
    </row>
    <row r="32" spans="2:16" ht="82.25" customHeight="1">
      <c r="B32" s="1275" t="s">
        <v>1875</v>
      </c>
      <c r="C32" s="1275"/>
      <c r="D32" s="1275"/>
      <c r="E32" s="1275"/>
      <c r="F32" s="1275"/>
      <c r="G32" s="1275"/>
      <c r="H32" s="1275"/>
      <c r="I32" s="1275"/>
      <c r="J32" s="1275"/>
      <c r="K32" s="1275"/>
    </row>
    <row r="33" spans="2:11">
      <c r="B33" s="979"/>
      <c r="C33" s="979"/>
      <c r="D33" s="979"/>
      <c r="E33" s="979"/>
      <c r="F33" s="979"/>
      <c r="G33" s="979"/>
      <c r="H33" s="979"/>
      <c r="I33" s="979"/>
      <c r="J33" s="979"/>
      <c r="K33" s="979"/>
    </row>
    <row r="34" spans="2:11">
      <c r="B34" s="994" t="s">
        <v>1204</v>
      </c>
      <c r="C34" s="979"/>
      <c r="D34" s="979"/>
      <c r="E34" s="979"/>
      <c r="F34" s="979"/>
      <c r="G34" s="979"/>
      <c r="H34" s="979"/>
      <c r="I34" s="979"/>
      <c r="J34" s="979"/>
      <c r="K34" s="979"/>
    </row>
    <row r="35" spans="2:11" ht="53" customHeight="1">
      <c r="B35" s="1276" t="s">
        <v>1681</v>
      </c>
      <c r="C35" s="1276"/>
      <c r="D35" s="1276"/>
      <c r="E35" s="1276"/>
      <c r="F35" s="1276"/>
      <c r="G35" s="1276"/>
      <c r="H35" s="1276"/>
      <c r="I35" s="1276"/>
      <c r="J35" s="1276"/>
      <c r="K35" s="1276"/>
    </row>
    <row r="36" spans="2:11" ht="12" customHeight="1">
      <c r="B36" s="1114"/>
      <c r="C36" s="1114"/>
      <c r="D36" s="1114"/>
      <c r="E36" s="1114"/>
      <c r="F36" s="1114"/>
      <c r="G36" s="1114"/>
      <c r="H36" s="1114"/>
      <c r="I36" s="1114"/>
      <c r="J36" s="1114"/>
      <c r="K36" s="1114"/>
    </row>
    <row r="37" spans="2:11" ht="17.399999999999999" customHeight="1">
      <c r="B37" s="994" t="s">
        <v>1205</v>
      </c>
      <c r="C37" s="979"/>
      <c r="D37" s="979"/>
      <c r="E37" s="979"/>
      <c r="F37" s="979"/>
      <c r="G37" s="979"/>
      <c r="H37" s="979"/>
      <c r="I37" s="979"/>
      <c r="J37" s="979"/>
      <c r="K37" s="979"/>
    </row>
    <row r="38" spans="2:11" ht="52.25" customHeight="1">
      <c r="B38" s="1275" t="s">
        <v>1206</v>
      </c>
      <c r="C38" s="1275"/>
      <c r="D38" s="1275"/>
      <c r="E38" s="1275"/>
      <c r="F38" s="1275"/>
      <c r="G38" s="1275"/>
      <c r="H38" s="1275"/>
      <c r="I38" s="1275"/>
      <c r="J38" s="1275"/>
      <c r="K38" s="1275"/>
    </row>
    <row r="39" spans="2:11">
      <c r="B39" s="994" t="s">
        <v>1207</v>
      </c>
      <c r="C39" s="979"/>
      <c r="D39" s="979"/>
      <c r="E39" s="979"/>
      <c r="F39" s="979"/>
      <c r="G39" s="979"/>
      <c r="H39" s="979"/>
      <c r="I39" s="979"/>
      <c r="J39" s="979"/>
      <c r="K39" s="979"/>
    </row>
    <row r="40" spans="2:11">
      <c r="B40" s="994"/>
      <c r="C40" s="979"/>
      <c r="D40" s="979"/>
      <c r="E40" s="979"/>
      <c r="F40" s="979"/>
      <c r="G40" s="979"/>
      <c r="H40" s="979"/>
      <c r="I40" s="979"/>
      <c r="J40" s="979"/>
      <c r="K40" s="979"/>
    </row>
    <row r="41" spans="2:11">
      <c r="B41" s="994" t="s">
        <v>1208</v>
      </c>
      <c r="C41" s="979"/>
      <c r="D41" s="979"/>
      <c r="E41" s="979"/>
      <c r="F41" s="979"/>
      <c r="G41" s="979"/>
      <c r="H41" s="979"/>
      <c r="I41" s="979"/>
      <c r="J41" s="979"/>
      <c r="K41" s="979"/>
    </row>
    <row r="42" spans="2:11" ht="13.75" customHeight="1">
      <c r="B42" s="1275" t="s">
        <v>1209</v>
      </c>
      <c r="C42" s="1275"/>
      <c r="D42" s="1275"/>
      <c r="E42" s="1275"/>
      <c r="F42" s="1275"/>
      <c r="G42" s="1275"/>
      <c r="H42" s="1275"/>
      <c r="I42" s="1275"/>
      <c r="J42" s="1275"/>
      <c r="K42" s="1275"/>
    </row>
    <row r="43" spans="2:11">
      <c r="B43" s="979"/>
      <c r="C43" s="979"/>
      <c r="D43" s="979"/>
      <c r="E43" s="979"/>
      <c r="F43" s="979"/>
      <c r="G43" s="979"/>
      <c r="H43" s="979"/>
      <c r="I43" s="979"/>
      <c r="J43" s="979"/>
      <c r="K43" s="979"/>
    </row>
    <row r="44" spans="2:11" ht="13.75" customHeight="1">
      <c r="B44" s="1256" t="s">
        <v>1210</v>
      </c>
      <c r="C44" s="1256"/>
      <c r="D44" s="1256"/>
      <c r="E44" s="1256"/>
      <c r="F44" s="1256"/>
      <c r="G44" s="1256"/>
      <c r="H44" s="1256"/>
      <c r="I44" s="1256"/>
      <c r="J44" s="1256"/>
      <c r="K44" s="1256"/>
    </row>
    <row r="45" spans="2:11">
      <c r="B45" s="1115" t="s">
        <v>1211</v>
      </c>
      <c r="C45" s="973"/>
      <c r="D45" s="973"/>
      <c r="E45" s="973"/>
      <c r="F45" s="973"/>
      <c r="G45" s="973"/>
      <c r="H45" s="973"/>
      <c r="I45" s="973"/>
      <c r="J45" s="973"/>
      <c r="K45" s="973"/>
    </row>
    <row r="46" spans="2:11" ht="51.65" customHeight="1">
      <c r="B46" s="1275" t="s">
        <v>1212</v>
      </c>
      <c r="C46" s="1275"/>
      <c r="D46" s="1275"/>
      <c r="E46" s="1275"/>
      <c r="F46" s="1275"/>
      <c r="G46" s="1275"/>
      <c r="H46" s="1275"/>
      <c r="I46" s="1275"/>
      <c r="J46" s="1275"/>
      <c r="K46" s="1275"/>
    </row>
    <row r="47" spans="2:11">
      <c r="B47" s="1115" t="s">
        <v>1213</v>
      </c>
      <c r="C47" s="1116"/>
      <c r="D47" s="1116"/>
      <c r="E47" s="1116"/>
      <c r="F47" s="1116"/>
      <c r="G47" s="1116"/>
      <c r="H47" s="1116"/>
      <c r="I47" s="1116"/>
      <c r="J47" s="1116"/>
      <c r="K47" s="1116"/>
    </row>
    <row r="48" spans="2:11" ht="33.5" customHeight="1">
      <c r="B48" s="1275" t="s">
        <v>1214</v>
      </c>
      <c r="C48" s="1275"/>
      <c r="D48" s="1275"/>
      <c r="E48" s="1275"/>
      <c r="F48" s="1275"/>
      <c r="G48" s="1275"/>
      <c r="H48" s="1275"/>
      <c r="I48" s="1275"/>
      <c r="J48" s="1275"/>
      <c r="K48" s="1275"/>
    </row>
    <row r="49" spans="2:16">
      <c r="B49" s="1115" t="s">
        <v>1892</v>
      </c>
      <c r="C49" s="1116"/>
      <c r="D49" s="1116"/>
      <c r="E49" s="1116"/>
      <c r="F49" s="1116"/>
      <c r="G49" s="1116"/>
      <c r="H49" s="1116"/>
      <c r="I49" s="1116"/>
      <c r="J49" s="1116"/>
      <c r="K49" s="1116"/>
    </row>
    <row r="50" spans="2:16" ht="46.25" customHeight="1">
      <c r="B50" s="1276" t="s">
        <v>1893</v>
      </c>
      <c r="C50" s="1276"/>
      <c r="D50" s="1276"/>
      <c r="E50" s="1276"/>
      <c r="F50" s="1276"/>
      <c r="G50" s="1276"/>
      <c r="H50" s="1276"/>
      <c r="I50" s="1276"/>
      <c r="J50" s="1276"/>
      <c r="K50" s="1276"/>
    </row>
    <row r="51" spans="2:16">
      <c r="B51" s="992"/>
      <c r="C51" s="992"/>
      <c r="D51" s="992"/>
      <c r="E51" s="992"/>
      <c r="F51" s="992"/>
      <c r="G51" s="992"/>
      <c r="H51" s="992"/>
      <c r="I51" s="992"/>
      <c r="J51" s="992"/>
      <c r="K51" s="992"/>
    </row>
    <row r="52" spans="2:16" ht="16.5" customHeight="1">
      <c r="B52" s="1087" t="s">
        <v>1880</v>
      </c>
      <c r="C52" s="979"/>
      <c r="D52" s="979"/>
      <c r="E52" s="979"/>
      <c r="F52" s="979"/>
      <c r="G52" s="979"/>
      <c r="H52" s="979"/>
      <c r="I52" s="979"/>
      <c r="J52" s="979"/>
      <c r="K52" s="979"/>
    </row>
    <row r="53" spans="2:16" ht="38.25" customHeight="1">
      <c r="B53" s="1275" t="s">
        <v>1215</v>
      </c>
      <c r="C53" s="1275"/>
      <c r="D53" s="1275"/>
      <c r="E53" s="1275"/>
      <c r="F53" s="1275"/>
      <c r="G53" s="1275"/>
      <c r="H53" s="1275"/>
      <c r="I53" s="1275"/>
      <c r="J53" s="1275"/>
      <c r="K53" s="1275"/>
    </row>
    <row r="54" spans="2:16" ht="59.25" customHeight="1">
      <c r="B54" s="1275" t="s">
        <v>1216</v>
      </c>
      <c r="C54" s="1275"/>
      <c r="D54" s="1275"/>
      <c r="E54" s="1275"/>
      <c r="F54" s="1275"/>
      <c r="G54" s="1275"/>
      <c r="H54" s="1275"/>
      <c r="I54" s="1275"/>
      <c r="J54" s="1275"/>
      <c r="K54" s="1275"/>
    </row>
    <row r="55" spans="2:16" ht="35" customHeight="1">
      <c r="B55" s="1275" t="s">
        <v>1217</v>
      </c>
      <c r="C55" s="1275"/>
      <c r="D55" s="1275"/>
      <c r="E55" s="1275"/>
      <c r="F55" s="1275"/>
      <c r="G55" s="1275"/>
      <c r="H55" s="1275"/>
      <c r="I55" s="1275"/>
      <c r="J55" s="1275"/>
      <c r="K55" s="1275"/>
      <c r="M55" s="150"/>
      <c r="P55" s="907"/>
    </row>
    <row r="56" spans="2:16" ht="6" customHeight="1">
      <c r="B56" s="1277"/>
      <c r="C56" s="1277"/>
      <c r="D56" s="1277"/>
      <c r="E56" s="1277"/>
      <c r="F56" s="1277"/>
      <c r="G56" s="1277"/>
      <c r="H56" s="1277"/>
      <c r="I56" s="1277"/>
      <c r="J56" s="1277"/>
      <c r="K56" s="1277"/>
      <c r="M56" s="150"/>
      <c r="P56" s="907"/>
    </row>
    <row r="57" spans="2:16" ht="35.4" customHeight="1">
      <c r="B57" s="1275" t="s">
        <v>1218</v>
      </c>
      <c r="C57" s="1275"/>
      <c r="D57" s="1275"/>
      <c r="E57" s="1275"/>
      <c r="F57" s="1275"/>
      <c r="G57" s="1275"/>
      <c r="H57" s="1275"/>
      <c r="I57" s="1275"/>
      <c r="J57" s="1275"/>
      <c r="K57" s="1275"/>
      <c r="M57" s="150"/>
      <c r="P57" s="907"/>
    </row>
    <row r="58" spans="2:16">
      <c r="B58" s="979"/>
      <c r="C58" s="979"/>
      <c r="D58" s="979"/>
      <c r="E58" s="979"/>
      <c r="F58" s="979"/>
      <c r="G58" s="979"/>
      <c r="H58" s="979"/>
      <c r="I58" s="979"/>
      <c r="J58" s="979"/>
      <c r="K58" s="979"/>
      <c r="M58" s="150"/>
      <c r="P58" s="907"/>
    </row>
    <row r="59" spans="2:16" ht="20.75" customHeight="1">
      <c r="B59" s="1256" t="s">
        <v>1881</v>
      </c>
      <c r="C59" s="1256"/>
      <c r="D59" s="1256"/>
      <c r="E59" s="1256"/>
      <c r="F59" s="1256"/>
      <c r="G59" s="1256"/>
      <c r="H59" s="1256"/>
      <c r="I59" s="1256"/>
      <c r="J59" s="1256"/>
      <c r="K59" s="1256"/>
    </row>
    <row r="60" spans="2:16" ht="43.25" customHeight="1">
      <c r="B60" s="1275" t="s">
        <v>1219</v>
      </c>
      <c r="C60" s="1275"/>
      <c r="D60" s="1275"/>
      <c r="E60" s="1275"/>
      <c r="F60" s="1275"/>
      <c r="G60" s="1275"/>
      <c r="H60" s="1275"/>
      <c r="I60" s="1275"/>
      <c r="J60" s="1275"/>
      <c r="K60" s="1275"/>
    </row>
    <row r="61" spans="2:16" ht="10.5" customHeight="1">
      <c r="B61" s="979"/>
      <c r="C61" s="979"/>
      <c r="D61" s="979"/>
      <c r="E61" s="979"/>
      <c r="F61" s="979"/>
      <c r="G61" s="979"/>
      <c r="H61" s="979"/>
      <c r="I61" s="979"/>
      <c r="J61" s="979"/>
      <c r="K61" s="979"/>
    </row>
    <row r="62" spans="2:16">
      <c r="B62" s="1086" t="s">
        <v>1220</v>
      </c>
    </row>
    <row r="63" spans="2:16" s="943" customFormat="1" ht="30" customHeight="1">
      <c r="B63" s="1275" t="s">
        <v>1221</v>
      </c>
      <c r="C63" s="1275"/>
      <c r="D63" s="1275"/>
      <c r="E63" s="1275"/>
      <c r="F63" s="1275"/>
      <c r="G63" s="1275"/>
      <c r="H63" s="1275"/>
      <c r="I63" s="1275"/>
      <c r="J63" s="1275"/>
      <c r="K63" s="1275"/>
      <c r="P63" s="1117"/>
    </row>
    <row r="64" spans="2:16">
      <c r="B64" s="907" t="s">
        <v>806</v>
      </c>
    </row>
    <row r="65" spans="2:13">
      <c r="B65" s="1086" t="s">
        <v>1222</v>
      </c>
    </row>
    <row r="66" spans="2:13" ht="35.75" customHeight="1">
      <c r="B66" s="1275" t="s">
        <v>1223</v>
      </c>
      <c r="C66" s="1275"/>
      <c r="D66" s="1275"/>
      <c r="E66" s="1275"/>
      <c r="F66" s="1275"/>
      <c r="G66" s="1275"/>
      <c r="H66" s="1275"/>
      <c r="I66" s="1275"/>
      <c r="J66" s="1275"/>
      <c r="K66" s="1275"/>
    </row>
    <row r="67" spans="2:13" ht="44.4" customHeight="1">
      <c r="B67" s="1275" t="s">
        <v>1224</v>
      </c>
      <c r="C67" s="1275"/>
      <c r="D67" s="1275"/>
      <c r="E67" s="1275"/>
      <c r="F67" s="1275"/>
      <c r="G67" s="1275"/>
      <c r="H67" s="1275"/>
      <c r="I67" s="1275"/>
      <c r="J67" s="1275"/>
      <c r="K67" s="1275"/>
    </row>
    <row r="69" spans="2:13">
      <c r="B69" s="1086" t="s">
        <v>1225</v>
      </c>
    </row>
    <row r="70" spans="2:13" ht="30" customHeight="1">
      <c r="B70" s="1275" t="s">
        <v>1226</v>
      </c>
      <c r="C70" s="1275"/>
      <c r="D70" s="1275"/>
      <c r="E70" s="1275"/>
      <c r="F70" s="1275"/>
      <c r="G70" s="1275"/>
      <c r="H70" s="1275"/>
      <c r="I70" s="1275"/>
      <c r="J70" s="1275"/>
      <c r="K70" s="1275"/>
    </row>
    <row r="71" spans="2:13" ht="28.5" customHeight="1">
      <c r="B71" s="1275" t="s">
        <v>1227</v>
      </c>
      <c r="C71" s="1275"/>
      <c r="D71" s="1275"/>
      <c r="E71" s="1275"/>
      <c r="F71" s="1275"/>
      <c r="G71" s="1275"/>
      <c r="H71" s="1275"/>
      <c r="I71" s="1275"/>
      <c r="J71" s="1275"/>
      <c r="K71" s="1275"/>
    </row>
    <row r="72" spans="2:13" ht="13.5" customHeight="1">
      <c r="B72" s="979"/>
      <c r="C72" s="979"/>
      <c r="D72" s="979"/>
      <c r="E72" s="979"/>
      <c r="F72" s="979"/>
      <c r="G72" s="979"/>
      <c r="H72" s="979"/>
      <c r="I72" s="979"/>
      <c r="J72" s="979"/>
      <c r="K72" s="979"/>
    </row>
    <row r="73" spans="2:13">
      <c r="B73" s="1086" t="s">
        <v>1228</v>
      </c>
    </row>
    <row r="74" spans="2:13" ht="34.5" customHeight="1">
      <c r="B74" s="1275" t="s">
        <v>1229</v>
      </c>
      <c r="C74" s="1275"/>
      <c r="D74" s="1275"/>
      <c r="E74" s="1275"/>
      <c r="F74" s="1275"/>
      <c r="G74" s="1275"/>
      <c r="H74" s="1275"/>
      <c r="I74" s="1275"/>
      <c r="J74" s="1275"/>
      <c r="K74" s="1275"/>
    </row>
    <row r="75" spans="2:13" ht="38" customHeight="1">
      <c r="B75" s="1275" t="s">
        <v>1230</v>
      </c>
      <c r="C75" s="1275"/>
      <c r="D75" s="1275"/>
      <c r="E75" s="1275"/>
      <c r="F75" s="1275"/>
      <c r="G75" s="1275"/>
      <c r="H75" s="1275"/>
      <c r="I75" s="1275"/>
      <c r="J75" s="1275"/>
      <c r="K75" s="1275"/>
    </row>
    <row r="76" spans="2:13">
      <c r="B76" s="992"/>
      <c r="C76" s="992"/>
      <c r="D76" s="992"/>
      <c r="E76" s="992"/>
      <c r="F76" s="992"/>
      <c r="G76" s="992"/>
      <c r="H76" s="992"/>
      <c r="I76" s="992"/>
      <c r="J76" s="992"/>
      <c r="K76" s="992"/>
    </row>
    <row r="77" spans="2:13">
      <c r="B77" s="1086" t="s">
        <v>1231</v>
      </c>
      <c r="C77" s="992"/>
      <c r="D77" s="992"/>
      <c r="E77" s="992"/>
      <c r="F77" s="992"/>
      <c r="G77" s="992"/>
      <c r="H77" s="992"/>
      <c r="I77" s="992"/>
      <c r="J77" s="992"/>
      <c r="K77" s="992"/>
    </row>
    <row r="78" spans="2:13" ht="120" customHeight="1">
      <c r="B78" s="1275" t="s">
        <v>1894</v>
      </c>
      <c r="C78" s="1275"/>
      <c r="D78" s="1275"/>
      <c r="E78" s="1275"/>
      <c r="F78" s="1275"/>
      <c r="G78" s="1275"/>
      <c r="H78" s="1275"/>
      <c r="I78" s="1275"/>
      <c r="J78" s="1275"/>
      <c r="K78" s="1275"/>
    </row>
    <row r="79" spans="2:13">
      <c r="B79" s="1086" t="s">
        <v>1232</v>
      </c>
      <c r="C79" s="992"/>
      <c r="D79" s="992"/>
      <c r="E79" s="992"/>
      <c r="F79" s="992"/>
      <c r="G79" s="992"/>
      <c r="H79" s="992"/>
      <c r="I79" s="992"/>
      <c r="J79" s="992"/>
      <c r="K79" s="992"/>
    </row>
    <row r="80" spans="2:13" ht="39" customHeight="1">
      <c r="B80" s="1275" t="s">
        <v>1233</v>
      </c>
      <c r="C80" s="1275"/>
      <c r="D80" s="1275"/>
      <c r="E80" s="1275"/>
      <c r="F80" s="1275"/>
      <c r="G80" s="1275"/>
      <c r="H80" s="1275"/>
      <c r="I80" s="1275"/>
      <c r="J80" s="1275"/>
      <c r="K80" s="1275"/>
      <c r="L80" s="1277"/>
      <c r="M80" s="1277"/>
    </row>
    <row r="82" spans="2:16">
      <c r="B82" s="1086" t="s">
        <v>1234</v>
      </c>
    </row>
    <row r="83" spans="2:16" ht="29" customHeight="1">
      <c r="B83" s="1275" t="s">
        <v>1235</v>
      </c>
      <c r="C83" s="1275"/>
      <c r="D83" s="1275"/>
      <c r="E83" s="1275"/>
      <c r="F83" s="1275"/>
      <c r="G83" s="1275"/>
      <c r="H83" s="1275"/>
      <c r="I83" s="1275"/>
      <c r="J83" s="1275"/>
      <c r="K83" s="1275"/>
      <c r="M83" s="150"/>
      <c r="P83" s="907"/>
    </row>
    <row r="84" spans="2:16" ht="35" customHeight="1"/>
    <row r="85" spans="2:16">
      <c r="B85" s="947" t="s">
        <v>1743</v>
      </c>
      <c r="D85" s="137"/>
      <c r="F85" s="1086"/>
      <c r="G85" s="948" t="s">
        <v>1900</v>
      </c>
      <c r="H85" s="948"/>
      <c r="I85" s="137"/>
      <c r="J85" s="573"/>
      <c r="N85" s="959" t="s">
        <v>1551</v>
      </c>
    </row>
    <row r="86" spans="2:16">
      <c r="B86" s="951" t="s">
        <v>1744</v>
      </c>
      <c r="D86" s="136"/>
      <c r="F86" s="134"/>
      <c r="G86" s="952" t="s">
        <v>1897</v>
      </c>
      <c r="H86" s="952"/>
      <c r="I86" s="136"/>
      <c r="J86" s="573"/>
      <c r="N86" s="136" t="s">
        <v>1588</v>
      </c>
    </row>
    <row r="311" spans="3:3">
      <c r="C311" s="907">
        <v>0</v>
      </c>
    </row>
  </sheetData>
  <mergeCells count="39">
    <mergeCell ref="B10:K10"/>
    <mergeCell ref="B80:K80"/>
    <mergeCell ref="L80:M80"/>
    <mergeCell ref="B3:L3"/>
    <mergeCell ref="B4:L4"/>
    <mergeCell ref="B5:L5"/>
    <mergeCell ref="B8:K8"/>
    <mergeCell ref="B9:K9"/>
    <mergeCell ref="B38:K38"/>
    <mergeCell ref="B16:K16"/>
    <mergeCell ref="B17:K17"/>
    <mergeCell ref="B18:K18"/>
    <mergeCell ref="B19:K19"/>
    <mergeCell ref="B20:K20"/>
    <mergeCell ref="B23:K23"/>
    <mergeCell ref="B28:K28"/>
    <mergeCell ref="B32:K32"/>
    <mergeCell ref="B35:K35"/>
    <mergeCell ref="B60:K60"/>
    <mergeCell ref="B42:K42"/>
    <mergeCell ref="B44:K44"/>
    <mergeCell ref="B46:K46"/>
    <mergeCell ref="B48:K48"/>
    <mergeCell ref="B50:K50"/>
    <mergeCell ref="B53:K53"/>
    <mergeCell ref="B54:K54"/>
    <mergeCell ref="B55:K55"/>
    <mergeCell ref="B56:K56"/>
    <mergeCell ref="B57:K57"/>
    <mergeCell ref="B59:K59"/>
    <mergeCell ref="B75:K75"/>
    <mergeCell ref="B78:K78"/>
    <mergeCell ref="B83:K83"/>
    <mergeCell ref="B63:K63"/>
    <mergeCell ref="B66:K66"/>
    <mergeCell ref="B67:K67"/>
    <mergeCell ref="B70:K70"/>
    <mergeCell ref="B71:K71"/>
    <mergeCell ref="B74:K74"/>
  </mergeCells>
  <hyperlinks>
    <hyperlink ref="M7" location="Índice!A1" display="Índice" xr:uid="{21966735-3D50-429D-98D3-827C0B64FDCD}"/>
  </hyperlinks>
  <pageMargins left="0.7" right="0.7" top="0.75" bottom="0.75" header="0.3" footer="0.3"/>
  <pageSetup scale="6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BA501-49F9-4AFC-938F-3831D85A644E}">
  <sheetPr>
    <tabColor rgb="FFFF0000"/>
    <pageSetUpPr fitToPage="1"/>
  </sheetPr>
  <dimension ref="A1:P725"/>
  <sheetViews>
    <sheetView showGridLines="0" topLeftCell="A696" zoomScale="70" zoomScaleNormal="70" zoomScaleSheetLayoutView="100" workbookViewId="0">
      <selection activeCell="C723" sqref="C723:C724"/>
    </sheetView>
  </sheetViews>
  <sheetFormatPr baseColWidth="10" defaultColWidth="9.36328125" defaultRowHeight="16.5"/>
  <cols>
    <col min="1" max="1" width="3.08984375" style="160" customWidth="1"/>
    <col min="2" max="2" width="74.6328125" style="160" customWidth="1"/>
    <col min="3" max="3" width="29.81640625" style="160" customWidth="1"/>
    <col min="4" max="4" width="26.36328125" style="160" customWidth="1"/>
    <col min="5" max="5" width="19.81640625" style="160" bestFit="1" customWidth="1"/>
    <col min="6" max="6" width="27.08984375" style="160" customWidth="1"/>
    <col min="7" max="7" width="22.453125" style="160" customWidth="1"/>
    <col min="8" max="8" width="25.90625" style="160" customWidth="1"/>
    <col min="9" max="9" width="19.6328125" style="161" bestFit="1" customWidth="1"/>
    <col min="10" max="10" width="20.54296875" style="160" bestFit="1" customWidth="1"/>
    <col min="11" max="11" width="20.6328125" style="160" bestFit="1" customWidth="1"/>
    <col min="12" max="12" width="17.6328125" style="160" bestFit="1" customWidth="1"/>
    <col min="13" max="13" width="15.6328125" style="160" customWidth="1"/>
    <col min="14" max="14" width="14.90625" style="160" bestFit="1" customWidth="1"/>
    <col min="15" max="16384" width="9.36328125" style="160"/>
  </cols>
  <sheetData>
    <row r="1" spans="2:16" s="208" customFormat="1" ht="10.25" customHeight="1"/>
    <row r="2" spans="2:16" s="746" customFormat="1" ht="18">
      <c r="B2" s="745"/>
      <c r="C2" s="745"/>
      <c r="D2" s="745"/>
      <c r="E2" s="745"/>
      <c r="F2" s="745"/>
      <c r="G2" s="745"/>
      <c r="H2" s="745"/>
      <c r="I2" s="745"/>
      <c r="J2" s="745"/>
      <c r="K2" s="745"/>
      <c r="L2" s="745"/>
      <c r="M2" s="745"/>
      <c r="N2" s="745"/>
      <c r="O2" s="745"/>
      <c r="P2" s="745"/>
    </row>
    <row r="3" spans="2:16" s="746" customFormat="1" ht="18">
      <c r="B3" s="1301"/>
      <c r="C3" s="1301"/>
      <c r="D3" s="1301"/>
      <c r="E3" s="1301"/>
      <c r="F3" s="1301"/>
      <c r="G3" s="1301"/>
      <c r="H3" s="1301"/>
      <c r="I3" s="1301"/>
      <c r="J3" s="1301"/>
      <c r="K3" s="1301"/>
      <c r="L3" s="1301"/>
      <c r="M3" s="1301"/>
    </row>
    <row r="4" spans="2:16" s="746" customFormat="1" ht="18">
      <c r="B4" s="1301"/>
      <c r="C4" s="1301"/>
      <c r="D4" s="1301"/>
      <c r="E4" s="1301"/>
      <c r="F4" s="1301"/>
      <c r="G4" s="1301"/>
      <c r="H4" s="1301"/>
      <c r="I4" s="1301"/>
      <c r="J4" s="1301"/>
      <c r="K4" s="1301"/>
      <c r="L4" s="1301"/>
      <c r="M4" s="1301"/>
    </row>
    <row r="5" spans="2:16" s="746" customFormat="1" ht="18">
      <c r="B5" s="1301"/>
      <c r="C5" s="1301"/>
      <c r="D5" s="1301"/>
      <c r="E5" s="1301"/>
      <c r="F5" s="1301"/>
      <c r="G5" s="1301"/>
      <c r="H5" s="1301"/>
      <c r="I5" s="1301"/>
      <c r="J5" s="1301"/>
      <c r="K5" s="1301"/>
      <c r="L5" s="1301"/>
      <c r="M5" s="1301"/>
    </row>
    <row r="6" spans="2:16" s="746" customFormat="1" ht="18">
      <c r="B6" s="1301"/>
      <c r="C6" s="1301"/>
      <c r="D6" s="1301"/>
      <c r="E6" s="1301"/>
      <c r="F6" s="1301"/>
      <c r="G6" s="1301"/>
      <c r="H6" s="1301"/>
      <c r="I6" s="1301"/>
      <c r="J6" s="1301"/>
      <c r="K6" s="1301"/>
      <c r="L6" s="1301"/>
      <c r="M6" s="1301"/>
    </row>
    <row r="7" spans="2:16" s="746" customFormat="1" ht="20.399999999999999" customHeight="1">
      <c r="B7" s="604"/>
      <c r="C7" s="604"/>
      <c r="D7" s="604"/>
      <c r="E7" s="604"/>
      <c r="F7" s="604"/>
      <c r="G7" s="604"/>
      <c r="H7" s="604"/>
      <c r="I7" s="604"/>
      <c r="J7" s="604"/>
      <c r="K7" s="604"/>
      <c r="L7" s="604"/>
      <c r="M7" s="604"/>
      <c r="N7" s="604"/>
      <c r="O7" s="604"/>
      <c r="P7" s="604"/>
    </row>
    <row r="8" spans="2:16">
      <c r="K8" s="209" t="s">
        <v>13</v>
      </c>
    </row>
    <row r="9" spans="2:16" s="210" customFormat="1" ht="18">
      <c r="B9" s="211" t="s">
        <v>1236</v>
      </c>
      <c r="I9" s="212"/>
    </row>
    <row r="11" spans="2:16">
      <c r="B11" s="164" t="s">
        <v>1237</v>
      </c>
    </row>
    <row r="12" spans="2:16" ht="39.65" customHeight="1">
      <c r="B12" s="1302" t="s">
        <v>1589</v>
      </c>
      <c r="C12" s="1302"/>
      <c r="D12" s="1302"/>
      <c r="E12" s="1302"/>
      <c r="F12" s="1302"/>
      <c r="G12" s="1302"/>
      <c r="H12" s="1302"/>
      <c r="I12" s="1302"/>
      <c r="J12" s="1302"/>
      <c r="K12" s="1171"/>
    </row>
    <row r="13" spans="2:16">
      <c r="B13" s="164"/>
    </row>
    <row r="14" spans="2:16" s="213" customFormat="1" ht="28.25" customHeight="1">
      <c r="B14" s="509"/>
      <c r="C14" s="510">
        <v>45657</v>
      </c>
      <c r="D14" s="510">
        <v>45291</v>
      </c>
      <c r="E14" s="160"/>
      <c r="F14" s="160"/>
      <c r="G14" s="160"/>
      <c r="I14" s="214"/>
    </row>
    <row r="15" spans="2:16" ht="26.4" customHeight="1">
      <c r="B15" s="672" t="s">
        <v>1238</v>
      </c>
      <c r="C15" s="673">
        <v>7831.26</v>
      </c>
      <c r="D15" s="673">
        <v>7263.59</v>
      </c>
    </row>
    <row r="16" spans="2:16" ht="26.4" customHeight="1">
      <c r="B16" s="672" t="s">
        <v>1239</v>
      </c>
      <c r="C16" s="673">
        <v>7831.26</v>
      </c>
      <c r="D16" s="673">
        <v>7283.62</v>
      </c>
    </row>
    <row r="17" spans="2:12">
      <c r="D17" s="215"/>
    </row>
    <row r="18" spans="2:12">
      <c r="D18" s="215"/>
      <c r="E18" s="215"/>
    </row>
    <row r="19" spans="2:12">
      <c r="B19" s="164" t="s">
        <v>1240</v>
      </c>
      <c r="C19" s="216"/>
    </row>
    <row r="20" spans="2:12" ht="16.25" customHeight="1">
      <c r="B20" s="1297" t="s">
        <v>1241</v>
      </c>
      <c r="C20" s="1297"/>
      <c r="D20" s="1297"/>
      <c r="E20" s="1297"/>
      <c r="F20" s="1297"/>
      <c r="G20" s="1297"/>
      <c r="H20" s="1297"/>
    </row>
    <row r="21" spans="2:12" ht="16.25" customHeight="1">
      <c r="B21" s="217"/>
      <c r="C21" s="217"/>
      <c r="D21" s="217"/>
      <c r="E21" s="217"/>
      <c r="F21" s="217"/>
      <c r="G21" s="217"/>
      <c r="H21" s="217"/>
    </row>
    <row r="22" spans="2:12" ht="17.399999999999999" customHeight="1">
      <c r="B22" s="218"/>
      <c r="C22" s="218"/>
      <c r="I22" s="160"/>
    </row>
    <row r="23" spans="2:12" s="219" customFormat="1" ht="36" customHeight="1">
      <c r="B23" s="1282" t="s">
        <v>1242</v>
      </c>
      <c r="C23" s="1282" t="s">
        <v>1243</v>
      </c>
      <c r="D23" s="1282" t="s">
        <v>1244</v>
      </c>
      <c r="E23" s="1282" t="s">
        <v>1820</v>
      </c>
      <c r="F23" s="1282" t="s">
        <v>1732</v>
      </c>
      <c r="G23" s="1282" t="s">
        <v>1524</v>
      </c>
      <c r="H23" s="1282" t="s">
        <v>1523</v>
      </c>
      <c r="J23" s="220"/>
    </row>
    <row r="24" spans="2:12" ht="15.65" customHeight="1">
      <c r="B24" s="1283"/>
      <c r="C24" s="1283"/>
      <c r="D24" s="1283"/>
      <c r="E24" s="1283"/>
      <c r="F24" s="1283"/>
      <c r="G24" s="1283"/>
      <c r="H24" s="1283"/>
      <c r="I24" s="160"/>
      <c r="J24" s="161"/>
    </row>
    <row r="25" spans="2:12" ht="18.649999999999999" customHeight="1">
      <c r="B25" s="188" t="s">
        <v>112</v>
      </c>
      <c r="C25" s="188"/>
      <c r="D25" s="188"/>
      <c r="E25" s="188"/>
      <c r="F25" s="188"/>
      <c r="G25" s="188"/>
      <c r="H25" s="189"/>
      <c r="I25" s="160"/>
    </row>
    <row r="26" spans="2:12" ht="18.649999999999999" customHeight="1">
      <c r="B26" s="188" t="s">
        <v>113</v>
      </c>
      <c r="C26" s="188"/>
      <c r="D26" s="188"/>
      <c r="E26" s="188"/>
      <c r="F26" s="188"/>
      <c r="G26" s="188"/>
      <c r="H26" s="189"/>
      <c r="I26" s="160"/>
    </row>
    <row r="27" spans="2:12">
      <c r="B27" s="190" t="s">
        <v>1101</v>
      </c>
      <c r="C27" s="190"/>
      <c r="D27" s="190"/>
      <c r="E27" s="882"/>
      <c r="F27" s="190"/>
      <c r="G27" s="190"/>
      <c r="H27" s="366"/>
      <c r="I27" s="160"/>
    </row>
    <row r="28" spans="2:12">
      <c r="B28" s="191" t="s">
        <v>115</v>
      </c>
      <c r="C28" s="192" t="s">
        <v>142</v>
      </c>
      <c r="D28" s="197">
        <v>78479.119835122314</v>
      </c>
      <c r="E28" s="883">
        <v>7831.26</v>
      </c>
      <c r="F28" s="204">
        <v>614590392</v>
      </c>
      <c r="G28" s="883">
        <v>7289.83</v>
      </c>
      <c r="H28" s="204">
        <v>6853986279.6330223</v>
      </c>
      <c r="I28" s="160"/>
      <c r="J28" s="221"/>
      <c r="K28" s="221"/>
      <c r="L28" s="221"/>
    </row>
    <row r="29" spans="2:12">
      <c r="B29" s="190" t="s">
        <v>1107</v>
      </c>
      <c r="C29" s="190"/>
      <c r="D29" s="692"/>
      <c r="E29" s="884"/>
      <c r="F29" s="692"/>
      <c r="G29" s="884"/>
      <c r="H29" s="692"/>
      <c r="I29" s="160"/>
    </row>
    <row r="30" spans="2:12">
      <c r="B30" s="191" t="s">
        <v>170</v>
      </c>
      <c r="C30" s="192" t="s">
        <v>142</v>
      </c>
      <c r="D30" s="197">
        <v>0</v>
      </c>
      <c r="E30" s="883">
        <v>7831.26</v>
      </c>
      <c r="F30" s="204">
        <v>0</v>
      </c>
      <c r="G30" s="883">
        <v>7289.83</v>
      </c>
      <c r="H30" s="204">
        <v>1217900890.4566998</v>
      </c>
      <c r="I30" s="160"/>
      <c r="J30" s="221"/>
      <c r="K30" s="221"/>
    </row>
    <row r="31" spans="2:12">
      <c r="B31" s="191" t="s">
        <v>1245</v>
      </c>
      <c r="C31" s="192" t="s">
        <v>142</v>
      </c>
      <c r="D31" s="197">
        <v>0</v>
      </c>
      <c r="E31" s="883">
        <v>7831.26</v>
      </c>
      <c r="F31" s="204">
        <v>0</v>
      </c>
      <c r="G31" s="883">
        <v>7289.83</v>
      </c>
      <c r="H31" s="204">
        <v>6480645165.1194448</v>
      </c>
      <c r="I31" s="160"/>
      <c r="J31" s="221"/>
      <c r="K31" s="221"/>
    </row>
    <row r="32" spans="2:12">
      <c r="B32" s="191" t="s">
        <v>176</v>
      </c>
      <c r="C32" s="192" t="s">
        <v>142</v>
      </c>
      <c r="D32" s="197">
        <v>2088263.8899742826</v>
      </c>
      <c r="E32" s="883">
        <v>7831.26</v>
      </c>
      <c r="F32" s="204">
        <v>16353737471</v>
      </c>
      <c r="G32" s="883">
        <v>7289.83</v>
      </c>
      <c r="H32" s="204">
        <v>4235391230</v>
      </c>
      <c r="I32" s="160"/>
      <c r="J32" s="221"/>
      <c r="K32" s="221"/>
    </row>
    <row r="33" spans="2:11">
      <c r="B33" s="191" t="s">
        <v>180</v>
      </c>
      <c r="C33" s="192" t="s">
        <v>142</v>
      </c>
      <c r="D33" s="197">
        <v>0</v>
      </c>
      <c r="E33" s="883">
        <v>7831.26</v>
      </c>
      <c r="F33" s="204">
        <v>0</v>
      </c>
      <c r="G33" s="883">
        <v>7289.83</v>
      </c>
      <c r="H33" s="204">
        <v>37099829728.444817</v>
      </c>
      <c r="I33" s="160"/>
      <c r="J33" s="221"/>
      <c r="K33" s="221"/>
    </row>
    <row r="34" spans="2:11">
      <c r="B34" s="191" t="s">
        <v>1246</v>
      </c>
      <c r="C34" s="192" t="s">
        <v>142</v>
      </c>
      <c r="D34" s="197">
        <v>3984444.4070904427</v>
      </c>
      <c r="E34" s="883">
        <v>7831.26</v>
      </c>
      <c r="F34" s="204">
        <v>31203220107.4711</v>
      </c>
      <c r="G34" s="883">
        <v>7289.83</v>
      </c>
      <c r="H34" s="204">
        <v>-50707434877.489189</v>
      </c>
      <c r="I34" s="160"/>
      <c r="J34" s="221"/>
      <c r="K34" s="221"/>
    </row>
    <row r="35" spans="2:11">
      <c r="B35" s="191" t="s">
        <v>1127</v>
      </c>
      <c r="C35" s="192" t="s">
        <v>142</v>
      </c>
      <c r="D35" s="197">
        <v>-3662753.649189441</v>
      </c>
      <c r="E35" s="883">
        <v>7831.26</v>
      </c>
      <c r="F35" s="204">
        <v>-28683976142.751301</v>
      </c>
      <c r="G35" s="883">
        <v>7289.83</v>
      </c>
      <c r="H35" s="204">
        <v>208659807281.26462</v>
      </c>
      <c r="I35" s="160"/>
      <c r="J35" s="221"/>
      <c r="K35" s="221"/>
    </row>
    <row r="36" spans="2:11">
      <c r="B36" s="191" t="s">
        <v>1247</v>
      </c>
      <c r="C36" s="192" t="s">
        <v>142</v>
      </c>
      <c r="D36" s="197">
        <v>0</v>
      </c>
      <c r="E36" s="883">
        <v>7831.26</v>
      </c>
      <c r="F36" s="204">
        <v>0</v>
      </c>
      <c r="G36" s="883">
        <v>7289.83</v>
      </c>
      <c r="H36" s="204">
        <v>0</v>
      </c>
      <c r="I36" s="160"/>
      <c r="J36" s="221"/>
      <c r="K36" s="221"/>
    </row>
    <row r="37" spans="2:11">
      <c r="B37" s="191" t="s">
        <v>1248</v>
      </c>
      <c r="C37" s="192" t="s">
        <v>142</v>
      </c>
      <c r="D37" s="197">
        <v>2983000</v>
      </c>
      <c r="E37" s="883">
        <v>7831.26</v>
      </c>
      <c r="F37" s="204">
        <v>23360648580</v>
      </c>
      <c r="G37" s="883">
        <v>7289.83</v>
      </c>
      <c r="H37" s="204">
        <v>546162957.19260025</v>
      </c>
      <c r="I37" s="160"/>
      <c r="J37" s="221"/>
      <c r="K37" s="221"/>
    </row>
    <row r="38" spans="2:11">
      <c r="B38" s="191" t="s">
        <v>1249</v>
      </c>
      <c r="C38" s="192" t="s">
        <v>142</v>
      </c>
      <c r="D38" s="197">
        <v>0</v>
      </c>
      <c r="E38" s="883">
        <v>7831.26</v>
      </c>
      <c r="F38" s="204">
        <v>0</v>
      </c>
      <c r="G38" s="883">
        <v>7289.83</v>
      </c>
      <c r="H38" s="204">
        <v>0</v>
      </c>
      <c r="I38" s="160"/>
      <c r="J38" s="221"/>
      <c r="K38" s="221"/>
    </row>
    <row r="39" spans="2:11">
      <c r="B39" s="190" t="s">
        <v>1250</v>
      </c>
      <c r="C39" s="190"/>
      <c r="D39" s="692"/>
      <c r="E39" s="884"/>
      <c r="F39" s="692"/>
      <c r="G39" s="884"/>
      <c r="H39" s="692"/>
      <c r="I39" s="160"/>
    </row>
    <row r="40" spans="2:11">
      <c r="B40" s="191" t="s">
        <v>228</v>
      </c>
      <c r="C40" s="192" t="s">
        <v>142</v>
      </c>
      <c r="D40" s="197">
        <v>0</v>
      </c>
      <c r="E40" s="883">
        <v>7831.26</v>
      </c>
      <c r="F40" s="204">
        <v>0</v>
      </c>
      <c r="G40" s="883">
        <v>7289.83</v>
      </c>
      <c r="H40" s="204">
        <v>158573849.53249979</v>
      </c>
      <c r="I40" s="160"/>
      <c r="J40" s="221"/>
      <c r="K40" s="221"/>
    </row>
    <row r="41" spans="2:11">
      <c r="B41" s="191" t="s">
        <v>1251</v>
      </c>
      <c r="C41" s="192" t="s">
        <v>142</v>
      </c>
      <c r="D41" s="197">
        <v>5993.8145292072932</v>
      </c>
      <c r="E41" s="883">
        <v>7831.26</v>
      </c>
      <c r="F41" s="204">
        <v>46939119.969999909</v>
      </c>
      <c r="G41" s="883">
        <v>7289.83</v>
      </c>
      <c r="H41" s="204">
        <v>232080996.13409999</v>
      </c>
      <c r="I41" s="160"/>
      <c r="J41" s="221"/>
      <c r="K41" s="221"/>
    </row>
    <row r="42" spans="2:11">
      <c r="B42" s="191" t="s">
        <v>1252</v>
      </c>
      <c r="C42" s="192" t="s">
        <v>142</v>
      </c>
      <c r="D42" s="197">
        <v>8492.4899696855937</v>
      </c>
      <c r="E42" s="883">
        <v>7831.26</v>
      </c>
      <c r="F42" s="204">
        <v>66506897.000000007</v>
      </c>
      <c r="G42" s="883">
        <v>7289.83</v>
      </c>
      <c r="H42" s="204">
        <v>48112878</v>
      </c>
      <c r="I42" s="160"/>
      <c r="J42" s="221"/>
      <c r="K42" s="221"/>
    </row>
    <row r="43" spans="2:11">
      <c r="B43" s="191" t="s">
        <v>928</v>
      </c>
      <c r="C43" s="192" t="s">
        <v>142</v>
      </c>
      <c r="D43" s="197">
        <v>0</v>
      </c>
      <c r="E43" s="883">
        <v>7831.26</v>
      </c>
      <c r="F43" s="204">
        <v>0</v>
      </c>
      <c r="G43" s="883">
        <v>7289.83</v>
      </c>
      <c r="H43" s="204">
        <v>14192938965.296299</v>
      </c>
      <c r="I43" s="160"/>
      <c r="J43" s="221"/>
      <c r="K43" s="221"/>
    </row>
    <row r="44" spans="2:11">
      <c r="B44" s="191" t="s">
        <v>1253</v>
      </c>
      <c r="C44" s="192" t="s">
        <v>142</v>
      </c>
      <c r="D44" s="197">
        <v>0</v>
      </c>
      <c r="E44" s="883">
        <v>7831.26</v>
      </c>
      <c r="F44" s="204">
        <v>0</v>
      </c>
      <c r="G44" s="883">
        <v>7289.83</v>
      </c>
      <c r="H44" s="204">
        <v>1619071.2430000955</v>
      </c>
      <c r="I44" s="160"/>
      <c r="J44" s="221"/>
      <c r="K44" s="221"/>
    </row>
    <row r="45" spans="2:11">
      <c r="B45" s="190" t="s">
        <v>1120</v>
      </c>
      <c r="C45" s="190"/>
      <c r="D45" s="692"/>
      <c r="E45" s="884"/>
      <c r="F45" s="692"/>
      <c r="G45" s="884"/>
      <c r="H45" s="692"/>
      <c r="I45" s="160"/>
    </row>
    <row r="46" spans="2:11">
      <c r="B46" s="191" t="s">
        <v>563</v>
      </c>
      <c r="C46" s="192" t="s">
        <v>142</v>
      </c>
      <c r="D46" s="197">
        <v>0</v>
      </c>
      <c r="E46" s="883">
        <v>7831.26</v>
      </c>
      <c r="F46" s="204">
        <v>0</v>
      </c>
      <c r="G46" s="883">
        <v>7289.83</v>
      </c>
      <c r="H46" s="204">
        <v>8414432.0740999971</v>
      </c>
      <c r="I46" s="160"/>
      <c r="J46" s="221"/>
      <c r="K46" s="221"/>
    </row>
    <row r="47" spans="2:11">
      <c r="B47" s="194" t="s">
        <v>1137</v>
      </c>
      <c r="C47" s="192"/>
      <c r="D47" s="352">
        <v>5485920.0722092995</v>
      </c>
      <c r="E47" s="195"/>
      <c r="F47" s="196">
        <v>42961666424.689804</v>
      </c>
      <c r="G47" s="197"/>
      <c r="H47" s="196">
        <v>229028028846.90201</v>
      </c>
      <c r="I47" s="235"/>
      <c r="J47" s="161"/>
    </row>
    <row r="48" spans="2:11">
      <c r="B48" s="188" t="s">
        <v>295</v>
      </c>
      <c r="C48" s="198"/>
      <c r="D48" s="199"/>
      <c r="E48" s="198"/>
      <c r="F48" s="198"/>
      <c r="G48" s="198"/>
      <c r="H48" s="189"/>
      <c r="I48" s="160"/>
    </row>
    <row r="49" spans="2:11">
      <c r="B49" s="188" t="s">
        <v>296</v>
      </c>
      <c r="C49" s="198"/>
      <c r="D49" s="199"/>
      <c r="E49" s="198"/>
      <c r="F49" s="198"/>
      <c r="G49" s="198"/>
      <c r="H49" s="189"/>
      <c r="I49" s="160"/>
    </row>
    <row r="50" spans="2:11">
      <c r="B50" s="190" t="s">
        <v>1254</v>
      </c>
      <c r="C50" s="200"/>
      <c r="D50" s="193"/>
      <c r="E50" s="190"/>
      <c r="F50" s="190"/>
      <c r="G50" s="190"/>
      <c r="H50" s="366"/>
      <c r="I50" s="160"/>
    </row>
    <row r="51" spans="2:11">
      <c r="B51" s="201" t="s">
        <v>954</v>
      </c>
      <c r="C51" s="192" t="s">
        <v>142</v>
      </c>
      <c r="D51" s="885">
        <v>-15105.953831184253</v>
      </c>
      <c r="E51" s="886">
        <v>7831.26</v>
      </c>
      <c r="F51" s="887">
        <v>-118298652</v>
      </c>
      <c r="G51" s="886">
        <v>7283.62</v>
      </c>
      <c r="H51" s="887">
        <v>-357312591</v>
      </c>
      <c r="I51" s="160"/>
      <c r="J51" s="221"/>
      <c r="K51" s="221"/>
    </row>
    <row r="52" spans="2:11">
      <c r="B52" s="201" t="s">
        <v>1255</v>
      </c>
      <c r="C52" s="192" t="s">
        <v>142</v>
      </c>
      <c r="D52" s="885">
        <v>0</v>
      </c>
      <c r="E52" s="886">
        <v>7831.26</v>
      </c>
      <c r="F52" s="888">
        <v>0</v>
      </c>
      <c r="G52" s="886">
        <v>7283.62</v>
      </c>
      <c r="H52" s="888">
        <v>0</v>
      </c>
      <c r="I52" s="160"/>
      <c r="J52" s="221"/>
      <c r="K52" s="221"/>
    </row>
    <row r="53" spans="2:11">
      <c r="B53" s="201" t="s">
        <v>1256</v>
      </c>
      <c r="C53" s="192" t="s">
        <v>142</v>
      </c>
      <c r="D53" s="885">
        <v>0</v>
      </c>
      <c r="E53" s="886">
        <v>7831.26</v>
      </c>
      <c r="F53" s="888">
        <v>0</v>
      </c>
      <c r="G53" s="886">
        <v>7283.62</v>
      </c>
      <c r="H53" s="887">
        <v>-28802784</v>
      </c>
      <c r="I53" s="160"/>
      <c r="J53" s="221"/>
      <c r="K53" s="221"/>
    </row>
    <row r="54" spans="2:11">
      <c r="B54" s="191" t="s">
        <v>973</v>
      </c>
      <c r="C54" s="192" t="s">
        <v>142</v>
      </c>
      <c r="D54" s="885">
        <v>0</v>
      </c>
      <c r="E54" s="886">
        <v>7831.26</v>
      </c>
      <c r="F54" s="888">
        <v>0</v>
      </c>
      <c r="G54" s="886">
        <v>7283.62</v>
      </c>
      <c r="H54" s="888">
        <v>0</v>
      </c>
      <c r="I54" s="160"/>
      <c r="J54" s="221"/>
      <c r="K54" s="221"/>
    </row>
    <row r="55" spans="2:11">
      <c r="B55" s="191" t="s">
        <v>1590</v>
      </c>
      <c r="C55" s="192" t="s">
        <v>142</v>
      </c>
      <c r="D55" s="885">
        <v>0</v>
      </c>
      <c r="E55" s="886">
        <v>7831.26</v>
      </c>
      <c r="F55" s="888">
        <v>0</v>
      </c>
      <c r="G55" s="886">
        <v>7283.62</v>
      </c>
      <c r="H55" s="888">
        <v>0</v>
      </c>
      <c r="I55" s="160"/>
      <c r="J55" s="221"/>
      <c r="K55" s="221"/>
    </row>
    <row r="56" spans="2:11">
      <c r="B56" s="191" t="s">
        <v>1738</v>
      </c>
      <c r="C56" s="192" t="s">
        <v>142</v>
      </c>
      <c r="D56" s="885">
        <v>-14438.055067912168</v>
      </c>
      <c r="E56" s="886">
        <v>7831.26</v>
      </c>
      <c r="F56" s="887">
        <v>-113068163.13113785</v>
      </c>
      <c r="G56" s="886">
        <v>7283.62</v>
      </c>
      <c r="H56" s="888">
        <v>0</v>
      </c>
      <c r="I56" s="160"/>
      <c r="J56" s="221"/>
      <c r="K56" s="221"/>
    </row>
    <row r="57" spans="2:11">
      <c r="B57" s="190" t="s">
        <v>1257</v>
      </c>
      <c r="C57" s="200"/>
      <c r="D57" s="193"/>
      <c r="E57" s="193"/>
      <c r="F57" s="202"/>
      <c r="G57" s="889"/>
      <c r="H57" s="366"/>
      <c r="I57" s="160"/>
      <c r="J57" s="221"/>
      <c r="K57" s="221"/>
    </row>
    <row r="58" spans="2:11">
      <c r="B58" s="191" t="s">
        <v>1257</v>
      </c>
      <c r="C58" s="192" t="s">
        <v>142</v>
      </c>
      <c r="D58" s="885">
        <v>-5189863.0199993355</v>
      </c>
      <c r="E58" s="886">
        <v>7831.26</v>
      </c>
      <c r="F58" s="887">
        <v>-40643166674</v>
      </c>
      <c r="G58" s="886">
        <v>7283.62</v>
      </c>
      <c r="H58" s="888">
        <v>0</v>
      </c>
      <c r="I58" s="160"/>
      <c r="J58" s="221"/>
      <c r="K58" s="221"/>
    </row>
    <row r="59" spans="2:11">
      <c r="B59" s="191" t="s">
        <v>1258</v>
      </c>
      <c r="C59" s="192" t="s">
        <v>142</v>
      </c>
      <c r="D59" s="885">
        <v>-1043343.3499845491</v>
      </c>
      <c r="E59" s="886">
        <v>7831.26</v>
      </c>
      <c r="F59" s="887">
        <v>-8170693043</v>
      </c>
      <c r="G59" s="886">
        <v>7283.62</v>
      </c>
      <c r="H59" s="888">
        <v>0</v>
      </c>
      <c r="I59" s="160"/>
      <c r="J59" s="221"/>
      <c r="K59" s="221"/>
    </row>
    <row r="60" spans="2:11">
      <c r="B60" s="190" t="s">
        <v>1259</v>
      </c>
      <c r="C60" s="200"/>
      <c r="D60" s="885"/>
      <c r="E60" s="193"/>
      <c r="F60" s="202"/>
      <c r="G60" s="889"/>
      <c r="H60" s="366"/>
      <c r="I60" s="160"/>
      <c r="J60" s="221"/>
      <c r="K60" s="221"/>
    </row>
    <row r="61" spans="2:11">
      <c r="B61" s="201" t="s">
        <v>1260</v>
      </c>
      <c r="C61" s="192" t="s">
        <v>142</v>
      </c>
      <c r="D61" s="885">
        <v>-2131081.0798541121</v>
      </c>
      <c r="E61" s="886">
        <v>7831.26</v>
      </c>
      <c r="F61" s="887">
        <v>-16690015614</v>
      </c>
      <c r="G61" s="886">
        <v>7283.62</v>
      </c>
      <c r="H61" s="887">
        <v>-22400045</v>
      </c>
      <c r="I61" s="160"/>
      <c r="J61" s="221"/>
      <c r="K61" s="221"/>
    </row>
    <row r="62" spans="2:11">
      <c r="B62" s="890" t="s">
        <v>971</v>
      </c>
      <c r="C62" s="891" t="s">
        <v>142</v>
      </c>
      <c r="D62" s="885">
        <v>-2992783.9780571708</v>
      </c>
      <c r="E62" s="892">
        <v>7831.26</v>
      </c>
      <c r="F62" s="893">
        <v>-23437269456</v>
      </c>
      <c r="G62" s="892">
        <v>7283.62</v>
      </c>
      <c r="H62" s="893">
        <v>-86442720892</v>
      </c>
      <c r="I62" s="160"/>
    </row>
    <row r="63" spans="2:11">
      <c r="B63" s="194" t="s">
        <v>1128</v>
      </c>
      <c r="C63" s="192"/>
      <c r="D63" s="894">
        <v>-11386615.436794264</v>
      </c>
      <c r="E63" s="885"/>
      <c r="F63" s="202">
        <v>-89172511602.131134</v>
      </c>
      <c r="G63" s="887"/>
      <c r="H63" s="202">
        <v>-86851236312</v>
      </c>
    </row>
    <row r="65" spans="2:11">
      <c r="B65" s="164" t="s">
        <v>1261</v>
      </c>
      <c r="H65" s="161"/>
    </row>
    <row r="66" spans="2:11">
      <c r="H66" s="161"/>
    </row>
    <row r="67" spans="2:11" s="222" customFormat="1" ht="20.399999999999999" customHeight="1">
      <c r="B67" s="1282" t="s">
        <v>1262</v>
      </c>
      <c r="C67" s="1282" t="s">
        <v>1733</v>
      </c>
      <c r="D67" s="1282" t="s">
        <v>1734</v>
      </c>
      <c r="E67" s="1282" t="s">
        <v>1525</v>
      </c>
      <c r="F67" s="1282" t="s">
        <v>1526</v>
      </c>
      <c r="H67" s="161"/>
      <c r="I67" s="161"/>
    </row>
    <row r="68" spans="2:11" ht="36.65" customHeight="1">
      <c r="B68" s="1283"/>
      <c r="C68" s="1283"/>
      <c r="D68" s="1283"/>
      <c r="E68" s="1283"/>
      <c r="F68" s="1283"/>
      <c r="G68" s="223"/>
      <c r="H68" s="161"/>
      <c r="J68" s="223"/>
      <c r="K68" s="223"/>
    </row>
    <row r="69" spans="2:11" ht="35" customHeight="1">
      <c r="B69" s="203" t="s">
        <v>1263</v>
      </c>
      <c r="C69" s="197">
        <v>7831.26</v>
      </c>
      <c r="D69" s="204">
        <v>32694789313.206039</v>
      </c>
      <c r="E69" s="197">
        <v>7289.83</v>
      </c>
      <c r="F69" s="204">
        <v>6110440543</v>
      </c>
      <c r="H69" s="161"/>
      <c r="J69" s="223"/>
    </row>
    <row r="70" spans="2:11" ht="35" customHeight="1">
      <c r="B70" s="203" t="s">
        <v>1264</v>
      </c>
      <c r="C70" s="197">
        <v>7831.26</v>
      </c>
      <c r="D70" s="204">
        <v>35131295748</v>
      </c>
      <c r="E70" s="197">
        <v>7289.83</v>
      </c>
      <c r="F70" s="204">
        <v>3815560158</v>
      </c>
      <c r="H70" s="161"/>
      <c r="J70" s="223"/>
    </row>
    <row r="71" spans="2:11" s="166" customFormat="1" ht="20.399999999999999" customHeight="1">
      <c r="B71" s="205" t="s">
        <v>1265</v>
      </c>
      <c r="C71" s="895"/>
      <c r="D71" s="206">
        <v>67826085061.206039</v>
      </c>
      <c r="E71" s="895"/>
      <c r="F71" s="206">
        <v>9926000701</v>
      </c>
      <c r="H71" s="224"/>
      <c r="I71" s="225"/>
      <c r="J71" s="226"/>
    </row>
    <row r="72" spans="2:11" ht="35" customHeight="1">
      <c r="B72" s="203" t="s">
        <v>1266</v>
      </c>
      <c r="C72" s="197">
        <v>7831.26</v>
      </c>
      <c r="D72" s="887">
        <v>-26003742270.5</v>
      </c>
      <c r="E72" s="197">
        <v>7307.17</v>
      </c>
      <c r="F72" s="887">
        <v>-7374632339</v>
      </c>
      <c r="H72" s="161"/>
      <c r="J72" s="223"/>
    </row>
    <row r="73" spans="2:11" ht="35" customHeight="1">
      <c r="B73" s="203" t="s">
        <v>1267</v>
      </c>
      <c r="C73" s="197">
        <v>7831.26</v>
      </c>
      <c r="D73" s="887">
        <v>-40231606878</v>
      </c>
      <c r="E73" s="197">
        <v>7307.17</v>
      </c>
      <c r="F73" s="887">
        <v>-2724802351</v>
      </c>
      <c r="H73" s="161"/>
      <c r="J73" s="223"/>
    </row>
    <row r="74" spans="2:11" s="166" customFormat="1" ht="20.399999999999999" customHeight="1">
      <c r="B74" s="205" t="s">
        <v>1268</v>
      </c>
      <c r="C74" s="206"/>
      <c r="D74" s="207">
        <v>-66235349148.5</v>
      </c>
      <c r="E74" s="206"/>
      <c r="F74" s="207">
        <v>-10099434690</v>
      </c>
      <c r="H74" s="224"/>
      <c r="I74" s="225"/>
      <c r="J74" s="226"/>
    </row>
    <row r="75" spans="2:11" s="166" customFormat="1" ht="20.399999999999999" customHeight="1">
      <c r="B75" s="205" t="s">
        <v>1269</v>
      </c>
      <c r="C75" s="206"/>
      <c r="D75" s="207">
        <v>1590735912.7060394</v>
      </c>
      <c r="E75" s="206"/>
      <c r="F75" s="207">
        <v>-173433989</v>
      </c>
      <c r="H75" s="224"/>
      <c r="I75" s="225"/>
      <c r="J75" s="226"/>
    </row>
    <row r="76" spans="2:11">
      <c r="D76" s="227"/>
    </row>
    <row r="77" spans="2:11">
      <c r="D77" s="227"/>
    </row>
    <row r="78" spans="2:11">
      <c r="B78" s="164" t="s">
        <v>1270</v>
      </c>
      <c r="C78" s="228"/>
      <c r="H78" s="170"/>
      <c r="I78" s="170"/>
    </row>
    <row r="79" spans="2:11">
      <c r="B79" s="160" t="s">
        <v>1271</v>
      </c>
      <c r="I79" s="170"/>
    </row>
    <row r="80" spans="2:11">
      <c r="B80" s="229"/>
      <c r="C80" s="230"/>
      <c r="D80" s="230"/>
    </row>
    <row r="81" spans="1:11" ht="29" customHeight="1">
      <c r="B81" s="512" t="s">
        <v>106</v>
      </c>
      <c r="C81" s="512" t="s">
        <v>1272</v>
      </c>
      <c r="D81" s="510">
        <v>45657</v>
      </c>
      <c r="E81" s="510">
        <v>45291</v>
      </c>
      <c r="G81" s="354"/>
      <c r="H81" s="353"/>
    </row>
    <row r="82" spans="1:11">
      <c r="A82" s="162"/>
      <c r="B82" s="231" t="s">
        <v>1274</v>
      </c>
      <c r="C82" s="553"/>
      <c r="D82" s="896"/>
      <c r="E82" s="896"/>
      <c r="G82" s="354"/>
      <c r="H82" s="353"/>
    </row>
    <row r="83" spans="1:11">
      <c r="A83" s="162"/>
      <c r="B83" s="234" t="s">
        <v>1275</v>
      </c>
      <c r="C83" s="232" t="s">
        <v>1273</v>
      </c>
      <c r="D83" s="233">
        <v>1626906664</v>
      </c>
      <c r="E83" s="233">
        <v>6763989</v>
      </c>
      <c r="G83" s="354"/>
      <c r="H83" s="353"/>
    </row>
    <row r="84" spans="1:11">
      <c r="A84" s="162"/>
      <c r="B84" s="234" t="s">
        <v>1276</v>
      </c>
      <c r="C84" s="232" t="s">
        <v>1273</v>
      </c>
      <c r="D84" s="233">
        <v>7000000</v>
      </c>
      <c r="E84" s="233">
        <v>7000000</v>
      </c>
      <c r="G84" s="354"/>
      <c r="H84" s="353"/>
    </row>
    <row r="85" spans="1:11">
      <c r="A85" s="162"/>
      <c r="B85" s="234" t="s">
        <v>1277</v>
      </c>
      <c r="C85" s="232" t="s">
        <v>1273</v>
      </c>
      <c r="D85" s="897">
        <v>48342368</v>
      </c>
      <c r="E85" s="233">
        <v>78626909</v>
      </c>
      <c r="G85" s="354"/>
      <c r="H85" s="353"/>
    </row>
    <row r="86" spans="1:11">
      <c r="A86" s="162"/>
      <c r="B86" s="234" t="s">
        <v>1278</v>
      </c>
      <c r="C86" s="232" t="s">
        <v>1273</v>
      </c>
      <c r="D86" s="897">
        <v>46987560</v>
      </c>
      <c r="E86" s="233">
        <v>69584829</v>
      </c>
    </row>
    <row r="87" spans="1:11">
      <c r="A87" s="162"/>
      <c r="B87" s="231" t="s">
        <v>1279</v>
      </c>
      <c r="C87" s="232"/>
      <c r="D87" s="233"/>
      <c r="E87" s="233"/>
    </row>
    <row r="88" spans="1:11">
      <c r="A88" s="162"/>
      <c r="B88" s="234" t="s">
        <v>1280</v>
      </c>
      <c r="C88" s="232" t="s">
        <v>1273</v>
      </c>
      <c r="D88" s="233">
        <v>18490188</v>
      </c>
      <c r="E88" s="233">
        <v>14491475</v>
      </c>
    </row>
    <row r="89" spans="1:11">
      <c r="A89" s="162"/>
      <c r="B89" s="234" t="s">
        <v>1281</v>
      </c>
      <c r="C89" s="232" t="s">
        <v>1273</v>
      </c>
      <c r="D89" s="233">
        <v>301040</v>
      </c>
      <c r="E89" s="233">
        <v>300889</v>
      </c>
      <c r="G89" s="354"/>
      <c r="H89" s="353"/>
    </row>
    <row r="90" spans="1:11">
      <c r="A90" s="162"/>
      <c r="B90" s="234" t="s">
        <v>1282</v>
      </c>
      <c r="C90" s="232" t="s">
        <v>1273</v>
      </c>
      <c r="D90" s="897">
        <v>38294861</v>
      </c>
      <c r="E90" s="233">
        <v>41809079</v>
      </c>
      <c r="G90" s="354"/>
      <c r="H90" s="353"/>
    </row>
    <row r="91" spans="1:11">
      <c r="A91" s="162"/>
      <c r="B91" s="231" t="s">
        <v>1283</v>
      </c>
      <c r="C91" s="232"/>
      <c r="D91" s="233"/>
      <c r="E91" s="233"/>
      <c r="G91" s="354"/>
      <c r="H91" s="353"/>
    </row>
    <row r="92" spans="1:11">
      <c r="A92" s="162"/>
      <c r="B92" s="234" t="s">
        <v>1284</v>
      </c>
      <c r="C92" s="232" t="s">
        <v>1273</v>
      </c>
      <c r="D92" s="233">
        <v>506135</v>
      </c>
      <c r="E92" s="233">
        <v>14720697</v>
      </c>
      <c r="G92" s="354"/>
      <c r="H92" s="353"/>
    </row>
    <row r="93" spans="1:11">
      <c r="A93" s="162"/>
      <c r="B93" s="234" t="s">
        <v>1745</v>
      </c>
      <c r="C93" s="232" t="s">
        <v>1273</v>
      </c>
      <c r="D93" s="233">
        <v>2000000</v>
      </c>
      <c r="E93" s="233">
        <v>2000000</v>
      </c>
    </row>
    <row r="94" spans="1:11">
      <c r="A94" s="162"/>
      <c r="B94" s="234" t="s">
        <v>1746</v>
      </c>
      <c r="C94" s="232" t="s">
        <v>1273</v>
      </c>
      <c r="D94" s="233">
        <v>2354233</v>
      </c>
      <c r="E94" s="233">
        <v>30077291</v>
      </c>
    </row>
    <row r="95" spans="1:11">
      <c r="A95" s="162"/>
      <c r="B95" s="234" t="s">
        <v>1747</v>
      </c>
      <c r="C95" s="232" t="s">
        <v>1273</v>
      </c>
      <c r="D95" s="233">
        <v>7831260</v>
      </c>
      <c r="E95" s="233">
        <v>7263590</v>
      </c>
    </row>
    <row r="96" spans="1:11" s="164" customFormat="1">
      <c r="A96" s="163"/>
      <c r="B96" s="231" t="s">
        <v>1810</v>
      </c>
      <c r="C96" s="232"/>
      <c r="D96" s="233"/>
      <c r="E96" s="233"/>
      <c r="I96" s="161"/>
      <c r="J96" s="160"/>
      <c r="K96" s="160"/>
    </row>
    <row r="97" spans="1:11" s="164" customFormat="1">
      <c r="A97" s="163"/>
      <c r="B97" s="234" t="s">
        <v>1285</v>
      </c>
      <c r="C97" s="232" t="s">
        <v>1273</v>
      </c>
      <c r="D97" s="233">
        <v>4172</v>
      </c>
      <c r="E97" s="233">
        <v>4033473</v>
      </c>
      <c r="I97" s="161"/>
      <c r="J97" s="160"/>
      <c r="K97" s="160"/>
    </row>
    <row r="98" spans="1:11" s="164" customFormat="1">
      <c r="A98" s="163"/>
      <c r="B98" s="234" t="s">
        <v>1286</v>
      </c>
      <c r="C98" s="232" t="s">
        <v>1273</v>
      </c>
      <c r="D98" s="233">
        <v>1096</v>
      </c>
      <c r="E98" s="233">
        <v>25123814</v>
      </c>
      <c r="I98" s="161"/>
      <c r="J98" s="160"/>
      <c r="K98" s="160"/>
    </row>
    <row r="99" spans="1:11" s="164" customFormat="1">
      <c r="A99" s="163"/>
      <c r="B99" s="231" t="s">
        <v>1287</v>
      </c>
      <c r="C99" s="232"/>
      <c r="D99" s="233"/>
      <c r="E99" s="233"/>
      <c r="I99" s="161"/>
      <c r="J99" s="160"/>
      <c r="K99" s="160"/>
    </row>
    <row r="100" spans="1:11" s="164" customFormat="1">
      <c r="A100" s="163"/>
      <c r="B100" s="234" t="s">
        <v>1288</v>
      </c>
      <c r="C100" s="232" t="s">
        <v>1273</v>
      </c>
      <c r="D100" s="898">
        <v>0</v>
      </c>
      <c r="E100" s="233">
        <v>96416399</v>
      </c>
      <c r="G100" s="354"/>
      <c r="H100" s="353"/>
      <c r="I100" s="161"/>
      <c r="J100" s="160"/>
      <c r="K100" s="160"/>
    </row>
    <row r="101" spans="1:11">
      <c r="A101" s="162"/>
      <c r="B101" s="234" t="s">
        <v>1289</v>
      </c>
      <c r="C101" s="232" t="s">
        <v>1273</v>
      </c>
      <c r="D101" s="898">
        <v>0</v>
      </c>
      <c r="E101" s="233">
        <v>12066679</v>
      </c>
    </row>
    <row r="102" spans="1:11">
      <c r="A102" s="162"/>
      <c r="B102" s="231" t="s">
        <v>1290</v>
      </c>
      <c r="C102" s="232"/>
      <c r="D102" s="233"/>
      <c r="E102" s="233"/>
    </row>
    <row r="103" spans="1:11">
      <c r="A103" s="162"/>
      <c r="B103" s="234" t="s">
        <v>1291</v>
      </c>
      <c r="C103" s="232" t="s">
        <v>1273</v>
      </c>
      <c r="D103" s="898">
        <v>0</v>
      </c>
      <c r="E103" s="233">
        <v>11427364</v>
      </c>
    </row>
    <row r="104" spans="1:11">
      <c r="A104" s="162"/>
      <c r="B104" s="234" t="s">
        <v>147</v>
      </c>
      <c r="C104" s="232" t="s">
        <v>1273</v>
      </c>
      <c r="D104" s="898">
        <v>0</v>
      </c>
      <c r="E104" s="233">
        <v>7807488</v>
      </c>
    </row>
    <row r="105" spans="1:11">
      <c r="A105" s="162"/>
      <c r="B105" s="231" t="s">
        <v>1292</v>
      </c>
      <c r="C105" s="232"/>
      <c r="D105" s="233"/>
      <c r="E105" s="233"/>
    </row>
    <row r="106" spans="1:11">
      <c r="A106" s="162"/>
      <c r="B106" s="234" t="s">
        <v>1293</v>
      </c>
      <c r="C106" s="232" t="s">
        <v>1294</v>
      </c>
      <c r="D106" s="898">
        <v>0</v>
      </c>
      <c r="E106" s="898">
        <v>0</v>
      </c>
    </row>
    <row r="107" spans="1:11">
      <c r="A107" s="162"/>
      <c r="B107" s="234" t="s">
        <v>1295</v>
      </c>
      <c r="C107" s="232" t="s">
        <v>1273</v>
      </c>
      <c r="D107" s="233">
        <v>8000000</v>
      </c>
      <c r="E107" s="233">
        <v>5022366</v>
      </c>
    </row>
    <row r="108" spans="1:11">
      <c r="A108" s="162"/>
      <c r="B108" s="234" t="s">
        <v>1296</v>
      </c>
      <c r="C108" s="232" t="s">
        <v>1294</v>
      </c>
      <c r="D108" s="898">
        <v>0</v>
      </c>
      <c r="E108" s="898">
        <v>0</v>
      </c>
    </row>
    <row r="109" spans="1:11">
      <c r="A109" s="162"/>
      <c r="B109" s="234" t="s">
        <v>1297</v>
      </c>
      <c r="C109" s="232" t="s">
        <v>1273</v>
      </c>
      <c r="D109" s="233">
        <v>313</v>
      </c>
      <c r="E109" s="233">
        <v>63699287</v>
      </c>
    </row>
    <row r="110" spans="1:11">
      <c r="A110" s="162"/>
      <c r="B110" s="234" t="s">
        <v>1298</v>
      </c>
      <c r="C110" s="232" t="s">
        <v>1273</v>
      </c>
      <c r="D110" s="898">
        <v>0</v>
      </c>
      <c r="E110" s="233">
        <v>22375560</v>
      </c>
    </row>
    <row r="111" spans="1:11">
      <c r="A111" s="162"/>
      <c r="B111" s="234" t="s">
        <v>1299</v>
      </c>
      <c r="C111" s="232" t="s">
        <v>1273</v>
      </c>
      <c r="D111" s="898">
        <v>0</v>
      </c>
      <c r="E111" s="233">
        <v>24547520</v>
      </c>
    </row>
    <row r="112" spans="1:11">
      <c r="A112" s="162"/>
      <c r="B112" s="231" t="s">
        <v>1300</v>
      </c>
      <c r="C112" s="232"/>
      <c r="D112" s="233"/>
      <c r="E112" s="233"/>
    </row>
    <row r="113" spans="1:8">
      <c r="A113" s="162"/>
      <c r="B113" s="234" t="s">
        <v>1301</v>
      </c>
      <c r="C113" s="232" t="s">
        <v>1273</v>
      </c>
      <c r="D113" s="233">
        <v>519926</v>
      </c>
      <c r="E113" s="233">
        <v>8834370</v>
      </c>
    </row>
    <row r="114" spans="1:8">
      <c r="A114" s="162"/>
      <c r="B114" s="234" t="s">
        <v>1302</v>
      </c>
      <c r="C114" s="232" t="s">
        <v>1273</v>
      </c>
      <c r="D114" s="233">
        <v>1410</v>
      </c>
      <c r="E114" s="233">
        <v>152470308</v>
      </c>
    </row>
    <row r="115" spans="1:8">
      <c r="A115" s="162"/>
      <c r="B115" s="234" t="s">
        <v>1303</v>
      </c>
      <c r="C115" s="232" t="s">
        <v>1273</v>
      </c>
      <c r="D115" s="233">
        <v>3500000</v>
      </c>
      <c r="E115" s="233">
        <v>5000000</v>
      </c>
    </row>
    <row r="116" spans="1:8">
      <c r="A116" s="162"/>
      <c r="B116" s="234" t="s">
        <v>1304</v>
      </c>
      <c r="C116" s="232" t="s">
        <v>1273</v>
      </c>
      <c r="D116" s="233">
        <v>87455596</v>
      </c>
      <c r="E116" s="233">
        <v>22198766</v>
      </c>
    </row>
    <row r="117" spans="1:8">
      <c r="A117" s="162"/>
      <c r="B117" s="231" t="s">
        <v>1305</v>
      </c>
      <c r="C117" s="232"/>
      <c r="D117" s="233"/>
      <c r="E117" s="233"/>
    </row>
    <row r="118" spans="1:8">
      <c r="A118" s="162"/>
      <c r="B118" s="234" t="s">
        <v>1306</v>
      </c>
      <c r="C118" s="232" t="s">
        <v>1273</v>
      </c>
      <c r="D118" s="233">
        <v>6055500</v>
      </c>
      <c r="E118" s="233">
        <v>2150281172</v>
      </c>
    </row>
    <row r="119" spans="1:8">
      <c r="A119" s="162"/>
      <c r="B119" s="234" t="s">
        <v>1307</v>
      </c>
      <c r="C119" s="232" t="s">
        <v>1273</v>
      </c>
      <c r="D119" s="233">
        <v>20278186</v>
      </c>
      <c r="E119" s="233">
        <v>88814239</v>
      </c>
    </row>
    <row r="120" spans="1:8">
      <c r="A120" s="162"/>
      <c r="B120" s="231" t="s">
        <v>1308</v>
      </c>
      <c r="C120" s="232"/>
      <c r="D120" s="233"/>
      <c r="E120" s="233"/>
    </row>
    <row r="121" spans="1:8">
      <c r="A121" s="162"/>
      <c r="B121" s="234" t="s">
        <v>1309</v>
      </c>
      <c r="C121" s="232" t="s">
        <v>1273</v>
      </c>
      <c r="D121" s="233">
        <v>501100</v>
      </c>
      <c r="E121" s="233">
        <v>23123662</v>
      </c>
    </row>
    <row r="122" spans="1:8">
      <c r="A122" s="162"/>
      <c r="B122" s="234" t="s">
        <v>1310</v>
      </c>
      <c r="C122" s="232" t="s">
        <v>1273</v>
      </c>
      <c r="D122" s="233">
        <v>783126</v>
      </c>
      <c r="E122" s="233">
        <v>49887353</v>
      </c>
      <c r="G122" s="354"/>
      <c r="H122" s="353"/>
    </row>
    <row r="123" spans="1:8">
      <c r="A123" s="162"/>
      <c r="B123" s="231" t="s">
        <v>1311</v>
      </c>
      <c r="C123" s="232"/>
      <c r="D123" s="233"/>
      <c r="E123" s="233"/>
      <c r="G123" s="354"/>
      <c r="H123" s="353"/>
    </row>
    <row r="124" spans="1:8">
      <c r="A124" s="162"/>
      <c r="B124" s="234" t="s">
        <v>1312</v>
      </c>
      <c r="C124" s="232" t="s">
        <v>1273</v>
      </c>
      <c r="D124" s="233">
        <v>3800000</v>
      </c>
      <c r="E124" s="233">
        <v>3800000</v>
      </c>
      <c r="G124" s="354"/>
      <c r="H124" s="353"/>
    </row>
    <row r="125" spans="1:8">
      <c r="A125" s="162"/>
      <c r="B125" s="231" t="s">
        <v>1313</v>
      </c>
      <c r="C125" s="232"/>
      <c r="D125" s="233"/>
      <c r="E125" s="233"/>
      <c r="G125" s="354"/>
      <c r="H125" s="353"/>
    </row>
    <row r="126" spans="1:8">
      <c r="A126" s="162"/>
      <c r="B126" s="234" t="s">
        <v>1314</v>
      </c>
      <c r="C126" s="232" t="s">
        <v>1273</v>
      </c>
      <c r="D126" s="233">
        <v>790517</v>
      </c>
      <c r="E126" s="233">
        <v>787222</v>
      </c>
    </row>
    <row r="127" spans="1:8">
      <c r="A127" s="162"/>
      <c r="B127" s="234" t="s">
        <v>1315</v>
      </c>
      <c r="C127" s="232" t="s">
        <v>1273</v>
      </c>
      <c r="D127" s="233">
        <v>7869007</v>
      </c>
      <c r="E127" s="233">
        <v>7283274</v>
      </c>
      <c r="G127" s="354"/>
      <c r="H127" s="353"/>
    </row>
    <row r="128" spans="1:8">
      <c r="A128" s="162"/>
      <c r="B128" s="231" t="s">
        <v>1316</v>
      </c>
      <c r="C128" s="232"/>
      <c r="D128" s="233"/>
      <c r="E128" s="233"/>
    </row>
    <row r="129" spans="1:8">
      <c r="A129" s="162"/>
      <c r="B129" s="234" t="s">
        <v>1317</v>
      </c>
      <c r="C129" s="232" t="s">
        <v>1273</v>
      </c>
      <c r="D129" s="233">
        <v>177613</v>
      </c>
      <c r="E129" s="233">
        <v>450125</v>
      </c>
    </row>
    <row r="130" spans="1:8">
      <c r="A130" s="162"/>
      <c r="B130" s="231" t="s">
        <v>1318</v>
      </c>
      <c r="C130" s="232"/>
      <c r="D130" s="233"/>
      <c r="E130" s="233"/>
    </row>
    <row r="131" spans="1:8">
      <c r="A131" s="162"/>
      <c r="B131" s="234" t="s">
        <v>1319</v>
      </c>
      <c r="C131" s="232" t="s">
        <v>1273</v>
      </c>
      <c r="D131" s="898">
        <v>0</v>
      </c>
      <c r="E131" s="233">
        <v>7874237</v>
      </c>
      <c r="G131" s="354"/>
      <c r="H131" s="353"/>
    </row>
    <row r="132" spans="1:8">
      <c r="A132" s="162"/>
      <c r="B132" s="234" t="s">
        <v>1320</v>
      </c>
      <c r="C132" s="232" t="s">
        <v>1273</v>
      </c>
      <c r="D132" s="898">
        <v>0</v>
      </c>
      <c r="E132" s="233">
        <v>53997819</v>
      </c>
    </row>
    <row r="133" spans="1:8">
      <c r="A133" s="162"/>
      <c r="B133" s="231" t="s">
        <v>1748</v>
      </c>
      <c r="C133" s="232"/>
      <c r="D133" s="233"/>
      <c r="E133" s="233"/>
    </row>
    <row r="134" spans="1:8">
      <c r="A134" s="162"/>
      <c r="B134" s="234" t="s">
        <v>1321</v>
      </c>
      <c r="C134" s="232" t="s">
        <v>1273</v>
      </c>
      <c r="D134" s="233">
        <v>300738</v>
      </c>
      <c r="E134" s="233">
        <v>6859138</v>
      </c>
    </row>
    <row r="135" spans="1:8">
      <c r="A135" s="162"/>
      <c r="B135" s="234" t="s">
        <v>1322</v>
      </c>
      <c r="C135" s="232" t="s">
        <v>1273</v>
      </c>
      <c r="D135" s="233">
        <v>2350709</v>
      </c>
      <c r="E135" s="233">
        <v>33412223</v>
      </c>
    </row>
    <row r="136" spans="1:8">
      <c r="A136" s="162"/>
      <c r="B136" s="231" t="s">
        <v>1545</v>
      </c>
      <c r="C136" s="232"/>
      <c r="D136" s="233"/>
      <c r="E136" s="233"/>
    </row>
    <row r="137" spans="1:8">
      <c r="A137" s="162"/>
      <c r="B137" s="234" t="s">
        <v>1321</v>
      </c>
      <c r="C137" s="232" t="s">
        <v>1273</v>
      </c>
      <c r="D137" s="898">
        <v>0</v>
      </c>
      <c r="E137" s="233">
        <v>96197380</v>
      </c>
      <c r="G137" s="354"/>
      <c r="H137" s="353"/>
    </row>
    <row r="138" spans="1:8">
      <c r="A138" s="162"/>
      <c r="B138" s="234" t="s">
        <v>1322</v>
      </c>
      <c r="C138" s="232" t="s">
        <v>1273</v>
      </c>
      <c r="D138" s="898">
        <v>0</v>
      </c>
      <c r="E138" s="233">
        <v>307315810</v>
      </c>
      <c r="G138" s="354"/>
      <c r="H138" s="353"/>
    </row>
    <row r="139" spans="1:8">
      <c r="A139" s="162"/>
      <c r="B139" s="234" t="s">
        <v>1324</v>
      </c>
      <c r="C139" s="232" t="s">
        <v>1273</v>
      </c>
      <c r="D139" s="898">
        <v>0</v>
      </c>
      <c r="E139" s="233">
        <v>633799483</v>
      </c>
    </row>
    <row r="140" spans="1:8">
      <c r="A140" s="162"/>
      <c r="B140" s="234" t="s">
        <v>1325</v>
      </c>
      <c r="C140" s="232" t="s">
        <v>1273</v>
      </c>
      <c r="D140" s="898">
        <v>0</v>
      </c>
      <c r="E140" s="233">
        <v>3619300336</v>
      </c>
    </row>
    <row r="141" spans="1:8">
      <c r="A141" s="162"/>
      <c r="B141" s="234" t="s">
        <v>1326</v>
      </c>
      <c r="C141" s="232" t="s">
        <v>1273</v>
      </c>
      <c r="D141" s="898">
        <v>0</v>
      </c>
      <c r="E141" s="233">
        <v>998591564</v>
      </c>
    </row>
    <row r="142" spans="1:8">
      <c r="A142" s="162"/>
      <c r="B142" s="234" t="s">
        <v>1624</v>
      </c>
      <c r="C142" s="232" t="s">
        <v>1273</v>
      </c>
      <c r="D142" s="233">
        <v>1020170355</v>
      </c>
      <c r="E142" s="898">
        <v>0</v>
      </c>
    </row>
    <row r="143" spans="1:8">
      <c r="A143" s="162"/>
      <c r="B143" s="234" t="s">
        <v>1625</v>
      </c>
      <c r="C143" s="232" t="s">
        <v>1273</v>
      </c>
      <c r="D143" s="233">
        <v>344306906</v>
      </c>
      <c r="E143" s="233">
        <v>4364337787</v>
      </c>
    </row>
    <row r="144" spans="1:8">
      <c r="A144" s="162"/>
      <c r="B144" s="234" t="s">
        <v>1749</v>
      </c>
      <c r="C144" s="232" t="s">
        <v>1273</v>
      </c>
      <c r="D144" s="233">
        <v>74243425</v>
      </c>
      <c r="E144" s="898">
        <v>0</v>
      </c>
    </row>
    <row r="145" spans="1:9">
      <c r="A145" s="162"/>
      <c r="B145" s="234" t="s">
        <v>1626</v>
      </c>
      <c r="C145" s="232" t="s">
        <v>1273</v>
      </c>
      <c r="D145" s="233">
        <v>7553877</v>
      </c>
      <c r="E145" s="898">
        <v>0</v>
      </c>
    </row>
    <row r="146" spans="1:9">
      <c r="A146" s="162"/>
      <c r="B146" s="234" t="s">
        <v>1627</v>
      </c>
      <c r="C146" s="232" t="s">
        <v>1273</v>
      </c>
      <c r="D146" s="233">
        <v>172402448</v>
      </c>
      <c r="E146" s="898">
        <v>0</v>
      </c>
    </row>
    <row r="147" spans="1:9">
      <c r="A147" s="162"/>
      <c r="B147" s="234" t="s">
        <v>1750</v>
      </c>
      <c r="C147" s="232" t="s">
        <v>1273</v>
      </c>
      <c r="D147" s="233">
        <v>329178724</v>
      </c>
      <c r="E147" s="898">
        <v>0</v>
      </c>
    </row>
    <row r="148" spans="1:9">
      <c r="A148" s="162"/>
      <c r="B148" s="231" t="s">
        <v>1327</v>
      </c>
      <c r="C148" s="232"/>
      <c r="D148" s="233"/>
      <c r="E148" s="233"/>
    </row>
    <row r="149" spans="1:9">
      <c r="A149" s="162"/>
      <c r="B149" s="234" t="s">
        <v>1328</v>
      </c>
      <c r="C149" s="232" t="s">
        <v>1273</v>
      </c>
      <c r="D149" s="233">
        <v>5025</v>
      </c>
      <c r="E149" s="233">
        <v>22421916</v>
      </c>
    </row>
    <row r="150" spans="1:9">
      <c r="A150" s="162"/>
      <c r="B150" s="234" t="s">
        <v>1751</v>
      </c>
      <c r="C150" s="232" t="s">
        <v>1273</v>
      </c>
      <c r="D150" s="897">
        <v>2264</v>
      </c>
      <c r="E150" s="233">
        <v>2324639</v>
      </c>
    </row>
    <row r="151" spans="1:9">
      <c r="A151" s="162"/>
      <c r="B151" s="231" t="s">
        <v>1329</v>
      </c>
      <c r="C151" s="232"/>
      <c r="D151" s="233"/>
      <c r="E151" s="233"/>
    </row>
    <row r="152" spans="1:9">
      <c r="A152" s="162"/>
      <c r="B152" s="234" t="s">
        <v>119</v>
      </c>
      <c r="C152" s="232" t="s">
        <v>1273</v>
      </c>
      <c r="D152" s="898">
        <v>0</v>
      </c>
      <c r="E152" s="233">
        <v>7982310</v>
      </c>
    </row>
    <row r="153" spans="1:9">
      <c r="A153" s="162"/>
      <c r="B153" s="231" t="s">
        <v>1622</v>
      </c>
      <c r="C153" s="232"/>
      <c r="D153" s="233"/>
      <c r="E153" s="233"/>
    </row>
    <row r="154" spans="1:9">
      <c r="A154" s="162"/>
      <c r="B154" s="899" t="s">
        <v>1623</v>
      </c>
      <c r="C154" s="900" t="s">
        <v>1273</v>
      </c>
      <c r="D154" s="898">
        <v>0</v>
      </c>
      <c r="E154" s="898">
        <v>0</v>
      </c>
    </row>
    <row r="155" spans="1:9">
      <c r="A155" s="162"/>
      <c r="B155" s="234"/>
      <c r="C155" s="232"/>
      <c r="D155" s="233"/>
      <c r="E155" s="233"/>
    </row>
    <row r="156" spans="1:9" s="164" customFormat="1">
      <c r="A156" s="163"/>
      <c r="B156" s="901" t="s">
        <v>1330</v>
      </c>
      <c r="C156" s="902" t="s">
        <v>1330</v>
      </c>
      <c r="D156" s="903">
        <v>3889266342</v>
      </c>
      <c r="E156" s="903">
        <v>13212503831</v>
      </c>
      <c r="F156" s="674"/>
      <c r="I156" s="358"/>
    </row>
    <row r="157" spans="1:9">
      <c r="C157" s="236"/>
      <c r="D157" s="236"/>
    </row>
    <row r="158" spans="1:9">
      <c r="D158" s="237"/>
    </row>
    <row r="159" spans="1:9" s="238" customFormat="1">
      <c r="B159" s="164" t="s">
        <v>1331</v>
      </c>
      <c r="C159" s="239"/>
      <c r="D159" s="243"/>
      <c r="I159" s="240"/>
    </row>
    <row r="160" spans="1:9" s="238" customFormat="1">
      <c r="B160" s="164"/>
      <c r="I160" s="240"/>
    </row>
    <row r="161" spans="2:13" s="238" customFormat="1">
      <c r="B161" s="164" t="s">
        <v>1332</v>
      </c>
      <c r="I161" s="240"/>
    </row>
    <row r="162" spans="2:13" s="238" customFormat="1">
      <c r="B162" s="160" t="s">
        <v>1677</v>
      </c>
      <c r="I162" s="240"/>
    </row>
    <row r="163" spans="2:13" s="238" customFormat="1">
      <c r="B163" s="164"/>
      <c r="I163" s="240"/>
    </row>
    <row r="164" spans="2:13" s="238" customFormat="1" ht="18" customHeight="1">
      <c r="B164" s="1280" t="s">
        <v>1333</v>
      </c>
      <c r="C164" s="1300"/>
      <c r="D164" s="1300"/>
      <c r="E164" s="1300"/>
      <c r="F164" s="1300"/>
      <c r="G164" s="1281"/>
      <c r="H164" s="1280" t="s">
        <v>1799</v>
      </c>
      <c r="I164" s="1300"/>
      <c r="J164" s="1281"/>
    </row>
    <row r="165" spans="2:13" s="238" customFormat="1" ht="15" customHeight="1">
      <c r="B165" s="1284" t="s">
        <v>1334</v>
      </c>
      <c r="C165" s="1284" t="s">
        <v>1335</v>
      </c>
      <c r="D165" s="1282" t="s">
        <v>1336</v>
      </c>
      <c r="E165" s="1280" t="s">
        <v>1337</v>
      </c>
      <c r="F165" s="1281"/>
      <c r="G165" s="1282" t="s">
        <v>1338</v>
      </c>
      <c r="H165" s="1284" t="s">
        <v>1177</v>
      </c>
      <c r="I165" s="1284" t="s">
        <v>1339</v>
      </c>
      <c r="J165" s="1282" t="s">
        <v>1340</v>
      </c>
    </row>
    <row r="166" spans="2:13" s="238" customFormat="1" ht="20.399999999999999" customHeight="1">
      <c r="B166" s="1285"/>
      <c r="C166" s="1285"/>
      <c r="D166" s="1283"/>
      <c r="E166" s="512" t="s">
        <v>1341</v>
      </c>
      <c r="F166" s="512" t="s">
        <v>1342</v>
      </c>
      <c r="G166" s="1283"/>
      <c r="H166" s="1285"/>
      <c r="I166" s="1285"/>
      <c r="J166" s="1283"/>
    </row>
    <row r="167" spans="2:13" s="238" customFormat="1" ht="15" customHeight="1">
      <c r="B167" s="1001" t="s">
        <v>163</v>
      </c>
      <c r="C167" s="1002"/>
      <c r="D167" s="1003"/>
      <c r="E167" s="1003"/>
      <c r="F167" s="1003"/>
      <c r="G167" s="1003"/>
      <c r="H167" s="1003"/>
      <c r="I167" s="1003"/>
      <c r="J167" s="1004"/>
    </row>
    <row r="168" spans="2:13" s="238" customFormat="1" ht="15" customHeight="1">
      <c r="B168" s="690" t="s">
        <v>1343</v>
      </c>
      <c r="C168" s="1005"/>
      <c r="D168" s="1006"/>
      <c r="E168" s="1006"/>
      <c r="F168" s="1006"/>
      <c r="G168" s="1006"/>
      <c r="H168" s="1006"/>
      <c r="I168" s="1006"/>
      <c r="J168" s="1007"/>
    </row>
    <row r="169" spans="2:13" s="238" customFormat="1">
      <c r="B169" s="519" t="s">
        <v>1323</v>
      </c>
      <c r="C169" s="398" t="s">
        <v>172</v>
      </c>
      <c r="D169" s="1008">
        <v>1</v>
      </c>
      <c r="E169" s="1009">
        <v>0</v>
      </c>
      <c r="F169" s="1009">
        <v>0</v>
      </c>
      <c r="G169" s="1008">
        <v>537472120.72602701</v>
      </c>
      <c r="H169" s="1010">
        <v>2597686176000</v>
      </c>
      <c r="I169" s="1011">
        <v>472440112482</v>
      </c>
      <c r="J169" s="1172">
        <v>3565248121008</v>
      </c>
      <c r="K169" s="353"/>
      <c r="M169" s="241"/>
    </row>
    <row r="170" spans="2:13" s="238" customFormat="1">
      <c r="B170" s="519" t="s">
        <v>1323</v>
      </c>
      <c r="C170" s="398" t="s">
        <v>172</v>
      </c>
      <c r="D170" s="1008">
        <v>1</v>
      </c>
      <c r="E170" s="1009">
        <v>0</v>
      </c>
      <c r="F170" s="1009">
        <v>0</v>
      </c>
      <c r="G170" s="1008">
        <v>512561643.83561647</v>
      </c>
      <c r="H170" s="1010">
        <v>2597686176000</v>
      </c>
      <c r="I170" s="1011">
        <v>472440112482</v>
      </c>
      <c r="J170" s="1011">
        <v>3565248121008</v>
      </c>
      <c r="K170" s="353"/>
      <c r="M170" s="241"/>
    </row>
    <row r="171" spans="2:13" s="238" customFormat="1">
      <c r="B171" s="399" t="s">
        <v>1323</v>
      </c>
      <c r="C171" s="398" t="s">
        <v>172</v>
      </c>
      <c r="D171" s="1008">
        <v>1</v>
      </c>
      <c r="E171" s="1009">
        <v>0</v>
      </c>
      <c r="F171" s="1009">
        <v>0</v>
      </c>
      <c r="G171" s="1012">
        <v>512561643.83561647</v>
      </c>
      <c r="H171" s="1010">
        <v>2597686176000</v>
      </c>
      <c r="I171" s="1011">
        <v>472440112482</v>
      </c>
      <c r="J171" s="1011">
        <v>3565248121008</v>
      </c>
      <c r="K171" s="353"/>
      <c r="M171" s="241"/>
    </row>
    <row r="172" spans="2:13" s="238" customFormat="1">
      <c r="B172" s="399" t="s">
        <v>1323</v>
      </c>
      <c r="C172" s="398" t="s">
        <v>172</v>
      </c>
      <c r="D172" s="1008">
        <v>1</v>
      </c>
      <c r="E172" s="1009">
        <v>0</v>
      </c>
      <c r="F172" s="1009">
        <v>0</v>
      </c>
      <c r="G172" s="1012">
        <v>512561643.83561647</v>
      </c>
      <c r="H172" s="1010">
        <v>2597686176000</v>
      </c>
      <c r="I172" s="1011">
        <v>472440112482</v>
      </c>
      <c r="J172" s="1011">
        <v>3565248121008</v>
      </c>
      <c r="K172" s="353"/>
      <c r="M172" s="241"/>
    </row>
    <row r="173" spans="2:13" s="238" customFormat="1">
      <c r="B173" s="399" t="s">
        <v>1323</v>
      </c>
      <c r="C173" s="398" t="s">
        <v>172</v>
      </c>
      <c r="D173" s="1008">
        <v>1</v>
      </c>
      <c r="E173" s="1009">
        <v>0</v>
      </c>
      <c r="F173" s="1009">
        <v>0</v>
      </c>
      <c r="G173" s="1012">
        <v>512561643.83561647</v>
      </c>
      <c r="H173" s="1010">
        <v>2597686176000</v>
      </c>
      <c r="I173" s="1011">
        <v>472440112482</v>
      </c>
      <c r="J173" s="1011">
        <v>3565248121008</v>
      </c>
      <c r="K173" s="353"/>
      <c r="M173" s="241"/>
    </row>
    <row r="174" spans="2:13" s="238" customFormat="1">
      <c r="B174" s="399" t="s">
        <v>1323</v>
      </c>
      <c r="C174" s="398" t="s">
        <v>172</v>
      </c>
      <c r="D174" s="1008">
        <v>1</v>
      </c>
      <c r="E174" s="1009">
        <v>0</v>
      </c>
      <c r="F174" s="1009">
        <v>0</v>
      </c>
      <c r="G174" s="1012">
        <v>512561643.83561647</v>
      </c>
      <c r="H174" s="1010">
        <v>2597686176000</v>
      </c>
      <c r="I174" s="1011">
        <v>472440112482</v>
      </c>
      <c r="J174" s="1011">
        <v>3565248121008</v>
      </c>
      <c r="K174" s="353"/>
      <c r="M174" s="241"/>
    </row>
    <row r="175" spans="2:13" s="238" customFormat="1">
      <c r="B175" s="399" t="s">
        <v>1323</v>
      </c>
      <c r="C175" s="398" t="s">
        <v>172</v>
      </c>
      <c r="D175" s="1008">
        <v>1</v>
      </c>
      <c r="E175" s="1009">
        <v>0</v>
      </c>
      <c r="F175" s="1009">
        <v>0</v>
      </c>
      <c r="G175" s="1012">
        <v>512561643.83561647</v>
      </c>
      <c r="H175" s="1010">
        <v>2597686176000</v>
      </c>
      <c r="I175" s="1011">
        <v>472440112482</v>
      </c>
      <c r="J175" s="1011">
        <v>3565248121008</v>
      </c>
      <c r="K175" s="353"/>
      <c r="M175" s="241"/>
    </row>
    <row r="176" spans="2:13" s="238" customFormat="1">
      <c r="B176" s="399" t="s">
        <v>1323</v>
      </c>
      <c r="C176" s="398" t="s">
        <v>172</v>
      </c>
      <c r="D176" s="1008">
        <v>1</v>
      </c>
      <c r="E176" s="1009">
        <v>0</v>
      </c>
      <c r="F176" s="1009">
        <v>0</v>
      </c>
      <c r="G176" s="1012">
        <v>512561643.83561647</v>
      </c>
      <c r="H176" s="1010">
        <v>2597686176000</v>
      </c>
      <c r="I176" s="1011">
        <v>472440112482</v>
      </c>
      <c r="J176" s="1011">
        <v>3565248121008</v>
      </c>
      <c r="K176" s="353"/>
      <c r="M176" s="241"/>
    </row>
    <row r="177" spans="2:13" s="238" customFormat="1">
      <c r="B177" s="1013" t="s">
        <v>1323</v>
      </c>
      <c r="C177" s="398" t="s">
        <v>172</v>
      </c>
      <c r="D177" s="1008">
        <v>1</v>
      </c>
      <c r="E177" s="1009">
        <v>0</v>
      </c>
      <c r="F177" s="1009">
        <v>0</v>
      </c>
      <c r="G177" s="1012">
        <v>512561643.83561647</v>
      </c>
      <c r="H177" s="1010">
        <v>2597686176000</v>
      </c>
      <c r="I177" s="1011">
        <v>472440112482</v>
      </c>
      <c r="J177" s="1011">
        <v>3565248121008</v>
      </c>
      <c r="K177" s="353"/>
      <c r="M177" s="241"/>
    </row>
    <row r="178" spans="2:13" s="238" customFormat="1">
      <c r="B178" s="1013" t="s">
        <v>1323</v>
      </c>
      <c r="C178" s="398" t="s">
        <v>172</v>
      </c>
      <c r="D178" s="1008">
        <v>1</v>
      </c>
      <c r="E178" s="1009">
        <v>0</v>
      </c>
      <c r="F178" s="1009">
        <v>0</v>
      </c>
      <c r="G178" s="1012">
        <v>512561643.83561647</v>
      </c>
      <c r="H178" s="1010">
        <v>2597686176000</v>
      </c>
      <c r="I178" s="1011">
        <v>472440112482</v>
      </c>
      <c r="J178" s="1011">
        <v>3565248121008</v>
      </c>
      <c r="K178" s="353"/>
      <c r="M178" s="241"/>
    </row>
    <row r="179" spans="2:13" s="238" customFormat="1">
      <c r="B179" s="1013" t="s">
        <v>1323</v>
      </c>
      <c r="C179" s="398" t="s">
        <v>172</v>
      </c>
      <c r="D179" s="1008">
        <v>1</v>
      </c>
      <c r="E179" s="1009">
        <v>0</v>
      </c>
      <c r="F179" s="1009">
        <v>0</v>
      </c>
      <c r="G179" s="1012">
        <v>512561643.83561647</v>
      </c>
      <c r="H179" s="1010">
        <v>2597686176000</v>
      </c>
      <c r="I179" s="1011">
        <v>472440112482</v>
      </c>
      <c r="J179" s="1011">
        <v>3565248121008</v>
      </c>
      <c r="K179" s="353"/>
      <c r="M179" s="241"/>
    </row>
    <row r="180" spans="2:13" s="238" customFormat="1">
      <c r="B180" s="1013" t="s">
        <v>1323</v>
      </c>
      <c r="C180" s="398" t="s">
        <v>172</v>
      </c>
      <c r="D180" s="1008">
        <v>1</v>
      </c>
      <c r="E180" s="1009">
        <v>0</v>
      </c>
      <c r="F180" s="1009">
        <v>0</v>
      </c>
      <c r="G180" s="1012">
        <v>512561643.83561647</v>
      </c>
      <c r="H180" s="1010">
        <v>2597686176000</v>
      </c>
      <c r="I180" s="1011">
        <v>472440112482</v>
      </c>
      <c r="J180" s="1011">
        <v>3565248121008</v>
      </c>
      <c r="K180" s="353"/>
      <c r="M180" s="241"/>
    </row>
    <row r="181" spans="2:13" s="238" customFormat="1">
      <c r="B181" s="1013" t="s">
        <v>1323</v>
      </c>
      <c r="C181" s="398" t="s">
        <v>172</v>
      </c>
      <c r="D181" s="1008">
        <v>1</v>
      </c>
      <c r="E181" s="1009">
        <v>0</v>
      </c>
      <c r="F181" s="1009">
        <v>0</v>
      </c>
      <c r="G181" s="1012">
        <v>512561643.83561647</v>
      </c>
      <c r="H181" s="1010">
        <v>2597686176000</v>
      </c>
      <c r="I181" s="1011">
        <v>472440112482</v>
      </c>
      <c r="J181" s="1011">
        <v>3565248121008</v>
      </c>
      <c r="K181" s="353"/>
      <c r="L181" s="242"/>
      <c r="M181" s="241"/>
    </row>
    <row r="182" spans="2:13" s="238" customFormat="1">
      <c r="B182" s="399" t="s">
        <v>1323</v>
      </c>
      <c r="C182" s="398" t="s">
        <v>172</v>
      </c>
      <c r="D182" s="1008">
        <v>1</v>
      </c>
      <c r="E182" s="1009">
        <v>0</v>
      </c>
      <c r="F182" s="1009">
        <v>0</v>
      </c>
      <c r="G182" s="1012">
        <v>512561643.83561647</v>
      </c>
      <c r="H182" s="1010">
        <v>2597686176000</v>
      </c>
      <c r="I182" s="1011">
        <v>472440112482</v>
      </c>
      <c r="J182" s="1011">
        <v>3565248121008</v>
      </c>
      <c r="K182" s="353"/>
      <c r="L182" s="242"/>
      <c r="M182" s="241"/>
    </row>
    <row r="183" spans="2:13" s="238" customFormat="1">
      <c r="B183" s="399" t="s">
        <v>1884</v>
      </c>
      <c r="C183" s="398" t="s">
        <v>172</v>
      </c>
      <c r="D183" s="1008">
        <v>1</v>
      </c>
      <c r="E183" s="1009">
        <v>0</v>
      </c>
      <c r="F183" s="1009">
        <v>0</v>
      </c>
      <c r="G183" s="1012">
        <v>397908466</v>
      </c>
      <c r="H183" s="1010">
        <v>285734950000</v>
      </c>
      <c r="I183" s="1011">
        <v>38087274071</v>
      </c>
      <c r="J183" s="1011">
        <v>363139689698</v>
      </c>
      <c r="K183" s="353"/>
      <c r="L183" s="242"/>
      <c r="M183" s="241"/>
    </row>
    <row r="184" spans="2:13" s="238" customFormat="1">
      <c r="B184" s="399" t="s">
        <v>1884</v>
      </c>
      <c r="C184" s="398" t="s">
        <v>172</v>
      </c>
      <c r="D184" s="1008">
        <v>1</v>
      </c>
      <c r="E184" s="1009">
        <v>0</v>
      </c>
      <c r="F184" s="1009">
        <v>0</v>
      </c>
      <c r="G184" s="1012">
        <v>350159389</v>
      </c>
      <c r="H184" s="1010">
        <v>285734950000</v>
      </c>
      <c r="I184" s="1011">
        <v>38087274071</v>
      </c>
      <c r="J184" s="1011">
        <v>363139689698</v>
      </c>
      <c r="K184" s="353"/>
      <c r="L184" s="242"/>
      <c r="M184" s="241"/>
    </row>
    <row r="185" spans="2:13" s="238" customFormat="1">
      <c r="B185" s="399" t="s">
        <v>1327</v>
      </c>
      <c r="C185" s="398" t="s">
        <v>172</v>
      </c>
      <c r="D185" s="1008">
        <v>1</v>
      </c>
      <c r="E185" s="1009">
        <v>0</v>
      </c>
      <c r="F185" s="1009">
        <v>0</v>
      </c>
      <c r="G185" s="1012">
        <v>396349760</v>
      </c>
      <c r="H185" s="1010">
        <v>86196000000</v>
      </c>
      <c r="I185" s="1011">
        <v>42575222175</v>
      </c>
      <c r="J185" s="1011">
        <v>193523339061</v>
      </c>
      <c r="K185" s="353"/>
      <c r="L185" s="242"/>
      <c r="M185" s="241"/>
    </row>
    <row r="186" spans="2:13" s="238" customFormat="1">
      <c r="B186" s="399" t="s">
        <v>1274</v>
      </c>
      <c r="C186" s="398" t="s">
        <v>180</v>
      </c>
      <c r="D186" s="1008">
        <v>561</v>
      </c>
      <c r="E186" s="1014">
        <v>1000000</v>
      </c>
      <c r="F186" s="1009">
        <v>0</v>
      </c>
      <c r="G186" s="1012">
        <v>589661720.54794514</v>
      </c>
      <c r="H186" s="1010">
        <v>1133000000000</v>
      </c>
      <c r="I186" s="1011">
        <v>320014824041</v>
      </c>
      <c r="J186" s="1011">
        <v>5996542620850</v>
      </c>
      <c r="K186" s="353"/>
      <c r="L186" s="242"/>
      <c r="M186" s="241"/>
    </row>
    <row r="187" spans="2:13" s="238" customFormat="1">
      <c r="B187" s="399" t="s">
        <v>1800</v>
      </c>
      <c r="C187" s="398" t="s">
        <v>176</v>
      </c>
      <c r="D187" s="1008">
        <v>377</v>
      </c>
      <c r="E187" s="1014">
        <v>1000000</v>
      </c>
      <c r="F187" s="1009">
        <v>0</v>
      </c>
      <c r="G187" s="1012">
        <v>392694344.61643797</v>
      </c>
      <c r="H187" s="1010">
        <v>21000000000</v>
      </c>
      <c r="I187" s="1011">
        <v>4287314467</v>
      </c>
      <c r="J187" s="1011">
        <v>50512718407</v>
      </c>
      <c r="K187" s="353"/>
      <c r="L187" s="242"/>
      <c r="M187" s="241"/>
    </row>
    <row r="188" spans="2:13" s="238" customFormat="1">
      <c r="B188" s="399" t="s">
        <v>1801</v>
      </c>
      <c r="C188" s="398" t="s">
        <v>176</v>
      </c>
      <c r="D188" s="1008">
        <v>101</v>
      </c>
      <c r="E188" s="1014">
        <v>1000000</v>
      </c>
      <c r="F188" s="1009">
        <v>0</v>
      </c>
      <c r="G188" s="1012">
        <v>103155589.04109588</v>
      </c>
      <c r="H188" s="1010">
        <v>182000000000</v>
      </c>
      <c r="I188" s="1011">
        <v>28149162749</v>
      </c>
      <c r="J188" s="1011">
        <v>239480283866</v>
      </c>
      <c r="K188" s="353"/>
      <c r="L188" s="242"/>
      <c r="M188" s="241"/>
    </row>
    <row r="189" spans="2:13" s="238" customFormat="1">
      <c r="B189" s="399" t="s">
        <v>1802</v>
      </c>
      <c r="C189" s="398" t="s">
        <v>176</v>
      </c>
      <c r="D189" s="1008">
        <v>709</v>
      </c>
      <c r="E189" s="1014">
        <v>1000000</v>
      </c>
      <c r="F189" s="1009">
        <v>0</v>
      </c>
      <c r="G189" s="1012">
        <v>20308427.452054799</v>
      </c>
      <c r="H189" s="1010">
        <v>1380600000000</v>
      </c>
      <c r="I189" s="1011">
        <v>410364000000</v>
      </c>
      <c r="J189" s="1011">
        <v>3199522000000</v>
      </c>
      <c r="K189" s="353"/>
      <c r="M189" s="241"/>
    </row>
    <row r="190" spans="2:13" s="238" customFormat="1">
      <c r="B190" s="399" t="s">
        <v>1803</v>
      </c>
      <c r="C190" s="398" t="s">
        <v>176</v>
      </c>
      <c r="D190" s="1008">
        <v>80</v>
      </c>
      <c r="E190" s="1014">
        <v>1000000</v>
      </c>
      <c r="F190" s="1009">
        <v>0</v>
      </c>
      <c r="G190" s="1012">
        <v>82296986.301369876</v>
      </c>
      <c r="H190" s="1010">
        <v>146400000000</v>
      </c>
      <c r="I190" s="1011">
        <v>225617000000</v>
      </c>
      <c r="J190" s="1011">
        <v>936307000000</v>
      </c>
      <c r="K190" s="353"/>
      <c r="M190" s="241"/>
    </row>
    <row r="191" spans="2:13" s="238" customFormat="1">
      <c r="B191" s="399" t="s">
        <v>1804</v>
      </c>
      <c r="C191" s="398" t="s">
        <v>176</v>
      </c>
      <c r="D191" s="1008">
        <v>308</v>
      </c>
      <c r="E191" s="1014">
        <v>1000000</v>
      </c>
      <c r="F191" s="1009">
        <v>0</v>
      </c>
      <c r="G191" s="1012">
        <v>308056536.98630136</v>
      </c>
      <c r="H191" s="1010">
        <v>327245000000</v>
      </c>
      <c r="I191" s="1011">
        <v>134308000000</v>
      </c>
      <c r="J191" s="1011">
        <v>829025800000</v>
      </c>
      <c r="K191" s="353"/>
      <c r="M191" s="241"/>
    </row>
    <row r="192" spans="2:13" s="238" customFormat="1">
      <c r="B192" s="399" t="s">
        <v>1804</v>
      </c>
      <c r="C192" s="398" t="s">
        <v>176</v>
      </c>
      <c r="D192" s="1008">
        <v>2866</v>
      </c>
      <c r="E192" s="1014">
        <v>1000000</v>
      </c>
      <c r="F192" s="1009">
        <v>0</v>
      </c>
      <c r="G192" s="1012">
        <v>2866526088</v>
      </c>
      <c r="H192" s="1010">
        <v>327245000000</v>
      </c>
      <c r="I192" s="1011">
        <v>134308000000</v>
      </c>
      <c r="J192" s="1011">
        <v>829025800000</v>
      </c>
      <c r="K192" s="353"/>
      <c r="M192" s="241"/>
    </row>
    <row r="193" spans="2:13" s="238" customFormat="1">
      <c r="B193" s="399" t="s">
        <v>1804</v>
      </c>
      <c r="C193" s="398" t="s">
        <v>176</v>
      </c>
      <c r="D193" s="1008">
        <v>300</v>
      </c>
      <c r="E193" s="1014">
        <v>1000000</v>
      </c>
      <c r="F193" s="1009">
        <v>0</v>
      </c>
      <c r="G193" s="1012">
        <v>300246575</v>
      </c>
      <c r="H193" s="1010">
        <v>327245000000</v>
      </c>
      <c r="I193" s="1011">
        <v>134308000000</v>
      </c>
      <c r="J193" s="1011">
        <v>829025800000</v>
      </c>
      <c r="K193" s="353"/>
      <c r="M193" s="241"/>
    </row>
    <row r="194" spans="2:13" s="238" customFormat="1">
      <c r="B194" s="399" t="s">
        <v>1804</v>
      </c>
      <c r="C194" s="398" t="s">
        <v>176</v>
      </c>
      <c r="D194" s="1008">
        <v>1000</v>
      </c>
      <c r="E194" s="1014">
        <v>1000000</v>
      </c>
      <c r="F194" s="1009">
        <v>0</v>
      </c>
      <c r="G194" s="1012">
        <v>1004642816</v>
      </c>
      <c r="H194" s="1010">
        <v>327245000000</v>
      </c>
      <c r="I194" s="1011">
        <v>134308000000</v>
      </c>
      <c r="J194" s="1011">
        <v>829025800000</v>
      </c>
      <c r="K194" s="353"/>
      <c r="M194" s="241"/>
    </row>
    <row r="195" spans="2:13" s="238" customFormat="1">
      <c r="B195" s="399" t="s">
        <v>1804</v>
      </c>
      <c r="C195" s="398" t="s">
        <v>176</v>
      </c>
      <c r="D195" s="1008">
        <v>3248</v>
      </c>
      <c r="E195" s="1014">
        <v>1000000</v>
      </c>
      <c r="F195" s="1009">
        <v>0</v>
      </c>
      <c r="G195" s="1012">
        <v>3318785131</v>
      </c>
      <c r="H195" s="1010">
        <v>327245000000</v>
      </c>
      <c r="I195" s="1011">
        <v>134308000000</v>
      </c>
      <c r="J195" s="1011">
        <v>829025800000</v>
      </c>
      <c r="K195" s="353"/>
      <c r="M195" s="241"/>
    </row>
    <row r="196" spans="2:13" s="238" customFormat="1">
      <c r="B196" s="399" t="s">
        <v>1804</v>
      </c>
      <c r="C196" s="398" t="s">
        <v>176</v>
      </c>
      <c r="D196" s="1008">
        <v>338</v>
      </c>
      <c r="E196" s="1014">
        <v>1000000</v>
      </c>
      <c r="F196" s="1009">
        <v>0</v>
      </c>
      <c r="G196" s="1012">
        <v>345386309</v>
      </c>
      <c r="H196" s="1010">
        <v>327245000000</v>
      </c>
      <c r="I196" s="1011">
        <v>134308000000</v>
      </c>
      <c r="J196" s="1011">
        <v>829025800000</v>
      </c>
      <c r="K196" s="353"/>
      <c r="M196" s="241"/>
    </row>
    <row r="197" spans="2:13" s="238" customFormat="1">
      <c r="B197" s="399" t="s">
        <v>1804</v>
      </c>
      <c r="C197" s="398" t="s">
        <v>176</v>
      </c>
      <c r="D197" s="1008">
        <v>250</v>
      </c>
      <c r="E197" s="1014">
        <v>1000000</v>
      </c>
      <c r="F197" s="1009">
        <v>0</v>
      </c>
      <c r="G197" s="1012">
        <v>260642764</v>
      </c>
      <c r="H197" s="1010">
        <v>327245000000</v>
      </c>
      <c r="I197" s="1011">
        <v>134308000000</v>
      </c>
      <c r="J197" s="1011">
        <v>829025800000</v>
      </c>
      <c r="K197" s="353"/>
      <c r="M197" s="241"/>
    </row>
    <row r="198" spans="2:13" s="238" customFormat="1">
      <c r="B198" s="399" t="s">
        <v>1811</v>
      </c>
      <c r="C198" s="398" t="s">
        <v>180</v>
      </c>
      <c r="D198" s="1008">
        <v>220</v>
      </c>
      <c r="E198" s="1009">
        <v>0</v>
      </c>
      <c r="F198" s="1143">
        <v>1000</v>
      </c>
      <c r="G198" s="1012">
        <v>1885631986</v>
      </c>
      <c r="H198" s="1010">
        <v>1616946130000</v>
      </c>
      <c r="I198" s="1011">
        <v>756106709815</v>
      </c>
      <c r="J198" s="1011">
        <v>4948430899613</v>
      </c>
      <c r="K198" s="1142"/>
      <c r="M198" s="241"/>
    </row>
    <row r="199" spans="2:13" s="238" customFormat="1">
      <c r="B199" s="399" t="s">
        <v>1886</v>
      </c>
      <c r="C199" s="398" t="s">
        <v>167</v>
      </c>
      <c r="D199" s="1008">
        <v>2500</v>
      </c>
      <c r="E199" s="1014">
        <v>1000000</v>
      </c>
      <c r="F199" s="1009">
        <v>0</v>
      </c>
      <c r="G199" s="1012">
        <v>2694943714</v>
      </c>
      <c r="H199" s="1015" t="s">
        <v>1737</v>
      </c>
      <c r="I199" s="1015" t="s">
        <v>1737</v>
      </c>
      <c r="J199" s="1149" t="s">
        <v>1737</v>
      </c>
      <c r="K199" s="1142"/>
      <c r="M199" s="241"/>
    </row>
    <row r="200" spans="2:13" s="238" customFormat="1">
      <c r="B200" s="399" t="s">
        <v>1885</v>
      </c>
      <c r="C200" s="398" t="s">
        <v>176</v>
      </c>
      <c r="D200" s="1008">
        <v>100</v>
      </c>
      <c r="E200" s="1009">
        <v>0</v>
      </c>
      <c r="F200" s="1143">
        <v>1000</v>
      </c>
      <c r="G200" s="1012">
        <v>846057193</v>
      </c>
      <c r="H200" s="1010">
        <v>441000000</v>
      </c>
      <c r="I200" s="1011">
        <v>60810827</v>
      </c>
      <c r="J200" s="1011">
        <v>603250149</v>
      </c>
      <c r="K200" s="1142"/>
      <c r="M200" s="241"/>
    </row>
    <row r="201" spans="2:13" s="238" customFormat="1">
      <c r="B201" s="399" t="s">
        <v>1885</v>
      </c>
      <c r="C201" s="398" t="s">
        <v>176</v>
      </c>
      <c r="D201" s="1008">
        <v>200</v>
      </c>
      <c r="E201" s="1009">
        <v>0</v>
      </c>
      <c r="F201" s="1143">
        <v>1000</v>
      </c>
      <c r="G201" s="1012">
        <v>1691795618</v>
      </c>
      <c r="H201" s="1010">
        <v>441000000</v>
      </c>
      <c r="I201" s="1011">
        <v>60810827</v>
      </c>
      <c r="J201" s="1011">
        <v>603250149</v>
      </c>
      <c r="K201" s="1142"/>
      <c r="M201" s="241"/>
    </row>
    <row r="202" spans="2:13" s="238" customFormat="1">
      <c r="B202" s="399" t="s">
        <v>1885</v>
      </c>
      <c r="C202" s="398" t="s">
        <v>176</v>
      </c>
      <c r="D202" s="1008">
        <v>35</v>
      </c>
      <c r="E202" s="1009">
        <v>0</v>
      </c>
      <c r="F202" s="1143">
        <v>1000</v>
      </c>
      <c r="G202" s="1012">
        <v>293665587</v>
      </c>
      <c r="H202" s="1010">
        <v>441000000</v>
      </c>
      <c r="I202" s="1011">
        <v>60810827</v>
      </c>
      <c r="J202" s="1011">
        <v>603250149</v>
      </c>
      <c r="K202" s="1142"/>
      <c r="M202" s="241"/>
    </row>
    <row r="203" spans="2:13" s="238" customFormat="1">
      <c r="B203" s="399" t="s">
        <v>1885</v>
      </c>
      <c r="C203" s="398" t="s">
        <v>176</v>
      </c>
      <c r="D203" s="1008">
        <v>53</v>
      </c>
      <c r="E203" s="1009">
        <v>0</v>
      </c>
      <c r="F203" s="1143">
        <v>1000</v>
      </c>
      <c r="G203" s="1012">
        <v>444577971</v>
      </c>
      <c r="H203" s="1010">
        <v>441000000</v>
      </c>
      <c r="I203" s="1011">
        <v>60810827</v>
      </c>
      <c r="J203" s="1011">
        <v>603250149</v>
      </c>
      <c r="K203" s="1142"/>
      <c r="M203" s="241"/>
    </row>
    <row r="204" spans="2:13" s="238" customFormat="1">
      <c r="B204" s="399" t="s">
        <v>1323</v>
      </c>
      <c r="C204" s="398" t="s">
        <v>170</v>
      </c>
      <c r="D204" s="1008">
        <v>12275</v>
      </c>
      <c r="E204" s="1014">
        <v>1000000</v>
      </c>
      <c r="F204" s="1009">
        <v>0</v>
      </c>
      <c r="G204" s="1012">
        <v>15301783560</v>
      </c>
      <c r="H204" s="1010">
        <v>2597686176000</v>
      </c>
      <c r="I204" s="1011">
        <v>472440112482</v>
      </c>
      <c r="J204" s="1011">
        <v>3565248121008</v>
      </c>
      <c r="K204" s="1142"/>
      <c r="M204" s="241"/>
    </row>
    <row r="205" spans="2:13" s="238" customFormat="1">
      <c r="B205" s="399" t="s">
        <v>1805</v>
      </c>
      <c r="C205" s="398" t="s">
        <v>1806</v>
      </c>
      <c r="D205" s="1008">
        <v>1</v>
      </c>
      <c r="E205" s="1009">
        <v>0</v>
      </c>
      <c r="F205" s="1009">
        <v>0</v>
      </c>
      <c r="G205" s="1012">
        <v>1809021060</v>
      </c>
      <c r="H205" s="1015" t="s">
        <v>1737</v>
      </c>
      <c r="I205" s="1015" t="s">
        <v>1737</v>
      </c>
      <c r="J205" s="1149" t="s">
        <v>1737</v>
      </c>
      <c r="K205" s="1142"/>
      <c r="M205" s="241"/>
    </row>
    <row r="206" spans="2:13" s="238" customFormat="1">
      <c r="B206" s="399" t="s">
        <v>1807</v>
      </c>
      <c r="C206" s="398" t="s">
        <v>176</v>
      </c>
      <c r="D206" s="1008">
        <v>1490</v>
      </c>
      <c r="E206" s="1009">
        <v>0</v>
      </c>
      <c r="F206" s="1016">
        <v>1000</v>
      </c>
      <c r="G206" s="1012">
        <v>11410413944.3699</v>
      </c>
      <c r="H206" s="1010">
        <v>60000000000</v>
      </c>
      <c r="I206" s="1140">
        <v>-26072146830</v>
      </c>
      <c r="J206" s="1140">
        <v>-13793561714</v>
      </c>
      <c r="K206" s="1142"/>
      <c r="M206" s="241"/>
    </row>
    <row r="207" spans="2:13" s="238" customFormat="1">
      <c r="B207" s="399" t="s">
        <v>1807</v>
      </c>
      <c r="C207" s="398" t="s">
        <v>176</v>
      </c>
      <c r="D207" s="1008">
        <v>1490</v>
      </c>
      <c r="E207" s="1009">
        <v>0</v>
      </c>
      <c r="F207" s="1016">
        <v>1000</v>
      </c>
      <c r="G207" s="1140">
        <v>-2922036643</v>
      </c>
      <c r="H207" s="1010">
        <v>60000000000</v>
      </c>
      <c r="I207" s="1140">
        <v>-26072146830</v>
      </c>
      <c r="J207" s="1140">
        <v>-13793561714</v>
      </c>
      <c r="K207" s="1142"/>
      <c r="M207" s="241"/>
    </row>
    <row r="208" spans="2:13" s="238" customFormat="1">
      <c r="B208" s="399" t="s">
        <v>1808</v>
      </c>
      <c r="C208" s="398" t="s">
        <v>176</v>
      </c>
      <c r="D208" s="1008">
        <v>5</v>
      </c>
      <c r="E208" s="1009">
        <v>0</v>
      </c>
      <c r="F208" s="1016">
        <v>1000</v>
      </c>
      <c r="G208" s="1012">
        <v>39587555.687671237</v>
      </c>
      <c r="H208" s="1010">
        <v>720000000000</v>
      </c>
      <c r="I208" s="1011">
        <v>-127990398215</v>
      </c>
      <c r="J208" s="1011">
        <v>212634470439</v>
      </c>
      <c r="K208" s="1142"/>
      <c r="M208" s="241"/>
    </row>
    <row r="209" spans="2:13" s="238" customFormat="1">
      <c r="B209" s="399" t="s">
        <v>1802</v>
      </c>
      <c r="C209" s="398" t="s">
        <v>176</v>
      </c>
      <c r="D209" s="1008">
        <v>152</v>
      </c>
      <c r="E209" s="1009">
        <v>0</v>
      </c>
      <c r="F209" s="1016">
        <v>1000</v>
      </c>
      <c r="G209" s="1012">
        <v>1193889962.189589</v>
      </c>
      <c r="H209" s="1010">
        <v>1380600000000</v>
      </c>
      <c r="I209" s="1011">
        <v>410364000000</v>
      </c>
      <c r="J209" s="1011">
        <v>3199522000000</v>
      </c>
      <c r="K209" s="1142"/>
      <c r="M209" s="241"/>
    </row>
    <row r="210" spans="2:13" s="238" customFormat="1">
      <c r="B210" s="399" t="s">
        <v>1802</v>
      </c>
      <c r="C210" s="398" t="s">
        <v>176</v>
      </c>
      <c r="D210" s="1008">
        <v>30</v>
      </c>
      <c r="E210" s="1009">
        <v>0</v>
      </c>
      <c r="F210" s="1016">
        <v>1000</v>
      </c>
      <c r="G210" s="1012">
        <v>235636176.74794522</v>
      </c>
      <c r="H210" s="1010">
        <v>1380600000000</v>
      </c>
      <c r="I210" s="1011">
        <v>410364000000</v>
      </c>
      <c r="J210" s="1011">
        <v>3199522000000</v>
      </c>
      <c r="K210" s="1142"/>
      <c r="M210" s="241"/>
    </row>
    <row r="211" spans="2:13" s="238" customFormat="1">
      <c r="B211" s="399" t="s">
        <v>1344</v>
      </c>
      <c r="C211" s="398" t="s">
        <v>176</v>
      </c>
      <c r="D211" s="1008">
        <v>3</v>
      </c>
      <c r="E211" s="1009">
        <v>0</v>
      </c>
      <c r="F211" s="1016">
        <v>1000</v>
      </c>
      <c r="G211" s="1012">
        <v>23517112.863698628</v>
      </c>
      <c r="H211" s="1010">
        <v>53000000000</v>
      </c>
      <c r="I211" s="1011">
        <v>20585848465.97348</v>
      </c>
      <c r="J211" s="1011">
        <v>98498126525.998291</v>
      </c>
      <c r="K211" s="1142"/>
      <c r="M211" s="241"/>
    </row>
    <row r="212" spans="2:13" s="238" customFormat="1">
      <c r="B212" s="399" t="s">
        <v>1344</v>
      </c>
      <c r="C212" s="398" t="s">
        <v>176</v>
      </c>
      <c r="D212" s="1008">
        <v>72</v>
      </c>
      <c r="E212" s="1009">
        <v>0</v>
      </c>
      <c r="F212" s="1016">
        <v>1000</v>
      </c>
      <c r="G212" s="1012">
        <v>564487948.5534246</v>
      </c>
      <c r="H212" s="1010">
        <v>53000000000</v>
      </c>
      <c r="I212" s="1011">
        <v>20585848465.97348</v>
      </c>
      <c r="J212" s="1011">
        <v>98498126525.998291</v>
      </c>
      <c r="K212" s="1142"/>
      <c r="M212" s="241"/>
    </row>
    <row r="213" spans="2:13" s="238" customFormat="1">
      <c r="B213" s="399" t="s">
        <v>1323</v>
      </c>
      <c r="C213" s="398" t="s">
        <v>170</v>
      </c>
      <c r="D213" s="1008">
        <v>10</v>
      </c>
      <c r="E213" s="1009">
        <v>0</v>
      </c>
      <c r="F213" s="1016">
        <v>1000</v>
      </c>
      <c r="G213" s="1012">
        <v>78547001.412328765</v>
      </c>
      <c r="H213" s="1010">
        <v>2597686176000</v>
      </c>
      <c r="I213" s="1011">
        <v>472440112482</v>
      </c>
      <c r="J213" s="1011">
        <v>3565248121008</v>
      </c>
      <c r="K213" s="1142"/>
      <c r="M213" s="241"/>
    </row>
    <row r="214" spans="2:13" s="238" customFormat="1">
      <c r="B214" s="399" t="s">
        <v>1323</v>
      </c>
      <c r="C214" s="398" t="s">
        <v>170</v>
      </c>
      <c r="D214" s="1008">
        <v>36</v>
      </c>
      <c r="E214" s="1009">
        <v>0</v>
      </c>
      <c r="F214" s="1016">
        <v>1000</v>
      </c>
      <c r="G214" s="1012">
        <v>282172527.43890411</v>
      </c>
      <c r="H214" s="1010">
        <v>2597686176000</v>
      </c>
      <c r="I214" s="1011">
        <v>472440112482</v>
      </c>
      <c r="J214" s="1011">
        <v>3565248121008</v>
      </c>
      <c r="K214" s="1142"/>
      <c r="M214" s="241"/>
    </row>
    <row r="215" spans="2:13" s="238" customFormat="1">
      <c r="B215" s="399" t="s">
        <v>1802</v>
      </c>
      <c r="C215" s="398" t="s">
        <v>1604</v>
      </c>
      <c r="D215" s="1008">
        <v>500</v>
      </c>
      <c r="E215" s="1009">
        <v>0</v>
      </c>
      <c r="F215" s="1016">
        <v>1000</v>
      </c>
      <c r="G215" s="1012">
        <v>4049447985.2191801</v>
      </c>
      <c r="H215" s="1015">
        <v>1380600000000</v>
      </c>
      <c r="I215" s="1015">
        <v>410364000000</v>
      </c>
      <c r="J215" s="1149">
        <v>3199522000000</v>
      </c>
      <c r="K215" s="1142"/>
      <c r="M215" s="241"/>
    </row>
    <row r="216" spans="2:13" s="238" customFormat="1">
      <c r="B216" s="399" t="s">
        <v>1802</v>
      </c>
      <c r="C216" s="398" t="s">
        <v>1604</v>
      </c>
      <c r="D216" s="1008">
        <v>4000</v>
      </c>
      <c r="E216" s="1009">
        <v>0</v>
      </c>
      <c r="F216" s="1016">
        <v>1000</v>
      </c>
      <c r="G216" s="1012">
        <v>32395583969.753426</v>
      </c>
      <c r="H216" s="1015">
        <v>1380600000000</v>
      </c>
      <c r="I216" s="1015">
        <v>410364000000</v>
      </c>
      <c r="J216" s="1149">
        <v>3199522000000</v>
      </c>
      <c r="K216" s="1142"/>
      <c r="M216" s="241"/>
    </row>
    <row r="217" spans="2:13" s="238" customFormat="1">
      <c r="B217" s="399" t="s">
        <v>1802</v>
      </c>
      <c r="C217" s="398" t="s">
        <v>1604</v>
      </c>
      <c r="D217" s="1008">
        <v>1500</v>
      </c>
      <c r="E217" s="1009">
        <v>0</v>
      </c>
      <c r="F217" s="1016">
        <v>1000</v>
      </c>
      <c r="G217" s="1012">
        <v>12148343988.657536</v>
      </c>
      <c r="H217" s="1015">
        <v>1380600000000</v>
      </c>
      <c r="I217" s="1015">
        <v>410364000000</v>
      </c>
      <c r="J217" s="1149">
        <v>3199522000000</v>
      </c>
      <c r="K217" s="1142"/>
      <c r="M217" s="241"/>
    </row>
    <row r="218" spans="2:13" s="238" customFormat="1">
      <c r="B218" s="399" t="s">
        <v>1802</v>
      </c>
      <c r="C218" s="398" t="s">
        <v>1604</v>
      </c>
      <c r="D218" s="1008">
        <v>1100</v>
      </c>
      <c r="E218" s="1009">
        <v>0</v>
      </c>
      <c r="F218" s="1016">
        <v>1000</v>
      </c>
      <c r="G218" s="1012">
        <v>8908785591.6821918</v>
      </c>
      <c r="H218" s="1015">
        <v>1380600000000</v>
      </c>
      <c r="I218" s="1015">
        <v>410364000000</v>
      </c>
      <c r="J218" s="1149">
        <v>3199522000000</v>
      </c>
      <c r="K218" s="1142"/>
      <c r="M218" s="241"/>
    </row>
    <row r="219" spans="2:13" s="238" customFormat="1">
      <c r="B219" s="399"/>
      <c r="C219" s="398"/>
      <c r="D219" s="1008"/>
      <c r="E219" s="1016"/>
      <c r="F219" s="1016"/>
      <c r="G219" s="1012"/>
      <c r="H219" s="1010"/>
      <c r="I219" s="1011"/>
      <c r="J219" s="1011"/>
      <c r="K219" s="353"/>
      <c r="M219" s="241"/>
    </row>
    <row r="220" spans="2:13" s="238" customFormat="1">
      <c r="B220" s="520" t="s">
        <v>1345</v>
      </c>
      <c r="C220" s="521"/>
      <c r="D220" s="1017"/>
      <c r="E220" s="521"/>
      <c r="F220" s="521"/>
      <c r="G220" s="521"/>
      <c r="H220" s="1018"/>
      <c r="I220" s="1018"/>
      <c r="J220" s="1011"/>
      <c r="K220" s="353"/>
      <c r="M220" s="241"/>
    </row>
    <row r="221" spans="2:13" s="238" customFormat="1">
      <c r="B221" s="399" t="s">
        <v>1274</v>
      </c>
      <c r="C221" s="398" t="s">
        <v>180</v>
      </c>
      <c r="D221" s="1008">
        <v>1185</v>
      </c>
      <c r="E221" s="1012">
        <v>1000000</v>
      </c>
      <c r="F221" s="1009">
        <v>0</v>
      </c>
      <c r="G221" s="1019">
        <v>60542136.986301422</v>
      </c>
      <c r="H221" s="1010">
        <v>1133000000000</v>
      </c>
      <c r="I221" s="1011">
        <v>320014824041</v>
      </c>
      <c r="J221" s="1011">
        <v>5996542620850</v>
      </c>
      <c r="K221" s="353"/>
      <c r="M221" s="241"/>
    </row>
    <row r="222" spans="2:13" s="238" customFormat="1">
      <c r="B222" s="399" t="s">
        <v>1803</v>
      </c>
      <c r="C222" s="398" t="s">
        <v>176</v>
      </c>
      <c r="D222" s="1008">
        <v>7000</v>
      </c>
      <c r="E222" s="1012">
        <v>1000000</v>
      </c>
      <c r="F222" s="1009">
        <v>0</v>
      </c>
      <c r="G222" s="1012">
        <v>178375342.46575332</v>
      </c>
      <c r="H222" s="1010">
        <v>146400000000</v>
      </c>
      <c r="I222" s="1011">
        <v>225617000000</v>
      </c>
      <c r="J222" s="1011">
        <v>936307000000</v>
      </c>
      <c r="K222" s="353"/>
      <c r="M222" s="241"/>
    </row>
    <row r="223" spans="2:13" s="238" customFormat="1">
      <c r="B223" s="399" t="s">
        <v>1803</v>
      </c>
      <c r="C223" s="398" t="s">
        <v>176</v>
      </c>
      <c r="D223" s="1008">
        <v>563</v>
      </c>
      <c r="E223" s="1012">
        <v>1000000</v>
      </c>
      <c r="F223" s="1009">
        <v>0</v>
      </c>
      <c r="G223" s="1012">
        <v>14346473.97260274</v>
      </c>
      <c r="H223" s="1020">
        <v>146400000000</v>
      </c>
      <c r="I223" s="1021">
        <v>225617000000</v>
      </c>
      <c r="J223" s="1021">
        <v>936307000000</v>
      </c>
      <c r="K223" s="353"/>
      <c r="L223" s="242"/>
      <c r="M223" s="241"/>
    </row>
    <row r="224" spans="2:13" s="238" customFormat="1">
      <c r="B224" s="399" t="s">
        <v>1804</v>
      </c>
      <c r="C224" s="398" t="s">
        <v>176</v>
      </c>
      <c r="D224" s="1008">
        <v>3400</v>
      </c>
      <c r="E224" s="1012">
        <v>1000000</v>
      </c>
      <c r="F224" s="1009">
        <v>0</v>
      </c>
      <c r="G224" s="1012">
        <v>624109.58904111385</v>
      </c>
      <c r="H224" s="1020">
        <v>327245000000</v>
      </c>
      <c r="I224" s="1021">
        <v>134308000000</v>
      </c>
      <c r="J224" s="1021">
        <v>829025800000</v>
      </c>
      <c r="K224" s="353"/>
      <c r="L224" s="242"/>
      <c r="M224" s="241"/>
    </row>
    <row r="225" spans="2:13" s="238" customFormat="1">
      <c r="B225" s="399" t="s">
        <v>1804</v>
      </c>
      <c r="C225" s="398" t="s">
        <v>176</v>
      </c>
      <c r="D225" s="1008">
        <v>532</v>
      </c>
      <c r="E225" s="1012">
        <v>1000000</v>
      </c>
      <c r="F225" s="1009">
        <v>0</v>
      </c>
      <c r="G225" s="1012">
        <v>109315.06849312782</v>
      </c>
      <c r="H225" s="1020">
        <v>327245000000</v>
      </c>
      <c r="I225" s="1021">
        <v>134308000000</v>
      </c>
      <c r="J225" s="1021">
        <v>829025800000</v>
      </c>
      <c r="K225" s="353"/>
      <c r="L225" s="242"/>
      <c r="M225" s="241"/>
    </row>
    <row r="226" spans="2:13" s="238" customFormat="1">
      <c r="B226" s="519" t="s">
        <v>1323</v>
      </c>
      <c r="C226" s="398" t="s">
        <v>170</v>
      </c>
      <c r="D226" s="1008">
        <v>1800</v>
      </c>
      <c r="E226" s="1009">
        <v>0</v>
      </c>
      <c r="F226" s="1016">
        <v>1000</v>
      </c>
      <c r="G226" s="1022">
        <v>20082300.410963099</v>
      </c>
      <c r="H226" s="1020">
        <v>2597686176000</v>
      </c>
      <c r="I226" s="1021">
        <v>472440112482</v>
      </c>
      <c r="J226" s="1021">
        <v>3565248121008</v>
      </c>
      <c r="K226" s="353"/>
      <c r="L226" s="242"/>
      <c r="M226" s="241"/>
    </row>
    <row r="227" spans="2:13" s="238" customFormat="1">
      <c r="B227" s="519" t="s">
        <v>1808</v>
      </c>
      <c r="C227" s="398" t="s">
        <v>176</v>
      </c>
      <c r="D227" s="1008">
        <v>55</v>
      </c>
      <c r="E227" s="1009">
        <v>0</v>
      </c>
      <c r="F227" s="1016">
        <v>1000</v>
      </c>
      <c r="G227" s="1022">
        <v>4743812.5643835664</v>
      </c>
      <c r="H227" s="1020">
        <v>720000000000</v>
      </c>
      <c r="I227" s="1021">
        <v>-127990398215</v>
      </c>
      <c r="J227" s="1021">
        <v>212634470439</v>
      </c>
      <c r="K227" s="353"/>
      <c r="L227" s="242"/>
      <c r="M227" s="241"/>
    </row>
    <row r="228" spans="2:13" s="238" customFormat="1">
      <c r="B228" s="519" t="s">
        <v>1802</v>
      </c>
      <c r="C228" s="398" t="s">
        <v>176</v>
      </c>
      <c r="D228" s="1008">
        <v>1128</v>
      </c>
      <c r="E228" s="1009">
        <v>0</v>
      </c>
      <c r="F228" s="1016">
        <v>1000</v>
      </c>
      <c r="G228" s="1022">
        <v>26258965.722742081</v>
      </c>
      <c r="H228" s="1020">
        <v>1380600000000</v>
      </c>
      <c r="I228" s="1021">
        <v>410364000000</v>
      </c>
      <c r="J228" s="1021">
        <v>3199522000000</v>
      </c>
      <c r="K228" s="353"/>
      <c r="L228" s="242"/>
      <c r="M228" s="241"/>
    </row>
    <row r="229" spans="2:13" s="238" customFormat="1">
      <c r="B229" s="1141"/>
      <c r="C229" s="398"/>
      <c r="D229" s="1008"/>
      <c r="E229" s="1012"/>
      <c r="F229" s="1016"/>
      <c r="G229" s="1016"/>
      <c r="H229" s="1010"/>
      <c r="I229" s="1011"/>
      <c r="J229" s="1011"/>
      <c r="K229" s="353"/>
      <c r="L229" s="242"/>
      <c r="M229" s="241"/>
    </row>
    <row r="230" spans="2:13" s="238" customFormat="1">
      <c r="B230" s="520" t="s">
        <v>1346</v>
      </c>
      <c r="C230" s="521"/>
      <c r="D230" s="1017"/>
      <c r="E230" s="521"/>
      <c r="F230" s="521"/>
      <c r="G230" s="521"/>
      <c r="H230" s="1010"/>
      <c r="I230" s="1011"/>
      <c r="J230" s="1011"/>
      <c r="K230" s="353"/>
      <c r="L230" s="242"/>
      <c r="M230" s="241"/>
    </row>
    <row r="231" spans="2:13" s="238" customFormat="1">
      <c r="B231" s="399" t="s">
        <v>1274</v>
      </c>
      <c r="C231" s="398" t="s">
        <v>180</v>
      </c>
      <c r="D231" s="1008">
        <v>1185</v>
      </c>
      <c r="E231" s="1012">
        <v>1000000</v>
      </c>
      <c r="F231" s="1009">
        <v>0</v>
      </c>
      <c r="G231" s="1008">
        <v>1185000000</v>
      </c>
      <c r="H231" s="1010">
        <v>1133000000000</v>
      </c>
      <c r="I231" s="1011">
        <v>320014824041</v>
      </c>
      <c r="J231" s="1011">
        <v>5996542620850</v>
      </c>
      <c r="K231" s="353"/>
      <c r="L231" s="242"/>
      <c r="M231" s="241"/>
    </row>
    <row r="232" spans="2:13" s="238" customFormat="1">
      <c r="B232" s="399" t="s">
        <v>1803</v>
      </c>
      <c r="C232" s="398" t="s">
        <v>176</v>
      </c>
      <c r="D232" s="1008">
        <v>7000</v>
      </c>
      <c r="E232" s="1012">
        <v>1000000</v>
      </c>
      <c r="F232" s="1009">
        <v>0</v>
      </c>
      <c r="G232" s="1012">
        <v>7000000000</v>
      </c>
      <c r="H232" s="1010">
        <v>146400000000</v>
      </c>
      <c r="I232" s="1011">
        <v>225617000000</v>
      </c>
      <c r="J232" s="1011">
        <v>936307000000</v>
      </c>
      <c r="K232" s="353"/>
      <c r="L232" s="242"/>
      <c r="M232" s="241"/>
    </row>
    <row r="233" spans="2:13" s="238" customFormat="1">
      <c r="B233" s="399" t="s">
        <v>1803</v>
      </c>
      <c r="C233" s="398" t="s">
        <v>176</v>
      </c>
      <c r="D233" s="1008">
        <v>563</v>
      </c>
      <c r="E233" s="1012">
        <v>1000000</v>
      </c>
      <c r="F233" s="1009">
        <v>0</v>
      </c>
      <c r="G233" s="1012">
        <v>563000000</v>
      </c>
      <c r="H233" s="1020">
        <v>146400000000</v>
      </c>
      <c r="I233" s="1021">
        <v>225617000000</v>
      </c>
      <c r="J233" s="1021">
        <v>936307000000</v>
      </c>
      <c r="K233" s="353"/>
      <c r="L233" s="242"/>
      <c r="M233" s="241"/>
    </row>
    <row r="234" spans="2:13" s="238" customFormat="1">
      <c r="B234" s="399" t="s">
        <v>1804</v>
      </c>
      <c r="C234" s="398" t="s">
        <v>176</v>
      </c>
      <c r="D234" s="1008">
        <v>3400</v>
      </c>
      <c r="E234" s="1012">
        <v>1000000</v>
      </c>
      <c r="F234" s="1009">
        <v>0</v>
      </c>
      <c r="G234" s="1012">
        <v>3400000000</v>
      </c>
      <c r="H234" s="1020">
        <v>327245000000</v>
      </c>
      <c r="I234" s="1021">
        <v>134308000000</v>
      </c>
      <c r="J234" s="1021">
        <v>829025800000</v>
      </c>
      <c r="K234" s="353"/>
      <c r="L234" s="242"/>
      <c r="M234" s="241"/>
    </row>
    <row r="235" spans="2:13" s="238" customFormat="1">
      <c r="B235" s="399" t="s">
        <v>1804</v>
      </c>
      <c r="C235" s="398" t="s">
        <v>176</v>
      </c>
      <c r="D235" s="1008">
        <v>532</v>
      </c>
      <c r="E235" s="1012">
        <v>1000000</v>
      </c>
      <c r="F235" s="1009">
        <v>0</v>
      </c>
      <c r="G235" s="1012">
        <v>532000000</v>
      </c>
      <c r="H235" s="1020">
        <v>327245000000</v>
      </c>
      <c r="I235" s="1021">
        <v>134308000000</v>
      </c>
      <c r="J235" s="1021">
        <v>829025800000</v>
      </c>
      <c r="K235" s="353"/>
      <c r="L235" s="242"/>
      <c r="M235" s="241"/>
    </row>
    <row r="236" spans="2:13" s="238" customFormat="1">
      <c r="B236" s="519" t="s">
        <v>1323</v>
      </c>
      <c r="C236" s="398" t="s">
        <v>170</v>
      </c>
      <c r="D236" s="1008">
        <v>1800</v>
      </c>
      <c r="E236" s="1009">
        <v>0</v>
      </c>
      <c r="F236" s="1016">
        <v>1000</v>
      </c>
      <c r="G236" s="1008">
        <v>14096268000.4</v>
      </c>
      <c r="H236" s="1020">
        <v>2597686176000</v>
      </c>
      <c r="I236" s="1021">
        <v>472440112482</v>
      </c>
      <c r="J236" s="1021">
        <v>3565248121008</v>
      </c>
      <c r="K236" s="353"/>
      <c r="L236" s="242"/>
      <c r="M236" s="241"/>
    </row>
    <row r="237" spans="2:13" s="238" customFormat="1">
      <c r="B237" s="519" t="s">
        <v>1808</v>
      </c>
      <c r="C237" s="398" t="s">
        <v>176</v>
      </c>
      <c r="D237" s="1008">
        <v>55</v>
      </c>
      <c r="E237" s="1009">
        <v>0</v>
      </c>
      <c r="F237" s="1016">
        <v>1000</v>
      </c>
      <c r="G237" s="1008">
        <v>430719300</v>
      </c>
      <c r="H237" s="1020">
        <v>720000000000</v>
      </c>
      <c r="I237" s="1021">
        <v>-127990398215</v>
      </c>
      <c r="J237" s="1021">
        <v>212634470439</v>
      </c>
      <c r="K237" s="353"/>
      <c r="L237" s="242"/>
      <c r="M237" s="241"/>
    </row>
    <row r="238" spans="2:13" s="238" customFormat="1">
      <c r="B238" s="519" t="s">
        <v>1802</v>
      </c>
      <c r="C238" s="398" t="s">
        <v>176</v>
      </c>
      <c r="D238" s="1008">
        <v>1128</v>
      </c>
      <c r="E238" s="1009">
        <v>0</v>
      </c>
      <c r="F238" s="1016">
        <v>1000</v>
      </c>
      <c r="G238" s="1008">
        <v>8833661280</v>
      </c>
      <c r="H238" s="1020">
        <v>1380600000000</v>
      </c>
      <c r="I238" s="1021">
        <v>410364000000</v>
      </c>
      <c r="J238" s="1021">
        <v>3199522000000</v>
      </c>
      <c r="K238" s="353"/>
      <c r="L238" s="242"/>
      <c r="M238" s="241"/>
    </row>
    <row r="239" spans="2:13" s="238" customFormat="1">
      <c r="B239" s="399"/>
      <c r="C239" s="398"/>
      <c r="D239" s="1008"/>
      <c r="E239" s="1012"/>
      <c r="F239" s="1009"/>
      <c r="G239" s="1144"/>
      <c r="H239" s="1145"/>
      <c r="I239" s="1146"/>
      <c r="J239" s="1146"/>
      <c r="K239" s="353"/>
      <c r="L239" s="242"/>
      <c r="M239" s="241"/>
    </row>
    <row r="240" spans="2:13" s="238" customFormat="1">
      <c r="B240" s="190" t="s">
        <v>1809</v>
      </c>
      <c r="C240" s="200"/>
      <c r="D240" s="889"/>
      <c r="E240" s="889"/>
      <c r="F240" s="889"/>
      <c r="G240" s="1026">
        <v>147659179241.29031</v>
      </c>
      <c r="H240" s="1023"/>
      <c r="I240" s="279"/>
      <c r="J240" s="243"/>
      <c r="M240" s="241"/>
    </row>
    <row r="241" spans="1:16" s="238" customFormat="1">
      <c r="B241" s="190" t="s">
        <v>1527</v>
      </c>
      <c r="C241" s="1024"/>
      <c r="D241" s="1025"/>
      <c r="E241" s="1025"/>
      <c r="F241" s="1025"/>
      <c r="G241" s="1026">
        <v>166406802991</v>
      </c>
      <c r="H241" s="1027"/>
      <c r="I241" s="244"/>
      <c r="M241" s="241"/>
    </row>
    <row r="242" spans="1:16" s="238" customFormat="1">
      <c r="B242" s="1005" t="s">
        <v>263</v>
      </c>
      <c r="C242" s="1028"/>
      <c r="D242" s="1028"/>
      <c r="E242" s="1029"/>
      <c r="F242" s="1029"/>
      <c r="G242" s="1030"/>
      <c r="H242" s="245"/>
      <c r="I242" s="246"/>
      <c r="J242" s="247"/>
      <c r="M242" s="241"/>
    </row>
    <row r="243" spans="1:16" s="238" customFormat="1">
      <c r="B243" s="1031" t="s">
        <v>1347</v>
      </c>
      <c r="C243" s="192" t="s">
        <v>1348</v>
      </c>
      <c r="D243" s="1032">
        <v>1</v>
      </c>
      <c r="E243" s="1033">
        <v>400000000</v>
      </c>
      <c r="F243" s="688">
        <v>0</v>
      </c>
      <c r="G243" s="1034">
        <v>1003000000</v>
      </c>
      <c r="H243" s="242"/>
      <c r="I243" s="240"/>
      <c r="J243" s="243"/>
      <c r="M243" s="241"/>
    </row>
    <row r="244" spans="1:16" s="238" customFormat="1">
      <c r="B244" s="190" t="s">
        <v>1809</v>
      </c>
      <c r="C244" s="200"/>
      <c r="D244" s="190"/>
      <c r="E244" s="1035"/>
      <c r="F244" s="196"/>
      <c r="G244" s="196">
        <v>0</v>
      </c>
      <c r="I244" s="240"/>
      <c r="J244" s="243"/>
      <c r="M244" s="241"/>
    </row>
    <row r="245" spans="1:16" s="238" customFormat="1">
      <c r="B245" s="190" t="s">
        <v>1527</v>
      </c>
      <c r="C245" s="200"/>
      <c r="D245" s="190"/>
      <c r="E245" s="1035">
        <v>400000000</v>
      </c>
      <c r="F245" s="196"/>
      <c r="G245" s="196">
        <v>1003000000</v>
      </c>
      <c r="I245" s="240"/>
      <c r="M245" s="241"/>
    </row>
    <row r="246" spans="1:16" s="238" customFormat="1">
      <c r="I246" s="240"/>
      <c r="M246" s="241"/>
    </row>
    <row r="247" spans="1:16" s="238" customFormat="1">
      <c r="H247" s="243"/>
      <c r="I247" s="243"/>
      <c r="J247" s="243">
        <v>0</v>
      </c>
      <c r="M247" s="241"/>
    </row>
    <row r="248" spans="1:16" s="238" customFormat="1" ht="15" customHeight="1">
      <c r="B248" s="245" t="s">
        <v>1678</v>
      </c>
      <c r="C248" s="245"/>
      <c r="D248" s="245"/>
      <c r="E248" s="245"/>
      <c r="F248" s="245"/>
      <c r="G248" s="245"/>
      <c r="H248" s="518"/>
      <c r="I248" s="245"/>
      <c r="J248" s="245"/>
      <c r="K248" s="245"/>
      <c r="L248" s="245"/>
      <c r="M248" s="241"/>
    </row>
    <row r="249" spans="1:16" s="238" customFormat="1" ht="15" customHeight="1">
      <c r="B249" s="245"/>
      <c r="C249" s="245"/>
      <c r="D249" s="245"/>
      <c r="E249" s="245"/>
      <c r="F249" s="245"/>
      <c r="G249" s="245"/>
      <c r="H249" s="518"/>
      <c r="I249" s="245"/>
      <c r="J249" s="245"/>
      <c r="K249" s="245"/>
      <c r="L249" s="245"/>
      <c r="M249" s="241"/>
    </row>
    <row r="250" spans="1:16" s="238" customFormat="1" ht="39.65" customHeight="1">
      <c r="B250" s="512" t="s">
        <v>1349</v>
      </c>
      <c r="C250" s="511" t="s">
        <v>1350</v>
      </c>
      <c r="D250" s="511" t="s">
        <v>1351</v>
      </c>
      <c r="E250" s="511" t="s">
        <v>1352</v>
      </c>
      <c r="F250" s="511" t="s">
        <v>1353</v>
      </c>
      <c r="H250" s="243"/>
      <c r="I250" s="240"/>
      <c r="M250" s="241"/>
    </row>
    <row r="251" spans="1:16" s="238" customFormat="1">
      <c r="B251" s="1291" t="s">
        <v>1354</v>
      </c>
      <c r="C251" s="1292"/>
      <c r="D251" s="1292"/>
      <c r="E251" s="1292"/>
      <c r="F251" s="1293"/>
      <c r="I251" s="240"/>
      <c r="M251" s="241"/>
    </row>
    <row r="252" spans="1:16" s="238" customFormat="1">
      <c r="B252" s="520" t="s">
        <v>1343</v>
      </c>
      <c r="C252" s="250"/>
      <c r="D252" s="250"/>
      <c r="E252" s="250"/>
      <c r="F252" s="250"/>
      <c r="G252" s="170"/>
      <c r="H252" s="243"/>
      <c r="I252" s="240"/>
      <c r="M252" s="241"/>
    </row>
    <row r="253" spans="1:16" s="238" customFormat="1">
      <c r="A253" s="636"/>
      <c r="B253" s="249" t="s">
        <v>1323</v>
      </c>
      <c r="C253" s="250">
        <v>537472120.72602701</v>
      </c>
      <c r="D253" s="250">
        <v>537472120.72602701</v>
      </c>
      <c r="E253" s="250">
        <v>537472120.72602701</v>
      </c>
      <c r="F253" s="250">
        <v>537472120.72602701</v>
      </c>
      <c r="G253" s="636"/>
      <c r="H253" s="636"/>
      <c r="I253" s="638"/>
      <c r="J253" s="636"/>
      <c r="K253" s="636"/>
      <c r="L253" s="636"/>
      <c r="M253" s="637"/>
      <c r="N253" s="636"/>
      <c r="O253" s="636"/>
      <c r="P253" s="636"/>
    </row>
    <row r="254" spans="1:16" s="238" customFormat="1">
      <c r="A254" s="636"/>
      <c r="B254" s="249" t="s">
        <v>1323</v>
      </c>
      <c r="C254" s="250">
        <v>512561643.83561647</v>
      </c>
      <c r="D254" s="250">
        <v>512561643.83561647</v>
      </c>
      <c r="E254" s="250">
        <v>512561643.83561647</v>
      </c>
      <c r="F254" s="250">
        <v>512561643.83561647</v>
      </c>
      <c r="G254" s="640"/>
      <c r="H254" s="639"/>
      <c r="I254" s="638"/>
      <c r="J254" s="636"/>
      <c r="K254" s="636"/>
      <c r="L254" s="636"/>
      <c r="M254" s="637"/>
      <c r="N254" s="636"/>
      <c r="O254" s="636"/>
      <c r="P254" s="636"/>
    </row>
    <row r="255" spans="1:16" s="238" customFormat="1">
      <c r="A255" s="636"/>
      <c r="B255" s="249" t="s">
        <v>1323</v>
      </c>
      <c r="C255" s="250">
        <v>512561643.83561647</v>
      </c>
      <c r="D255" s="250">
        <v>512561643.83561647</v>
      </c>
      <c r="E255" s="250">
        <v>512561643.83561647</v>
      </c>
      <c r="F255" s="250">
        <v>512561643.83561647</v>
      </c>
      <c r="G255" s="636"/>
      <c r="H255" s="636"/>
      <c r="I255" s="638"/>
      <c r="J255" s="636"/>
      <c r="K255" s="636"/>
      <c r="L255" s="636"/>
      <c r="M255" s="637"/>
      <c r="N255" s="636"/>
      <c r="O255" s="636"/>
      <c r="P255" s="636"/>
    </row>
    <row r="256" spans="1:16" s="238" customFormat="1">
      <c r="A256" s="636"/>
      <c r="B256" s="249" t="s">
        <v>1323</v>
      </c>
      <c r="C256" s="250">
        <v>512561643.83561647</v>
      </c>
      <c r="D256" s="250">
        <v>512561643.83561647</v>
      </c>
      <c r="E256" s="250">
        <v>512561643.83561647</v>
      </c>
      <c r="F256" s="250">
        <v>512561643.83561647</v>
      </c>
      <c r="G256" s="640"/>
      <c r="H256" s="639"/>
      <c r="I256" s="638"/>
      <c r="J256" s="636"/>
      <c r="K256" s="636"/>
      <c r="L256" s="636"/>
      <c r="M256" s="637"/>
      <c r="N256" s="636"/>
      <c r="O256" s="636"/>
      <c r="P256" s="636"/>
    </row>
    <row r="257" spans="1:16" s="238" customFormat="1">
      <c r="A257" s="636"/>
      <c r="B257" s="249" t="s">
        <v>1323</v>
      </c>
      <c r="C257" s="250">
        <v>512561643.83561647</v>
      </c>
      <c r="D257" s="250">
        <v>512561643.83561647</v>
      </c>
      <c r="E257" s="250">
        <v>512561643.83561647</v>
      </c>
      <c r="F257" s="250">
        <v>512561643.83561647</v>
      </c>
      <c r="G257" s="636"/>
      <c r="H257" s="636"/>
      <c r="I257" s="638"/>
      <c r="J257" s="636"/>
      <c r="K257" s="636"/>
      <c r="L257" s="636"/>
      <c r="M257" s="637"/>
      <c r="N257" s="636"/>
      <c r="O257" s="636"/>
      <c r="P257" s="636"/>
    </row>
    <row r="258" spans="1:16" s="238" customFormat="1">
      <c r="A258" s="636"/>
      <c r="B258" s="249" t="s">
        <v>1323</v>
      </c>
      <c r="C258" s="250">
        <v>512561643.83561647</v>
      </c>
      <c r="D258" s="250">
        <v>512561643.83561647</v>
      </c>
      <c r="E258" s="250">
        <v>512561643.83561647</v>
      </c>
      <c r="F258" s="250">
        <v>512561643.83561647</v>
      </c>
      <c r="G258" s="636"/>
      <c r="H258" s="636"/>
      <c r="I258" s="638"/>
      <c r="J258" s="636"/>
      <c r="K258" s="636"/>
      <c r="L258" s="636"/>
      <c r="M258" s="637"/>
      <c r="N258" s="636"/>
      <c r="O258" s="636"/>
      <c r="P258" s="636"/>
    </row>
    <row r="259" spans="1:16" s="238" customFormat="1">
      <c r="A259" s="636"/>
      <c r="B259" s="249" t="s">
        <v>1323</v>
      </c>
      <c r="C259" s="250">
        <v>512561643.83561647</v>
      </c>
      <c r="D259" s="250">
        <v>512561643.83561647</v>
      </c>
      <c r="E259" s="250">
        <v>512561643.83561647</v>
      </c>
      <c r="F259" s="250">
        <v>512561643.83561647</v>
      </c>
      <c r="G259" s="636"/>
      <c r="H259" s="636"/>
      <c r="I259" s="638"/>
      <c r="J259" s="636"/>
      <c r="K259" s="636"/>
      <c r="L259" s="636"/>
      <c r="M259" s="637"/>
      <c r="N259" s="636"/>
      <c r="O259" s="636"/>
      <c r="P259" s="636"/>
    </row>
    <row r="260" spans="1:16" s="238" customFormat="1">
      <c r="A260" s="636"/>
      <c r="B260" s="249" t="s">
        <v>1323</v>
      </c>
      <c r="C260" s="250">
        <v>512561643.83561647</v>
      </c>
      <c r="D260" s="250">
        <v>512561643.83561647</v>
      </c>
      <c r="E260" s="250">
        <v>512561643.83561647</v>
      </c>
      <c r="F260" s="250">
        <v>512561643.83561647</v>
      </c>
      <c r="G260" s="636"/>
      <c r="H260" s="636"/>
      <c r="I260" s="638"/>
      <c r="J260" s="636"/>
      <c r="K260" s="636"/>
      <c r="L260" s="636"/>
      <c r="M260" s="637"/>
      <c r="N260" s="636"/>
      <c r="O260" s="636"/>
      <c r="P260" s="636"/>
    </row>
    <row r="261" spans="1:16" s="238" customFormat="1">
      <c r="A261" s="636"/>
      <c r="B261" s="249" t="s">
        <v>1323</v>
      </c>
      <c r="C261" s="250">
        <v>512561643.83561647</v>
      </c>
      <c r="D261" s="250">
        <v>512561643.83561647</v>
      </c>
      <c r="E261" s="250">
        <v>512561643.83561647</v>
      </c>
      <c r="F261" s="250">
        <v>512561643.83561647</v>
      </c>
      <c r="G261" s="636"/>
      <c r="H261" s="636"/>
      <c r="I261" s="638"/>
      <c r="J261" s="636"/>
      <c r="K261" s="636"/>
      <c r="L261" s="636"/>
      <c r="M261" s="637"/>
      <c r="N261" s="636"/>
      <c r="O261" s="636"/>
      <c r="P261" s="636"/>
    </row>
    <row r="262" spans="1:16" s="238" customFormat="1">
      <c r="A262" s="636"/>
      <c r="B262" s="249" t="s">
        <v>1323</v>
      </c>
      <c r="C262" s="250">
        <v>512561643.83561647</v>
      </c>
      <c r="D262" s="250">
        <v>512561643.83561647</v>
      </c>
      <c r="E262" s="250">
        <v>512561643.83561647</v>
      </c>
      <c r="F262" s="250">
        <v>512561643.83561647</v>
      </c>
      <c r="G262" s="636"/>
      <c r="H262" s="636"/>
      <c r="I262" s="638"/>
      <c r="J262" s="636"/>
      <c r="K262" s="636"/>
      <c r="L262" s="636"/>
      <c r="M262" s="637"/>
      <c r="N262" s="636"/>
      <c r="O262" s="636"/>
      <c r="P262" s="636"/>
    </row>
    <row r="263" spans="1:16" s="238" customFormat="1">
      <c r="A263" s="636"/>
      <c r="B263" s="249" t="s">
        <v>1323</v>
      </c>
      <c r="C263" s="250">
        <v>512561643.83561647</v>
      </c>
      <c r="D263" s="250">
        <v>512561643.83561647</v>
      </c>
      <c r="E263" s="250">
        <v>512561643.83561647</v>
      </c>
      <c r="F263" s="250">
        <v>512561643.83561647</v>
      </c>
      <c r="G263" s="636"/>
      <c r="H263" s="636"/>
      <c r="I263" s="638"/>
      <c r="J263" s="636"/>
      <c r="K263" s="636"/>
      <c r="L263" s="636"/>
      <c r="M263" s="637"/>
      <c r="N263" s="636"/>
      <c r="O263" s="636"/>
      <c r="P263" s="636"/>
    </row>
    <row r="264" spans="1:16" s="238" customFormat="1">
      <c r="A264" s="636"/>
      <c r="B264" s="249" t="s">
        <v>1323</v>
      </c>
      <c r="C264" s="250">
        <v>512561643.83561647</v>
      </c>
      <c r="D264" s="250">
        <v>512561643.83561647</v>
      </c>
      <c r="E264" s="250">
        <v>512561643.83561647</v>
      </c>
      <c r="F264" s="250">
        <v>512561643.83561647</v>
      </c>
      <c r="G264" s="636"/>
      <c r="H264" s="636"/>
      <c r="I264" s="638"/>
      <c r="J264" s="636"/>
      <c r="K264" s="636"/>
      <c r="L264" s="636"/>
      <c r="M264" s="637"/>
      <c r="N264" s="636"/>
      <c r="O264" s="636"/>
      <c r="P264" s="636"/>
    </row>
    <row r="265" spans="1:16" s="238" customFormat="1">
      <c r="A265" s="636"/>
      <c r="B265" s="249" t="s">
        <v>1323</v>
      </c>
      <c r="C265" s="250">
        <v>512561643.83561647</v>
      </c>
      <c r="D265" s="250">
        <v>512561643.83561647</v>
      </c>
      <c r="E265" s="250">
        <v>512561643.83561647</v>
      </c>
      <c r="F265" s="250">
        <v>512561643.83561647</v>
      </c>
      <c r="G265" s="636"/>
      <c r="H265" s="636"/>
      <c r="I265" s="638"/>
      <c r="J265" s="636"/>
      <c r="K265" s="636"/>
      <c r="L265" s="636"/>
      <c r="M265" s="637"/>
      <c r="N265" s="636"/>
      <c r="O265" s="636"/>
      <c r="P265" s="636"/>
    </row>
    <row r="266" spans="1:16" s="238" customFormat="1">
      <c r="A266" s="636"/>
      <c r="B266" s="249" t="s">
        <v>1323</v>
      </c>
      <c r="C266" s="250">
        <v>512561643.83561647</v>
      </c>
      <c r="D266" s="250">
        <v>512561643.83561647</v>
      </c>
      <c r="E266" s="250">
        <v>512561643.83561647</v>
      </c>
      <c r="F266" s="250">
        <v>512561643.83561647</v>
      </c>
      <c r="G266" s="640"/>
      <c r="H266" s="639"/>
      <c r="I266" s="638"/>
      <c r="J266" s="636"/>
      <c r="K266" s="636"/>
      <c r="L266" s="636"/>
      <c r="M266" s="637"/>
      <c r="N266" s="636"/>
      <c r="O266" s="636"/>
      <c r="P266" s="636"/>
    </row>
    <row r="267" spans="1:16" s="238" customFormat="1">
      <c r="A267" s="636"/>
      <c r="B267" s="249" t="s">
        <v>1884</v>
      </c>
      <c r="C267" s="250">
        <v>397908466</v>
      </c>
      <c r="D267" s="250">
        <v>397908466</v>
      </c>
      <c r="E267" s="250">
        <v>397908466</v>
      </c>
      <c r="F267" s="250">
        <v>397908466</v>
      </c>
      <c r="G267" s="636"/>
      <c r="H267" s="636"/>
      <c r="I267" s="638"/>
      <c r="J267" s="636"/>
      <c r="K267" s="636"/>
      <c r="L267" s="636"/>
      <c r="M267" s="637"/>
      <c r="N267" s="636"/>
      <c r="O267" s="636"/>
      <c r="P267" s="636"/>
    </row>
    <row r="268" spans="1:16" s="238" customFormat="1">
      <c r="A268" s="636"/>
      <c r="B268" s="249" t="s">
        <v>1884</v>
      </c>
      <c r="C268" s="250">
        <v>350159389</v>
      </c>
      <c r="D268" s="250">
        <v>350159389</v>
      </c>
      <c r="E268" s="250">
        <v>350159389</v>
      </c>
      <c r="F268" s="250">
        <v>350159389</v>
      </c>
      <c r="G268" s="636"/>
      <c r="H268" s="636"/>
      <c r="I268" s="638"/>
      <c r="J268" s="636"/>
      <c r="K268" s="636"/>
      <c r="L268" s="636"/>
      <c r="M268" s="637"/>
      <c r="N268" s="636"/>
      <c r="O268" s="636"/>
      <c r="P268" s="636"/>
    </row>
    <row r="269" spans="1:16" s="238" customFormat="1">
      <c r="A269" s="636"/>
      <c r="B269" s="249" t="s">
        <v>1327</v>
      </c>
      <c r="C269" s="250">
        <v>396349760</v>
      </c>
      <c r="D269" s="250">
        <v>396349760</v>
      </c>
      <c r="E269" s="250">
        <v>396349760</v>
      </c>
      <c r="F269" s="250">
        <v>396349760</v>
      </c>
      <c r="G269" s="636"/>
      <c r="H269" s="636"/>
      <c r="I269" s="638"/>
      <c r="J269" s="636"/>
      <c r="K269" s="636"/>
      <c r="L269" s="636"/>
      <c r="M269" s="637"/>
      <c r="N269" s="636"/>
      <c r="O269" s="636"/>
      <c r="P269" s="636"/>
    </row>
    <row r="270" spans="1:16" s="238" customFormat="1">
      <c r="A270" s="636"/>
      <c r="B270" s="249" t="s">
        <v>1274</v>
      </c>
      <c r="C270" s="250">
        <v>589661720.54794514</v>
      </c>
      <c r="D270" s="250">
        <v>589661720.54794514</v>
      </c>
      <c r="E270" s="250">
        <v>561000000</v>
      </c>
      <c r="F270" s="250">
        <v>589661720.54794514</v>
      </c>
      <c r="G270" s="640"/>
      <c r="H270" s="639"/>
      <c r="I270" s="638"/>
      <c r="J270" s="636"/>
      <c r="K270" s="636"/>
      <c r="L270" s="636"/>
      <c r="M270" s="637"/>
      <c r="N270" s="636"/>
      <c r="O270" s="636"/>
      <c r="P270" s="636"/>
    </row>
    <row r="271" spans="1:16" s="238" customFormat="1">
      <c r="A271" s="636"/>
      <c r="B271" s="249" t="s">
        <v>1800</v>
      </c>
      <c r="C271" s="250">
        <v>392694344.61643797</v>
      </c>
      <c r="D271" s="250">
        <v>392694344.61643797</v>
      </c>
      <c r="E271" s="250">
        <v>377000000</v>
      </c>
      <c r="F271" s="250">
        <v>392694344.61643797</v>
      </c>
      <c r="G271" s="636"/>
      <c r="H271" s="636"/>
      <c r="I271" s="638"/>
      <c r="J271" s="636"/>
      <c r="K271" s="636"/>
      <c r="L271" s="636"/>
      <c r="M271" s="637"/>
      <c r="N271" s="636"/>
      <c r="O271" s="636"/>
      <c r="P271" s="636"/>
    </row>
    <row r="272" spans="1:16" s="238" customFormat="1">
      <c r="A272" s="636"/>
      <c r="B272" s="249" t="s">
        <v>1801</v>
      </c>
      <c r="C272" s="250">
        <v>103155589.04109588</v>
      </c>
      <c r="D272" s="250">
        <v>103155589.04109588</v>
      </c>
      <c r="E272" s="250">
        <v>101000000</v>
      </c>
      <c r="F272" s="250">
        <v>103155589.04109588</v>
      </c>
      <c r="G272" s="636"/>
      <c r="H272" s="636"/>
      <c r="I272" s="638"/>
      <c r="J272" s="636"/>
      <c r="K272" s="636"/>
      <c r="L272" s="636"/>
      <c r="M272" s="637"/>
      <c r="N272" s="636"/>
      <c r="O272" s="636"/>
      <c r="P272" s="636"/>
    </row>
    <row r="273" spans="1:16" s="238" customFormat="1">
      <c r="A273" s="636"/>
      <c r="B273" s="249" t="s">
        <v>1802</v>
      </c>
      <c r="C273" s="250">
        <v>20308427.452054799</v>
      </c>
      <c r="D273" s="250">
        <v>20308427.452054799</v>
      </c>
      <c r="E273" s="250">
        <v>709000000</v>
      </c>
      <c r="F273" s="250">
        <v>20308427.452054799</v>
      </c>
      <c r="G273" s="636"/>
      <c r="H273" s="636"/>
      <c r="I273" s="638"/>
      <c r="J273" s="636"/>
      <c r="K273" s="636"/>
      <c r="L273" s="636"/>
      <c r="M273" s="637"/>
      <c r="N273" s="636"/>
      <c r="O273" s="636"/>
      <c r="P273" s="636"/>
    </row>
    <row r="274" spans="1:16" s="238" customFormat="1">
      <c r="A274" s="636"/>
      <c r="B274" s="249" t="s">
        <v>1803</v>
      </c>
      <c r="C274" s="250">
        <v>82296986.301369876</v>
      </c>
      <c r="D274" s="250">
        <v>82296986.301369876</v>
      </c>
      <c r="E274" s="250">
        <v>80000000</v>
      </c>
      <c r="F274" s="250">
        <v>82296986.301369876</v>
      </c>
      <c r="G274" s="636"/>
      <c r="H274" s="636"/>
      <c r="I274" s="638"/>
      <c r="J274" s="636"/>
      <c r="K274" s="636"/>
      <c r="L274" s="636"/>
      <c r="M274" s="637"/>
      <c r="N274" s="636"/>
      <c r="O274" s="636"/>
      <c r="P274" s="636"/>
    </row>
    <row r="275" spans="1:16" s="238" customFormat="1">
      <c r="A275" s="636"/>
      <c r="B275" s="249" t="s">
        <v>1804</v>
      </c>
      <c r="C275" s="250">
        <v>308056536.98630136</v>
      </c>
      <c r="D275" s="250">
        <v>308056536.98630136</v>
      </c>
      <c r="E275" s="250">
        <v>308000000</v>
      </c>
      <c r="F275" s="250">
        <v>308056536.98630136</v>
      </c>
      <c r="G275" s="636"/>
      <c r="H275" s="636"/>
      <c r="I275" s="638"/>
      <c r="J275" s="636"/>
      <c r="K275" s="636"/>
      <c r="L275" s="636"/>
      <c r="M275" s="637"/>
      <c r="N275" s="636"/>
      <c r="O275" s="636"/>
      <c r="P275" s="636"/>
    </row>
    <row r="276" spans="1:16" s="238" customFormat="1">
      <c r="A276" s="636"/>
      <c r="B276" s="249" t="s">
        <v>1804</v>
      </c>
      <c r="C276" s="250">
        <v>2866526088</v>
      </c>
      <c r="D276" s="250">
        <v>2866526088</v>
      </c>
      <c r="E276" s="250">
        <v>2866000000</v>
      </c>
      <c r="F276" s="250">
        <v>2866526088</v>
      </c>
      <c r="G276" s="640"/>
      <c r="H276" s="639"/>
      <c r="I276" s="638"/>
      <c r="J276" s="636"/>
      <c r="K276" s="636"/>
      <c r="L276" s="636"/>
      <c r="M276" s="637"/>
      <c r="N276" s="636"/>
      <c r="O276" s="636"/>
      <c r="P276" s="636"/>
    </row>
    <row r="277" spans="1:16" s="238" customFormat="1">
      <c r="A277" s="636"/>
      <c r="B277" s="249" t="s">
        <v>1804</v>
      </c>
      <c r="C277" s="250">
        <v>300246575</v>
      </c>
      <c r="D277" s="250">
        <v>300246575</v>
      </c>
      <c r="E277" s="250">
        <v>300000000</v>
      </c>
      <c r="F277" s="250">
        <v>300246575</v>
      </c>
      <c r="G277" s="636"/>
      <c r="H277" s="636"/>
      <c r="I277" s="638"/>
      <c r="J277" s="636"/>
      <c r="K277" s="636"/>
      <c r="L277" s="636"/>
      <c r="M277" s="637"/>
      <c r="N277" s="636"/>
      <c r="O277" s="636"/>
      <c r="P277" s="636"/>
    </row>
    <row r="278" spans="1:16" s="238" customFormat="1">
      <c r="A278" s="636"/>
      <c r="B278" s="249" t="s">
        <v>1804</v>
      </c>
      <c r="C278" s="250">
        <v>1004642816</v>
      </c>
      <c r="D278" s="250">
        <v>1004642816</v>
      </c>
      <c r="E278" s="250">
        <v>1000000000</v>
      </c>
      <c r="F278" s="250">
        <v>1004642816</v>
      </c>
      <c r="G278" s="636"/>
      <c r="H278" s="636"/>
      <c r="I278" s="638"/>
      <c r="J278" s="636"/>
      <c r="K278" s="636"/>
      <c r="L278" s="636"/>
      <c r="M278" s="637"/>
      <c r="N278" s="636"/>
      <c r="O278" s="636"/>
      <c r="P278" s="636"/>
    </row>
    <row r="279" spans="1:16" s="238" customFormat="1">
      <c r="A279" s="636"/>
      <c r="B279" s="249" t="s">
        <v>1804</v>
      </c>
      <c r="C279" s="250">
        <v>3318785131</v>
      </c>
      <c r="D279" s="250">
        <v>3318785131</v>
      </c>
      <c r="E279" s="250">
        <v>3248000000</v>
      </c>
      <c r="F279" s="250">
        <v>3318785131</v>
      </c>
      <c r="G279" s="636"/>
      <c r="H279" s="636"/>
      <c r="I279" s="638"/>
      <c r="J279" s="636"/>
      <c r="K279" s="636"/>
      <c r="L279" s="636"/>
      <c r="M279" s="637"/>
      <c r="N279" s="636"/>
      <c r="O279" s="636"/>
      <c r="P279" s="636"/>
    </row>
    <row r="280" spans="1:16" s="238" customFormat="1">
      <c r="A280" s="636"/>
      <c r="B280" s="249" t="s">
        <v>1804</v>
      </c>
      <c r="C280" s="250">
        <v>345386309</v>
      </c>
      <c r="D280" s="250">
        <v>345386309</v>
      </c>
      <c r="E280" s="250">
        <v>338000000</v>
      </c>
      <c r="F280" s="250">
        <v>345386309</v>
      </c>
      <c r="G280" s="640"/>
      <c r="H280" s="639"/>
      <c r="I280" s="638"/>
      <c r="J280" s="636"/>
      <c r="K280" s="636"/>
      <c r="L280" s="636"/>
      <c r="M280" s="637"/>
      <c r="N280" s="636"/>
      <c r="O280" s="636"/>
      <c r="P280" s="636"/>
    </row>
    <row r="281" spans="1:16" s="238" customFormat="1">
      <c r="A281" s="636"/>
      <c r="B281" s="249" t="s">
        <v>1804</v>
      </c>
      <c r="C281" s="250">
        <v>260642764</v>
      </c>
      <c r="D281" s="250">
        <v>260642764</v>
      </c>
      <c r="E281" s="250">
        <v>250000000</v>
      </c>
      <c r="F281" s="250">
        <v>260642764</v>
      </c>
      <c r="G281" s="636"/>
      <c r="H281" s="636"/>
      <c r="I281" s="638"/>
      <c r="J281" s="636"/>
      <c r="K281" s="636"/>
      <c r="L281" s="636"/>
      <c r="M281" s="637"/>
      <c r="N281" s="636"/>
      <c r="O281" s="636"/>
      <c r="P281" s="636"/>
    </row>
    <row r="282" spans="1:16" s="238" customFormat="1">
      <c r="A282" s="636"/>
      <c r="B282" s="249" t="s">
        <v>1811</v>
      </c>
      <c r="C282" s="250">
        <v>1885631986</v>
      </c>
      <c r="D282" s="250">
        <v>1885631986</v>
      </c>
      <c r="E282" s="250">
        <v>220000</v>
      </c>
      <c r="F282" s="250">
        <v>1885631986</v>
      </c>
      <c r="G282" s="636"/>
      <c r="H282" s="636"/>
      <c r="I282" s="638"/>
      <c r="J282" s="636"/>
      <c r="K282" s="636"/>
      <c r="L282" s="636"/>
      <c r="M282" s="637"/>
      <c r="N282" s="636"/>
      <c r="O282" s="636"/>
      <c r="P282" s="636"/>
    </row>
    <row r="283" spans="1:16" s="238" customFormat="1">
      <c r="A283" s="636"/>
      <c r="B283" s="249" t="s">
        <v>1886</v>
      </c>
      <c r="C283" s="250">
        <v>2694943714</v>
      </c>
      <c r="D283" s="250">
        <v>2694943714</v>
      </c>
      <c r="E283" s="250">
        <v>2500000000</v>
      </c>
      <c r="F283" s="250">
        <v>2694943714</v>
      </c>
      <c r="G283" s="636"/>
      <c r="H283" s="636"/>
      <c r="I283" s="638"/>
      <c r="J283" s="636"/>
      <c r="K283" s="636"/>
      <c r="L283" s="636"/>
      <c r="M283" s="637"/>
      <c r="N283" s="636"/>
      <c r="O283" s="636"/>
      <c r="P283" s="636"/>
    </row>
    <row r="284" spans="1:16" s="238" customFormat="1">
      <c r="A284" s="636"/>
      <c r="B284" s="249" t="s">
        <v>1885</v>
      </c>
      <c r="C284" s="250">
        <v>846057193</v>
      </c>
      <c r="D284" s="250">
        <v>846057193</v>
      </c>
      <c r="E284" s="250">
        <v>100000</v>
      </c>
      <c r="F284" s="250">
        <v>846057193</v>
      </c>
      <c r="G284" s="636"/>
      <c r="H284" s="636"/>
      <c r="I284" s="638"/>
      <c r="J284" s="636"/>
      <c r="K284" s="636"/>
      <c r="L284" s="636"/>
      <c r="M284" s="637"/>
      <c r="N284" s="636"/>
      <c r="O284" s="636"/>
      <c r="P284" s="636"/>
    </row>
    <row r="285" spans="1:16" s="238" customFormat="1">
      <c r="A285" s="636"/>
      <c r="B285" s="249" t="s">
        <v>1885</v>
      </c>
      <c r="C285" s="250">
        <v>1691795618</v>
      </c>
      <c r="D285" s="250">
        <v>1691795618</v>
      </c>
      <c r="E285" s="250">
        <v>200000</v>
      </c>
      <c r="F285" s="250">
        <v>1691795618</v>
      </c>
      <c r="G285" s="636"/>
      <c r="H285" s="636"/>
      <c r="I285" s="638"/>
      <c r="J285" s="636"/>
      <c r="K285" s="636"/>
      <c r="L285" s="636"/>
      <c r="M285" s="637"/>
      <c r="N285" s="636"/>
      <c r="O285" s="636"/>
      <c r="P285" s="636"/>
    </row>
    <row r="286" spans="1:16" s="238" customFormat="1">
      <c r="A286" s="636"/>
      <c r="B286" s="249" t="s">
        <v>1885</v>
      </c>
      <c r="C286" s="250">
        <v>293665587</v>
      </c>
      <c r="D286" s="250">
        <v>293665587</v>
      </c>
      <c r="E286" s="250">
        <v>35000</v>
      </c>
      <c r="F286" s="250">
        <v>293665587</v>
      </c>
      <c r="G286" s="636"/>
      <c r="H286" s="636"/>
      <c r="I286" s="638"/>
      <c r="J286" s="636"/>
      <c r="K286" s="636"/>
      <c r="L286" s="636"/>
      <c r="M286" s="637"/>
      <c r="N286" s="636"/>
      <c r="O286" s="636"/>
      <c r="P286" s="636"/>
    </row>
    <row r="287" spans="1:16" s="238" customFormat="1">
      <c r="A287" s="636"/>
      <c r="B287" s="249" t="s">
        <v>1885</v>
      </c>
      <c r="C287" s="250">
        <v>444577971</v>
      </c>
      <c r="D287" s="250">
        <v>444577971</v>
      </c>
      <c r="E287" s="250">
        <v>53000</v>
      </c>
      <c r="F287" s="250">
        <v>444577971</v>
      </c>
      <c r="G287" s="636"/>
      <c r="H287" s="636"/>
      <c r="I287" s="638"/>
      <c r="J287" s="636"/>
      <c r="K287" s="636"/>
      <c r="L287" s="636"/>
      <c r="M287" s="637"/>
      <c r="N287" s="636"/>
      <c r="O287" s="636"/>
      <c r="P287" s="636"/>
    </row>
    <row r="288" spans="1:16" s="238" customFormat="1">
      <c r="A288" s="636"/>
      <c r="B288" s="249" t="s">
        <v>1323</v>
      </c>
      <c r="C288" s="250">
        <v>15301783560</v>
      </c>
      <c r="D288" s="250">
        <v>15301783560</v>
      </c>
      <c r="E288" s="250">
        <v>12275000000</v>
      </c>
      <c r="F288" s="250">
        <v>15301783560</v>
      </c>
      <c r="G288" s="636"/>
      <c r="H288" s="636"/>
      <c r="I288" s="638"/>
      <c r="J288" s="636"/>
      <c r="K288" s="636"/>
      <c r="L288" s="636"/>
      <c r="M288" s="637"/>
      <c r="N288" s="636"/>
      <c r="O288" s="636"/>
      <c r="P288" s="636"/>
    </row>
    <row r="289" spans="1:16" s="238" customFormat="1">
      <c r="A289" s="636"/>
      <c r="B289" s="249" t="s">
        <v>1805</v>
      </c>
      <c r="C289" s="250">
        <v>1809021060</v>
      </c>
      <c r="D289" s="250">
        <v>1809021060</v>
      </c>
      <c r="E289" s="250">
        <v>231000</v>
      </c>
      <c r="F289" s="250">
        <v>1809021060</v>
      </c>
      <c r="G289" s="636"/>
      <c r="H289" s="636"/>
      <c r="I289" s="638"/>
      <c r="J289" s="636"/>
      <c r="K289" s="636"/>
      <c r="L289" s="636"/>
      <c r="M289" s="637"/>
      <c r="N289" s="636"/>
      <c r="O289" s="636"/>
      <c r="P289" s="636"/>
    </row>
    <row r="290" spans="1:16" s="238" customFormat="1">
      <c r="A290" s="636"/>
      <c r="B290" s="249" t="s">
        <v>1807</v>
      </c>
      <c r="C290" s="250">
        <v>11410413944.3699</v>
      </c>
      <c r="D290" s="250">
        <v>11410413944.3699</v>
      </c>
      <c r="E290" s="250">
        <v>1490000</v>
      </c>
      <c r="F290" s="250">
        <v>11410413944.3699</v>
      </c>
      <c r="G290" s="640"/>
      <c r="H290" s="639"/>
      <c r="I290" s="638"/>
      <c r="J290" s="636"/>
      <c r="K290" s="636"/>
      <c r="L290" s="636"/>
      <c r="M290" s="637"/>
      <c r="N290" s="636"/>
      <c r="O290" s="636"/>
      <c r="P290" s="636"/>
    </row>
    <row r="291" spans="1:16" s="238" customFormat="1">
      <c r="A291" s="636"/>
      <c r="B291" s="249" t="s">
        <v>1807</v>
      </c>
      <c r="C291" s="250">
        <v>-2922036643</v>
      </c>
      <c r="D291" s="250">
        <v>-2922036643</v>
      </c>
      <c r="E291" s="250">
        <v>1490000</v>
      </c>
      <c r="F291" s="250">
        <v>-2922036643</v>
      </c>
      <c r="G291" s="636"/>
      <c r="H291" s="636"/>
      <c r="I291" s="638"/>
      <c r="J291" s="636"/>
      <c r="K291" s="636"/>
      <c r="L291" s="636"/>
      <c r="M291" s="637"/>
      <c r="N291" s="636"/>
      <c r="O291" s="636"/>
      <c r="P291" s="636"/>
    </row>
    <row r="292" spans="1:16" s="238" customFormat="1">
      <c r="A292" s="636"/>
      <c r="B292" s="249" t="s">
        <v>1808</v>
      </c>
      <c r="C292" s="250">
        <v>39587555.687671237</v>
      </c>
      <c r="D292" s="250">
        <v>39587555.687671237</v>
      </c>
      <c r="E292" s="250">
        <v>5000</v>
      </c>
      <c r="F292" s="250">
        <v>39587555.687671237</v>
      </c>
      <c r="G292" s="636"/>
      <c r="H292" s="636"/>
      <c r="I292" s="638"/>
      <c r="J292" s="636"/>
      <c r="K292" s="636"/>
      <c r="L292" s="636"/>
      <c r="M292" s="637"/>
      <c r="N292" s="636"/>
      <c r="O292" s="636"/>
      <c r="P292" s="636"/>
    </row>
    <row r="293" spans="1:16" s="238" customFormat="1">
      <c r="A293" s="636"/>
      <c r="B293" s="249" t="s">
        <v>1802</v>
      </c>
      <c r="C293" s="250">
        <v>1193889962.189589</v>
      </c>
      <c r="D293" s="250">
        <v>1193889962.189589</v>
      </c>
      <c r="E293" s="250">
        <v>152000</v>
      </c>
      <c r="F293" s="250">
        <v>1193889962.189589</v>
      </c>
      <c r="G293" s="636"/>
      <c r="H293" s="636"/>
      <c r="I293" s="638"/>
      <c r="J293" s="636"/>
      <c r="K293" s="636"/>
      <c r="L293" s="636"/>
      <c r="M293" s="637"/>
      <c r="N293" s="636"/>
      <c r="O293" s="636"/>
      <c r="P293" s="636"/>
    </row>
    <row r="294" spans="1:16" s="238" customFormat="1">
      <c r="A294" s="636"/>
      <c r="B294" s="249" t="s">
        <v>1802</v>
      </c>
      <c r="C294" s="250">
        <v>235636176.74794522</v>
      </c>
      <c r="D294" s="250">
        <v>235636176.74794522</v>
      </c>
      <c r="E294" s="250">
        <v>30000</v>
      </c>
      <c r="F294" s="250">
        <v>235636176.74794522</v>
      </c>
      <c r="G294" s="636"/>
      <c r="H294" s="636"/>
      <c r="I294" s="638"/>
      <c r="J294" s="636"/>
      <c r="K294" s="636"/>
      <c r="L294" s="636"/>
      <c r="M294" s="637"/>
      <c r="N294" s="636"/>
      <c r="O294" s="636"/>
      <c r="P294" s="636"/>
    </row>
    <row r="295" spans="1:16" s="238" customFormat="1">
      <c r="A295" s="636"/>
      <c r="B295" s="249" t="s">
        <v>1344</v>
      </c>
      <c r="C295" s="250">
        <v>23517112.863698628</v>
      </c>
      <c r="D295" s="250">
        <v>23517112.863698628</v>
      </c>
      <c r="E295" s="250">
        <v>3000</v>
      </c>
      <c r="F295" s="250">
        <v>23517112.863698628</v>
      </c>
      <c r="G295" s="636"/>
      <c r="H295" s="636"/>
      <c r="I295" s="638"/>
      <c r="J295" s="636"/>
      <c r="K295" s="636"/>
      <c r="L295" s="636"/>
      <c r="M295" s="637"/>
      <c r="N295" s="636"/>
      <c r="O295" s="636"/>
      <c r="P295" s="636"/>
    </row>
    <row r="296" spans="1:16" s="238" customFormat="1">
      <c r="A296" s="636"/>
      <c r="B296" s="249" t="s">
        <v>1344</v>
      </c>
      <c r="C296" s="250">
        <v>564487948.5534246</v>
      </c>
      <c r="D296" s="250">
        <v>564487948.5534246</v>
      </c>
      <c r="E296" s="250">
        <v>72000</v>
      </c>
      <c r="F296" s="250">
        <v>564487948.5534246</v>
      </c>
      <c r="G296" s="636"/>
      <c r="H296" s="636"/>
      <c r="I296" s="638"/>
      <c r="J296" s="636"/>
      <c r="K296" s="636"/>
      <c r="L296" s="636"/>
      <c r="M296" s="637"/>
      <c r="N296" s="636"/>
      <c r="O296" s="636"/>
      <c r="P296" s="636"/>
    </row>
    <row r="297" spans="1:16" s="238" customFormat="1">
      <c r="A297" s="636"/>
      <c r="B297" s="249" t="s">
        <v>1323</v>
      </c>
      <c r="C297" s="250">
        <v>78547001.412328765</v>
      </c>
      <c r="D297" s="250">
        <v>78547001.412328765</v>
      </c>
      <c r="E297" s="250">
        <v>10000</v>
      </c>
      <c r="F297" s="250">
        <v>78547001.412328765</v>
      </c>
      <c r="G297" s="636"/>
      <c r="H297" s="636"/>
      <c r="I297" s="638"/>
      <c r="J297" s="636"/>
      <c r="K297" s="636"/>
      <c r="L297" s="636"/>
      <c r="M297" s="637"/>
      <c r="N297" s="636"/>
      <c r="O297" s="636"/>
      <c r="P297" s="636"/>
    </row>
    <row r="298" spans="1:16" s="238" customFormat="1">
      <c r="A298" s="636"/>
      <c r="B298" s="249" t="s">
        <v>1323</v>
      </c>
      <c r="C298" s="250">
        <v>282172527.43890411</v>
      </c>
      <c r="D298" s="250">
        <v>282172527.43890411</v>
      </c>
      <c r="E298" s="250">
        <v>36000</v>
      </c>
      <c r="F298" s="250">
        <v>282172527.43890411</v>
      </c>
      <c r="G298" s="636"/>
      <c r="H298" s="636"/>
      <c r="I298" s="638"/>
      <c r="J298" s="636"/>
      <c r="K298" s="636"/>
      <c r="L298" s="636"/>
      <c r="M298" s="637"/>
      <c r="N298" s="636"/>
      <c r="O298" s="636"/>
      <c r="P298" s="636"/>
    </row>
    <row r="299" spans="1:16" s="238" customFormat="1">
      <c r="A299" s="636"/>
      <c r="B299" s="249" t="s">
        <v>1802</v>
      </c>
      <c r="C299" s="250">
        <v>4049447985.2191801</v>
      </c>
      <c r="D299" s="250">
        <v>4049447985.2191801</v>
      </c>
      <c r="E299" s="250">
        <v>500000</v>
      </c>
      <c r="F299" s="250">
        <v>4049447985.2191801</v>
      </c>
      <c r="G299" s="636"/>
      <c r="H299" s="636"/>
      <c r="I299" s="638"/>
      <c r="J299" s="636"/>
      <c r="K299" s="636"/>
      <c r="L299" s="636"/>
      <c r="M299" s="637"/>
      <c r="N299" s="636"/>
      <c r="O299" s="636"/>
      <c r="P299" s="636"/>
    </row>
    <row r="300" spans="1:16" s="238" customFormat="1">
      <c r="A300" s="636"/>
      <c r="B300" s="249" t="s">
        <v>1802</v>
      </c>
      <c r="C300" s="250">
        <v>32395583969.753426</v>
      </c>
      <c r="D300" s="250">
        <v>32395583969.753426</v>
      </c>
      <c r="E300" s="250">
        <v>4000000</v>
      </c>
      <c r="F300" s="250">
        <v>32395583969.753426</v>
      </c>
      <c r="G300" s="636"/>
      <c r="H300" s="636"/>
      <c r="I300" s="638"/>
      <c r="J300" s="636"/>
      <c r="K300" s="636"/>
      <c r="L300" s="636"/>
      <c r="M300" s="637"/>
      <c r="N300" s="636"/>
      <c r="O300" s="636"/>
      <c r="P300" s="636"/>
    </row>
    <row r="301" spans="1:16" s="238" customFormat="1">
      <c r="A301" s="636"/>
      <c r="B301" s="249" t="s">
        <v>1802</v>
      </c>
      <c r="C301" s="250">
        <v>12148343988.657536</v>
      </c>
      <c r="D301" s="250">
        <v>12148343988.657536</v>
      </c>
      <c r="E301" s="250">
        <v>1500000</v>
      </c>
      <c r="F301" s="250">
        <v>12148343988.657536</v>
      </c>
      <c r="G301" s="636"/>
      <c r="H301" s="636"/>
      <c r="I301" s="638"/>
      <c r="J301" s="636"/>
      <c r="K301" s="636"/>
      <c r="L301" s="636"/>
      <c r="M301" s="637"/>
      <c r="N301" s="636"/>
      <c r="O301" s="636"/>
      <c r="P301" s="636"/>
    </row>
    <row r="302" spans="1:16" s="238" customFormat="1">
      <c r="A302" s="636"/>
      <c r="B302" s="249" t="s">
        <v>1802</v>
      </c>
      <c r="C302" s="250">
        <v>8908785591.6821918</v>
      </c>
      <c r="D302" s="250">
        <v>8908785591.6821918</v>
      </c>
      <c r="E302" s="250">
        <v>1100000</v>
      </c>
      <c r="F302" s="250">
        <v>8908785591.6821918</v>
      </c>
      <c r="G302" s="636"/>
      <c r="H302" s="636"/>
      <c r="I302" s="638"/>
      <c r="J302" s="636"/>
      <c r="K302" s="636"/>
      <c r="L302" s="636"/>
      <c r="M302" s="637"/>
      <c r="N302" s="636"/>
      <c r="O302" s="636"/>
      <c r="P302" s="636"/>
    </row>
    <row r="303" spans="1:16" s="238" customFormat="1">
      <c r="A303" s="636"/>
      <c r="B303" s="249"/>
      <c r="C303" s="250"/>
      <c r="D303" s="250"/>
      <c r="E303" s="892"/>
      <c r="F303" s="250"/>
      <c r="G303" s="636"/>
      <c r="H303" s="636"/>
      <c r="I303" s="638"/>
      <c r="J303" s="636"/>
      <c r="K303" s="636"/>
      <c r="L303" s="636"/>
      <c r="M303" s="637"/>
      <c r="N303" s="636"/>
      <c r="O303" s="636"/>
      <c r="P303" s="636"/>
    </row>
    <row r="304" spans="1:16" s="238" customFormat="1">
      <c r="A304" s="636"/>
      <c r="B304" s="520" t="s">
        <v>1345</v>
      </c>
      <c r="C304" s="250"/>
      <c r="D304" s="250"/>
      <c r="E304" s="250"/>
      <c r="F304" s="250"/>
      <c r="G304" s="636"/>
      <c r="H304" s="636"/>
      <c r="I304" s="638"/>
      <c r="J304" s="636"/>
      <c r="K304" s="636"/>
      <c r="L304" s="636"/>
      <c r="M304" s="637"/>
      <c r="N304" s="636"/>
      <c r="O304" s="636"/>
      <c r="P304" s="636"/>
    </row>
    <row r="305" spans="1:16" s="238" customFormat="1">
      <c r="A305" s="636"/>
      <c r="B305" s="249" t="s">
        <v>1274</v>
      </c>
      <c r="C305" s="1036">
        <v>0</v>
      </c>
      <c r="D305" s="250">
        <v>60542136.986301422</v>
      </c>
      <c r="E305" s="1036">
        <v>0</v>
      </c>
      <c r="F305" s="250">
        <v>60542136.986301422</v>
      </c>
      <c r="G305" s="636"/>
      <c r="H305" s="636"/>
      <c r="I305" s="638"/>
      <c r="J305" s="636"/>
      <c r="K305" s="636"/>
      <c r="L305" s="636"/>
      <c r="M305" s="637"/>
      <c r="N305" s="636"/>
      <c r="O305" s="636"/>
      <c r="P305" s="636"/>
    </row>
    <row r="306" spans="1:16" s="238" customFormat="1">
      <c r="A306" s="636"/>
      <c r="B306" s="249" t="s">
        <v>1803</v>
      </c>
      <c r="C306" s="1036">
        <v>0</v>
      </c>
      <c r="D306" s="250">
        <v>178375342.46575332</v>
      </c>
      <c r="E306" s="1036">
        <v>0</v>
      </c>
      <c r="F306" s="250">
        <v>178375342.46575332</v>
      </c>
      <c r="G306" s="636"/>
      <c r="H306" s="636"/>
      <c r="I306" s="638"/>
      <c r="J306" s="636"/>
      <c r="K306" s="636"/>
      <c r="L306" s="636"/>
      <c r="M306" s="637"/>
      <c r="N306" s="636"/>
      <c r="O306" s="636"/>
      <c r="P306" s="636"/>
    </row>
    <row r="307" spans="1:16" s="238" customFormat="1">
      <c r="B307" s="249" t="s">
        <v>1803</v>
      </c>
      <c r="C307" s="1036">
        <v>0</v>
      </c>
      <c r="D307" s="250">
        <v>14346473.97260274</v>
      </c>
      <c r="E307" s="1036">
        <v>0</v>
      </c>
      <c r="F307" s="250">
        <v>14346473.97260274</v>
      </c>
      <c r="I307" s="240"/>
      <c r="M307" s="241"/>
    </row>
    <row r="308" spans="1:16" s="238" customFormat="1">
      <c r="B308" s="249" t="s">
        <v>1804</v>
      </c>
      <c r="C308" s="1036">
        <v>0</v>
      </c>
      <c r="D308" s="250">
        <v>624109.58904111385</v>
      </c>
      <c r="E308" s="1036">
        <v>0</v>
      </c>
      <c r="F308" s="250">
        <v>624109.58904111385</v>
      </c>
      <c r="G308" s="279"/>
      <c r="H308" s="243"/>
      <c r="I308" s="240"/>
      <c r="M308" s="241"/>
    </row>
    <row r="309" spans="1:16" s="238" customFormat="1">
      <c r="B309" s="249" t="s">
        <v>1804</v>
      </c>
      <c r="C309" s="1036">
        <v>0</v>
      </c>
      <c r="D309" s="250">
        <v>109315.06849312782</v>
      </c>
      <c r="E309" s="1036">
        <v>0</v>
      </c>
      <c r="F309" s="250">
        <v>109315.06849312782</v>
      </c>
      <c r="I309" s="240"/>
      <c r="M309" s="241"/>
    </row>
    <row r="310" spans="1:16" s="238" customFormat="1">
      <c r="B310" s="249" t="s">
        <v>1323</v>
      </c>
      <c r="C310" s="1036">
        <v>0</v>
      </c>
      <c r="D310" s="250">
        <v>20082300.410963099</v>
      </c>
      <c r="E310" s="1036">
        <v>0</v>
      </c>
      <c r="F310" s="250">
        <v>20082300.410963099</v>
      </c>
      <c r="I310" s="240"/>
      <c r="M310" s="241"/>
    </row>
    <row r="311" spans="1:16" s="238" customFormat="1">
      <c r="B311" s="249" t="s">
        <v>1808</v>
      </c>
      <c r="C311" s="1036">
        <v>0</v>
      </c>
      <c r="D311" s="250">
        <v>4743812.5643835664</v>
      </c>
      <c r="E311" s="1036">
        <v>0</v>
      </c>
      <c r="F311" s="250">
        <v>4743812.5643835664</v>
      </c>
      <c r="I311" s="240"/>
      <c r="M311" s="241"/>
    </row>
    <row r="312" spans="1:16" s="238" customFormat="1">
      <c r="B312" s="675" t="s">
        <v>1802</v>
      </c>
      <c r="C312" s="1036">
        <v>0</v>
      </c>
      <c r="D312" s="250">
        <v>26258965.722742081</v>
      </c>
      <c r="E312" s="1036">
        <v>0</v>
      </c>
      <c r="F312" s="250">
        <v>26258965.722742081</v>
      </c>
      <c r="I312" s="240"/>
      <c r="M312" s="241"/>
    </row>
    <row r="313" spans="1:16" s="238" customFormat="1">
      <c r="B313" s="519"/>
      <c r="C313" s="519"/>
      <c r="D313" s="519"/>
      <c r="E313" s="519"/>
      <c r="F313" s="519"/>
      <c r="I313" s="240"/>
      <c r="M313" s="241"/>
    </row>
    <row r="314" spans="1:16" s="238" customFormat="1">
      <c r="B314" s="520" t="s">
        <v>1346</v>
      </c>
      <c r="C314" s="250"/>
      <c r="D314" s="250"/>
      <c r="E314" s="250"/>
      <c r="F314" s="250"/>
      <c r="I314" s="240"/>
      <c r="M314" s="241"/>
    </row>
    <row r="315" spans="1:16" s="238" customFormat="1">
      <c r="B315" s="249" t="s">
        <v>1274</v>
      </c>
      <c r="C315" s="1036">
        <v>0</v>
      </c>
      <c r="D315" s="250">
        <v>1185000000</v>
      </c>
      <c r="E315" s="1036">
        <v>0</v>
      </c>
      <c r="F315" s="250">
        <v>1185000000</v>
      </c>
      <c r="I315" s="240"/>
      <c r="M315" s="241"/>
    </row>
    <row r="316" spans="1:16" s="238" customFormat="1">
      <c r="B316" s="249" t="s">
        <v>1803</v>
      </c>
      <c r="C316" s="1036">
        <v>0</v>
      </c>
      <c r="D316" s="250">
        <v>7000000000</v>
      </c>
      <c r="E316" s="1036">
        <v>0</v>
      </c>
      <c r="F316" s="250">
        <v>7000000000</v>
      </c>
      <c r="I316" s="240"/>
      <c r="M316" s="241"/>
    </row>
    <row r="317" spans="1:16" s="238" customFormat="1">
      <c r="B317" s="249" t="s">
        <v>1803</v>
      </c>
      <c r="C317" s="1036">
        <v>0</v>
      </c>
      <c r="D317" s="250">
        <v>563000000</v>
      </c>
      <c r="E317" s="1036">
        <v>0</v>
      </c>
      <c r="F317" s="250">
        <v>563000000</v>
      </c>
      <c r="I317" s="240"/>
      <c r="M317" s="241"/>
    </row>
    <row r="318" spans="1:16" s="238" customFormat="1">
      <c r="B318" s="249" t="s">
        <v>1804</v>
      </c>
      <c r="C318" s="1036">
        <v>0</v>
      </c>
      <c r="D318" s="250">
        <v>3400000000</v>
      </c>
      <c r="E318" s="1036">
        <v>0</v>
      </c>
      <c r="F318" s="250">
        <v>3400000000</v>
      </c>
      <c r="I318" s="240"/>
      <c r="M318" s="241"/>
    </row>
    <row r="319" spans="1:16" s="238" customFormat="1">
      <c r="B319" s="249" t="s">
        <v>1804</v>
      </c>
      <c r="C319" s="1036">
        <v>0</v>
      </c>
      <c r="D319" s="250">
        <v>532000000</v>
      </c>
      <c r="E319" s="1036">
        <v>0</v>
      </c>
      <c r="F319" s="250">
        <v>532000000</v>
      </c>
      <c r="I319" s="240"/>
      <c r="M319" s="241"/>
    </row>
    <row r="320" spans="1:16" s="238" customFormat="1">
      <c r="B320" s="249" t="s">
        <v>1323</v>
      </c>
      <c r="C320" s="1036">
        <v>0</v>
      </c>
      <c r="D320" s="250">
        <v>14096268000.4</v>
      </c>
      <c r="E320" s="1036">
        <v>0</v>
      </c>
      <c r="F320" s="250">
        <v>14096268000.4</v>
      </c>
      <c r="I320" s="240"/>
      <c r="M320" s="241"/>
    </row>
    <row r="321" spans="1:16" s="238" customFormat="1">
      <c r="A321" s="636"/>
      <c r="B321" s="249" t="s">
        <v>1808</v>
      </c>
      <c r="C321" s="1036">
        <v>0</v>
      </c>
      <c r="D321" s="250">
        <v>430719300</v>
      </c>
      <c r="E321" s="1036">
        <v>0</v>
      </c>
      <c r="F321" s="250">
        <v>430719300</v>
      </c>
      <c r="G321" s="636"/>
      <c r="H321" s="636"/>
      <c r="I321" s="638"/>
      <c r="J321" s="636"/>
      <c r="K321" s="636"/>
      <c r="L321" s="636"/>
      <c r="M321" s="637"/>
      <c r="N321" s="636"/>
      <c r="O321" s="636"/>
      <c r="P321" s="636"/>
    </row>
    <row r="322" spans="1:16" s="238" customFormat="1">
      <c r="A322" s="636"/>
      <c r="B322" s="249" t="s">
        <v>1802</v>
      </c>
      <c r="C322" s="1036">
        <v>0</v>
      </c>
      <c r="D322" s="250">
        <v>8833661280</v>
      </c>
      <c r="E322" s="1036">
        <v>0</v>
      </c>
      <c r="F322" s="250">
        <v>8833661280</v>
      </c>
      <c r="G322" s="636"/>
      <c r="H322" s="636"/>
      <c r="I322" s="638"/>
      <c r="J322" s="636"/>
      <c r="K322" s="636"/>
      <c r="L322" s="636"/>
      <c r="M322" s="637"/>
      <c r="N322" s="636"/>
      <c r="O322" s="636"/>
      <c r="P322" s="636"/>
    </row>
    <row r="323" spans="1:16" s="238" customFormat="1">
      <c r="B323" s="249"/>
      <c r="C323" s="250"/>
      <c r="D323" s="250"/>
      <c r="E323" s="250"/>
      <c r="F323" s="250"/>
      <c r="I323" s="240"/>
      <c r="M323" s="241"/>
    </row>
    <row r="324" spans="1:16" s="238" customFormat="1">
      <c r="B324" s="190" t="s">
        <v>1809</v>
      </c>
      <c r="C324" s="251"/>
      <c r="D324" s="252">
        <v>147659179241.29031</v>
      </c>
      <c r="E324" s="252"/>
      <c r="F324" s="252">
        <v>147659179241.29031</v>
      </c>
      <c r="G324" s="243">
        <v>0</v>
      </c>
      <c r="I324" s="240"/>
      <c r="M324" s="241"/>
    </row>
    <row r="325" spans="1:16" s="238" customFormat="1">
      <c r="B325" s="190" t="s">
        <v>1527</v>
      </c>
      <c r="C325" s="249"/>
      <c r="D325" s="252">
        <v>166406802991</v>
      </c>
      <c r="E325" s="252"/>
      <c r="F325" s="252">
        <v>166406802991</v>
      </c>
      <c r="I325" s="240"/>
      <c r="M325" s="241"/>
    </row>
    <row r="326" spans="1:16" s="238" customFormat="1">
      <c r="B326" s="1294" t="s">
        <v>1355</v>
      </c>
      <c r="C326" s="1295"/>
      <c r="D326" s="1295"/>
      <c r="E326" s="1295"/>
      <c r="F326" s="1296"/>
      <c r="I326" s="240"/>
    </row>
    <row r="327" spans="1:16" s="238" customFormat="1">
      <c r="A327" s="636"/>
      <c r="B327" s="645" t="s">
        <v>1356</v>
      </c>
      <c r="C327" s="646">
        <v>200000000</v>
      </c>
      <c r="D327" s="646">
        <v>1003000000</v>
      </c>
      <c r="E327" s="646">
        <v>200000000</v>
      </c>
      <c r="F327" s="646">
        <v>1003000000</v>
      </c>
      <c r="G327" s="636"/>
      <c r="H327" s="636"/>
      <c r="I327" s="638"/>
      <c r="J327" s="636"/>
      <c r="K327" s="636"/>
      <c r="L327" s="636"/>
      <c r="M327" s="636"/>
      <c r="N327" s="636"/>
      <c r="O327" s="636"/>
      <c r="P327" s="636"/>
    </row>
    <row r="328" spans="1:16" s="238" customFormat="1">
      <c r="B328" s="190" t="s">
        <v>1809</v>
      </c>
      <c r="C328" s="253"/>
      <c r="D328" s="253">
        <v>1003000000</v>
      </c>
      <c r="E328" s="252"/>
      <c r="F328" s="253">
        <v>1003000000</v>
      </c>
      <c r="G328" s="243"/>
      <c r="I328" s="240"/>
    </row>
    <row r="329" spans="1:16" s="238" customFormat="1">
      <c r="B329" s="190" t="s">
        <v>1527</v>
      </c>
      <c r="C329" s="254"/>
      <c r="D329" s="252">
        <v>200000000</v>
      </c>
      <c r="E329" s="250"/>
      <c r="F329" s="252">
        <v>1002000000</v>
      </c>
      <c r="G329" s="243"/>
      <c r="I329" s="240"/>
    </row>
    <row r="330" spans="1:16" s="238" customFormat="1">
      <c r="I330" s="240"/>
    </row>
    <row r="331" spans="1:16" s="238" customFormat="1">
      <c r="B331" s="164" t="s">
        <v>1357</v>
      </c>
      <c r="I331" s="240"/>
    </row>
    <row r="332" spans="1:16" s="238" customFormat="1" ht="35.4" customHeight="1">
      <c r="B332" s="1299" t="s">
        <v>1358</v>
      </c>
      <c r="C332" s="1299"/>
      <c r="D332" s="1299"/>
      <c r="E332" s="1299"/>
      <c r="F332" s="1299"/>
      <c r="G332" s="1299"/>
      <c r="H332" s="1299"/>
      <c r="I332" s="1299"/>
      <c r="J332" s="1299"/>
    </row>
    <row r="333" spans="1:16" s="238" customFormat="1">
      <c r="B333" s="164"/>
      <c r="I333" s="240"/>
    </row>
    <row r="334" spans="1:16" s="238" customFormat="1">
      <c r="B334" s="217" t="s">
        <v>1812</v>
      </c>
      <c r="I334" s="240"/>
    </row>
    <row r="335" spans="1:16" s="238" customFormat="1">
      <c r="I335" s="240"/>
    </row>
    <row r="336" spans="1:16" s="238" customFormat="1" ht="24.65" customHeight="1">
      <c r="B336" s="512" t="s">
        <v>1262</v>
      </c>
      <c r="C336" s="513">
        <v>45657</v>
      </c>
      <c r="D336" s="1037">
        <v>45291</v>
      </c>
      <c r="I336" s="240"/>
    </row>
    <row r="337" spans="2:9" s="238" customFormat="1">
      <c r="B337" s="255" t="s">
        <v>1359</v>
      </c>
      <c r="C337" s="256"/>
      <c r="D337" s="256"/>
      <c r="I337" s="240"/>
    </row>
    <row r="338" spans="2:9" s="238" customFormat="1">
      <c r="B338" s="257" t="s">
        <v>1360</v>
      </c>
      <c r="C338" s="1038">
        <v>36040648580</v>
      </c>
      <c r="D338" s="248">
        <v>146727818400</v>
      </c>
      <c r="I338" s="240"/>
    </row>
    <row r="339" spans="2:9" s="238" customFormat="1">
      <c r="B339" s="257" t="s">
        <v>1361</v>
      </c>
      <c r="C339" s="1039">
        <v>0</v>
      </c>
      <c r="D339" s="248">
        <v>1248802</v>
      </c>
      <c r="E339" s="747"/>
      <c r="F339" s="747"/>
      <c r="G339" s="747"/>
      <c r="I339" s="240"/>
    </row>
    <row r="340" spans="2:9" s="238" customFormat="1">
      <c r="B340" s="1040" t="s">
        <v>1362</v>
      </c>
      <c r="C340" s="689">
        <v>36040648580</v>
      </c>
      <c r="D340" s="259">
        <v>146729067202</v>
      </c>
      <c r="E340" s="748"/>
      <c r="F340" s="749">
        <v>0</v>
      </c>
      <c r="G340" s="750"/>
      <c r="I340" s="240"/>
    </row>
    <row r="341" spans="2:9" s="238" customFormat="1">
      <c r="B341" s="257" t="s">
        <v>1363</v>
      </c>
      <c r="C341" s="1038">
        <v>-35620978336</v>
      </c>
      <c r="D341" s="260">
        <v>-145161748715</v>
      </c>
      <c r="E341" s="747"/>
      <c r="F341" s="747"/>
      <c r="G341" s="747"/>
      <c r="I341" s="240"/>
    </row>
    <row r="342" spans="2:9" s="238" customFormat="1">
      <c r="B342" s="257" t="s">
        <v>1740</v>
      </c>
      <c r="C342" s="1038">
        <v>-40850814</v>
      </c>
      <c r="D342" s="260">
        <v>-584067403</v>
      </c>
      <c r="E342" s="750"/>
      <c r="F342" s="750"/>
      <c r="G342" s="750"/>
      <c r="I342" s="240"/>
    </row>
    <row r="343" spans="2:9" s="238" customFormat="1">
      <c r="B343" s="1040" t="s">
        <v>1364</v>
      </c>
      <c r="C343" s="1041">
        <v>-35661829150</v>
      </c>
      <c r="D343" s="1041">
        <v>-145745816118</v>
      </c>
      <c r="E343" s="750"/>
      <c r="F343" s="750"/>
      <c r="G343" s="750"/>
      <c r="I343" s="240"/>
    </row>
    <row r="344" spans="2:9" s="238" customFormat="1">
      <c r="B344" s="258" t="s">
        <v>1813</v>
      </c>
      <c r="C344" s="1041">
        <v>378819430</v>
      </c>
      <c r="D344" s="689">
        <v>983251084</v>
      </c>
      <c r="E344" s="750"/>
      <c r="F344" s="750"/>
      <c r="G344" s="750"/>
      <c r="I344" s="240"/>
    </row>
    <row r="345" spans="2:9" s="238" customFormat="1">
      <c r="E345" s="747"/>
      <c r="F345" s="747"/>
      <c r="G345" s="747"/>
      <c r="I345" s="240"/>
    </row>
    <row r="346" spans="2:9">
      <c r="B346" s="164" t="s">
        <v>1365</v>
      </c>
      <c r="C346" s="177"/>
      <c r="D346" s="177"/>
      <c r="E346" s="751"/>
      <c r="F346" s="752"/>
      <c r="G346" s="752"/>
    </row>
    <row r="347" spans="2:9">
      <c r="B347" s="177"/>
      <c r="C347" s="177"/>
      <c r="D347" s="177"/>
      <c r="E347" s="751"/>
      <c r="F347" s="752"/>
      <c r="G347" s="752"/>
    </row>
    <row r="348" spans="2:9">
      <c r="B348" s="261" t="s">
        <v>1366</v>
      </c>
      <c r="C348" s="216"/>
      <c r="D348" s="177"/>
      <c r="E348" s="751"/>
      <c r="F348" s="752"/>
      <c r="G348" s="752"/>
    </row>
    <row r="349" spans="2:9">
      <c r="B349" s="177"/>
      <c r="C349" s="177"/>
      <c r="D349" s="177"/>
      <c r="E349" s="751"/>
      <c r="F349" s="752"/>
      <c r="G349" s="752"/>
    </row>
    <row r="350" spans="2:9">
      <c r="B350" s="177" t="s">
        <v>1367</v>
      </c>
      <c r="C350" s="177"/>
      <c r="D350" s="177"/>
      <c r="E350" s="751"/>
      <c r="F350" s="752"/>
      <c r="G350" s="752"/>
    </row>
    <row r="351" spans="2:9">
      <c r="B351" s="177"/>
      <c r="C351" s="177"/>
      <c r="D351" s="177"/>
      <c r="E351" s="751"/>
      <c r="F351" s="752"/>
      <c r="G351" s="752"/>
    </row>
    <row r="352" spans="2:9" ht="29.4" customHeight="1">
      <c r="B352" s="511" t="s">
        <v>1262</v>
      </c>
      <c r="C352" s="513">
        <v>45657</v>
      </c>
      <c r="D352" s="513">
        <v>45291</v>
      </c>
      <c r="E352" s="751"/>
      <c r="F352" s="752"/>
      <c r="G352" s="752"/>
    </row>
    <row r="353" spans="2:7">
      <c r="B353" s="257" t="s">
        <v>1368</v>
      </c>
      <c r="C353" s="1039">
        <v>0</v>
      </c>
      <c r="D353" s="262">
        <v>834792832</v>
      </c>
      <c r="E353" s="751"/>
      <c r="F353" s="752"/>
      <c r="G353" s="752"/>
    </row>
    <row r="354" spans="2:7">
      <c r="B354" s="257" t="s">
        <v>1369</v>
      </c>
      <c r="C354" s="1039">
        <v>0</v>
      </c>
      <c r="D354" s="262">
        <v>544722908</v>
      </c>
      <c r="E354" s="751"/>
      <c r="F354" s="752"/>
      <c r="G354" s="752"/>
    </row>
    <row r="355" spans="2:7">
      <c r="B355" s="190" t="s">
        <v>1330</v>
      </c>
      <c r="C355" s="1042">
        <v>0</v>
      </c>
      <c r="D355" s="263">
        <v>1379515740</v>
      </c>
      <c r="E355" s="753"/>
      <c r="F355" s="753"/>
      <c r="G355" s="752"/>
    </row>
    <row r="356" spans="2:7">
      <c r="B356" s="264"/>
      <c r="D356" s="265"/>
      <c r="E356" s="751"/>
      <c r="F356" s="752"/>
      <c r="G356" s="752"/>
    </row>
    <row r="357" spans="2:7">
      <c r="B357" s="261" t="s">
        <v>1370</v>
      </c>
      <c r="D357" s="265"/>
      <c r="E357" s="751"/>
      <c r="F357" s="752"/>
      <c r="G357" s="752"/>
    </row>
    <row r="358" spans="2:7" ht="9.65" customHeight="1">
      <c r="B358" s="266"/>
      <c r="C358" s="177"/>
      <c r="D358" s="177"/>
      <c r="E358" s="751"/>
      <c r="F358" s="752"/>
      <c r="G358" s="752"/>
    </row>
    <row r="359" spans="2:7">
      <c r="B359" s="1297" t="s">
        <v>1371</v>
      </c>
      <c r="C359" s="1297"/>
      <c r="D359" s="1297"/>
      <c r="E359" s="751"/>
      <c r="F359" s="752"/>
      <c r="G359" s="752"/>
    </row>
    <row r="360" spans="2:7">
      <c r="B360" s="217"/>
      <c r="C360" s="217"/>
      <c r="D360" s="217"/>
      <c r="E360" s="751"/>
      <c r="F360" s="752"/>
      <c r="G360" s="752"/>
    </row>
    <row r="361" spans="2:7" ht="27.65" customHeight="1">
      <c r="B361" s="511" t="s">
        <v>1262</v>
      </c>
      <c r="C361" s="513">
        <v>45657</v>
      </c>
      <c r="D361" s="513">
        <v>45291</v>
      </c>
      <c r="E361" s="751"/>
      <c r="F361" s="752"/>
      <c r="G361" s="752"/>
    </row>
    <row r="362" spans="2:7">
      <c r="B362" s="257" t="s">
        <v>233</v>
      </c>
      <c r="C362" s="262">
        <v>461939431</v>
      </c>
      <c r="D362" s="262">
        <v>5927872</v>
      </c>
      <c r="E362" s="751"/>
      <c r="F362" s="752"/>
      <c r="G362" s="752"/>
    </row>
    <row r="363" spans="2:7">
      <c r="B363" s="257" t="s">
        <v>234</v>
      </c>
      <c r="C363" s="262">
        <v>66506897</v>
      </c>
      <c r="D363" s="262">
        <v>3290929</v>
      </c>
      <c r="E363" s="751"/>
      <c r="F363" s="752"/>
      <c r="G363" s="752"/>
    </row>
    <row r="364" spans="2:7">
      <c r="B364" s="257" t="s">
        <v>239</v>
      </c>
      <c r="C364" s="262">
        <v>44098767.0013</v>
      </c>
      <c r="D364" s="262">
        <v>25308598</v>
      </c>
      <c r="E364" s="751"/>
      <c r="F364" s="752"/>
      <c r="G364" s="752"/>
    </row>
    <row r="365" spans="2:7">
      <c r="B365" s="257" t="s">
        <v>235</v>
      </c>
      <c r="C365" s="262">
        <v>4283398</v>
      </c>
      <c r="D365" s="262">
        <v>433203</v>
      </c>
      <c r="E365" s="751"/>
      <c r="F365" s="752"/>
      <c r="G365" s="752"/>
    </row>
    <row r="366" spans="2:7">
      <c r="B366" s="257" t="s">
        <v>236</v>
      </c>
      <c r="C366" s="262">
        <v>451784685</v>
      </c>
      <c r="D366" s="262">
        <v>3010627</v>
      </c>
      <c r="E366" s="751"/>
      <c r="F366" s="752"/>
      <c r="G366" s="752"/>
    </row>
    <row r="367" spans="2:7">
      <c r="B367" s="257" t="s">
        <v>1629</v>
      </c>
      <c r="C367" s="262">
        <v>161945258.32402056</v>
      </c>
      <c r="D367" s="1039">
        <v>0</v>
      </c>
      <c r="E367" s="751"/>
      <c r="F367" s="752"/>
      <c r="G367" s="752"/>
    </row>
    <row r="368" spans="2:7">
      <c r="B368" s="257" t="s">
        <v>240</v>
      </c>
      <c r="C368" s="262">
        <v>162647781</v>
      </c>
      <c r="D368" s="1039">
        <v>0</v>
      </c>
      <c r="E368" s="751"/>
      <c r="F368" s="752"/>
      <c r="G368" s="752"/>
    </row>
    <row r="369" spans="2:7">
      <c r="B369" s="190" t="s">
        <v>1330</v>
      </c>
      <c r="C369" s="263">
        <v>1353206217.3253205</v>
      </c>
      <c r="D369" s="263">
        <v>37971229</v>
      </c>
      <c r="E369" s="753"/>
      <c r="F369" s="753"/>
      <c r="G369" s="752"/>
    </row>
    <row r="370" spans="2:7">
      <c r="B370" s="264"/>
      <c r="D370" s="265"/>
      <c r="E370" s="751"/>
      <c r="F370" s="752"/>
      <c r="G370" s="752"/>
    </row>
    <row r="371" spans="2:7">
      <c r="B371" s="267" t="s">
        <v>1372</v>
      </c>
      <c r="D371" s="265"/>
      <c r="E371" s="751"/>
      <c r="F371" s="752"/>
      <c r="G371" s="752"/>
    </row>
    <row r="372" spans="2:7" ht="20" customHeight="1">
      <c r="B372" s="268"/>
      <c r="D372" s="265"/>
      <c r="E372" s="751"/>
      <c r="F372" s="752"/>
      <c r="G372" s="752"/>
    </row>
    <row r="373" spans="2:7" ht="20" customHeight="1">
      <c r="B373" s="728" t="s">
        <v>1262</v>
      </c>
      <c r="C373" s="729">
        <v>45657</v>
      </c>
      <c r="D373" s="729">
        <v>45291</v>
      </c>
      <c r="E373" s="751"/>
      <c r="F373" s="752"/>
      <c r="G373" s="752"/>
    </row>
    <row r="374" spans="2:7" ht="20" customHeight="1">
      <c r="B374" s="730" t="s">
        <v>1601</v>
      </c>
      <c r="C374" s="731">
        <v>0</v>
      </c>
      <c r="D374" s="1039">
        <v>0</v>
      </c>
      <c r="E374" s="751"/>
      <c r="F374" s="752"/>
      <c r="G374" s="752"/>
    </row>
    <row r="375" spans="2:7" ht="20" customHeight="1">
      <c r="B375" s="732" t="s">
        <v>1330</v>
      </c>
      <c r="C375" s="1042">
        <v>0</v>
      </c>
      <c r="D375" s="1042">
        <v>0</v>
      </c>
      <c r="E375" s="751"/>
      <c r="F375" s="752"/>
      <c r="G375" s="752"/>
    </row>
    <row r="376" spans="2:7">
      <c r="B376" s="264"/>
      <c r="D376" s="265"/>
      <c r="E376" s="751"/>
      <c r="F376" s="752"/>
      <c r="G376" s="752"/>
    </row>
    <row r="377" spans="2:7">
      <c r="B377" s="261" t="s">
        <v>1373</v>
      </c>
      <c r="D377" s="265"/>
      <c r="E377" s="751"/>
      <c r="F377" s="752"/>
      <c r="G377" s="752"/>
    </row>
    <row r="378" spans="2:7">
      <c r="B378" s="217" t="s">
        <v>1814</v>
      </c>
      <c r="D378" s="265"/>
      <c r="E378" s="751"/>
      <c r="F378" s="752"/>
      <c r="G378" s="752"/>
    </row>
    <row r="379" spans="2:7" ht="21.65" customHeight="1">
      <c r="B379" s="217"/>
      <c r="D379" s="265"/>
      <c r="E379" s="751"/>
      <c r="F379" s="752"/>
      <c r="G379" s="752"/>
    </row>
    <row r="380" spans="2:7" ht="14.4" customHeight="1">
      <c r="B380" s="1298" t="s">
        <v>1374</v>
      </c>
      <c r="C380" s="1298"/>
      <c r="D380" s="1298"/>
      <c r="E380" s="751"/>
      <c r="F380" s="752"/>
      <c r="G380" s="752"/>
    </row>
    <row r="381" spans="2:7">
      <c r="B381" s="217"/>
      <c r="D381" s="265"/>
      <c r="E381" s="751"/>
      <c r="F381" s="752"/>
      <c r="G381" s="752"/>
    </row>
    <row r="382" spans="2:7" ht="27.65" customHeight="1">
      <c r="B382" s="511" t="s">
        <v>1262</v>
      </c>
      <c r="C382" s="513">
        <v>45657</v>
      </c>
      <c r="D382" s="513">
        <v>45291</v>
      </c>
      <c r="E382" s="751"/>
      <c r="F382" s="752"/>
      <c r="G382" s="752"/>
    </row>
    <row r="383" spans="2:7">
      <c r="B383" s="257" t="s">
        <v>1630</v>
      </c>
      <c r="C383" s="731">
        <v>0</v>
      </c>
      <c r="D383" s="269">
        <v>122506420</v>
      </c>
      <c r="E383" s="751"/>
      <c r="F383" s="752"/>
      <c r="G383" s="752"/>
    </row>
    <row r="384" spans="2:7">
      <c r="B384" s="257" t="s">
        <v>1620</v>
      </c>
      <c r="C384" s="731">
        <v>900000</v>
      </c>
      <c r="D384" s="731">
        <v>1000000</v>
      </c>
      <c r="E384" s="751"/>
      <c r="F384" s="752"/>
      <c r="G384" s="752"/>
    </row>
    <row r="385" spans="1:14">
      <c r="B385" s="190" t="s">
        <v>1330</v>
      </c>
      <c r="C385" s="1043">
        <v>900000</v>
      </c>
      <c r="D385" s="270">
        <v>123506420</v>
      </c>
      <c r="E385" s="753">
        <v>0</v>
      </c>
      <c r="F385" s="753">
        <v>0</v>
      </c>
      <c r="G385" s="752"/>
    </row>
    <row r="386" spans="1:14">
      <c r="B386" s="271"/>
      <c r="C386" s="272"/>
      <c r="D386" s="272"/>
      <c r="E386" s="753"/>
      <c r="F386" s="752"/>
      <c r="G386" s="752"/>
    </row>
    <row r="387" spans="1:14">
      <c r="B387" s="164" t="s">
        <v>1375</v>
      </c>
    </row>
    <row r="388" spans="1:14">
      <c r="B388" s="266" t="s">
        <v>1376</v>
      </c>
    </row>
    <row r="389" spans="1:14">
      <c r="B389" s="266"/>
    </row>
    <row r="390" spans="1:14" s="273" customFormat="1" ht="20.399999999999999" customHeight="1">
      <c r="B390" s="1282" t="s">
        <v>1349</v>
      </c>
      <c r="C390" s="1288" t="s">
        <v>1377</v>
      </c>
      <c r="D390" s="1289"/>
      <c r="E390" s="1289"/>
      <c r="F390" s="1289"/>
      <c r="G390" s="1290"/>
      <c r="H390" s="1286" t="s">
        <v>1378</v>
      </c>
      <c r="I390" s="1287"/>
      <c r="J390" s="1287"/>
      <c r="K390" s="1287"/>
      <c r="L390" s="1287"/>
      <c r="M390" s="1287"/>
    </row>
    <row r="391" spans="1:14" s="219" customFormat="1" ht="36.65" customHeight="1">
      <c r="B391" s="1283"/>
      <c r="C391" s="511" t="s">
        <v>1379</v>
      </c>
      <c r="D391" s="511" t="s">
        <v>1380</v>
      </c>
      <c r="E391" s="511" t="s">
        <v>1381</v>
      </c>
      <c r="F391" s="511" t="s">
        <v>1382</v>
      </c>
      <c r="G391" s="511" t="s">
        <v>1383</v>
      </c>
      <c r="H391" s="511" t="s">
        <v>1384</v>
      </c>
      <c r="I391" s="514" t="s">
        <v>1380</v>
      </c>
      <c r="J391" s="514" t="s">
        <v>1381</v>
      </c>
      <c r="K391" s="514" t="s">
        <v>1382</v>
      </c>
      <c r="L391" s="514" t="s">
        <v>1385</v>
      </c>
      <c r="M391" s="514" t="s">
        <v>1386</v>
      </c>
    </row>
    <row r="392" spans="1:14" s="278" customFormat="1">
      <c r="A392" s="274"/>
      <c r="B392" s="275" t="s">
        <v>275</v>
      </c>
      <c r="C392" s="276">
        <v>253709631</v>
      </c>
      <c r="D392" s="1044">
        <v>0</v>
      </c>
      <c r="E392" s="276">
        <v>-8181818</v>
      </c>
      <c r="F392" s="1044">
        <v>0</v>
      </c>
      <c r="G392" s="1045">
        <v>245527813</v>
      </c>
      <c r="H392" s="276">
        <v>-90169825</v>
      </c>
      <c r="I392" s="276">
        <v>-44195006</v>
      </c>
      <c r="J392" s="1045">
        <v>2945558</v>
      </c>
      <c r="K392" s="1046">
        <v>0</v>
      </c>
      <c r="L392" s="276">
        <v>-131419273</v>
      </c>
      <c r="M392" s="276">
        <v>114108540</v>
      </c>
      <c r="N392" s="277"/>
    </row>
    <row r="393" spans="1:14" s="278" customFormat="1">
      <c r="A393" s="274"/>
      <c r="B393" s="275" t="s">
        <v>1387</v>
      </c>
      <c r="C393" s="276">
        <v>548948892</v>
      </c>
      <c r="D393" s="276">
        <v>129570959</v>
      </c>
      <c r="E393" s="276">
        <v>-7155154</v>
      </c>
      <c r="F393" s="1044">
        <v>0</v>
      </c>
      <c r="G393" s="1045">
        <v>671364697</v>
      </c>
      <c r="H393" s="276">
        <v>-388836285</v>
      </c>
      <c r="I393" s="1045">
        <v>-82928481</v>
      </c>
      <c r="J393" s="1045">
        <v>3219819</v>
      </c>
      <c r="K393" s="1046">
        <v>0</v>
      </c>
      <c r="L393" s="276">
        <v>-468544947</v>
      </c>
      <c r="M393" s="276">
        <v>202819750</v>
      </c>
      <c r="N393" s="277"/>
    </row>
    <row r="394" spans="1:14" s="278" customFormat="1">
      <c r="A394" s="274"/>
      <c r="B394" s="275" t="s">
        <v>274</v>
      </c>
      <c r="C394" s="276">
        <v>122540485</v>
      </c>
      <c r="D394" s="276">
        <v>8626335</v>
      </c>
      <c r="E394" s="1046">
        <v>0</v>
      </c>
      <c r="F394" s="1044">
        <v>0</v>
      </c>
      <c r="G394" s="1045">
        <v>131166820</v>
      </c>
      <c r="H394" s="276">
        <v>-22057296</v>
      </c>
      <c r="I394" s="276">
        <v>-11028646</v>
      </c>
      <c r="J394" s="1046">
        <v>0</v>
      </c>
      <c r="K394" s="1046">
        <v>0</v>
      </c>
      <c r="L394" s="276">
        <v>-33085942</v>
      </c>
      <c r="M394" s="276">
        <v>98080878</v>
      </c>
      <c r="N394" s="277"/>
    </row>
    <row r="395" spans="1:14" s="278" customFormat="1">
      <c r="A395" s="274"/>
      <c r="B395" s="275" t="s">
        <v>277</v>
      </c>
      <c r="C395" s="276">
        <v>316522493</v>
      </c>
      <c r="D395" s="1046">
        <v>48728182</v>
      </c>
      <c r="E395" s="1046">
        <v>0</v>
      </c>
      <c r="F395" s="1044">
        <v>0</v>
      </c>
      <c r="G395" s="1045">
        <v>365250675</v>
      </c>
      <c r="H395" s="276">
        <v>-63304506</v>
      </c>
      <c r="I395" s="276">
        <v>-31652243</v>
      </c>
      <c r="J395" s="1046">
        <v>0</v>
      </c>
      <c r="K395" s="1046">
        <v>0</v>
      </c>
      <c r="L395" s="276">
        <v>-94956749</v>
      </c>
      <c r="M395" s="276">
        <v>270293926</v>
      </c>
      <c r="N395" s="754"/>
    </row>
    <row r="396" spans="1:14" s="727" customFormat="1">
      <c r="A396" s="726"/>
      <c r="B396" s="190" t="s">
        <v>1815</v>
      </c>
      <c r="C396" s="1047">
        <v>1241721501</v>
      </c>
      <c r="D396" s="1047">
        <v>186925476</v>
      </c>
      <c r="E396" s="1047">
        <v>-15336972</v>
      </c>
      <c r="F396" s="1044">
        <v>0</v>
      </c>
      <c r="G396" s="1047">
        <v>1413310005</v>
      </c>
      <c r="H396" s="1047">
        <v>-564367912</v>
      </c>
      <c r="I396" s="1047">
        <v>-169804376</v>
      </c>
      <c r="J396" s="1049">
        <v>6165377</v>
      </c>
      <c r="K396" s="1048">
        <v>0</v>
      </c>
      <c r="L396" s="1047">
        <v>-728006911</v>
      </c>
      <c r="M396" s="1049">
        <v>685303094</v>
      </c>
      <c r="N396" s="755">
        <v>0</v>
      </c>
    </row>
    <row r="397" spans="1:14" s="727" customFormat="1">
      <c r="A397" s="726"/>
      <c r="B397" s="190" t="s">
        <v>1816</v>
      </c>
      <c r="C397" s="1047">
        <v>1760630310</v>
      </c>
      <c r="D397" s="1047">
        <v>45459103</v>
      </c>
      <c r="E397" s="1050">
        <v>0</v>
      </c>
      <c r="F397" s="1051">
        <v>0</v>
      </c>
      <c r="G397" s="1047">
        <v>1806089413</v>
      </c>
      <c r="H397" s="1052">
        <v>-226462690</v>
      </c>
      <c r="I397" s="1052">
        <v>-302053625</v>
      </c>
      <c r="J397" s="1052">
        <v>-35851597</v>
      </c>
      <c r="K397" s="1053">
        <v>0</v>
      </c>
      <c r="L397" s="1054">
        <v>-564367912</v>
      </c>
      <c r="M397" s="1049">
        <v>1241721501</v>
      </c>
      <c r="N397" s="755"/>
    </row>
    <row r="398" spans="1:14">
      <c r="B398" s="164"/>
      <c r="G398" s="237"/>
      <c r="L398" s="237">
        <v>0</v>
      </c>
      <c r="N398" s="752"/>
    </row>
    <row r="399" spans="1:14">
      <c r="B399" s="164"/>
      <c r="L399" s="237">
        <v>0</v>
      </c>
    </row>
    <row r="400" spans="1:14">
      <c r="B400" s="164" t="s">
        <v>1389</v>
      </c>
      <c r="C400" s="280"/>
    </row>
    <row r="401" spans="1:16">
      <c r="B401" s="217" t="s">
        <v>1390</v>
      </c>
    </row>
    <row r="402" spans="1:16">
      <c r="B402" s="266"/>
    </row>
    <row r="403" spans="1:16">
      <c r="B403" s="511" t="s">
        <v>571</v>
      </c>
    </row>
    <row r="404" spans="1:16" ht="29" customHeight="1">
      <c r="B404" s="511" t="s">
        <v>1262</v>
      </c>
      <c r="C404" s="511" t="s">
        <v>1391</v>
      </c>
      <c r="D404" s="511" t="s">
        <v>1817</v>
      </c>
      <c r="E404" s="511" t="s">
        <v>1393</v>
      </c>
      <c r="F404" s="511" t="s">
        <v>1394</v>
      </c>
      <c r="G404" s="235"/>
    </row>
    <row r="405" spans="1:16">
      <c r="B405" s="281" t="s">
        <v>1395</v>
      </c>
      <c r="C405" s="276">
        <v>447184617.9000001</v>
      </c>
      <c r="D405" s="276">
        <v>142689683</v>
      </c>
      <c r="E405" s="276">
        <v>-310277247</v>
      </c>
      <c r="F405" s="276">
        <v>279597053.9000001</v>
      </c>
      <c r="G405" s="235"/>
      <c r="H405" s="237"/>
      <c r="I405" s="237"/>
      <c r="J405" s="237"/>
    </row>
    <row r="406" spans="1:16">
      <c r="B406" s="281" t="s">
        <v>287</v>
      </c>
      <c r="C406" s="276">
        <v>1599996</v>
      </c>
      <c r="D406" s="691">
        <v>55230536</v>
      </c>
      <c r="E406" s="276">
        <v>-27568928</v>
      </c>
      <c r="F406" s="276">
        <v>29261604</v>
      </c>
      <c r="G406" s="235"/>
      <c r="H406" s="237"/>
      <c r="I406" s="237"/>
      <c r="J406" s="237"/>
    </row>
    <row r="407" spans="1:16" s="161" customFormat="1">
      <c r="A407" s="160"/>
      <c r="B407" s="281" t="s">
        <v>292</v>
      </c>
      <c r="C407" s="276">
        <v>365736175.19999999</v>
      </c>
      <c r="D407" s="276">
        <v>20528788</v>
      </c>
      <c r="E407" s="276">
        <v>-386264963</v>
      </c>
      <c r="F407" s="276">
        <v>0.19999998807907104</v>
      </c>
      <c r="G407" s="235"/>
      <c r="H407" s="1057"/>
      <c r="I407" s="237"/>
      <c r="J407" s="237"/>
      <c r="K407" s="160"/>
      <c r="L407" s="160"/>
      <c r="M407" s="160"/>
      <c r="N407" s="160"/>
      <c r="O407" s="160"/>
      <c r="P407" s="160"/>
    </row>
    <row r="408" spans="1:16" s="161" customFormat="1">
      <c r="A408" s="160"/>
      <c r="B408" s="281" t="s">
        <v>1396</v>
      </c>
      <c r="C408" s="276">
        <v>161678173</v>
      </c>
      <c r="D408" s="276">
        <v>-129567803</v>
      </c>
      <c r="E408" s="1046">
        <v>0</v>
      </c>
      <c r="F408" s="276">
        <v>32110370</v>
      </c>
      <c r="G408" s="235"/>
      <c r="H408" s="1057"/>
      <c r="I408" s="237"/>
      <c r="J408" s="237"/>
      <c r="K408" s="160"/>
      <c r="L408" s="160"/>
      <c r="M408" s="160"/>
      <c r="N408" s="160"/>
      <c r="O408" s="160"/>
      <c r="P408" s="160"/>
    </row>
    <row r="409" spans="1:16" s="161" customFormat="1">
      <c r="A409" s="160"/>
      <c r="B409" s="281" t="s">
        <v>1818</v>
      </c>
      <c r="C409" s="276">
        <v>2909530547</v>
      </c>
      <c r="D409" s="1046">
        <v>0</v>
      </c>
      <c r="E409" s="1046">
        <v>0</v>
      </c>
      <c r="F409" s="276">
        <v>2909530547</v>
      </c>
      <c r="G409" s="235"/>
      <c r="H409" s="1058"/>
      <c r="I409" s="237"/>
      <c r="J409" s="237"/>
      <c r="K409" s="160"/>
      <c r="L409" s="160"/>
      <c r="M409" s="160"/>
      <c r="N409" s="160"/>
      <c r="O409" s="160"/>
      <c r="P409" s="160"/>
    </row>
    <row r="410" spans="1:16" s="664" customFormat="1">
      <c r="A410" s="662"/>
      <c r="B410" s="190" t="s">
        <v>1815</v>
      </c>
      <c r="C410" s="1047">
        <v>3885729509.1000004</v>
      </c>
      <c r="D410" s="1047">
        <v>88881204</v>
      </c>
      <c r="E410" s="1047">
        <v>-724111138</v>
      </c>
      <c r="F410" s="1047">
        <v>3250499575.0999999</v>
      </c>
      <c r="G410" s="363"/>
      <c r="H410" s="363"/>
      <c r="I410" s="364"/>
      <c r="J410" s="662"/>
      <c r="K410" s="662"/>
      <c r="L410" s="662"/>
      <c r="M410" s="662"/>
      <c r="N410" s="662"/>
      <c r="O410" s="662"/>
      <c r="P410" s="662"/>
    </row>
    <row r="411" spans="1:16" s="664" customFormat="1">
      <c r="A411" s="662"/>
      <c r="B411" s="190" t="s">
        <v>1816</v>
      </c>
      <c r="C411" s="1047">
        <v>826312028</v>
      </c>
      <c r="D411" s="1047">
        <v>95545988</v>
      </c>
      <c r="E411" s="1047">
        <v>-242107541</v>
      </c>
      <c r="F411" s="1047">
        <v>679750475</v>
      </c>
      <c r="G411" s="363"/>
      <c r="H411" s="662"/>
      <c r="I411" s="364"/>
      <c r="J411" s="662"/>
      <c r="K411" s="662"/>
      <c r="L411" s="662"/>
      <c r="M411" s="662"/>
      <c r="N411" s="662"/>
      <c r="O411" s="662"/>
      <c r="P411" s="662"/>
    </row>
    <row r="412" spans="1:16" s="161" customFormat="1">
      <c r="A412" s="160"/>
      <c r="B412" s="282"/>
      <c r="C412" s="283"/>
      <c r="D412" s="283"/>
      <c r="E412" s="283"/>
      <c r="F412" s="283"/>
      <c r="G412" s="235"/>
      <c r="H412" s="160"/>
      <c r="I412" s="170"/>
      <c r="J412" s="160"/>
      <c r="K412" s="160"/>
      <c r="L412" s="160"/>
      <c r="M412" s="160"/>
      <c r="N412" s="160"/>
      <c r="O412" s="160"/>
      <c r="P412" s="160"/>
    </row>
    <row r="413" spans="1:16" s="161" customFormat="1">
      <c r="A413" s="160"/>
      <c r="B413" s="511" t="s">
        <v>564</v>
      </c>
      <c r="C413" s="283"/>
      <c r="D413" s="283"/>
      <c r="E413" s="283"/>
      <c r="F413" s="283"/>
      <c r="G413" s="235"/>
      <c r="H413" s="160"/>
      <c r="I413" s="170"/>
      <c r="J413" s="160"/>
      <c r="K413" s="160"/>
      <c r="L413" s="160"/>
      <c r="M413" s="160"/>
      <c r="N413" s="160"/>
      <c r="O413" s="160"/>
      <c r="P413" s="160"/>
    </row>
    <row r="414" spans="1:16" s="161" customFormat="1" ht="29" customHeight="1">
      <c r="A414" s="160"/>
      <c r="B414" s="511" t="s">
        <v>1262</v>
      </c>
      <c r="C414" s="511" t="s">
        <v>1391</v>
      </c>
      <c r="D414" s="511" t="s">
        <v>1392</v>
      </c>
      <c r="E414" s="511" t="s">
        <v>1393</v>
      </c>
      <c r="F414" s="511" t="s">
        <v>1397</v>
      </c>
      <c r="G414" s="235"/>
      <c r="H414" s="160"/>
      <c r="I414" s="170"/>
      <c r="J414" s="160"/>
      <c r="K414" s="160"/>
      <c r="L414" s="160"/>
      <c r="M414" s="160"/>
      <c r="N414" s="160"/>
      <c r="O414" s="160"/>
      <c r="P414" s="160"/>
    </row>
    <row r="415" spans="1:16" s="161" customFormat="1">
      <c r="A415" s="160"/>
      <c r="B415" s="191" t="s">
        <v>1398</v>
      </c>
      <c r="C415" s="276">
        <v>215730391</v>
      </c>
      <c r="D415" s="691">
        <v>0</v>
      </c>
      <c r="E415" s="276">
        <v>-93869902</v>
      </c>
      <c r="F415" s="276">
        <v>121860489</v>
      </c>
      <c r="G415" s="235"/>
      <c r="H415" s="237"/>
      <c r="I415" s="170"/>
      <c r="J415" s="160"/>
      <c r="K415" s="160"/>
      <c r="L415" s="160"/>
      <c r="M415" s="160"/>
      <c r="N415" s="160"/>
      <c r="O415" s="160"/>
      <c r="P415" s="160"/>
    </row>
    <row r="416" spans="1:16" s="161" customFormat="1">
      <c r="A416" s="160"/>
      <c r="B416" s="685" t="s">
        <v>1815</v>
      </c>
      <c r="C416" s="202">
        <v>215730391</v>
      </c>
      <c r="D416" s="1056">
        <v>0</v>
      </c>
      <c r="E416" s="202">
        <v>-93869902</v>
      </c>
      <c r="F416" s="202">
        <v>121860489</v>
      </c>
      <c r="G416" s="237"/>
      <c r="H416" s="160"/>
      <c r="I416" s="170"/>
      <c r="J416" s="160"/>
      <c r="K416" s="160"/>
      <c r="L416" s="160"/>
      <c r="M416" s="160"/>
      <c r="N416" s="160"/>
      <c r="O416" s="160"/>
      <c r="P416" s="160"/>
    </row>
    <row r="417" spans="1:16" s="161" customFormat="1">
      <c r="A417" s="160"/>
      <c r="B417" s="685" t="s">
        <v>1816</v>
      </c>
      <c r="C417" s="202">
        <v>7235831</v>
      </c>
      <c r="D417" s="1056">
        <v>0</v>
      </c>
      <c r="E417" s="202">
        <v>-7235844</v>
      </c>
      <c r="F417" s="202">
        <v>-13</v>
      </c>
      <c r="G417" s="237"/>
      <c r="H417" s="160"/>
      <c r="I417" s="170"/>
      <c r="J417" s="160"/>
      <c r="K417" s="160"/>
      <c r="L417" s="160"/>
      <c r="M417" s="160"/>
      <c r="N417" s="160"/>
      <c r="O417" s="160"/>
      <c r="P417" s="160"/>
    </row>
    <row r="418" spans="1:16" s="161" customFormat="1">
      <c r="A418" s="160"/>
      <c r="B418" s="284"/>
      <c r="C418" s="285"/>
      <c r="D418" s="284"/>
      <c r="E418" s="160"/>
      <c r="F418" s="235"/>
      <c r="G418" s="160"/>
      <c r="H418" s="160"/>
      <c r="I418" s="170"/>
      <c r="J418" s="160"/>
      <c r="K418" s="160"/>
      <c r="L418" s="160"/>
      <c r="M418" s="160"/>
      <c r="N418" s="160"/>
      <c r="O418" s="160"/>
      <c r="P418" s="160"/>
    </row>
    <row r="419" spans="1:16" s="161" customFormat="1">
      <c r="A419" s="160"/>
      <c r="B419" s="284"/>
      <c r="C419" s="285"/>
      <c r="D419" s="284"/>
      <c r="E419" s="160"/>
      <c r="F419" s="235"/>
      <c r="G419" s="160"/>
      <c r="H419" s="160"/>
      <c r="I419" s="308"/>
      <c r="J419" s="160"/>
      <c r="K419" s="160"/>
      <c r="L419" s="160"/>
      <c r="M419" s="160"/>
      <c r="N419" s="160"/>
      <c r="O419" s="160"/>
      <c r="P419" s="160"/>
    </row>
    <row r="420" spans="1:16" s="161" customFormat="1">
      <c r="A420" s="160"/>
      <c r="B420" s="164" t="s">
        <v>1399</v>
      </c>
      <c r="C420" s="216"/>
      <c r="D420" s="286"/>
      <c r="E420" s="160"/>
      <c r="F420" s="287"/>
      <c r="G420" s="160"/>
      <c r="H420" s="160"/>
      <c r="I420" s="308"/>
      <c r="J420" s="160"/>
      <c r="K420" s="160"/>
      <c r="L420" s="160"/>
      <c r="M420" s="160"/>
      <c r="N420" s="160"/>
      <c r="O420" s="160"/>
      <c r="P420" s="160"/>
    </row>
    <row r="421" spans="1:16" s="161" customFormat="1" ht="16.25" customHeight="1">
      <c r="A421" s="160"/>
      <c r="B421" s="266" t="s">
        <v>1400</v>
      </c>
      <c r="C421" s="160"/>
      <c r="D421" s="286"/>
      <c r="E421" s="160"/>
      <c r="F421" s="160"/>
      <c r="G421" s="160"/>
      <c r="H421" s="160"/>
      <c r="I421" s="308"/>
      <c r="J421" s="160"/>
      <c r="K421" s="160"/>
      <c r="L421" s="160"/>
      <c r="M421" s="160"/>
      <c r="N421" s="160"/>
      <c r="O421" s="160"/>
      <c r="P421" s="160"/>
    </row>
    <row r="422" spans="1:16" s="161" customFormat="1" ht="12.5" customHeight="1">
      <c r="A422" s="160"/>
      <c r="B422" s="266"/>
      <c r="C422" s="160"/>
      <c r="D422" s="286"/>
      <c r="E422" s="160"/>
      <c r="F422" s="160"/>
      <c r="G422" s="160"/>
      <c r="H422" s="160"/>
      <c r="I422" s="308"/>
      <c r="J422" s="160"/>
      <c r="K422" s="160"/>
      <c r="L422" s="160"/>
      <c r="M422" s="160"/>
      <c r="N422" s="160"/>
      <c r="O422" s="160"/>
      <c r="P422" s="160"/>
    </row>
    <row r="423" spans="1:16" ht="27.65" customHeight="1">
      <c r="B423" s="511" t="s">
        <v>1262</v>
      </c>
      <c r="C423" s="513">
        <v>45657</v>
      </c>
      <c r="D423" s="513">
        <v>45291</v>
      </c>
      <c r="E423" s="177"/>
      <c r="I423" s="308"/>
    </row>
    <row r="424" spans="1:16" ht="27.65" customHeight="1">
      <c r="B424" s="704" t="s">
        <v>1401</v>
      </c>
      <c r="C424" s="704"/>
      <c r="D424" s="704"/>
      <c r="E424" s="177"/>
    </row>
    <row r="425" spans="1:16">
      <c r="B425" s="705" t="s">
        <v>246</v>
      </c>
      <c r="C425" s="666">
        <v>548499725</v>
      </c>
      <c r="D425" s="666">
        <v>414154000</v>
      </c>
    </row>
    <row r="426" spans="1:16">
      <c r="B426" s="705" t="s">
        <v>1547</v>
      </c>
      <c r="C426" s="666">
        <v>167394491</v>
      </c>
      <c r="D426" s="666">
        <v>83779829</v>
      </c>
    </row>
    <row r="427" spans="1:16">
      <c r="B427" s="705" t="s">
        <v>1402</v>
      </c>
      <c r="C427" s="666">
        <v>26103137.548099995</v>
      </c>
      <c r="D427" s="666">
        <v>2294661</v>
      </c>
    </row>
    <row r="428" spans="1:16">
      <c r="B428" s="705" t="s">
        <v>1403</v>
      </c>
      <c r="C428" s="693">
        <v>0</v>
      </c>
      <c r="D428" s="666">
        <v>7081561</v>
      </c>
    </row>
    <row r="429" spans="1:16">
      <c r="B429" s="705" t="s">
        <v>257</v>
      </c>
      <c r="C429" s="693">
        <v>0</v>
      </c>
      <c r="D429" s="666">
        <v>2858153</v>
      </c>
    </row>
    <row r="430" spans="1:16">
      <c r="B430" s="705" t="s">
        <v>733</v>
      </c>
      <c r="C430" s="666">
        <v>12644838</v>
      </c>
      <c r="D430" s="666">
        <v>6137175</v>
      </c>
    </row>
    <row r="431" spans="1:16" ht="16.75" customHeight="1">
      <c r="B431" s="705" t="s">
        <v>247</v>
      </c>
      <c r="C431" s="693">
        <v>0</v>
      </c>
      <c r="D431" s="666">
        <v>4157394</v>
      </c>
    </row>
    <row r="432" spans="1:16" ht="16.75" customHeight="1">
      <c r="B432" s="705" t="s">
        <v>1568</v>
      </c>
      <c r="C432" s="666">
        <v>78450111.363499999</v>
      </c>
      <c r="D432" s="693">
        <v>0</v>
      </c>
      <c r="E432" s="230"/>
      <c r="F432" s="230"/>
    </row>
    <row r="433" spans="1:16">
      <c r="B433" s="685" t="s">
        <v>1330</v>
      </c>
      <c r="C433" s="687">
        <v>833092302.91159999</v>
      </c>
      <c r="D433" s="687">
        <v>520462773</v>
      </c>
      <c r="E433" s="235"/>
      <c r="F433" s="235"/>
    </row>
    <row r="434" spans="1:16">
      <c r="B434" s="705" t="s">
        <v>294</v>
      </c>
      <c r="C434" s="666">
        <v>12374918</v>
      </c>
      <c r="D434" s="666">
        <v>12374918</v>
      </c>
      <c r="E434" s="230"/>
      <c r="F434" s="230"/>
    </row>
    <row r="435" spans="1:16">
      <c r="B435" s="685" t="s">
        <v>1330</v>
      </c>
      <c r="C435" s="687">
        <v>12374918</v>
      </c>
      <c r="D435" s="687">
        <v>12374918</v>
      </c>
      <c r="E435" s="235"/>
      <c r="F435" s="235"/>
    </row>
    <row r="436" spans="1:16">
      <c r="B436" s="164"/>
      <c r="D436" s="286"/>
    </row>
    <row r="437" spans="1:16">
      <c r="B437" s="164"/>
      <c r="D437" s="286"/>
    </row>
    <row r="438" spans="1:16">
      <c r="B438" s="288" t="s">
        <v>1404</v>
      </c>
      <c r="C438" s="228"/>
      <c r="D438" s="286"/>
    </row>
    <row r="439" spans="1:16" s="161" customFormat="1">
      <c r="A439" s="160"/>
      <c r="B439" s="160" t="s">
        <v>1405</v>
      </c>
      <c r="C439" s="160"/>
      <c r="D439" s="286"/>
      <c r="E439" s="160"/>
      <c r="F439" s="160"/>
      <c r="G439" s="160"/>
      <c r="H439" s="160"/>
      <c r="J439" s="160"/>
      <c r="K439" s="160"/>
      <c r="L439" s="160"/>
      <c r="M439" s="160"/>
      <c r="N439" s="160"/>
      <c r="O439" s="160"/>
      <c r="P439" s="160"/>
    </row>
    <row r="440" spans="1:16" s="161" customFormat="1">
      <c r="A440" s="160"/>
      <c r="B440" s="160"/>
      <c r="C440" s="160"/>
      <c r="D440" s="286"/>
      <c r="E440" s="160"/>
      <c r="F440" s="160"/>
      <c r="G440" s="160"/>
      <c r="H440" s="160"/>
      <c r="J440" s="160"/>
      <c r="K440" s="160"/>
      <c r="L440" s="160"/>
      <c r="M440" s="160"/>
      <c r="N440" s="160"/>
      <c r="O440" s="160"/>
      <c r="P440" s="160"/>
    </row>
    <row r="441" spans="1:16" s="161" customFormat="1" ht="17" customHeight="1">
      <c r="A441" s="160"/>
      <c r="B441" s="1282" t="s">
        <v>1406</v>
      </c>
      <c r="C441" s="1282" t="s">
        <v>1407</v>
      </c>
      <c r="D441" s="1282" t="s">
        <v>1408</v>
      </c>
      <c r="E441" s="160"/>
      <c r="F441" s="160"/>
      <c r="G441" s="160"/>
      <c r="H441" s="160"/>
      <c r="J441" s="160"/>
      <c r="K441" s="160"/>
      <c r="L441" s="160"/>
      <c r="M441" s="160"/>
      <c r="N441" s="160"/>
      <c r="O441" s="160"/>
      <c r="P441" s="160"/>
    </row>
    <row r="442" spans="1:16" s="161" customFormat="1">
      <c r="A442" s="160"/>
      <c r="B442" s="1283"/>
      <c r="C442" s="1283"/>
      <c r="D442" s="1283"/>
      <c r="E442" s="752"/>
      <c r="F442" s="752"/>
      <c r="G442" s="160"/>
      <c r="H442" s="160"/>
      <c r="J442" s="160"/>
      <c r="K442" s="160"/>
      <c r="L442" s="160"/>
      <c r="M442" s="160"/>
      <c r="N442" s="160"/>
      <c r="O442" s="160"/>
      <c r="P442" s="160"/>
    </row>
    <row r="443" spans="1:16" s="664" customFormat="1">
      <c r="A443" s="662"/>
      <c r="B443" s="1059" t="s">
        <v>1258</v>
      </c>
      <c r="C443" s="1060"/>
      <c r="D443" s="1061"/>
      <c r="E443" s="756"/>
      <c r="F443" s="756"/>
      <c r="G443" s="662"/>
      <c r="H443" s="662"/>
      <c r="J443" s="662"/>
      <c r="K443" s="662"/>
      <c r="L443" s="662"/>
      <c r="M443" s="662"/>
      <c r="N443" s="662"/>
      <c r="O443" s="662"/>
      <c r="P443" s="662"/>
    </row>
    <row r="444" spans="1:16" s="664" customFormat="1">
      <c r="A444" s="662"/>
      <c r="B444" s="1062" t="s">
        <v>1612</v>
      </c>
      <c r="C444" s="260">
        <v>22142328664</v>
      </c>
      <c r="D444" s="691">
        <v>0</v>
      </c>
      <c r="E444" s="756"/>
      <c r="F444" s="756"/>
      <c r="G444" s="662"/>
      <c r="H444" s="662"/>
      <c r="J444" s="662"/>
      <c r="K444" s="662"/>
      <c r="L444" s="662"/>
      <c r="M444" s="662"/>
      <c r="N444" s="662"/>
      <c r="O444" s="662"/>
      <c r="P444" s="662"/>
    </row>
    <row r="445" spans="1:16" s="664" customFormat="1">
      <c r="A445" s="662"/>
      <c r="B445" s="1063" t="s">
        <v>1628</v>
      </c>
      <c r="C445" s="691">
        <v>0</v>
      </c>
      <c r="D445" s="691">
        <v>0</v>
      </c>
      <c r="E445" s="756"/>
      <c r="F445" s="756"/>
      <c r="G445" s="662"/>
      <c r="H445" s="662"/>
      <c r="J445" s="662"/>
      <c r="K445" s="662"/>
      <c r="L445" s="662"/>
      <c r="M445" s="662"/>
      <c r="N445" s="662"/>
      <c r="O445" s="662"/>
      <c r="P445" s="662"/>
    </row>
    <row r="446" spans="1:16" s="664" customFormat="1">
      <c r="A446" s="662"/>
      <c r="B446" s="1059" t="s">
        <v>1819</v>
      </c>
      <c r="C446" s="260"/>
      <c r="D446" s="691"/>
      <c r="F446" s="758"/>
      <c r="G446" s="662"/>
      <c r="H446" s="662"/>
      <c r="J446" s="662"/>
      <c r="K446" s="662"/>
      <c r="L446" s="662"/>
      <c r="M446" s="662"/>
      <c r="N446" s="662"/>
      <c r="O446" s="662"/>
      <c r="P446" s="662"/>
    </row>
    <row r="447" spans="1:16" s="664" customFormat="1">
      <c r="A447" s="662"/>
      <c r="B447" s="1062" t="s">
        <v>1741</v>
      </c>
      <c r="C447" s="260">
        <v>40643166674</v>
      </c>
      <c r="D447" s="691">
        <v>0</v>
      </c>
      <c r="F447" s="758"/>
      <c r="G447" s="662"/>
      <c r="H447" s="662"/>
      <c r="J447" s="662"/>
      <c r="K447" s="662"/>
      <c r="L447" s="662"/>
      <c r="M447" s="662"/>
      <c r="N447" s="662"/>
      <c r="O447" s="662"/>
      <c r="P447" s="662"/>
    </row>
    <row r="448" spans="1:16" s="664" customFormat="1">
      <c r="A448" s="662"/>
      <c r="B448" s="190" t="s">
        <v>1809</v>
      </c>
      <c r="C448" s="270">
        <v>62785495338</v>
      </c>
      <c r="D448" s="1055">
        <v>0</v>
      </c>
      <c r="E448" s="757"/>
      <c r="F448" s="756"/>
      <c r="G448" s="662"/>
      <c r="H448" s="662"/>
      <c r="J448" s="662"/>
      <c r="K448" s="662"/>
      <c r="L448" s="662"/>
      <c r="M448" s="662"/>
      <c r="N448" s="662"/>
      <c r="O448" s="662"/>
      <c r="P448" s="662"/>
    </row>
    <row r="449" spans="1:16" s="664" customFormat="1">
      <c r="A449" s="662"/>
      <c r="B449" s="190" t="s">
        <v>1527</v>
      </c>
      <c r="C449" s="270">
        <v>62742</v>
      </c>
      <c r="D449" s="1055">
        <v>0</v>
      </c>
      <c r="E449" s="757"/>
      <c r="F449" s="756"/>
      <c r="G449" s="662"/>
      <c r="H449" s="662"/>
      <c r="J449" s="662"/>
      <c r="K449" s="662"/>
      <c r="L449" s="662"/>
      <c r="M449" s="662"/>
      <c r="N449" s="662"/>
      <c r="O449" s="662"/>
      <c r="P449" s="662"/>
    </row>
    <row r="450" spans="1:16" s="664" customFormat="1">
      <c r="A450" s="662"/>
      <c r="B450" s="697"/>
      <c r="C450" s="698"/>
      <c r="D450" s="698"/>
      <c r="E450" s="756"/>
      <c r="F450" s="756"/>
      <c r="G450" s="662"/>
      <c r="H450" s="662"/>
      <c r="J450" s="662"/>
      <c r="K450" s="662"/>
      <c r="L450" s="662"/>
      <c r="M450" s="662"/>
      <c r="N450" s="662"/>
      <c r="O450" s="662"/>
      <c r="P450" s="662"/>
    </row>
    <row r="451" spans="1:16" s="664" customFormat="1">
      <c r="A451" s="662"/>
      <c r="B451" s="697"/>
      <c r="C451" s="698"/>
      <c r="D451" s="698"/>
      <c r="E451" s="756"/>
      <c r="F451" s="756"/>
      <c r="G451" s="662"/>
      <c r="H451" s="662"/>
      <c r="J451" s="662"/>
      <c r="K451" s="662"/>
      <c r="L451" s="662"/>
      <c r="M451" s="662"/>
      <c r="N451" s="662"/>
      <c r="O451" s="662"/>
      <c r="P451" s="662"/>
    </row>
    <row r="452" spans="1:16" s="664" customFormat="1">
      <c r="A452" s="662"/>
      <c r="B452" s="697"/>
      <c r="C452" s="698"/>
      <c r="D452" s="698"/>
      <c r="E452" s="756"/>
      <c r="F452" s="756"/>
      <c r="G452" s="662"/>
      <c r="H452" s="662"/>
      <c r="J452" s="662"/>
      <c r="K452" s="662"/>
      <c r="L452" s="662"/>
      <c r="M452" s="662"/>
      <c r="N452" s="662"/>
      <c r="O452" s="662"/>
      <c r="P452" s="662"/>
    </row>
    <row r="453" spans="1:16" s="161" customFormat="1">
      <c r="A453" s="160"/>
      <c r="B453" s="271"/>
      <c r="C453" s="290"/>
      <c r="D453" s="290"/>
      <c r="E453" s="752"/>
      <c r="F453" s="752"/>
      <c r="G453" s="160"/>
      <c r="H453" s="160"/>
      <c r="J453" s="160"/>
      <c r="K453" s="160"/>
      <c r="L453" s="160"/>
      <c r="M453" s="160"/>
      <c r="N453" s="160"/>
      <c r="O453" s="160"/>
      <c r="P453" s="160"/>
    </row>
    <row r="454" spans="1:16" s="161" customFormat="1">
      <c r="A454" s="160"/>
      <c r="B454" s="164" t="s">
        <v>1409</v>
      </c>
      <c r="C454" s="216"/>
      <c r="D454" s="286"/>
      <c r="E454" s="752"/>
      <c r="F454" s="752"/>
      <c r="G454" s="160"/>
      <c r="H454" s="160"/>
      <c r="J454" s="160"/>
      <c r="K454" s="160"/>
      <c r="L454" s="160"/>
      <c r="M454" s="160"/>
      <c r="N454" s="160"/>
      <c r="O454" s="160"/>
      <c r="P454" s="160"/>
    </row>
    <row r="455" spans="1:16" s="161" customFormat="1">
      <c r="A455" s="160"/>
      <c r="B455" s="160" t="s">
        <v>1405</v>
      </c>
      <c r="C455" s="160"/>
      <c r="D455" s="286"/>
      <c r="E455" s="160"/>
      <c r="F455" s="160"/>
      <c r="G455" s="160"/>
      <c r="H455" s="160"/>
      <c r="J455" s="160"/>
      <c r="K455" s="160"/>
      <c r="L455" s="160"/>
      <c r="M455" s="160"/>
      <c r="N455" s="160"/>
      <c r="O455" s="160"/>
      <c r="P455" s="160"/>
    </row>
    <row r="456" spans="1:16" s="161" customFormat="1">
      <c r="A456" s="160"/>
      <c r="B456" s="160"/>
      <c r="C456" s="160"/>
      <c r="D456" s="286"/>
      <c r="E456" s="160"/>
      <c r="F456" s="160"/>
      <c r="G456" s="160"/>
      <c r="H456" s="160"/>
      <c r="J456" s="160"/>
      <c r="K456" s="160"/>
      <c r="L456" s="160"/>
      <c r="M456" s="160"/>
      <c r="N456" s="160"/>
      <c r="O456" s="160"/>
      <c r="P456" s="160"/>
    </row>
    <row r="457" spans="1:16" s="161" customFormat="1" ht="17" customHeight="1">
      <c r="A457" s="160"/>
      <c r="B457" s="1282" t="s">
        <v>1262</v>
      </c>
      <c r="C457" s="1282" t="s">
        <v>1407</v>
      </c>
      <c r="D457" s="1282" t="s">
        <v>1408</v>
      </c>
      <c r="E457" s="160"/>
      <c r="F457" s="160"/>
      <c r="G457" s="160"/>
      <c r="H457" s="160"/>
      <c r="J457" s="160"/>
      <c r="K457" s="160"/>
      <c r="L457" s="160"/>
      <c r="M457" s="160"/>
      <c r="N457" s="160"/>
      <c r="O457" s="160"/>
      <c r="P457" s="160"/>
    </row>
    <row r="458" spans="1:16" s="161" customFormat="1">
      <c r="A458" s="160"/>
      <c r="B458" s="1283"/>
      <c r="C458" s="1283"/>
      <c r="D458" s="1283"/>
      <c r="E458" s="160"/>
      <c r="F458" s="160"/>
      <c r="G458" s="160"/>
      <c r="H458" s="160"/>
      <c r="J458" s="160"/>
      <c r="K458" s="160"/>
      <c r="L458" s="160"/>
      <c r="M458" s="160"/>
      <c r="N458" s="160"/>
      <c r="O458" s="160"/>
      <c r="P458" s="160"/>
    </row>
    <row r="459" spans="1:16" s="664" customFormat="1">
      <c r="A459" s="662"/>
      <c r="B459" s="668" t="s">
        <v>1410</v>
      </c>
      <c r="C459" s="666">
        <v>1019678246</v>
      </c>
      <c r="D459" s="693">
        <v>0</v>
      </c>
      <c r="E459" s="662"/>
      <c r="F459" s="662"/>
      <c r="G459" s="694"/>
      <c r="H459" s="694"/>
      <c r="J459" s="662"/>
      <c r="K459" s="662"/>
      <c r="L459" s="662"/>
      <c r="M459" s="662"/>
      <c r="N459" s="662"/>
      <c r="O459" s="662"/>
      <c r="P459" s="662"/>
    </row>
    <row r="460" spans="1:16" s="664" customFormat="1">
      <c r="A460" s="662"/>
      <c r="B460" s="668" t="s">
        <v>1411</v>
      </c>
      <c r="C460" s="666">
        <v>614297815.41831601</v>
      </c>
      <c r="D460" s="693">
        <v>0</v>
      </c>
      <c r="E460" s="662"/>
      <c r="F460" s="662"/>
      <c r="G460" s="694"/>
      <c r="H460" s="694"/>
      <c r="J460" s="662"/>
      <c r="K460" s="662"/>
      <c r="L460" s="662"/>
      <c r="M460" s="662"/>
      <c r="N460" s="662"/>
      <c r="O460" s="662"/>
      <c r="P460" s="662"/>
    </row>
    <row r="461" spans="1:16" s="664" customFormat="1">
      <c r="A461" s="662"/>
      <c r="B461" s="668" t="s">
        <v>300</v>
      </c>
      <c r="C461" s="666">
        <v>43317486</v>
      </c>
      <c r="D461" s="693">
        <v>0</v>
      </c>
      <c r="E461" s="662"/>
      <c r="F461" s="662"/>
      <c r="G461" s="694"/>
      <c r="H461" s="694"/>
      <c r="J461" s="662"/>
      <c r="K461" s="662"/>
      <c r="L461" s="662"/>
      <c r="M461" s="662"/>
      <c r="N461" s="662"/>
      <c r="O461" s="662"/>
      <c r="P461" s="662"/>
    </row>
    <row r="462" spans="1:16" s="664" customFormat="1">
      <c r="A462" s="662"/>
      <c r="B462" s="685" t="s">
        <v>1809</v>
      </c>
      <c r="C462" s="687">
        <v>1677293547.4183159</v>
      </c>
      <c r="D462" s="696">
        <v>0</v>
      </c>
      <c r="E462" s="757"/>
      <c r="F462" s="695"/>
      <c r="G462" s="695"/>
      <c r="H462" s="695"/>
      <c r="J462" s="662"/>
      <c r="K462" s="662"/>
      <c r="L462" s="662"/>
      <c r="M462" s="662"/>
      <c r="N462" s="662"/>
      <c r="O462" s="662"/>
      <c r="P462" s="662"/>
    </row>
    <row r="463" spans="1:16" s="664" customFormat="1">
      <c r="A463" s="662"/>
      <c r="B463" s="685" t="s">
        <v>1527</v>
      </c>
      <c r="C463" s="687">
        <v>4001406588</v>
      </c>
      <c r="D463" s="696">
        <v>0</v>
      </c>
      <c r="E463" s="757"/>
      <c r="F463" s="363"/>
      <c r="G463" s="695"/>
      <c r="H463" s="662"/>
      <c r="J463" s="662"/>
      <c r="K463" s="662"/>
      <c r="L463" s="662"/>
      <c r="M463" s="662"/>
      <c r="N463" s="662"/>
      <c r="O463" s="662"/>
      <c r="P463" s="662"/>
    </row>
    <row r="464" spans="1:16" s="161" customFormat="1">
      <c r="A464" s="160"/>
      <c r="B464" s="271"/>
      <c r="C464" s="290"/>
      <c r="D464" s="290"/>
      <c r="E464" s="759"/>
      <c r="F464" s="160"/>
      <c r="G464" s="160"/>
      <c r="H464" s="221"/>
      <c r="J464" s="160"/>
      <c r="K464" s="160"/>
      <c r="L464" s="160"/>
      <c r="M464" s="160"/>
      <c r="N464" s="160"/>
      <c r="O464" s="160"/>
      <c r="P464" s="160"/>
    </row>
    <row r="465" spans="1:16" s="161" customFormat="1">
      <c r="A465" s="160"/>
      <c r="B465" s="271"/>
      <c r="C465" s="290"/>
      <c r="D465" s="290"/>
      <c r="E465" s="752"/>
      <c r="F465" s="160"/>
      <c r="G465" s="160"/>
      <c r="H465" s="221"/>
      <c r="J465" s="160"/>
      <c r="K465" s="160"/>
      <c r="L465" s="160"/>
      <c r="M465" s="160"/>
      <c r="N465" s="160"/>
      <c r="O465" s="160"/>
      <c r="P465" s="160"/>
    </row>
    <row r="466" spans="1:16" s="161" customFormat="1">
      <c r="A466" s="160"/>
      <c r="B466" s="164" t="s">
        <v>1412</v>
      </c>
      <c r="C466" s="216"/>
      <c r="D466" s="286"/>
      <c r="E466" s="160"/>
      <c r="F466" s="160"/>
      <c r="G466" s="160"/>
      <c r="H466" s="160"/>
      <c r="J466" s="160"/>
      <c r="K466" s="160"/>
      <c r="L466" s="160"/>
      <c r="M466" s="160"/>
      <c r="N466" s="160"/>
      <c r="O466" s="160"/>
      <c r="P466" s="160"/>
    </row>
    <row r="467" spans="1:16" s="161" customFormat="1">
      <c r="A467" s="160"/>
      <c r="B467" s="160" t="s">
        <v>1405</v>
      </c>
      <c r="C467" s="160"/>
      <c r="D467" s="286"/>
      <c r="E467" s="160"/>
      <c r="F467" s="160"/>
      <c r="G467" s="160"/>
      <c r="H467" s="160"/>
      <c r="J467" s="160"/>
      <c r="K467" s="160"/>
      <c r="L467" s="160"/>
      <c r="M467" s="160"/>
      <c r="N467" s="160"/>
      <c r="O467" s="160"/>
      <c r="P467" s="160"/>
    </row>
    <row r="468" spans="1:16" s="161" customFormat="1">
      <c r="A468" s="160"/>
      <c r="B468" s="160"/>
      <c r="C468" s="160"/>
      <c r="D468" s="286"/>
      <c r="E468" s="160"/>
      <c r="F468" s="160"/>
      <c r="G468" s="160"/>
      <c r="H468" s="160"/>
      <c r="J468" s="160"/>
      <c r="K468" s="160"/>
      <c r="L468" s="160"/>
      <c r="M468" s="160"/>
      <c r="N468" s="160"/>
      <c r="O468" s="160"/>
      <c r="P468" s="160"/>
    </row>
    <row r="469" spans="1:16" s="161" customFormat="1" ht="17" customHeight="1">
      <c r="A469" s="160"/>
      <c r="B469" s="1282" t="s">
        <v>1262</v>
      </c>
      <c r="C469" s="1282" t="s">
        <v>1407</v>
      </c>
      <c r="D469" s="1282" t="s">
        <v>1408</v>
      </c>
      <c r="E469" s="160"/>
      <c r="F469" s="160"/>
      <c r="G469" s="160"/>
      <c r="H469" s="160"/>
      <c r="J469" s="160"/>
      <c r="K469" s="160"/>
      <c r="L469" s="160"/>
      <c r="M469" s="160"/>
      <c r="N469" s="160"/>
      <c r="O469" s="160"/>
      <c r="P469" s="160"/>
    </row>
    <row r="470" spans="1:16" s="161" customFormat="1">
      <c r="A470" s="160"/>
      <c r="B470" s="1283"/>
      <c r="C470" s="1283"/>
      <c r="D470" s="1283"/>
      <c r="E470" s="160"/>
      <c r="F470" s="160"/>
      <c r="G470" s="160"/>
      <c r="H470" s="160"/>
      <c r="J470" s="160"/>
      <c r="K470" s="160"/>
      <c r="L470" s="160"/>
      <c r="M470" s="160"/>
      <c r="N470" s="160"/>
      <c r="O470" s="160"/>
      <c r="P470" s="160"/>
    </row>
    <row r="471" spans="1:16" s="161" customFormat="1">
      <c r="A471" s="160"/>
      <c r="B471" s="292" t="s">
        <v>1413</v>
      </c>
      <c r="C471" s="269">
        <v>264197711.13113785</v>
      </c>
      <c r="D471" s="693">
        <v>0</v>
      </c>
      <c r="E471" s="160"/>
      <c r="F471" s="160"/>
      <c r="G471" s="160"/>
      <c r="H471" s="160"/>
      <c r="J471" s="160"/>
      <c r="K471" s="160"/>
      <c r="L471" s="160"/>
      <c r="M471" s="160"/>
      <c r="N471" s="160"/>
      <c r="O471" s="160"/>
      <c r="P471" s="160"/>
    </row>
    <row r="472" spans="1:16" s="161" customFormat="1">
      <c r="A472" s="160"/>
      <c r="B472" s="292" t="s">
        <v>1414</v>
      </c>
      <c r="C472" s="269">
        <v>124687440.55</v>
      </c>
      <c r="D472" s="693">
        <v>0</v>
      </c>
      <c r="E472" s="752"/>
      <c r="F472" s="160"/>
      <c r="G472" s="291"/>
      <c r="H472" s="291"/>
      <c r="J472" s="160"/>
      <c r="K472" s="160"/>
      <c r="L472" s="160"/>
      <c r="M472" s="160"/>
      <c r="N472" s="160"/>
      <c r="O472" s="160"/>
      <c r="P472" s="160"/>
    </row>
    <row r="473" spans="1:16" s="161" customFormat="1" ht="16.75" hidden="1" customHeight="1">
      <c r="A473" s="160"/>
      <c r="B473" s="292" t="s">
        <v>744</v>
      </c>
      <c r="C473" s="269">
        <v>0</v>
      </c>
      <c r="D473" s="693">
        <v>0</v>
      </c>
      <c r="E473" s="752"/>
      <c r="F473" s="160"/>
      <c r="G473" s="291"/>
      <c r="H473" s="291"/>
      <c r="J473" s="160"/>
      <c r="K473" s="160"/>
      <c r="L473" s="160"/>
      <c r="M473" s="160"/>
      <c r="N473" s="160"/>
      <c r="O473" s="160"/>
      <c r="P473" s="160"/>
    </row>
    <row r="474" spans="1:16" s="161" customFormat="1" ht="16.75" hidden="1" customHeight="1">
      <c r="A474" s="160"/>
      <c r="B474" s="292" t="s">
        <v>745</v>
      </c>
      <c r="C474" s="269">
        <v>0</v>
      </c>
      <c r="D474" s="693">
        <v>0</v>
      </c>
      <c r="E474" s="752"/>
      <c r="F474" s="160"/>
      <c r="G474" s="291"/>
      <c r="H474" s="291"/>
      <c r="J474" s="160"/>
      <c r="K474" s="160"/>
      <c r="L474" s="160"/>
      <c r="M474" s="160"/>
      <c r="N474" s="160"/>
      <c r="O474" s="160"/>
      <c r="P474" s="160"/>
    </row>
    <row r="475" spans="1:16">
      <c r="B475" s="190" t="s">
        <v>1809</v>
      </c>
      <c r="C475" s="293">
        <v>388885151.68113786</v>
      </c>
      <c r="D475" s="696">
        <v>0</v>
      </c>
      <c r="E475" s="759"/>
      <c r="F475" s="289"/>
      <c r="G475" s="221"/>
    </row>
    <row r="476" spans="1:16">
      <c r="B476" s="190" t="s">
        <v>1527</v>
      </c>
      <c r="C476" s="293">
        <v>222718530.09999999</v>
      </c>
      <c r="D476" s="696">
        <v>0</v>
      </c>
      <c r="E476" s="759"/>
    </row>
    <row r="477" spans="1:16">
      <c r="C477" s="294"/>
      <c r="D477" s="286"/>
      <c r="E477" s="752"/>
    </row>
    <row r="478" spans="1:16">
      <c r="B478" s="164" t="s">
        <v>1415</v>
      </c>
      <c r="C478" s="216"/>
      <c r="D478" s="177"/>
      <c r="E478" s="752"/>
    </row>
    <row r="479" spans="1:16">
      <c r="B479" s="288"/>
      <c r="C479" s="177"/>
      <c r="D479" s="177"/>
      <c r="E479" s="752"/>
    </row>
    <row r="480" spans="1:16">
      <c r="B480" s="1282" t="s">
        <v>1262</v>
      </c>
      <c r="C480" s="1282" t="s">
        <v>1407</v>
      </c>
      <c r="D480" s="1282" t="s">
        <v>1408</v>
      </c>
    </row>
    <row r="481" spans="2:5">
      <c r="B481" s="1283"/>
      <c r="C481" s="1283"/>
      <c r="D481" s="1283"/>
    </row>
    <row r="482" spans="2:5">
      <c r="B482" s="292" t="s">
        <v>333</v>
      </c>
      <c r="C482" s="269">
        <v>1189075897</v>
      </c>
      <c r="D482" s="693">
        <v>0</v>
      </c>
    </row>
    <row r="483" spans="2:5">
      <c r="B483" s="292" t="s">
        <v>335</v>
      </c>
      <c r="C483" s="269">
        <v>63686935.374499798</v>
      </c>
      <c r="D483" s="693">
        <v>0</v>
      </c>
    </row>
    <row r="484" spans="2:5">
      <c r="B484" s="292" t="s">
        <v>331</v>
      </c>
      <c r="C484" s="269">
        <v>159130321</v>
      </c>
      <c r="D484" s="693">
        <v>0</v>
      </c>
    </row>
    <row r="485" spans="2:5">
      <c r="B485" s="292" t="s">
        <v>336</v>
      </c>
      <c r="C485" s="269">
        <v>129465110</v>
      </c>
      <c r="D485" s="693">
        <v>0</v>
      </c>
    </row>
    <row r="486" spans="2:5">
      <c r="B486" s="292" t="s">
        <v>1416</v>
      </c>
      <c r="C486" s="269">
        <v>103609617.5</v>
      </c>
      <c r="D486" s="693">
        <v>0</v>
      </c>
    </row>
    <row r="487" spans="2:5">
      <c r="B487" s="190" t="s">
        <v>1809</v>
      </c>
      <c r="C487" s="293">
        <v>1644967880.8744998</v>
      </c>
      <c r="D487" s="696">
        <v>0</v>
      </c>
      <c r="E487" s="759"/>
    </row>
    <row r="488" spans="2:5">
      <c r="B488" s="685" t="s">
        <v>1527</v>
      </c>
      <c r="C488" s="687">
        <v>854278184</v>
      </c>
      <c r="D488" s="696">
        <v>0</v>
      </c>
      <c r="E488" s="759"/>
    </row>
    <row r="489" spans="2:5">
      <c r="B489" s="164"/>
      <c r="D489" s="286"/>
      <c r="E489" s="759"/>
    </row>
    <row r="490" spans="2:5">
      <c r="B490" s="164"/>
      <c r="D490" s="286"/>
      <c r="E490" s="752"/>
    </row>
    <row r="491" spans="2:5">
      <c r="B491" s="164" t="s">
        <v>1417</v>
      </c>
      <c r="D491" s="286"/>
      <c r="E491" s="752"/>
    </row>
    <row r="492" spans="2:5" ht="10.25" customHeight="1">
      <c r="B492" s="288"/>
      <c r="D492" s="286"/>
      <c r="E492" s="752"/>
    </row>
    <row r="493" spans="2:5">
      <c r="B493" s="245" t="s">
        <v>1826</v>
      </c>
      <c r="C493" s="245"/>
      <c r="D493" s="245"/>
    </row>
    <row r="494" spans="2:5">
      <c r="B494" s="164"/>
      <c r="D494" s="286"/>
    </row>
    <row r="495" spans="2:5">
      <c r="B495" s="164"/>
      <c r="D495" s="286"/>
    </row>
    <row r="496" spans="2:5">
      <c r="B496" s="164" t="s">
        <v>1418</v>
      </c>
      <c r="C496" s="228"/>
      <c r="D496" s="286"/>
    </row>
    <row r="497" spans="2:10">
      <c r="B497" s="164"/>
      <c r="D497" s="286"/>
    </row>
    <row r="498" spans="2:10" ht="38.4" customHeight="1">
      <c r="B498" s="511" t="s">
        <v>1419</v>
      </c>
      <c r="C498" s="511" t="s">
        <v>1420</v>
      </c>
      <c r="D498" s="511" t="s">
        <v>1421</v>
      </c>
      <c r="E498" s="511" t="s">
        <v>1422</v>
      </c>
      <c r="F498" s="511" t="s">
        <v>1423</v>
      </c>
      <c r="G498" s="513">
        <v>45657</v>
      </c>
      <c r="H498" s="513">
        <v>45291</v>
      </c>
    </row>
    <row r="499" spans="2:10" s="662" customFormat="1">
      <c r="B499" s="682" t="s">
        <v>1323</v>
      </c>
      <c r="C499" s="682" t="s">
        <v>73</v>
      </c>
      <c r="D499" s="682" t="s">
        <v>1425</v>
      </c>
      <c r="E499" s="1106" t="s">
        <v>1388</v>
      </c>
      <c r="F499" s="1106" t="s">
        <v>1388</v>
      </c>
      <c r="G499" s="706">
        <v>7927341</v>
      </c>
      <c r="H499" s="706">
        <v>29404577</v>
      </c>
      <c r="I499" s="683"/>
    </row>
    <row r="500" spans="2:10" s="662" customFormat="1" ht="36" customHeight="1">
      <c r="B500" s="682" t="s">
        <v>1323</v>
      </c>
      <c r="C500" s="682" t="s">
        <v>73</v>
      </c>
      <c r="D500" s="682" t="s">
        <v>1821</v>
      </c>
      <c r="E500" s="1106" t="s">
        <v>1388</v>
      </c>
      <c r="F500" s="1106" t="s">
        <v>1388</v>
      </c>
      <c r="G500" s="706">
        <v>140116343.5</v>
      </c>
      <c r="H500" s="706">
        <v>41065796</v>
      </c>
      <c r="I500" s="683"/>
    </row>
    <row r="501" spans="2:10" s="662" customFormat="1" ht="36" customHeight="1">
      <c r="B501" s="682" t="s">
        <v>1426</v>
      </c>
      <c r="C501" s="682" t="s">
        <v>1427</v>
      </c>
      <c r="D501" s="682" t="s">
        <v>1424</v>
      </c>
      <c r="E501" s="1106" t="s">
        <v>1388</v>
      </c>
      <c r="F501" s="1106" t="s">
        <v>1388</v>
      </c>
      <c r="G501" s="706">
        <v>0</v>
      </c>
      <c r="H501" s="706">
        <v>124025376</v>
      </c>
      <c r="I501" s="684"/>
    </row>
    <row r="502" spans="2:10" s="662" customFormat="1" ht="36" customHeight="1">
      <c r="B502" s="685" t="s">
        <v>1428</v>
      </c>
      <c r="C502" s="686"/>
      <c r="D502" s="686"/>
      <c r="E502" s="725"/>
      <c r="F502" s="725"/>
      <c r="G502" s="707">
        <v>148043684.5</v>
      </c>
      <c r="H502" s="707">
        <v>194495749</v>
      </c>
      <c r="I502" s="363"/>
      <c r="J502" s="363"/>
    </row>
    <row r="503" spans="2:10">
      <c r="B503" s="297"/>
      <c r="C503" s="294"/>
      <c r="D503" s="286"/>
      <c r="G503" s="235"/>
    </row>
    <row r="504" spans="2:10">
      <c r="B504" s="297"/>
      <c r="C504" s="294"/>
      <c r="D504" s="286"/>
    </row>
    <row r="505" spans="2:10">
      <c r="B505" s="297"/>
      <c r="C505" s="294"/>
      <c r="D505" s="286"/>
    </row>
    <row r="506" spans="2:10">
      <c r="B506" s="164" t="s">
        <v>1429</v>
      </c>
      <c r="D506" s="286"/>
    </row>
    <row r="507" spans="2:10" ht="9" customHeight="1">
      <c r="B507" s="288"/>
      <c r="D507" s="286"/>
    </row>
    <row r="508" spans="2:10">
      <c r="B508" s="177" t="s">
        <v>1822</v>
      </c>
      <c r="D508" s="286"/>
    </row>
    <row r="509" spans="2:10">
      <c r="B509" s="164"/>
      <c r="D509" s="286"/>
    </row>
    <row r="510" spans="2:10">
      <c r="B510" s="164"/>
      <c r="D510" s="286"/>
    </row>
    <row r="511" spans="2:10">
      <c r="B511" s="164" t="s">
        <v>1430</v>
      </c>
      <c r="C511" s="216"/>
      <c r="D511" s="286"/>
    </row>
    <row r="512" spans="2:10">
      <c r="B512" s="164"/>
      <c r="D512" s="286"/>
    </row>
    <row r="513" spans="2:9" ht="19.25" customHeight="1">
      <c r="B513" s="1284" t="s">
        <v>1262</v>
      </c>
      <c r="C513" s="1282" t="s">
        <v>1431</v>
      </c>
      <c r="D513" s="1282" t="s">
        <v>1432</v>
      </c>
    </row>
    <row r="514" spans="2:9" ht="17" customHeight="1">
      <c r="B514" s="1285"/>
      <c r="C514" s="1283"/>
      <c r="D514" s="1283"/>
    </row>
    <row r="515" spans="2:9" ht="16.75" hidden="1" customHeight="1">
      <c r="B515" s="275" t="s">
        <v>585</v>
      </c>
      <c r="C515" s="269">
        <v>0</v>
      </c>
      <c r="D515" s="298"/>
    </row>
    <row r="516" spans="2:9" ht="16.75" hidden="1" customHeight="1">
      <c r="B516" s="275" t="s">
        <v>975</v>
      </c>
      <c r="C516" s="269">
        <v>0</v>
      </c>
      <c r="D516" s="298">
        <v>0</v>
      </c>
    </row>
    <row r="517" spans="2:9">
      <c r="B517" s="275" t="s">
        <v>1433</v>
      </c>
      <c r="C517" s="269">
        <v>915000000</v>
      </c>
      <c r="D517" s="693">
        <v>0</v>
      </c>
    </row>
    <row r="518" spans="2:9" ht="16.75" customHeight="1">
      <c r="B518" s="275" t="s">
        <v>753</v>
      </c>
      <c r="C518" s="269">
        <v>41233769</v>
      </c>
      <c r="D518" s="693">
        <v>0</v>
      </c>
    </row>
    <row r="519" spans="2:9">
      <c r="B519" s="275" t="s">
        <v>588</v>
      </c>
      <c r="C519" s="269">
        <v>12000000</v>
      </c>
      <c r="D519" s="693">
        <v>0</v>
      </c>
    </row>
    <row r="520" spans="2:9">
      <c r="B520" s="275" t="s">
        <v>339</v>
      </c>
      <c r="C520" s="269">
        <v>114155592.87</v>
      </c>
      <c r="D520" s="693">
        <v>0</v>
      </c>
    </row>
    <row r="521" spans="2:9">
      <c r="B521" s="275" t="s">
        <v>1742</v>
      </c>
      <c r="C521" s="269">
        <v>203246443</v>
      </c>
      <c r="D521" s="693">
        <v>0</v>
      </c>
    </row>
    <row r="522" spans="2:9">
      <c r="B522" s="275" t="s">
        <v>1434</v>
      </c>
      <c r="C522" s="269">
        <v>34726463.18</v>
      </c>
      <c r="D522" s="693">
        <v>0</v>
      </c>
    </row>
    <row r="523" spans="2:9">
      <c r="B523" s="275" t="s">
        <v>1435</v>
      </c>
      <c r="C523" s="269">
        <v>10095357</v>
      </c>
      <c r="D523" s="693">
        <v>0</v>
      </c>
    </row>
    <row r="524" spans="2:9">
      <c r="B524" s="275" t="s">
        <v>1584</v>
      </c>
      <c r="C524" s="269">
        <v>15000000</v>
      </c>
      <c r="D524" s="693">
        <v>0</v>
      </c>
    </row>
    <row r="525" spans="2:9" ht="16.75" customHeight="1">
      <c r="B525" s="275" t="s">
        <v>1585</v>
      </c>
      <c r="C525" s="269">
        <v>6000000</v>
      </c>
      <c r="D525" s="693">
        <v>0</v>
      </c>
    </row>
    <row r="526" spans="2:9" ht="16.75" customHeight="1">
      <c r="B526" s="275" t="s">
        <v>1823</v>
      </c>
      <c r="C526" s="269">
        <v>5004000</v>
      </c>
      <c r="D526" s="693">
        <v>0</v>
      </c>
    </row>
    <row r="527" spans="2:9" ht="16.75" customHeight="1">
      <c r="B527" s="275" t="s">
        <v>1739</v>
      </c>
      <c r="C527" s="269">
        <v>16152102788</v>
      </c>
      <c r="D527" s="693">
        <v>0</v>
      </c>
    </row>
    <row r="528" spans="2:9" s="662" customFormat="1">
      <c r="B528" s="685" t="s">
        <v>1809</v>
      </c>
      <c r="C528" s="687">
        <v>17508564413.049999</v>
      </c>
      <c r="D528" s="696">
        <v>0</v>
      </c>
      <c r="E528" s="760">
        <v>0</v>
      </c>
      <c r="F528" s="363"/>
      <c r="I528" s="664"/>
    </row>
    <row r="529" spans="2:11" s="662" customFormat="1">
      <c r="B529" s="685" t="s">
        <v>1527</v>
      </c>
      <c r="C529" s="687">
        <v>792186536</v>
      </c>
      <c r="D529" s="696">
        <v>0</v>
      </c>
      <c r="E529" s="760">
        <v>0</v>
      </c>
      <c r="F529" s="363"/>
      <c r="I529" s="664"/>
    </row>
    <row r="530" spans="2:11">
      <c r="B530" s="264"/>
      <c r="C530" s="299"/>
      <c r="E530" s="752"/>
    </row>
    <row r="531" spans="2:11">
      <c r="B531" s="264"/>
      <c r="C531" s="299"/>
    </row>
    <row r="532" spans="2:11">
      <c r="B532" s="164" t="s">
        <v>1436</v>
      </c>
      <c r="C532" s="228"/>
    </row>
    <row r="533" spans="2:11">
      <c r="B533" s="160" t="s">
        <v>1437</v>
      </c>
      <c r="C533" s="228"/>
    </row>
    <row r="535" spans="2:11">
      <c r="B535" s="1282" t="s">
        <v>1419</v>
      </c>
      <c r="C535" s="1282" t="s">
        <v>1420</v>
      </c>
      <c r="D535" s="1282" t="s">
        <v>1438</v>
      </c>
      <c r="E535" s="1280" t="s">
        <v>1439</v>
      </c>
      <c r="F535" s="1281"/>
    </row>
    <row r="536" spans="2:11">
      <c r="B536" s="1283"/>
      <c r="C536" s="1283"/>
      <c r="D536" s="1283"/>
      <c r="E536" s="513">
        <v>45657</v>
      </c>
      <c r="F536" s="513">
        <v>45291</v>
      </c>
    </row>
    <row r="537" spans="2:11" s="166" customFormat="1">
      <c r="B537" s="385" t="s">
        <v>1323</v>
      </c>
      <c r="C537" s="295" t="s">
        <v>73</v>
      </c>
      <c r="D537" s="295" t="s">
        <v>1440</v>
      </c>
      <c r="E537" s="722">
        <v>1947855734</v>
      </c>
      <c r="F537" s="722">
        <v>10564370077</v>
      </c>
      <c r="G537" s="1066"/>
      <c r="H537" s="300"/>
      <c r="I537" s="167"/>
    </row>
    <row r="538" spans="2:11" s="166" customFormat="1">
      <c r="B538" s="385" t="s">
        <v>1612</v>
      </c>
      <c r="C538" s="295" t="s">
        <v>73</v>
      </c>
      <c r="D538" s="295" t="s">
        <v>1441</v>
      </c>
      <c r="E538" s="722">
        <v>22883358978</v>
      </c>
      <c r="F538" s="722">
        <v>3311523850</v>
      </c>
      <c r="G538" s="165"/>
      <c r="H538" s="300"/>
      <c r="I538" s="167"/>
    </row>
    <row r="539" spans="2:11" s="166" customFormat="1">
      <c r="B539" s="385" t="s">
        <v>1612</v>
      </c>
      <c r="C539" s="295" t="s">
        <v>73</v>
      </c>
      <c r="D539" s="295" t="s">
        <v>1442</v>
      </c>
      <c r="E539" s="722">
        <v>0</v>
      </c>
      <c r="F539" s="722">
        <v>25000000</v>
      </c>
      <c r="G539" s="165"/>
      <c r="H539" s="300"/>
      <c r="I539" s="167"/>
    </row>
    <row r="540" spans="2:11" s="166" customFormat="1">
      <c r="B540" s="385" t="s">
        <v>1323</v>
      </c>
      <c r="C540" s="295" t="s">
        <v>73</v>
      </c>
      <c r="D540" s="295" t="s">
        <v>1443</v>
      </c>
      <c r="E540" s="1064">
        <v>-22142328664</v>
      </c>
      <c r="F540" s="722">
        <v>0</v>
      </c>
      <c r="G540" s="165"/>
      <c r="H540" s="300"/>
      <c r="I540" s="167"/>
    </row>
    <row r="541" spans="2:11" s="166" customFormat="1">
      <c r="B541" s="385" t="s">
        <v>1612</v>
      </c>
      <c r="C541" s="295" t="s">
        <v>73</v>
      </c>
      <c r="D541" s="295" t="s">
        <v>1621</v>
      </c>
      <c r="E541" s="1064">
        <v>-140116343.5</v>
      </c>
      <c r="F541" s="722">
        <v>0</v>
      </c>
      <c r="G541" s="165"/>
      <c r="H541" s="300"/>
      <c r="I541" s="167"/>
    </row>
    <row r="542" spans="2:11" s="166" customFormat="1" ht="34.5" customHeight="1">
      <c r="B542" s="385" t="s">
        <v>1612</v>
      </c>
      <c r="C542" s="295" t="s">
        <v>73</v>
      </c>
      <c r="D542" s="295" t="s">
        <v>1824</v>
      </c>
      <c r="E542" s="1065">
        <v>-40643166674</v>
      </c>
      <c r="F542" s="723">
        <v>0</v>
      </c>
      <c r="G542" s="168"/>
      <c r="I542" s="167"/>
    </row>
    <row r="543" spans="2:11" s="166" customFormat="1">
      <c r="B543" s="385" t="s">
        <v>1323</v>
      </c>
      <c r="C543" s="295" t="s">
        <v>73</v>
      </c>
      <c r="D543" s="295" t="s">
        <v>1425</v>
      </c>
      <c r="E543" s="1064">
        <v>-7927341</v>
      </c>
      <c r="F543" s="1064">
        <v>-41065796</v>
      </c>
      <c r="G543" s="169"/>
      <c r="I543" s="167"/>
    </row>
    <row r="544" spans="2:11">
      <c r="B544" s="359" t="s">
        <v>1428</v>
      </c>
      <c r="C544" s="360"/>
      <c r="D544" s="360"/>
      <c r="E544" s="724">
        <v>9032794218</v>
      </c>
      <c r="F544" s="724">
        <v>9032794218</v>
      </c>
      <c r="G544" s="166"/>
      <c r="I544" s="167"/>
      <c r="J544" s="167"/>
      <c r="K544" s="167"/>
    </row>
    <row r="545" spans="2:11">
      <c r="B545" s="328"/>
      <c r="C545" s="329"/>
      <c r="D545" s="329"/>
      <c r="E545" s="330"/>
      <c r="F545" s="330"/>
      <c r="G545" s="166"/>
      <c r="I545" s="167"/>
      <c r="J545" s="167"/>
      <c r="K545" s="167"/>
    </row>
    <row r="546" spans="2:11">
      <c r="B546" s="301"/>
      <c r="C546" s="302"/>
      <c r="D546" s="302"/>
      <c r="I546" s="167"/>
      <c r="J546" s="167"/>
      <c r="K546" s="167"/>
    </row>
    <row r="547" spans="2:11">
      <c r="B547" s="164" t="s">
        <v>1444</v>
      </c>
      <c r="C547" s="228"/>
      <c r="D547" s="302"/>
      <c r="I547" s="167"/>
      <c r="J547" s="166"/>
      <c r="K547" s="166"/>
    </row>
    <row r="548" spans="2:11">
      <c r="B548" s="268" t="s">
        <v>1825</v>
      </c>
      <c r="C548" s="302"/>
      <c r="D548" s="302"/>
      <c r="I548" s="167"/>
      <c r="J548" s="167"/>
      <c r="K548" s="167"/>
    </row>
    <row r="549" spans="2:11">
      <c r="B549" s="268"/>
      <c r="C549" s="302"/>
      <c r="D549" s="302"/>
      <c r="F549" s="303"/>
      <c r="G549" s="303"/>
    </row>
    <row r="550" spans="2:11" ht="30" customHeight="1">
      <c r="B550" s="511" t="s">
        <v>1445</v>
      </c>
      <c r="C550" s="511" t="s">
        <v>1446</v>
      </c>
      <c r="D550" s="511" t="s">
        <v>1447</v>
      </c>
      <c r="E550" s="304"/>
      <c r="F550" s="303"/>
      <c r="G550" s="303"/>
      <c r="H550" s="170"/>
      <c r="I550" s="305"/>
    </row>
    <row r="551" spans="2:11" ht="17.399999999999999" customHeight="1">
      <c r="B551" s="306" t="s">
        <v>1612</v>
      </c>
      <c r="C551" s="515"/>
      <c r="D551" s="515"/>
      <c r="E551" s="296"/>
      <c r="F551" s="303"/>
      <c r="G551" s="303"/>
      <c r="H551" s="170"/>
      <c r="I551" s="305"/>
    </row>
    <row r="552" spans="2:11">
      <c r="B552" s="677" t="s">
        <v>1613</v>
      </c>
      <c r="C552" s="676">
        <v>1102208872</v>
      </c>
      <c r="D552" s="720">
        <v>0</v>
      </c>
      <c r="E552" s="296"/>
      <c r="F552" s="303"/>
      <c r="G552" s="303"/>
      <c r="I552" s="305"/>
    </row>
    <row r="553" spans="2:11">
      <c r="B553" s="677" t="s">
        <v>1614</v>
      </c>
      <c r="C553" s="720">
        <v>486901697</v>
      </c>
      <c r="D553" s="720">
        <v>0</v>
      </c>
      <c r="E553" s="358"/>
      <c r="F553" s="303"/>
      <c r="G553" s="303"/>
      <c r="I553" s="305"/>
    </row>
    <row r="554" spans="2:11" ht="17" customHeight="1">
      <c r="B554" s="677" t="s">
        <v>1615</v>
      </c>
      <c r="C554" s="720">
        <v>1301418094</v>
      </c>
      <c r="D554" s="720">
        <v>0</v>
      </c>
      <c r="E554" s="358"/>
      <c r="F554" s="303"/>
      <c r="G554" s="303"/>
      <c r="I554" s="305"/>
    </row>
    <row r="555" spans="2:11" ht="17" customHeight="1">
      <c r="B555" s="677" t="s">
        <v>1448</v>
      </c>
      <c r="C555" s="720">
        <v>202408618</v>
      </c>
      <c r="D555" s="720">
        <v>0</v>
      </c>
      <c r="E555" s="358"/>
      <c r="F555" s="303"/>
      <c r="G555" s="303"/>
      <c r="I555" s="305"/>
    </row>
    <row r="556" spans="2:11" ht="17" customHeight="1">
      <c r="B556" s="677" t="s">
        <v>1449</v>
      </c>
      <c r="C556" s="720">
        <v>112605422</v>
      </c>
      <c r="D556" s="720">
        <v>0</v>
      </c>
      <c r="E556" s="358"/>
      <c r="F556" s="303"/>
      <c r="G556" s="303"/>
      <c r="I556" s="305"/>
    </row>
    <row r="557" spans="2:11">
      <c r="B557" s="677" t="s">
        <v>512</v>
      </c>
      <c r="C557" s="720">
        <v>0</v>
      </c>
      <c r="D557" s="720">
        <v>2351750347</v>
      </c>
      <c r="E557" s="358"/>
      <c r="F557" s="303"/>
      <c r="G557" s="303"/>
      <c r="I557" s="305"/>
    </row>
    <row r="558" spans="2:11">
      <c r="B558" s="677" t="s">
        <v>514</v>
      </c>
      <c r="C558" s="720">
        <v>0</v>
      </c>
      <c r="D558" s="720">
        <v>66203223</v>
      </c>
      <c r="E558" s="358"/>
      <c r="F558" s="303"/>
      <c r="G558" s="303"/>
      <c r="I558" s="305"/>
    </row>
    <row r="559" spans="2:11" ht="18.649999999999999" customHeight="1">
      <c r="B559" s="635" t="s">
        <v>1450</v>
      </c>
      <c r="C559" s="720"/>
      <c r="D559" s="720"/>
      <c r="E559" s="361"/>
      <c r="F559" s="303"/>
      <c r="G559" s="303"/>
      <c r="I559" s="305"/>
    </row>
    <row r="560" spans="2:11" s="164" customFormat="1">
      <c r="B560" s="678" t="s">
        <v>1616</v>
      </c>
      <c r="C560" s="721"/>
      <c r="D560" s="721"/>
      <c r="E560" s="361"/>
      <c r="F560" s="679"/>
      <c r="G560" s="679"/>
      <c r="I560" s="681"/>
    </row>
    <row r="561" spans="2:14">
      <c r="B561" s="307" t="s">
        <v>1617</v>
      </c>
      <c r="C561" s="720">
        <v>0</v>
      </c>
      <c r="D561" s="720">
        <v>360000000</v>
      </c>
      <c r="E561" s="358"/>
      <c r="F561" s="303"/>
      <c r="G561" s="303"/>
      <c r="I561" s="170"/>
      <c r="J561" s="170"/>
      <c r="K561" s="170"/>
      <c r="L561" s="170"/>
      <c r="M561" s="170"/>
    </row>
    <row r="562" spans="2:14" s="164" customFormat="1" ht="16.75" customHeight="1">
      <c r="B562" s="678" t="s">
        <v>1618</v>
      </c>
      <c r="C562" s="721"/>
      <c r="D562" s="721"/>
      <c r="E562" s="358"/>
      <c r="F562" s="679"/>
      <c r="G562" s="679"/>
      <c r="I562" s="680"/>
      <c r="J562" s="680"/>
      <c r="K562" s="680"/>
      <c r="L562" s="680"/>
      <c r="M562" s="680"/>
    </row>
    <row r="563" spans="2:14">
      <c r="B563" s="307" t="s">
        <v>1619</v>
      </c>
      <c r="C563" s="720">
        <v>0</v>
      </c>
      <c r="D563" s="720">
        <v>1597498848</v>
      </c>
      <c r="E563" s="358"/>
      <c r="F563" s="303"/>
      <c r="G563" s="303"/>
      <c r="I563" s="170"/>
      <c r="J563" s="170"/>
      <c r="K563" s="170"/>
      <c r="L563" s="170"/>
      <c r="M563" s="170"/>
    </row>
    <row r="564" spans="2:14" s="164" customFormat="1">
      <c r="B564" s="678" t="s">
        <v>90</v>
      </c>
      <c r="C564" s="721"/>
      <c r="D564" s="721"/>
      <c r="E564" s="358"/>
      <c r="F564" s="679"/>
      <c r="G564" s="679"/>
      <c r="I564" s="680"/>
      <c r="J564" s="680"/>
      <c r="K564" s="680"/>
      <c r="L564" s="680"/>
      <c r="M564" s="680"/>
    </row>
    <row r="565" spans="2:14" ht="16.75" customHeight="1">
      <c r="B565" s="307" t="s">
        <v>468</v>
      </c>
      <c r="C565" s="720">
        <v>0</v>
      </c>
      <c r="D565" s="720">
        <v>43549456</v>
      </c>
      <c r="E565" s="358"/>
      <c r="F565" s="303"/>
      <c r="G565" s="303"/>
      <c r="I565" s="170"/>
      <c r="J565" s="170"/>
      <c r="K565" s="170"/>
      <c r="L565" s="170"/>
      <c r="M565" s="170"/>
    </row>
    <row r="566" spans="2:14">
      <c r="B566" s="355" t="s">
        <v>1809</v>
      </c>
      <c r="C566" s="356">
        <v>3205542703</v>
      </c>
      <c r="D566" s="356">
        <v>4419001874</v>
      </c>
      <c r="E566" s="164"/>
      <c r="F566" s="309"/>
      <c r="G566" s="303"/>
      <c r="I566" s="170"/>
      <c r="J566" s="170"/>
      <c r="K566" s="170"/>
      <c r="L566" s="170"/>
      <c r="M566" s="170"/>
    </row>
    <row r="567" spans="2:14">
      <c r="B567" s="355" t="s">
        <v>1527</v>
      </c>
      <c r="C567" s="356">
        <v>270714805</v>
      </c>
      <c r="D567" s="356">
        <v>1559469173</v>
      </c>
      <c r="E567" s="164"/>
      <c r="F567" s="309"/>
      <c r="G567" s="303"/>
      <c r="I567" s="170"/>
      <c r="J567" s="170"/>
      <c r="K567" s="170"/>
      <c r="L567" s="170"/>
      <c r="M567" s="170"/>
    </row>
    <row r="568" spans="2:14">
      <c r="B568" s="268"/>
      <c r="C568" s="302"/>
      <c r="D568" s="301"/>
      <c r="F568" s="303"/>
      <c r="G568" s="303"/>
      <c r="I568" s="308"/>
      <c r="J568" s="308"/>
      <c r="K568" s="308"/>
      <c r="L568" s="308"/>
      <c r="M568" s="308"/>
    </row>
    <row r="569" spans="2:14" ht="13.5" customHeight="1">
      <c r="C569" s="310"/>
      <c r="F569" s="235"/>
      <c r="I569" s="308"/>
      <c r="J569" s="308"/>
      <c r="L569" s="308"/>
      <c r="M569" s="308"/>
    </row>
    <row r="570" spans="2:14" ht="13.5" customHeight="1">
      <c r="B570" s="164" t="s">
        <v>1451</v>
      </c>
      <c r="C570" s="310"/>
      <c r="F570" s="235"/>
      <c r="I570" s="308"/>
      <c r="J570" s="308"/>
      <c r="K570" s="308"/>
      <c r="L570" s="308"/>
      <c r="M570" s="308"/>
    </row>
    <row r="571" spans="2:14" ht="13.5" customHeight="1">
      <c r="B571" s="160" t="s">
        <v>1452</v>
      </c>
      <c r="C571" s="310"/>
      <c r="F571" s="235"/>
      <c r="I571" s="308"/>
      <c r="K571" s="308"/>
      <c r="L571" s="308"/>
      <c r="M571" s="308"/>
    </row>
    <row r="572" spans="2:14" ht="13.5" customHeight="1">
      <c r="B572" s="164"/>
      <c r="C572" s="310"/>
      <c r="F572" s="235"/>
      <c r="I572" s="308"/>
      <c r="J572" s="308"/>
      <c r="L572" s="308"/>
      <c r="M572" s="308"/>
    </row>
    <row r="573" spans="2:14" ht="33.65" customHeight="1">
      <c r="B573" s="516" t="s">
        <v>1262</v>
      </c>
      <c r="C573" s="510" t="s">
        <v>1453</v>
      </c>
      <c r="D573" s="510" t="s">
        <v>1392</v>
      </c>
      <c r="E573" s="510" t="s">
        <v>1454</v>
      </c>
      <c r="F573" s="510" t="s">
        <v>1455</v>
      </c>
      <c r="H573" s="170"/>
      <c r="I573" s="170"/>
      <c r="J573" s="744"/>
      <c r="K573" s="744"/>
      <c r="L573" s="742"/>
      <c r="M573" s="308"/>
      <c r="N573" s="743"/>
    </row>
    <row r="574" spans="2:14" ht="17" customHeight="1">
      <c r="B574" s="307" t="s">
        <v>595</v>
      </c>
      <c r="C574" s="1147">
        <v>30000000000</v>
      </c>
      <c r="D574" s="1147">
        <v>2488000000</v>
      </c>
      <c r="E574" s="1147">
        <v>-1000000</v>
      </c>
      <c r="F574" s="1147">
        <v>32487000000</v>
      </c>
      <c r="G574" s="1142"/>
      <c r="H574" s="279"/>
      <c r="I574" s="279"/>
      <c r="J574" s="279"/>
      <c r="K574" s="279"/>
      <c r="L574" s="279"/>
      <c r="M574" s="1148"/>
    </row>
    <row r="575" spans="2:14" ht="17" customHeight="1">
      <c r="B575" s="307" t="s">
        <v>1456</v>
      </c>
      <c r="C575" s="1147">
        <v>23183.516607284546</v>
      </c>
      <c r="D575" s="1147">
        <v>116588.4833927155</v>
      </c>
      <c r="E575" s="1147">
        <v>0</v>
      </c>
      <c r="F575" s="1147">
        <v>139772.00000000006</v>
      </c>
      <c r="G575" s="1142"/>
      <c r="H575" s="279"/>
      <c r="I575" s="279"/>
      <c r="J575" s="279"/>
      <c r="K575" s="279"/>
      <c r="L575" s="279"/>
      <c r="M575" s="1148"/>
    </row>
    <row r="576" spans="2:14" ht="17" customHeight="1">
      <c r="B576" s="307" t="s">
        <v>1457</v>
      </c>
      <c r="C576" s="1147">
        <v>253000000</v>
      </c>
      <c r="D576" s="1147">
        <v>0</v>
      </c>
      <c r="E576" s="1147">
        <v>0</v>
      </c>
      <c r="F576" s="1147">
        <v>253000000</v>
      </c>
      <c r="G576" s="1142"/>
      <c r="H576" s="279"/>
      <c r="I576" s="279"/>
      <c r="J576" s="279"/>
      <c r="K576" s="279"/>
      <c r="L576" s="279"/>
      <c r="M576" s="1148"/>
    </row>
    <row r="577" spans="1:13" ht="17" customHeight="1">
      <c r="B577" s="307" t="s">
        <v>1549</v>
      </c>
      <c r="C577" s="1147">
        <v>1348528595.4833925</v>
      </c>
      <c r="D577" s="1147">
        <v>0</v>
      </c>
      <c r="E577" s="1147">
        <v>-573888978.483392</v>
      </c>
      <c r="F577" s="1147">
        <v>774639617.00000048</v>
      </c>
      <c r="G577" s="1142"/>
      <c r="H577" s="279"/>
      <c r="I577" s="279"/>
      <c r="J577" s="279"/>
      <c r="K577" s="279"/>
      <c r="L577" s="279"/>
      <c r="M577" s="1148"/>
    </row>
    <row r="578" spans="1:13" ht="17" customHeight="1">
      <c r="B578" s="307" t="s">
        <v>359</v>
      </c>
      <c r="C578" s="1147">
        <v>0</v>
      </c>
      <c r="D578" s="1147">
        <v>0</v>
      </c>
      <c r="E578" s="1147">
        <v>0</v>
      </c>
      <c r="F578" s="1147">
        <v>0</v>
      </c>
      <c r="G578" s="1142"/>
      <c r="H578" s="279"/>
      <c r="I578" s="279"/>
      <c r="J578" s="279"/>
      <c r="K578" s="279"/>
      <c r="L578" s="279"/>
      <c r="M578" s="1148"/>
    </row>
    <row r="579" spans="1:13" ht="17" customHeight="1">
      <c r="B579" s="307" t="s">
        <v>360</v>
      </c>
      <c r="C579" s="1147">
        <v>1535325682.0000002</v>
      </c>
      <c r="D579" s="1147">
        <v>6241968285.1875477</v>
      </c>
      <c r="E579" s="1147">
        <v>-1535325682.0000002</v>
      </c>
      <c r="F579" s="1147">
        <v>6241968285.1875477</v>
      </c>
      <c r="G579" s="1142"/>
      <c r="H579" s="279"/>
      <c r="I579" s="279"/>
      <c r="J579" s="279"/>
      <c r="K579" s="279"/>
      <c r="L579" s="279"/>
      <c r="M579" s="1148"/>
    </row>
    <row r="580" spans="1:13" ht="17" customHeight="1">
      <c r="B580" s="307" t="s">
        <v>1458</v>
      </c>
      <c r="C580" s="1064">
        <v>-558793</v>
      </c>
      <c r="D580" s="1147">
        <v>1568677</v>
      </c>
      <c r="E580" s="1147"/>
      <c r="F580" s="1147">
        <v>1009884</v>
      </c>
      <c r="G580" s="1142"/>
      <c r="H580" s="279"/>
      <c r="I580" s="279"/>
      <c r="J580" s="279"/>
      <c r="K580" s="279"/>
      <c r="L580" s="279"/>
      <c r="M580" s="279"/>
    </row>
    <row r="581" spans="1:13" ht="16.25" customHeight="1">
      <c r="B581" s="362" t="s">
        <v>687</v>
      </c>
      <c r="C581" s="1139">
        <v>33136318668</v>
      </c>
      <c r="D581" s="1139">
        <v>8731653550.6709404</v>
      </c>
      <c r="E581" s="1139">
        <v>-2110214660.4833922</v>
      </c>
      <c r="F581" s="1139">
        <v>39757757558.187546</v>
      </c>
      <c r="G581" s="363"/>
      <c r="H581" s="364"/>
      <c r="I581" s="170"/>
      <c r="J581" s="170"/>
      <c r="K581" s="170"/>
      <c r="L581" s="170"/>
      <c r="M581" s="170"/>
    </row>
    <row r="582" spans="1:13" ht="21" customHeight="1">
      <c r="B582" s="164"/>
      <c r="C582" s="310">
        <v>0</v>
      </c>
      <c r="F582" s="761"/>
      <c r="G582" s="289"/>
      <c r="H582" s="308"/>
      <c r="I582" s="308"/>
      <c r="J582" s="308"/>
      <c r="K582" s="308"/>
      <c r="L582" s="308"/>
      <c r="M582" s="308"/>
    </row>
    <row r="583" spans="1:13">
      <c r="B583" s="164" t="s">
        <v>1459</v>
      </c>
      <c r="C583" s="310"/>
      <c r="F583" s="235"/>
      <c r="J583" s="235"/>
    </row>
    <row r="584" spans="1:13">
      <c r="B584" s="268"/>
      <c r="C584" s="310"/>
    </row>
    <row r="585" spans="1:13">
      <c r="B585" s="516" t="s">
        <v>1262</v>
      </c>
      <c r="C585" s="510">
        <v>45657</v>
      </c>
      <c r="D585" s="510">
        <v>45291</v>
      </c>
    </row>
    <row r="586" spans="1:13">
      <c r="B586" s="292" t="s">
        <v>1736</v>
      </c>
      <c r="C586" s="1067">
        <v>-2922036643</v>
      </c>
      <c r="D586" s="1068">
        <v>0</v>
      </c>
    </row>
    <row r="587" spans="1:13">
      <c r="B587" s="231" t="s">
        <v>805</v>
      </c>
      <c r="C587" s="1069">
        <v>-2922036643</v>
      </c>
      <c r="D587" s="1070">
        <v>0</v>
      </c>
    </row>
    <row r="588" spans="1:13">
      <c r="B588" s="268"/>
      <c r="C588" s="310"/>
    </row>
    <row r="589" spans="1:13">
      <c r="A589" s="164"/>
      <c r="B589" s="164" t="s">
        <v>1460</v>
      </c>
      <c r="C589" s="170"/>
    </row>
    <row r="590" spans="1:13">
      <c r="A590" s="164"/>
      <c r="B590" s="164"/>
      <c r="C590" s="170"/>
    </row>
    <row r="591" spans="1:13">
      <c r="B591" s="164" t="s">
        <v>1461</v>
      </c>
      <c r="C591" s="216"/>
    </row>
    <row r="593" spans="2:7" ht="21.65" customHeight="1">
      <c r="B593" s="516" t="s">
        <v>1262</v>
      </c>
      <c r="C593" s="510">
        <v>45657</v>
      </c>
      <c r="D593" s="510">
        <v>45291</v>
      </c>
    </row>
    <row r="594" spans="2:7" ht="21.65" customHeight="1">
      <c r="B594" s="292" t="s">
        <v>1863</v>
      </c>
      <c r="C594" s="699">
        <v>1151622174.0799999</v>
      </c>
      <c r="D594" s="718">
        <v>2473318387</v>
      </c>
    </row>
    <row r="595" spans="2:7">
      <c r="B595" s="231" t="s">
        <v>805</v>
      </c>
      <c r="C595" s="719">
        <v>1151622174.0799999</v>
      </c>
      <c r="D595" s="719">
        <v>2473318387</v>
      </c>
      <c r="E595" s="762"/>
      <c r="F595" s="762"/>
      <c r="G595" s="763"/>
    </row>
    <row r="596" spans="2:7">
      <c r="B596" s="312"/>
      <c r="C596" s="313"/>
      <c r="D596" s="313"/>
      <c r="E596" s="311"/>
      <c r="F596" s="311"/>
      <c r="G596" s="311"/>
    </row>
    <row r="597" spans="2:7">
      <c r="B597" s="312" t="s">
        <v>1864</v>
      </c>
      <c r="C597" s="313"/>
      <c r="D597" s="313"/>
      <c r="E597" s="311"/>
      <c r="F597" s="311"/>
      <c r="G597" s="311"/>
    </row>
    <row r="598" spans="2:7">
      <c r="B598" s="164"/>
      <c r="F598" s="235"/>
    </row>
    <row r="599" spans="2:7">
      <c r="B599" s="164" t="s">
        <v>1462</v>
      </c>
      <c r="C599" s="216"/>
    </row>
    <row r="600" spans="2:7">
      <c r="B600" s="164"/>
    </row>
    <row r="601" spans="2:7" ht="21.65" customHeight="1">
      <c r="B601" s="516" t="s">
        <v>1262</v>
      </c>
      <c r="C601" s="510">
        <v>45657</v>
      </c>
      <c r="D601" s="510">
        <v>45291</v>
      </c>
    </row>
    <row r="602" spans="2:7">
      <c r="B602" s="386" t="s">
        <v>1609</v>
      </c>
      <c r="C602" s="716">
        <v>5583771882.6600008</v>
      </c>
      <c r="D602" s="717">
        <v>2863042992</v>
      </c>
    </row>
    <row r="603" spans="2:7">
      <c r="B603" s="386" t="s">
        <v>1610</v>
      </c>
      <c r="C603" s="716">
        <v>3882036994.5332026</v>
      </c>
      <c r="D603" s="717">
        <v>2007358979</v>
      </c>
    </row>
    <row r="604" spans="2:7">
      <c r="B604" s="386" t="s">
        <v>604</v>
      </c>
      <c r="C604" s="716">
        <v>69571012.173299998</v>
      </c>
      <c r="D604" s="717">
        <v>65694318</v>
      </c>
    </row>
    <row r="605" spans="2:7">
      <c r="B605" s="386" t="s">
        <v>605</v>
      </c>
      <c r="C605" s="716">
        <v>0</v>
      </c>
      <c r="D605" s="717">
        <v>54608902</v>
      </c>
    </row>
    <row r="606" spans="2:7">
      <c r="B606" s="386" t="s">
        <v>1611</v>
      </c>
      <c r="C606" s="716">
        <v>422449414.87</v>
      </c>
      <c r="D606" s="717">
        <v>0</v>
      </c>
    </row>
    <row r="607" spans="2:7">
      <c r="B607" s="386" t="s">
        <v>1827</v>
      </c>
      <c r="C607" s="716">
        <v>2932496.3428999996</v>
      </c>
      <c r="D607" s="717">
        <v>0</v>
      </c>
    </row>
    <row r="608" spans="2:7">
      <c r="B608" s="386" t="s">
        <v>388</v>
      </c>
      <c r="C608" s="716">
        <v>0</v>
      </c>
      <c r="D608" s="717">
        <v>48842529</v>
      </c>
    </row>
    <row r="609" spans="2:4">
      <c r="B609" s="386" t="s">
        <v>380</v>
      </c>
      <c r="C609" s="716">
        <v>0</v>
      </c>
      <c r="D609" s="717">
        <v>33635390</v>
      </c>
    </row>
    <row r="610" spans="2:4">
      <c r="B610" s="386" t="s">
        <v>401</v>
      </c>
      <c r="C610" s="716">
        <v>24000000</v>
      </c>
      <c r="D610" s="717">
        <v>21000000</v>
      </c>
    </row>
    <row r="611" spans="2:4">
      <c r="B611" s="386" t="s">
        <v>1865</v>
      </c>
      <c r="C611" s="716">
        <v>0</v>
      </c>
      <c r="D611" s="717">
        <v>7329548</v>
      </c>
    </row>
    <row r="612" spans="2:4">
      <c r="B612" s="386" t="s">
        <v>1866</v>
      </c>
      <c r="C612" s="716">
        <v>0</v>
      </c>
      <c r="D612" s="269">
        <v>24045338</v>
      </c>
    </row>
    <row r="613" spans="2:4">
      <c r="B613" s="386" t="s">
        <v>1867</v>
      </c>
      <c r="C613" s="716">
        <v>0</v>
      </c>
      <c r="D613" s="269">
        <v>2498241</v>
      </c>
    </row>
    <row r="614" spans="2:4">
      <c r="B614" s="386" t="s">
        <v>1868</v>
      </c>
      <c r="C614" s="716">
        <v>0</v>
      </c>
      <c r="D614" s="717">
        <v>8252211</v>
      </c>
    </row>
    <row r="615" spans="2:4">
      <c r="B615" s="386" t="s">
        <v>405</v>
      </c>
      <c r="C615" s="716">
        <v>218743724</v>
      </c>
      <c r="D615" s="269">
        <v>392911453</v>
      </c>
    </row>
    <row r="616" spans="2:4">
      <c r="B616" s="386" t="s">
        <v>1463</v>
      </c>
      <c r="C616" s="716">
        <v>127720215</v>
      </c>
      <c r="D616" s="269">
        <v>188513549</v>
      </c>
    </row>
    <row r="617" spans="2:4">
      <c r="B617" s="386" t="s">
        <v>1464</v>
      </c>
      <c r="C617" s="716">
        <v>48198243</v>
      </c>
      <c r="D617" s="269">
        <v>89740217</v>
      </c>
    </row>
    <row r="618" spans="2:4">
      <c r="B618" s="386" t="s">
        <v>1465</v>
      </c>
      <c r="C618" s="716">
        <v>23403070</v>
      </c>
      <c r="D618" s="269">
        <v>42080250</v>
      </c>
    </row>
    <row r="619" spans="2:4">
      <c r="B619" s="386" t="s">
        <v>1869</v>
      </c>
      <c r="C619" s="716">
        <v>430948303.5</v>
      </c>
      <c r="D619" s="269">
        <v>158096886</v>
      </c>
    </row>
    <row r="620" spans="2:4">
      <c r="B620" s="386" t="s">
        <v>402</v>
      </c>
      <c r="C620" s="716">
        <v>309091</v>
      </c>
      <c r="D620" s="269">
        <v>2184728</v>
      </c>
    </row>
    <row r="621" spans="2:4">
      <c r="B621" s="386" t="s">
        <v>393</v>
      </c>
      <c r="C621" s="716">
        <v>0</v>
      </c>
      <c r="D621" s="269">
        <v>87326110</v>
      </c>
    </row>
    <row r="622" spans="2:4">
      <c r="B622" s="386" t="s">
        <v>396</v>
      </c>
      <c r="C622" s="716">
        <v>632628247</v>
      </c>
      <c r="D622" s="269">
        <v>436630550</v>
      </c>
    </row>
    <row r="623" spans="2:4">
      <c r="B623" s="386" t="s">
        <v>637</v>
      </c>
      <c r="C623" s="716">
        <v>0</v>
      </c>
      <c r="D623" s="269">
        <v>19141013</v>
      </c>
    </row>
    <row r="624" spans="2:4">
      <c r="B624" s="386" t="s">
        <v>398</v>
      </c>
      <c r="C624" s="716">
        <v>0</v>
      </c>
      <c r="D624" s="269">
        <v>18853911</v>
      </c>
    </row>
    <row r="625" spans="2:9">
      <c r="B625" s="231" t="s">
        <v>805</v>
      </c>
      <c r="C625" s="293">
        <v>11466712694.079403</v>
      </c>
      <c r="D625" s="293">
        <v>6571787115</v>
      </c>
      <c r="E625" s="674"/>
      <c r="F625" s="674"/>
    </row>
    <row r="628" spans="2:9">
      <c r="B628" s="164" t="s">
        <v>1466</v>
      </c>
      <c r="C628" s="216"/>
      <c r="D628" s="164"/>
    </row>
    <row r="630" spans="2:9" ht="21.65" customHeight="1">
      <c r="B630" s="516" t="s">
        <v>1262</v>
      </c>
      <c r="C630" s="517">
        <v>45657</v>
      </c>
      <c r="D630" s="517">
        <v>45291</v>
      </c>
      <c r="I630" s="160"/>
    </row>
    <row r="631" spans="2:9">
      <c r="B631" s="314" t="s">
        <v>438</v>
      </c>
      <c r="C631" s="315"/>
      <c r="D631" s="315"/>
      <c r="I631" s="160"/>
    </row>
    <row r="632" spans="2:9">
      <c r="B632" s="670" t="s">
        <v>1467</v>
      </c>
      <c r="C632" s="709">
        <v>0</v>
      </c>
      <c r="D632" s="709">
        <v>9612722</v>
      </c>
      <c r="I632" s="160"/>
    </row>
    <row r="633" spans="2:9">
      <c r="B633" s="670" t="s">
        <v>388</v>
      </c>
      <c r="C633" s="709">
        <v>6885199574</v>
      </c>
      <c r="D633" s="1107">
        <v>8121476889</v>
      </c>
      <c r="I633" s="160"/>
    </row>
    <row r="634" spans="2:9">
      <c r="B634" s="670" t="s">
        <v>1468</v>
      </c>
      <c r="C634" s="709">
        <v>1166221089.8342996</v>
      </c>
      <c r="D634" s="709">
        <v>1297792428</v>
      </c>
      <c r="E634" s="230"/>
      <c r="F634" s="230"/>
      <c r="I634" s="160"/>
    </row>
    <row r="635" spans="2:9">
      <c r="B635" s="670" t="s">
        <v>1469</v>
      </c>
      <c r="C635" s="709">
        <v>515598171.53359997</v>
      </c>
      <c r="D635" s="709">
        <v>2368474785</v>
      </c>
      <c r="E635" s="230"/>
      <c r="F635" s="230"/>
      <c r="I635" s="160"/>
    </row>
    <row r="636" spans="2:9">
      <c r="B636" s="670" t="s">
        <v>444</v>
      </c>
      <c r="C636" s="709">
        <v>0</v>
      </c>
      <c r="D636" s="709">
        <v>14512892</v>
      </c>
      <c r="E636" s="230"/>
      <c r="F636" s="230"/>
      <c r="I636" s="160"/>
    </row>
    <row r="637" spans="2:9">
      <c r="B637" s="670" t="s">
        <v>1834</v>
      </c>
      <c r="C637" s="709">
        <v>0</v>
      </c>
      <c r="D637" s="709">
        <v>0</v>
      </c>
      <c r="E637" s="230"/>
      <c r="F637" s="230"/>
      <c r="I637" s="160"/>
    </row>
    <row r="638" spans="2:9">
      <c r="B638" s="670" t="s">
        <v>1507</v>
      </c>
      <c r="C638" s="709">
        <v>0</v>
      </c>
      <c r="D638" s="1071">
        <v>0</v>
      </c>
      <c r="E638" s="230"/>
      <c r="F638" s="230"/>
      <c r="I638" s="160"/>
    </row>
    <row r="639" spans="2:9">
      <c r="B639" s="670" t="s">
        <v>1828</v>
      </c>
      <c r="C639" s="709">
        <v>119932011</v>
      </c>
      <c r="D639" s="709">
        <v>0</v>
      </c>
      <c r="E639" s="230"/>
      <c r="F639" s="230"/>
      <c r="I639" s="160"/>
    </row>
    <row r="640" spans="2:9">
      <c r="B640" s="670" t="s">
        <v>1835</v>
      </c>
      <c r="C640" s="710">
        <v>0</v>
      </c>
      <c r="D640" s="711">
        <v>0</v>
      </c>
      <c r="E640" s="230"/>
      <c r="F640" s="230"/>
      <c r="I640" s="160"/>
    </row>
    <row r="641" spans="2:9">
      <c r="B641" s="671" t="s">
        <v>1330</v>
      </c>
      <c r="C641" s="712">
        <v>8686950846.3678989</v>
      </c>
      <c r="D641" s="712">
        <v>11811869716</v>
      </c>
      <c r="E641" s="235"/>
      <c r="F641" s="235"/>
      <c r="G641" s="289"/>
      <c r="I641" s="160"/>
    </row>
    <row r="642" spans="2:9">
      <c r="B642" s="318" t="s">
        <v>1047</v>
      </c>
      <c r="C642" s="713"/>
      <c r="D642" s="713"/>
      <c r="I642" s="160"/>
    </row>
    <row r="643" spans="2:9">
      <c r="B643" s="316" t="s">
        <v>447</v>
      </c>
      <c r="C643" s="709">
        <v>6645776</v>
      </c>
      <c r="D643" s="1107">
        <v>35360047</v>
      </c>
      <c r="I643" s="160"/>
    </row>
    <row r="644" spans="2:9">
      <c r="B644" s="316" t="s">
        <v>448</v>
      </c>
      <c r="C644" s="709">
        <v>132673019.55</v>
      </c>
      <c r="D644" s="1107">
        <v>92453781</v>
      </c>
      <c r="I644" s="160"/>
    </row>
    <row r="645" spans="2:9">
      <c r="B645" s="316" t="s">
        <v>1870</v>
      </c>
      <c r="C645" s="709">
        <v>815472444</v>
      </c>
      <c r="D645" s="714">
        <v>783267856</v>
      </c>
      <c r="I645" s="160"/>
    </row>
    <row r="646" spans="2:9">
      <c r="B646" s="316" t="s">
        <v>500</v>
      </c>
      <c r="C646" s="709">
        <v>226049489.5</v>
      </c>
      <c r="D646" s="714">
        <v>1648192</v>
      </c>
      <c r="I646" s="160"/>
    </row>
    <row r="647" spans="2:9">
      <c r="B647" s="316" t="s">
        <v>1829</v>
      </c>
      <c r="C647" s="709">
        <v>4880000</v>
      </c>
      <c r="D647" s="714">
        <v>0</v>
      </c>
      <c r="I647" s="160"/>
    </row>
    <row r="648" spans="2:9">
      <c r="B648" s="671" t="s">
        <v>1330</v>
      </c>
      <c r="C648" s="715">
        <v>1185720729.05</v>
      </c>
      <c r="D648" s="715">
        <v>912729876</v>
      </c>
      <c r="E648" s="235"/>
      <c r="F648" s="235"/>
      <c r="G648" s="289"/>
      <c r="I648" s="160"/>
    </row>
    <row r="649" spans="2:9">
      <c r="B649" s="318" t="s">
        <v>1470</v>
      </c>
      <c r="C649" s="713"/>
      <c r="D649" s="713"/>
      <c r="I649" s="160"/>
    </row>
    <row r="650" spans="2:9">
      <c r="B650" s="670" t="s">
        <v>1830</v>
      </c>
      <c r="C650" s="709">
        <v>5615740725.3500004</v>
      </c>
      <c r="D650" s="709">
        <v>0</v>
      </c>
      <c r="E650" s="365"/>
      <c r="I650" s="160"/>
    </row>
    <row r="651" spans="2:9" ht="16.75" customHeight="1">
      <c r="B651" s="670" t="s">
        <v>456</v>
      </c>
      <c r="C651" s="709">
        <v>964693907</v>
      </c>
      <c r="D651" s="1107">
        <v>609525552</v>
      </c>
      <c r="E651" s="365"/>
      <c r="I651" s="160"/>
    </row>
    <row r="652" spans="2:9">
      <c r="B652" s="670" t="s">
        <v>459</v>
      </c>
      <c r="C652" s="709">
        <v>164934003</v>
      </c>
      <c r="D652" s="709">
        <v>0</v>
      </c>
      <c r="E652" s="365"/>
      <c r="I652" s="160"/>
    </row>
    <row r="653" spans="2:9">
      <c r="B653" s="670" t="s">
        <v>752</v>
      </c>
      <c r="C653" s="709">
        <v>1751808543.7688</v>
      </c>
      <c r="D653" s="709">
        <v>0</v>
      </c>
      <c r="E653" s="365"/>
      <c r="I653" s="160"/>
    </row>
    <row r="654" spans="2:9" ht="16.75" customHeight="1">
      <c r="B654" s="670" t="s">
        <v>461</v>
      </c>
      <c r="C654" s="709">
        <v>300200069.18000001</v>
      </c>
      <c r="D654" s="1107">
        <v>240771385</v>
      </c>
      <c r="E654" s="365"/>
      <c r="I654" s="160"/>
    </row>
    <row r="655" spans="2:9">
      <c r="B655" s="670" t="s">
        <v>462</v>
      </c>
      <c r="C655" s="709">
        <v>247213875.5</v>
      </c>
      <c r="D655" s="1107">
        <v>210914666</v>
      </c>
      <c r="E655" s="365"/>
      <c r="I655" s="160"/>
    </row>
    <row r="656" spans="2:9">
      <c r="B656" s="670" t="s">
        <v>1831</v>
      </c>
      <c r="C656" s="709">
        <v>57067254.270000003</v>
      </c>
      <c r="D656" s="709">
        <v>26656613</v>
      </c>
      <c r="E656" s="365"/>
      <c r="I656" s="160"/>
    </row>
    <row r="657" spans="2:9">
      <c r="B657" s="670" t="s">
        <v>498</v>
      </c>
      <c r="C657" s="709">
        <v>541630</v>
      </c>
      <c r="D657" s="709">
        <v>0</v>
      </c>
      <c r="E657" s="365"/>
      <c r="I657" s="160"/>
    </row>
    <row r="658" spans="2:9">
      <c r="B658" s="670" t="s">
        <v>499</v>
      </c>
      <c r="C658" s="709">
        <v>72280707</v>
      </c>
      <c r="D658" s="709">
        <v>0</v>
      </c>
      <c r="E658" s="365"/>
      <c r="I658" s="160"/>
    </row>
    <row r="659" spans="2:9">
      <c r="B659" s="670" t="s">
        <v>501</v>
      </c>
      <c r="C659" s="709">
        <v>37146162</v>
      </c>
      <c r="D659" s="709">
        <v>0</v>
      </c>
      <c r="E659" s="365"/>
      <c r="I659" s="160"/>
    </row>
    <row r="660" spans="2:9">
      <c r="B660" s="670" t="s">
        <v>257</v>
      </c>
      <c r="C660" s="709">
        <v>153789623.9472</v>
      </c>
      <c r="D660" s="709">
        <v>0</v>
      </c>
      <c r="E660" s="365"/>
      <c r="I660" s="160"/>
    </row>
    <row r="661" spans="2:9">
      <c r="B661" s="670" t="s">
        <v>504</v>
      </c>
      <c r="C661" s="709">
        <v>334122449.04000002</v>
      </c>
      <c r="D661" s="1107">
        <v>166840430</v>
      </c>
      <c r="E661" s="365"/>
      <c r="I661" s="160"/>
    </row>
    <row r="662" spans="2:9">
      <c r="B662" s="670" t="s">
        <v>505</v>
      </c>
      <c r="C662" s="709">
        <v>89964087.962099999</v>
      </c>
      <c r="D662" s="1107">
        <v>12981619</v>
      </c>
      <c r="E662" s="365"/>
      <c r="I662" s="160"/>
    </row>
    <row r="663" spans="2:9">
      <c r="B663" s="670" t="s">
        <v>507</v>
      </c>
      <c r="C663" s="709">
        <v>258626857</v>
      </c>
      <c r="D663" s="709">
        <v>0</v>
      </c>
      <c r="E663" s="365"/>
      <c r="I663" s="160"/>
    </row>
    <row r="664" spans="2:9">
      <c r="B664" s="670" t="s">
        <v>508</v>
      </c>
      <c r="C664" s="709">
        <v>645456615.90999997</v>
      </c>
      <c r="D664" s="709">
        <v>0</v>
      </c>
      <c r="E664" s="365"/>
      <c r="I664" s="160"/>
    </row>
    <row r="665" spans="2:9">
      <c r="B665" s="670" t="s">
        <v>509</v>
      </c>
      <c r="C665" s="709">
        <v>10146876</v>
      </c>
      <c r="D665" s="709">
        <v>0</v>
      </c>
      <c r="E665" s="365"/>
      <c r="I665" s="160"/>
    </row>
    <row r="666" spans="2:9">
      <c r="B666" s="670" t="s">
        <v>797</v>
      </c>
      <c r="C666" s="709">
        <v>7183274</v>
      </c>
      <c r="D666" s="709">
        <v>0</v>
      </c>
      <c r="E666" s="365"/>
      <c r="I666" s="160"/>
    </row>
    <row r="667" spans="2:9">
      <c r="B667" s="670" t="s">
        <v>1832</v>
      </c>
      <c r="C667" s="709">
        <v>68119137.459999993</v>
      </c>
      <c r="D667" s="709">
        <v>0</v>
      </c>
      <c r="E667" s="365"/>
      <c r="I667" s="160"/>
    </row>
    <row r="668" spans="2:9">
      <c r="B668" s="670" t="s">
        <v>800</v>
      </c>
      <c r="C668" s="709">
        <v>26766143.4824</v>
      </c>
      <c r="D668" s="709">
        <v>0</v>
      </c>
      <c r="E668" s="365"/>
      <c r="I668" s="160"/>
    </row>
    <row r="669" spans="2:9">
      <c r="B669" s="670" t="s">
        <v>1871</v>
      </c>
      <c r="C669" s="709">
        <v>826770466.88020027</v>
      </c>
      <c r="D669" s="709">
        <v>618211835</v>
      </c>
      <c r="E669" s="365"/>
      <c r="I669" s="160"/>
    </row>
    <row r="670" spans="2:9">
      <c r="B670" s="670" t="s">
        <v>514</v>
      </c>
      <c r="C670" s="709">
        <v>65402384</v>
      </c>
      <c r="D670" s="1107">
        <v>7721986</v>
      </c>
      <c r="E670" s="365"/>
      <c r="I670" s="160"/>
    </row>
    <row r="671" spans="2:9">
      <c r="B671" s="670" t="s">
        <v>1833</v>
      </c>
      <c r="C671" s="709">
        <v>133056793.80000001</v>
      </c>
      <c r="D671" s="1107">
        <v>121029832</v>
      </c>
      <c r="E671" s="365"/>
      <c r="I671" s="160"/>
    </row>
    <row r="672" spans="2:9">
      <c r="B672" s="670" t="s">
        <v>521</v>
      </c>
      <c r="C672" s="709">
        <v>62674995.380199999</v>
      </c>
      <c r="D672" s="1107">
        <v>29919836</v>
      </c>
      <c r="E672" s="764"/>
      <c r="F672" s="752"/>
      <c r="G672" s="752"/>
      <c r="I672" s="160"/>
    </row>
    <row r="673" spans="2:9">
      <c r="B673" s="670" t="s">
        <v>1471</v>
      </c>
      <c r="C673" s="709">
        <v>0</v>
      </c>
      <c r="D673" s="1107">
        <v>364718</v>
      </c>
      <c r="E673" s="764"/>
      <c r="F673" s="752"/>
      <c r="G673" s="752"/>
      <c r="I673" s="160"/>
    </row>
    <row r="674" spans="2:9">
      <c r="B674" s="670" t="s">
        <v>519</v>
      </c>
      <c r="C674" s="709">
        <v>36448031</v>
      </c>
      <c r="D674" s="1107">
        <v>43960741</v>
      </c>
      <c r="E674" s="764"/>
      <c r="F674" s="752"/>
      <c r="G674" s="752"/>
      <c r="I674" s="160"/>
    </row>
    <row r="675" spans="2:9">
      <c r="B675" s="670" t="s">
        <v>523</v>
      </c>
      <c r="C675" s="709">
        <v>503199007</v>
      </c>
      <c r="D675" s="1107">
        <v>295766106</v>
      </c>
      <c r="E675" s="764"/>
      <c r="F675" s="752"/>
      <c r="G675" s="752"/>
      <c r="I675" s="160"/>
    </row>
    <row r="676" spans="2:9">
      <c r="B676" s="671" t="s">
        <v>1330</v>
      </c>
      <c r="C676" s="715">
        <v>12433353619.930899</v>
      </c>
      <c r="D676" s="715">
        <v>2384665319</v>
      </c>
      <c r="E676" s="762"/>
      <c r="F676" s="762"/>
      <c r="G676" s="765"/>
      <c r="I676" s="160"/>
    </row>
    <row r="677" spans="2:9">
      <c r="B677" s="319"/>
      <c r="C677" s="313"/>
      <c r="D677" s="313"/>
      <c r="E677" s="753"/>
      <c r="F677" s="761"/>
      <c r="G677" s="765"/>
    </row>
    <row r="678" spans="2:9">
      <c r="B678" s="310"/>
      <c r="C678" s="310"/>
      <c r="D678" s="310"/>
      <c r="E678" s="752"/>
      <c r="F678" s="752"/>
      <c r="G678" s="752"/>
    </row>
    <row r="679" spans="2:9">
      <c r="B679" s="310"/>
      <c r="C679" s="310"/>
      <c r="D679" s="310"/>
      <c r="E679" s="752"/>
      <c r="F679" s="752"/>
      <c r="G679" s="752"/>
    </row>
    <row r="680" spans="2:9">
      <c r="B680" s="164" t="s">
        <v>1472</v>
      </c>
      <c r="C680" s="216"/>
      <c r="E680" s="752"/>
      <c r="F680" s="752"/>
      <c r="G680" s="752"/>
    </row>
    <row r="681" spans="2:9">
      <c r="E681" s="752"/>
      <c r="F681" s="752"/>
      <c r="G681" s="752"/>
    </row>
    <row r="682" spans="2:9">
      <c r="B682" s="516" t="s">
        <v>1262</v>
      </c>
      <c r="C682" s="513">
        <v>45657</v>
      </c>
      <c r="D682" s="513">
        <v>45291</v>
      </c>
      <c r="E682" s="752"/>
      <c r="F682" s="752"/>
      <c r="G682" s="752"/>
      <c r="I682" s="160"/>
    </row>
    <row r="683" spans="2:9">
      <c r="B683" s="667" t="s">
        <v>1473</v>
      </c>
      <c r="C683" s="668"/>
      <c r="D683" s="668"/>
      <c r="E683" s="752"/>
      <c r="F683" s="752"/>
      <c r="G683" s="752"/>
      <c r="I683" s="160"/>
    </row>
    <row r="684" spans="2:9">
      <c r="B684" s="669" t="s">
        <v>1872</v>
      </c>
      <c r="C684" s="706">
        <v>0</v>
      </c>
      <c r="D684" s="706">
        <v>473786123</v>
      </c>
      <c r="E684" s="752"/>
      <c r="F684" s="752"/>
      <c r="G684" s="752"/>
      <c r="I684" s="160"/>
    </row>
    <row r="685" spans="2:9">
      <c r="B685" s="669" t="s">
        <v>1474</v>
      </c>
      <c r="C685" s="706">
        <v>0</v>
      </c>
      <c r="D685" s="706">
        <v>101081643</v>
      </c>
      <c r="E685" s="752"/>
      <c r="F685" s="752"/>
      <c r="G685" s="752"/>
      <c r="I685" s="160"/>
    </row>
    <row r="686" spans="2:9">
      <c r="B686" s="669" t="s">
        <v>419</v>
      </c>
      <c r="C686" s="706">
        <v>142484</v>
      </c>
      <c r="D686" s="706">
        <v>393037</v>
      </c>
      <c r="E686" s="752"/>
      <c r="F686" s="752"/>
      <c r="G686" s="752"/>
      <c r="I686" s="160"/>
    </row>
    <row r="687" spans="2:9">
      <c r="B687" s="667" t="s">
        <v>1330</v>
      </c>
      <c r="C687" s="707">
        <v>142484</v>
      </c>
      <c r="D687" s="707">
        <v>575260803</v>
      </c>
      <c r="E687" s="766"/>
      <c r="F687" s="766"/>
      <c r="G687" s="752"/>
      <c r="I687" s="160"/>
    </row>
    <row r="688" spans="2:9">
      <c r="B688" s="667" t="s">
        <v>1475</v>
      </c>
      <c r="C688" s="708"/>
      <c r="D688" s="708"/>
      <c r="E688" s="752"/>
      <c r="F688" s="767"/>
      <c r="G688" s="752"/>
      <c r="I688" s="160"/>
    </row>
    <row r="689" spans="1:16">
      <c r="B689" s="669" t="s">
        <v>526</v>
      </c>
      <c r="C689" s="1072">
        <v>-137235</v>
      </c>
      <c r="D689" s="1072">
        <v>-974740</v>
      </c>
      <c r="E689" s="752"/>
      <c r="F689" s="752"/>
      <c r="G689" s="752"/>
      <c r="I689" s="160"/>
    </row>
    <row r="690" spans="1:16">
      <c r="B690" s="669" t="s">
        <v>1079</v>
      </c>
      <c r="C690" s="706">
        <v>0</v>
      </c>
      <c r="D690" s="1072">
        <v>-325280</v>
      </c>
      <c r="E690" s="752"/>
      <c r="F690" s="752"/>
      <c r="G690" s="752"/>
      <c r="I690" s="160"/>
    </row>
    <row r="691" spans="1:16">
      <c r="B691" s="669" t="s">
        <v>1080</v>
      </c>
      <c r="C691" s="706">
        <v>0</v>
      </c>
      <c r="D691" s="1072">
        <v>-49386384</v>
      </c>
      <c r="E691" s="752"/>
      <c r="F691" s="752"/>
      <c r="G691" s="752"/>
      <c r="I691" s="160"/>
    </row>
    <row r="692" spans="1:16">
      <c r="B692" s="669" t="s">
        <v>1836</v>
      </c>
      <c r="C692" s="1072">
        <v>-7245580</v>
      </c>
      <c r="D692" s="1072">
        <v>-95244</v>
      </c>
      <c r="E692" s="752"/>
      <c r="F692" s="752"/>
      <c r="G692" s="752"/>
      <c r="I692" s="160"/>
    </row>
    <row r="693" spans="1:16">
      <c r="B693" s="667" t="s">
        <v>1330</v>
      </c>
      <c r="C693" s="1073">
        <v>-7382815</v>
      </c>
      <c r="D693" s="1073">
        <v>-50781648</v>
      </c>
      <c r="E693" s="768"/>
      <c r="F693" s="768"/>
      <c r="G693" s="752"/>
      <c r="I693" s="160"/>
    </row>
    <row r="694" spans="1:16" s="161" customFormat="1">
      <c r="A694" s="160"/>
      <c r="B694" s="319"/>
      <c r="C694" s="320"/>
      <c r="D694" s="320"/>
      <c r="E694" s="752"/>
      <c r="F694" s="752"/>
      <c r="G694" s="752"/>
      <c r="H694" s="160"/>
      <c r="J694" s="160"/>
      <c r="K694" s="160"/>
      <c r="L694" s="160"/>
      <c r="M694" s="160"/>
      <c r="N694" s="160"/>
      <c r="O694" s="160"/>
      <c r="P694" s="160"/>
    </row>
    <row r="695" spans="1:16" s="161" customFormat="1">
      <c r="A695" s="160"/>
      <c r="B695" s="1108" t="s">
        <v>1864</v>
      </c>
      <c r="C695" s="320"/>
      <c r="D695" s="320"/>
      <c r="E695" s="752"/>
      <c r="F695" s="752"/>
      <c r="G695" s="752"/>
      <c r="H695" s="160"/>
      <c r="J695" s="160"/>
      <c r="K695" s="160"/>
      <c r="L695" s="160"/>
      <c r="M695" s="160"/>
      <c r="N695" s="160"/>
      <c r="O695" s="160"/>
      <c r="P695" s="160"/>
    </row>
    <row r="696" spans="1:16" s="161" customFormat="1">
      <c r="A696" s="160"/>
      <c r="B696" s="319"/>
      <c r="C696" s="320"/>
      <c r="D696" s="320"/>
      <c r="E696" s="752"/>
      <c r="F696" s="752"/>
      <c r="G696" s="752"/>
      <c r="H696" s="160"/>
      <c r="J696" s="160"/>
      <c r="K696" s="160"/>
      <c r="L696" s="160"/>
      <c r="M696" s="160"/>
      <c r="N696" s="160"/>
      <c r="O696" s="160"/>
      <c r="P696" s="160"/>
    </row>
    <row r="697" spans="1:16" s="161" customFormat="1">
      <c r="A697" s="160"/>
      <c r="B697" s="164" t="s">
        <v>1476</v>
      </c>
      <c r="C697" s="216"/>
      <c r="D697" s="320"/>
      <c r="E697" s="752"/>
      <c r="F697" s="752"/>
      <c r="G697" s="752"/>
      <c r="H697" s="160"/>
      <c r="J697" s="160"/>
      <c r="K697" s="160"/>
      <c r="L697" s="160"/>
      <c r="M697" s="160"/>
      <c r="N697" s="160"/>
      <c r="O697" s="160"/>
      <c r="P697" s="160"/>
    </row>
    <row r="698" spans="1:16" s="161" customFormat="1">
      <c r="A698" s="160"/>
      <c r="B698" s="321"/>
      <c r="C698" s="320"/>
      <c r="D698" s="320"/>
      <c r="E698" s="752"/>
      <c r="F698" s="769"/>
      <c r="G698" s="752"/>
      <c r="H698" s="160"/>
      <c r="J698" s="160"/>
      <c r="K698" s="160"/>
      <c r="L698" s="160"/>
      <c r="M698" s="160"/>
      <c r="N698" s="160"/>
      <c r="O698" s="160"/>
      <c r="P698" s="160"/>
    </row>
    <row r="699" spans="1:16" s="161" customFormat="1" ht="21.65" customHeight="1">
      <c r="A699" s="160"/>
      <c r="B699" s="516" t="s">
        <v>1477</v>
      </c>
      <c r="C699" s="513">
        <v>45657</v>
      </c>
      <c r="D699" s="513">
        <v>45291</v>
      </c>
      <c r="E699" s="752"/>
      <c r="F699" s="752"/>
      <c r="G699" s="752"/>
      <c r="H699" s="160"/>
      <c r="J699" s="160"/>
      <c r="K699" s="160"/>
      <c r="L699" s="160"/>
      <c r="M699" s="160"/>
      <c r="N699" s="160"/>
      <c r="O699" s="160"/>
      <c r="P699" s="160"/>
    </row>
    <row r="700" spans="1:16" s="664" customFormat="1">
      <c r="A700" s="662"/>
      <c r="B700" s="663" t="s">
        <v>1478</v>
      </c>
      <c r="C700" s="702">
        <v>1718348</v>
      </c>
      <c r="D700" s="702">
        <v>4578288</v>
      </c>
      <c r="E700" s="756"/>
      <c r="F700" s="756"/>
      <c r="G700" s="756"/>
      <c r="H700" s="662"/>
      <c r="J700" s="662"/>
      <c r="K700" s="662"/>
      <c r="L700" s="662"/>
      <c r="M700" s="662"/>
      <c r="N700" s="662"/>
      <c r="O700" s="662"/>
      <c r="P700" s="662"/>
    </row>
    <row r="701" spans="1:16" s="664" customFormat="1">
      <c r="A701" s="662"/>
      <c r="B701" s="663" t="s">
        <v>1035</v>
      </c>
      <c r="C701" s="702">
        <v>6691047042.7060394</v>
      </c>
      <c r="D701" s="1072">
        <v>-1264191796</v>
      </c>
      <c r="E701" s="760"/>
      <c r="F701" s="756"/>
      <c r="G701" s="756"/>
      <c r="H701" s="662"/>
      <c r="J701" s="662"/>
      <c r="K701" s="662"/>
      <c r="L701" s="662"/>
      <c r="M701" s="662"/>
      <c r="N701" s="662"/>
      <c r="O701" s="662"/>
      <c r="P701" s="662"/>
    </row>
    <row r="702" spans="1:16" s="664" customFormat="1">
      <c r="A702" s="662"/>
      <c r="B702" s="665" t="s">
        <v>805</v>
      </c>
      <c r="C702" s="703">
        <v>6692765390.7060394</v>
      </c>
      <c r="D702" s="1073">
        <v>-1259613508</v>
      </c>
      <c r="E702" s="756"/>
      <c r="F702" s="756"/>
      <c r="G702" s="756"/>
      <c r="H702" s="662"/>
      <c r="J702" s="662"/>
      <c r="K702" s="662"/>
      <c r="L702" s="662"/>
      <c r="M702" s="662"/>
      <c r="N702" s="662"/>
      <c r="O702" s="662"/>
      <c r="P702" s="662"/>
    </row>
    <row r="703" spans="1:16" s="161" customFormat="1" ht="12.75" customHeight="1">
      <c r="A703" s="160"/>
      <c r="B703" s="317"/>
      <c r="C703" s="322"/>
      <c r="D703" s="323"/>
      <c r="E703" s="752"/>
      <c r="F703" s="752"/>
      <c r="G703" s="752"/>
      <c r="H703" s="160"/>
      <c r="J703" s="160"/>
      <c r="K703" s="160"/>
      <c r="L703" s="160"/>
      <c r="M703" s="160"/>
      <c r="N703" s="160"/>
      <c r="O703" s="160"/>
      <c r="P703" s="160"/>
    </row>
    <row r="704" spans="1:16" s="161" customFormat="1" ht="21.65" customHeight="1">
      <c r="A704" s="160"/>
      <c r="B704" s="516" t="s">
        <v>1479</v>
      </c>
      <c r="C704" s="513">
        <v>45657</v>
      </c>
      <c r="D704" s="513">
        <v>45291</v>
      </c>
      <c r="E704" s="752"/>
      <c r="F704" s="752"/>
      <c r="G704" s="752"/>
      <c r="H704" s="160"/>
      <c r="J704" s="160"/>
      <c r="K704" s="160"/>
      <c r="L704" s="160"/>
      <c r="M704" s="160"/>
      <c r="N704" s="160"/>
      <c r="O704" s="160"/>
      <c r="P704" s="160"/>
    </row>
    <row r="705" spans="1:16" s="664" customFormat="1">
      <c r="A705" s="662"/>
      <c r="B705" s="663" t="s">
        <v>1480</v>
      </c>
      <c r="C705" s="1072">
        <v>-2351750347</v>
      </c>
      <c r="D705" s="1072">
        <v>-226256344</v>
      </c>
      <c r="E705" s="756"/>
      <c r="F705" s="756"/>
      <c r="G705" s="756"/>
      <c r="H705" s="662"/>
      <c r="J705" s="662"/>
      <c r="K705" s="662"/>
      <c r="L705" s="662"/>
      <c r="M705" s="662"/>
      <c r="N705" s="662"/>
      <c r="O705" s="662"/>
      <c r="P705" s="662"/>
    </row>
    <row r="706" spans="1:16" s="664" customFormat="1">
      <c r="A706" s="662"/>
      <c r="B706" s="663" t="s">
        <v>1481</v>
      </c>
      <c r="C706" s="1072">
        <v>-5100311130</v>
      </c>
      <c r="D706" s="702">
        <v>1090757807</v>
      </c>
      <c r="E706" s="756"/>
      <c r="F706" s="756"/>
      <c r="G706" s="756"/>
      <c r="H706" s="662"/>
      <c r="J706" s="662"/>
      <c r="K706" s="662"/>
      <c r="L706" s="662"/>
      <c r="M706" s="662"/>
      <c r="N706" s="662"/>
      <c r="O706" s="662"/>
      <c r="P706" s="662"/>
    </row>
    <row r="707" spans="1:16" s="664" customFormat="1">
      <c r="A707" s="662"/>
      <c r="B707" s="665" t="s">
        <v>805</v>
      </c>
      <c r="C707" s="1073">
        <v>-7452061477</v>
      </c>
      <c r="D707" s="703">
        <v>864501463</v>
      </c>
      <c r="E707" s="756"/>
      <c r="F707" s="755"/>
      <c r="G707" s="755"/>
      <c r="H707" s="364"/>
      <c r="J707" s="662"/>
      <c r="K707" s="662"/>
      <c r="L707" s="662"/>
      <c r="M707" s="662"/>
      <c r="N707" s="662"/>
      <c r="O707" s="662"/>
      <c r="P707" s="662"/>
    </row>
    <row r="708" spans="1:16" s="664" customFormat="1">
      <c r="A708" s="662"/>
      <c r="B708" s="665" t="s">
        <v>1482</v>
      </c>
      <c r="C708" s="1073">
        <v>-759296086.29396057</v>
      </c>
      <c r="D708" s="1073">
        <v>-395112045</v>
      </c>
      <c r="E708" s="770">
        <v>0</v>
      </c>
      <c r="F708" s="770">
        <v>0</v>
      </c>
      <c r="G708" s="756"/>
      <c r="H708" s="662"/>
      <c r="J708" s="662"/>
      <c r="K708" s="662"/>
      <c r="L708" s="662"/>
      <c r="M708" s="662"/>
      <c r="N708" s="662"/>
      <c r="O708" s="662"/>
      <c r="P708" s="662"/>
    </row>
    <row r="709" spans="1:16" s="161" customFormat="1">
      <c r="A709" s="160"/>
      <c r="B709" s="321"/>
      <c r="C709" s="320"/>
      <c r="D709" s="320"/>
      <c r="E709" s="752"/>
      <c r="F709" s="752"/>
      <c r="G709" s="752"/>
      <c r="H709" s="160"/>
      <c r="J709" s="160"/>
      <c r="K709" s="160"/>
      <c r="L709" s="160"/>
      <c r="M709" s="160"/>
      <c r="N709" s="160"/>
      <c r="O709" s="160"/>
      <c r="P709" s="160"/>
    </row>
    <row r="710" spans="1:16">
      <c r="B710" s="164" t="s">
        <v>1483</v>
      </c>
      <c r="C710" s="216"/>
      <c r="D710" s="320"/>
      <c r="E710" s="752"/>
      <c r="F710" s="752"/>
      <c r="G710" s="752"/>
    </row>
    <row r="711" spans="1:16">
      <c r="E711" s="752"/>
      <c r="F711" s="752"/>
      <c r="G711" s="752"/>
    </row>
    <row r="712" spans="1:16" ht="21.65" customHeight="1">
      <c r="B712" s="516" t="s">
        <v>1895</v>
      </c>
      <c r="C712" s="513">
        <v>45657</v>
      </c>
      <c r="D712" s="513">
        <v>45291</v>
      </c>
      <c r="E712" s="752"/>
      <c r="F712" s="752"/>
      <c r="G712" s="752"/>
    </row>
    <row r="713" spans="1:16">
      <c r="B713" s="292" t="s">
        <v>1484</v>
      </c>
      <c r="C713" s="699">
        <v>42335014</v>
      </c>
      <c r="D713" s="700">
        <v>410469173</v>
      </c>
      <c r="E713" s="752"/>
      <c r="F713" s="752"/>
      <c r="G713" s="752"/>
    </row>
    <row r="714" spans="1:16">
      <c r="B714" s="231" t="s">
        <v>805</v>
      </c>
      <c r="C714" s="701">
        <v>42335014</v>
      </c>
      <c r="D714" s="701">
        <v>410469173</v>
      </c>
      <c r="E714" s="761">
        <v>0</v>
      </c>
      <c r="F714" s="761">
        <v>0</v>
      </c>
      <c r="G714" s="752"/>
    </row>
    <row r="715" spans="1:16">
      <c r="B715" s="164"/>
      <c r="C715" s="324"/>
      <c r="D715" s="325"/>
      <c r="E715" s="752"/>
      <c r="F715" s="752"/>
      <c r="G715" s="752"/>
    </row>
    <row r="716" spans="1:16">
      <c r="A716" s="326"/>
      <c r="B716" s="516" t="s">
        <v>1162</v>
      </c>
      <c r="C716" s="1037">
        <v>45657</v>
      </c>
      <c r="D716" s="513">
        <v>45291</v>
      </c>
      <c r="E716" s="752"/>
      <c r="F716" s="771"/>
      <c r="G716" s="752"/>
    </row>
    <row r="717" spans="1:16">
      <c r="A717" s="326"/>
      <c r="B717" s="292" t="s">
        <v>1896</v>
      </c>
      <c r="C717" s="699">
        <v>2543186.4</v>
      </c>
      <c r="D717" s="700">
        <v>0</v>
      </c>
      <c r="E717" s="327"/>
      <c r="F717" s="327"/>
    </row>
    <row r="718" spans="1:16">
      <c r="B718" s="231" t="s">
        <v>805</v>
      </c>
      <c r="C718" s="701">
        <v>2543186.4</v>
      </c>
      <c r="D718" s="701">
        <v>0</v>
      </c>
    </row>
    <row r="721" spans="2:13">
      <c r="B721" s="157"/>
    </row>
    <row r="722" spans="2:13">
      <c r="B722" s="178"/>
    </row>
    <row r="723" spans="2:13">
      <c r="B723" s="947" t="s">
        <v>1743</v>
      </c>
      <c r="C723" s="948" t="s">
        <v>1900</v>
      </c>
      <c r="D723" s="137"/>
      <c r="E723" s="959" t="s">
        <v>1551</v>
      </c>
      <c r="F723" s="1086"/>
      <c r="H723" s="948"/>
      <c r="I723" s="137"/>
      <c r="J723" s="573"/>
      <c r="K723" s="907"/>
      <c r="L723" s="907"/>
      <c r="M723" s="907"/>
    </row>
    <row r="724" spans="2:13">
      <c r="B724" s="951" t="s">
        <v>1744</v>
      </c>
      <c r="C724" s="952" t="s">
        <v>1897</v>
      </c>
      <c r="D724" s="136"/>
      <c r="E724" s="136" t="s">
        <v>1588</v>
      </c>
      <c r="F724" s="134"/>
      <c r="H724" s="952"/>
      <c r="I724" s="136"/>
      <c r="J724" s="573"/>
      <c r="K724" s="907"/>
      <c r="L724" s="907"/>
      <c r="M724" s="907"/>
    </row>
    <row r="725" spans="2:13">
      <c r="B725" s="157"/>
    </row>
  </sheetData>
  <sortState xmlns:xlrd2="http://schemas.microsoft.com/office/spreadsheetml/2017/richdata2" ref="G92:H138">
    <sortCondition ref="G92:G138"/>
  </sortState>
  <mergeCells count="55">
    <mergeCell ref="B20:H20"/>
    <mergeCell ref="B3:M3"/>
    <mergeCell ref="B4:M4"/>
    <mergeCell ref="B5:M5"/>
    <mergeCell ref="B6:M6"/>
    <mergeCell ref="B12:J12"/>
    <mergeCell ref="H23:H24"/>
    <mergeCell ref="B67:B68"/>
    <mergeCell ref="C67:C68"/>
    <mergeCell ref="D67:D68"/>
    <mergeCell ref="E67:E68"/>
    <mergeCell ref="F67:F68"/>
    <mergeCell ref="B23:B24"/>
    <mergeCell ref="C23:C24"/>
    <mergeCell ref="D23:D24"/>
    <mergeCell ref="E23:E24"/>
    <mergeCell ref="F23:F24"/>
    <mergeCell ref="G23:G24"/>
    <mergeCell ref="B164:G164"/>
    <mergeCell ref="H164:J164"/>
    <mergeCell ref="B165:B166"/>
    <mergeCell ref="C165:C166"/>
    <mergeCell ref="D165:D166"/>
    <mergeCell ref="E165:F165"/>
    <mergeCell ref="G165:G166"/>
    <mergeCell ref="H165:H166"/>
    <mergeCell ref="I165:I166"/>
    <mergeCell ref="J165:J166"/>
    <mergeCell ref="B251:F251"/>
    <mergeCell ref="B326:F326"/>
    <mergeCell ref="B359:D359"/>
    <mergeCell ref="B380:D380"/>
    <mergeCell ref="B332:J332"/>
    <mergeCell ref="H390:M390"/>
    <mergeCell ref="B441:B442"/>
    <mergeCell ref="C441:C442"/>
    <mergeCell ref="D441:D442"/>
    <mergeCell ref="B457:B458"/>
    <mergeCell ref="C457:C458"/>
    <mergeCell ref="D457:D458"/>
    <mergeCell ref="B390:B391"/>
    <mergeCell ref="C390:G390"/>
    <mergeCell ref="E535:F535"/>
    <mergeCell ref="B469:B470"/>
    <mergeCell ref="C469:C470"/>
    <mergeCell ref="D469:D470"/>
    <mergeCell ref="B480:B481"/>
    <mergeCell ref="C480:C481"/>
    <mergeCell ref="D480:D481"/>
    <mergeCell ref="B513:B514"/>
    <mergeCell ref="C513:C514"/>
    <mergeCell ref="D513:D514"/>
    <mergeCell ref="B535:B536"/>
    <mergeCell ref="C535:C536"/>
    <mergeCell ref="D535:D536"/>
  </mergeCells>
  <hyperlinks>
    <hyperlink ref="K8" location="INDICE!A1" display="Índice" xr:uid="{D4A8DE77-A345-4542-AEF8-B9CD4FC85349}"/>
  </hyperlinks>
  <pageMargins left="0.23622047244094491" right="0.23622047244094491" top="0.74803149606299213" bottom="0.74803149606299213" header="0.31496062992125984" footer="0.31496062992125984"/>
  <pageSetup paperSize="9" scale="1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F8B29-043F-43AA-B489-6EA5B955A645}">
  <sheetPr>
    <tabColor rgb="FFFF0000"/>
    <pageSetUpPr fitToPage="1"/>
  </sheetPr>
  <dimension ref="A1:V42"/>
  <sheetViews>
    <sheetView showGridLines="0" tabSelected="1" topLeftCell="A3" zoomScale="70" zoomScaleNormal="70" zoomScaleSheetLayoutView="100" workbookViewId="0">
      <selection activeCell="J37" sqref="J37"/>
    </sheetView>
  </sheetViews>
  <sheetFormatPr baseColWidth="10" defaultColWidth="9.36328125" defaultRowHeight="14"/>
  <cols>
    <col min="1" max="1" width="4.36328125" style="157" customWidth="1"/>
    <col min="2" max="2" width="52.6328125" style="157" customWidth="1"/>
    <col min="3" max="3" width="20.36328125" style="157" customWidth="1"/>
    <col min="4" max="4" width="19.36328125" style="157" customWidth="1"/>
    <col min="5" max="5" width="15" style="157" customWidth="1"/>
    <col min="6" max="6" width="17.36328125" style="157" customWidth="1"/>
    <col min="7" max="7" width="17.90625" style="157" customWidth="1"/>
    <col min="8" max="8" width="16.54296875" style="157" customWidth="1"/>
    <col min="9" max="9" width="16.90625" style="159" bestFit="1" customWidth="1"/>
    <col min="10" max="10" width="18.6328125" style="157" customWidth="1"/>
    <col min="11" max="11" width="12.6328125" style="157" customWidth="1"/>
    <col min="12" max="12" width="14.54296875" style="157" bestFit="1" customWidth="1"/>
    <col min="13" max="13" width="14.54296875" style="157" customWidth="1"/>
    <col min="14" max="14" width="11.453125" style="157" bestFit="1" customWidth="1"/>
    <col min="15" max="16384" width="9.36328125" style="157"/>
  </cols>
  <sheetData>
    <row r="1" spans="1:22" s="10" customFormat="1" ht="13"/>
    <row r="2" spans="1:22" s="578" customFormat="1" ht="20.399999999999999" customHeight="1">
      <c r="B2" s="604"/>
      <c r="C2" s="604"/>
      <c r="D2" s="604"/>
      <c r="E2" s="604"/>
      <c r="F2" s="604"/>
      <c r="G2" s="604"/>
      <c r="H2" s="604"/>
      <c r="I2" s="604"/>
      <c r="J2" s="604"/>
      <c r="K2" s="604"/>
      <c r="L2" s="604"/>
      <c r="M2" s="604"/>
      <c r="N2" s="604"/>
      <c r="O2" s="604"/>
      <c r="P2" s="604"/>
      <c r="Q2" s="604"/>
      <c r="R2" s="604"/>
      <c r="S2" s="604"/>
      <c r="T2" s="604"/>
      <c r="U2" s="604"/>
      <c r="V2" s="604"/>
    </row>
    <row r="3" spans="1:22" s="578" customFormat="1" ht="18">
      <c r="B3" s="1218"/>
      <c r="C3" s="1218"/>
      <c r="D3" s="1218"/>
      <c r="E3" s="1218"/>
      <c r="F3" s="1218"/>
      <c r="G3" s="1218"/>
      <c r="H3" s="1218"/>
      <c r="I3" s="1218"/>
      <c r="J3" s="1218"/>
      <c r="K3" s="1218"/>
      <c r="L3" s="1218"/>
      <c r="O3" s="603"/>
      <c r="P3" s="603"/>
    </row>
    <row r="4" spans="1:22" s="578" customFormat="1" ht="18">
      <c r="B4" s="1218"/>
      <c r="C4" s="1218"/>
      <c r="D4" s="1218"/>
      <c r="E4" s="1218"/>
      <c r="F4" s="1218"/>
      <c r="G4" s="1218"/>
      <c r="H4" s="1218"/>
      <c r="I4" s="1218"/>
      <c r="J4" s="1218"/>
      <c r="K4" s="1218"/>
      <c r="L4" s="1218"/>
      <c r="O4" s="603"/>
      <c r="P4" s="603"/>
    </row>
    <row r="5" spans="1:22" s="578" customFormat="1" ht="18.649999999999999" customHeight="1">
      <c r="B5" s="1218"/>
      <c r="C5" s="1218"/>
      <c r="D5" s="1218"/>
      <c r="E5" s="1218"/>
      <c r="F5" s="1218"/>
      <c r="G5" s="1218"/>
      <c r="H5" s="1218"/>
      <c r="I5" s="1218"/>
      <c r="J5" s="1218"/>
      <c r="K5" s="1218"/>
      <c r="L5" s="1218"/>
      <c r="O5" s="603"/>
      <c r="P5" s="603"/>
    </row>
    <row r="6" spans="1:22" s="578" customFormat="1" ht="20.399999999999999" customHeight="1">
      <c r="B6" s="604"/>
      <c r="C6" s="604"/>
      <c r="D6" s="604"/>
      <c r="E6" s="604"/>
      <c r="F6" s="604"/>
      <c r="G6" s="604"/>
      <c r="H6" s="604"/>
      <c r="I6" s="604"/>
      <c r="J6" s="604"/>
      <c r="K6" s="604"/>
      <c r="L6" s="604"/>
      <c r="M6" s="604"/>
      <c r="N6" s="604"/>
      <c r="O6" s="604"/>
      <c r="P6" s="604"/>
      <c r="Q6" s="604"/>
      <c r="R6" s="604"/>
      <c r="S6" s="604"/>
      <c r="T6" s="604"/>
      <c r="U6" s="604"/>
      <c r="V6" s="604"/>
    </row>
    <row r="7" spans="1:22">
      <c r="A7" s="173"/>
      <c r="C7" s="171"/>
      <c r="D7" s="172"/>
      <c r="E7" s="174"/>
      <c r="F7" s="174"/>
      <c r="I7" s="11" t="s">
        <v>13</v>
      </c>
    </row>
    <row r="8" spans="1:22">
      <c r="B8" s="158" t="s">
        <v>1485</v>
      </c>
    </row>
    <row r="10" spans="1:22">
      <c r="B10" s="31" t="s">
        <v>1486</v>
      </c>
    </row>
    <row r="11" spans="1:22">
      <c r="B11" s="157" t="s">
        <v>1487</v>
      </c>
    </row>
    <row r="13" spans="1:22">
      <c r="B13" s="31" t="s">
        <v>1488</v>
      </c>
    </row>
    <row r="14" spans="1:22">
      <c r="B14" s="157" t="s">
        <v>1489</v>
      </c>
    </row>
    <row r="16" spans="1:22">
      <c r="B16" s="31" t="s">
        <v>1490</v>
      </c>
    </row>
    <row r="17" spans="2:9" ht="43.5" customHeight="1">
      <c r="B17" s="1304" t="s">
        <v>1887</v>
      </c>
      <c r="C17" s="1304"/>
      <c r="D17" s="1304"/>
      <c r="E17" s="1304"/>
      <c r="F17" s="1304"/>
      <c r="G17" s="1304"/>
      <c r="H17" s="1304"/>
    </row>
    <row r="19" spans="2:9">
      <c r="B19" s="158" t="s">
        <v>1491</v>
      </c>
    </row>
    <row r="20" spans="2:9" ht="28.5" customHeight="1">
      <c r="B20" s="1305" t="s">
        <v>1492</v>
      </c>
      <c r="C20" s="1305"/>
      <c r="D20" s="1305"/>
      <c r="E20" s="1305"/>
      <c r="F20" s="1305"/>
      <c r="G20" s="1305"/>
      <c r="H20" s="1305"/>
      <c r="I20" s="175"/>
    </row>
    <row r="22" spans="2:9">
      <c r="B22" s="158" t="s">
        <v>1493</v>
      </c>
    </row>
    <row r="23" spans="2:9">
      <c r="B23" s="157" t="s">
        <v>1494</v>
      </c>
    </row>
    <row r="25" spans="2:9">
      <c r="B25" s="158" t="s">
        <v>1495</v>
      </c>
    </row>
    <row r="26" spans="2:9" ht="33" customHeight="1">
      <c r="B26" s="1304" t="s">
        <v>1496</v>
      </c>
      <c r="C26" s="1304"/>
      <c r="D26" s="1304"/>
      <c r="E26" s="1304"/>
      <c r="F26" s="1304"/>
      <c r="G26" s="1304"/>
      <c r="H26" s="1304"/>
    </row>
    <row r="27" spans="2:9">
      <c r="B27" s="31"/>
    </row>
    <row r="28" spans="2:9">
      <c r="B28" s="158" t="s">
        <v>1497</v>
      </c>
    </row>
    <row r="29" spans="2:9">
      <c r="B29" s="1306" t="s">
        <v>1876</v>
      </c>
      <c r="C29" s="1306"/>
      <c r="D29" s="1306"/>
      <c r="E29" s="1306"/>
      <c r="F29" s="1306"/>
      <c r="G29" s="1306"/>
      <c r="H29" s="1306"/>
    </row>
    <row r="31" spans="2:9">
      <c r="B31" s="158" t="s">
        <v>1498</v>
      </c>
    </row>
    <row r="32" spans="2:9" ht="1.25" customHeight="1">
      <c r="B32" s="158"/>
    </row>
    <row r="33" spans="2:10" ht="13.75" customHeight="1">
      <c r="B33" s="1303" t="s">
        <v>1499</v>
      </c>
      <c r="C33" s="1303"/>
      <c r="D33" s="1303"/>
      <c r="E33" s="1303"/>
      <c r="F33" s="1303"/>
      <c r="G33" s="1303"/>
      <c r="H33" s="1303"/>
    </row>
    <row r="34" spans="2:10" ht="10.5" customHeight="1">
      <c r="B34" s="156"/>
      <c r="C34" s="156"/>
      <c r="D34" s="156"/>
      <c r="E34" s="156"/>
      <c r="F34" s="156"/>
      <c r="G34" s="156"/>
      <c r="H34" s="156"/>
    </row>
    <row r="35" spans="2:10">
      <c r="B35" s="158" t="s">
        <v>1500</v>
      </c>
    </row>
    <row r="36" spans="2:10" ht="32" customHeight="1">
      <c r="B36" s="1304" t="s">
        <v>1679</v>
      </c>
      <c r="C36" s="1304"/>
      <c r="D36" s="1304"/>
      <c r="E36" s="1304"/>
      <c r="F36" s="1304"/>
      <c r="G36" s="1304"/>
      <c r="H36" s="1304"/>
    </row>
    <row r="37" spans="2:10">
      <c r="B37" s="176"/>
      <c r="C37" s="176"/>
      <c r="D37" s="176"/>
      <c r="E37" s="176"/>
      <c r="F37" s="176"/>
      <c r="G37" s="176"/>
      <c r="H37" s="176"/>
    </row>
    <row r="38" spans="2:10">
      <c r="B38" s="176"/>
      <c r="C38" s="176"/>
      <c r="D38" s="176"/>
      <c r="E38" s="176"/>
      <c r="F38" s="176"/>
      <c r="G38" s="176"/>
      <c r="H38" s="176"/>
    </row>
    <row r="39" spans="2:10">
      <c r="B39" s="176"/>
      <c r="C39" s="176"/>
      <c r="D39" s="176"/>
      <c r="E39" s="176"/>
      <c r="F39" s="176"/>
      <c r="G39" s="176"/>
      <c r="H39" s="176"/>
    </row>
    <row r="40" spans="2:10" ht="16.5">
      <c r="B40" s="554" t="s">
        <v>1743</v>
      </c>
      <c r="C40" s="136"/>
      <c r="D40" s="948" t="s">
        <v>1900</v>
      </c>
      <c r="E40" s="554"/>
      <c r="F40" s="135"/>
      <c r="G40" s="126"/>
      <c r="H40" s="554" t="s">
        <v>1551</v>
      </c>
      <c r="I40" s="135"/>
    </row>
    <row r="41" spans="2:10" ht="16.5">
      <c r="B41" s="574" t="s">
        <v>1744</v>
      </c>
      <c r="C41" s="136"/>
      <c r="D41" s="952" t="s">
        <v>1897</v>
      </c>
      <c r="E41" s="574"/>
      <c r="F41" s="126"/>
      <c r="G41" s="8"/>
      <c r="H41" s="574" t="s">
        <v>1588</v>
      </c>
      <c r="I41" s="126"/>
    </row>
    <row r="42" spans="2:10" ht="15.5">
      <c r="B42" s="131"/>
      <c r="C42" s="131"/>
      <c r="D42" s="8"/>
      <c r="E42" s="8"/>
      <c r="F42" s="8"/>
      <c r="G42" s="8"/>
      <c r="H42" s="133"/>
      <c r="I42" s="8"/>
      <c r="J42" s="8"/>
    </row>
  </sheetData>
  <mergeCells count="9">
    <mergeCell ref="B33:H33"/>
    <mergeCell ref="B36:H36"/>
    <mergeCell ref="B3:L3"/>
    <mergeCell ref="B4:L4"/>
    <mergeCell ref="B5:L5"/>
    <mergeCell ref="B17:H17"/>
    <mergeCell ref="B20:H20"/>
    <mergeCell ref="B26:H26"/>
    <mergeCell ref="B29:H29"/>
  </mergeCells>
  <hyperlinks>
    <hyperlink ref="I7" location="Índice!A1" display="Índice" xr:uid="{E25D13FA-27BD-4729-BBDC-BBBF44CE68A8}"/>
  </hyperlinks>
  <pageMargins left="0.23622047244094491" right="0.23622047244094491" top="0.74803149606299213" bottom="0.74803149606299213" header="0.31496062992125984" footer="0.31496062992125984"/>
  <pageSetup paperSize="9" scale="74"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1878E-9DE5-4017-82BA-EC27A7B1B845}">
  <dimension ref="A3:B26"/>
  <sheetViews>
    <sheetView workbookViewId="0">
      <selection activeCell="D7" sqref="D7"/>
    </sheetView>
  </sheetViews>
  <sheetFormatPr baseColWidth="10" defaultRowHeight="14.5"/>
  <cols>
    <col min="1" max="1" width="46.90625" bestFit="1" customWidth="1"/>
    <col min="2" max="2" width="21.54296875" style="643" bestFit="1" customWidth="1"/>
  </cols>
  <sheetData>
    <row r="3" spans="1:2">
      <c r="A3" s="641" t="s">
        <v>1605</v>
      </c>
      <c r="B3" s="643" t="s">
        <v>1608</v>
      </c>
    </row>
    <row r="4" spans="1:2">
      <c r="A4" s="642">
        <v>0</v>
      </c>
      <c r="B4" s="643">
        <v>236265824961.81552</v>
      </c>
    </row>
    <row r="5" spans="1:2">
      <c r="A5" s="642" t="s">
        <v>952</v>
      </c>
      <c r="B5" s="643">
        <v>-1395090588</v>
      </c>
    </row>
    <row r="6" spans="1:2">
      <c r="A6" s="642" t="s">
        <v>1602</v>
      </c>
      <c r="B6" s="643">
        <v>-651616372</v>
      </c>
    </row>
    <row r="7" spans="1:2">
      <c r="A7" s="642" t="s">
        <v>938</v>
      </c>
      <c r="B7" s="643">
        <v>1003000000</v>
      </c>
    </row>
    <row r="8" spans="1:2">
      <c r="A8" s="642" t="s">
        <v>115</v>
      </c>
      <c r="B8" s="643">
        <v>7649590086.9458351</v>
      </c>
    </row>
    <row r="9" spans="1:2">
      <c r="A9" s="642" t="s">
        <v>940</v>
      </c>
      <c r="B9" s="644">
        <v>1327702144.0432</v>
      </c>
    </row>
    <row r="10" spans="1:2">
      <c r="A10" s="642" t="s">
        <v>907</v>
      </c>
      <c r="B10" s="644">
        <v>359935700.32500005</v>
      </c>
    </row>
    <row r="11" spans="1:2">
      <c r="A11" s="642" t="s">
        <v>898</v>
      </c>
      <c r="B11" s="644">
        <v>967132581.31650925</v>
      </c>
    </row>
    <row r="12" spans="1:2">
      <c r="A12" s="642" t="s">
        <v>1601</v>
      </c>
      <c r="B12" s="644">
        <v>15474181634.799198</v>
      </c>
    </row>
    <row r="13" spans="1:2">
      <c r="A13" s="642" t="s">
        <v>899</v>
      </c>
      <c r="B13" s="644">
        <v>1693815201.2866042</v>
      </c>
    </row>
    <row r="14" spans="1:2">
      <c r="A14" s="642" t="s">
        <v>953</v>
      </c>
      <c r="B14" s="644">
        <v>12374918</v>
      </c>
    </row>
    <row r="15" spans="1:2">
      <c r="A15" s="642" t="s">
        <v>288</v>
      </c>
      <c r="B15" s="644">
        <v>36179280</v>
      </c>
    </row>
    <row r="16" spans="1:2">
      <c r="A16" s="642" t="s">
        <v>1603</v>
      </c>
      <c r="B16" s="644">
        <v>469349510</v>
      </c>
    </row>
    <row r="17" spans="1:2">
      <c r="A17" s="642" t="s">
        <v>1557</v>
      </c>
      <c r="B17" s="644">
        <v>6243942477.1872253</v>
      </c>
    </row>
    <row r="18" spans="1:2">
      <c r="A18" s="642" t="s">
        <v>284</v>
      </c>
      <c r="B18" s="644">
        <v>872138652.47810006</v>
      </c>
    </row>
    <row r="19" spans="1:2">
      <c r="A19" s="642" t="s">
        <v>287</v>
      </c>
      <c r="B19" s="644">
        <v>8000000</v>
      </c>
    </row>
    <row r="20" spans="1:2">
      <c r="A20" s="642" t="s">
        <v>914</v>
      </c>
      <c r="B20" s="644">
        <v>417593795.76122683</v>
      </c>
    </row>
    <row r="21" spans="1:2">
      <c r="A21" s="642" t="s">
        <v>292</v>
      </c>
      <c r="B21" s="644">
        <v>1008560503.1800001</v>
      </c>
    </row>
    <row r="22" spans="1:2">
      <c r="A22" s="642" t="s">
        <v>837</v>
      </c>
      <c r="B22" s="644">
        <v>52763910418.4552</v>
      </c>
    </row>
    <row r="23" spans="1:2">
      <c r="A23" s="642" t="s">
        <v>891</v>
      </c>
      <c r="B23" s="644">
        <v>148005125018.03751</v>
      </c>
    </row>
    <row r="24" spans="1:2">
      <c r="A24" s="642" t="s">
        <v>927</v>
      </c>
      <c r="B24" s="643">
        <v>0</v>
      </c>
    </row>
    <row r="25" spans="1:2">
      <c r="A25" s="642" t="s">
        <v>1606</v>
      </c>
      <c r="B25" s="643">
        <v>0</v>
      </c>
    </row>
    <row r="26" spans="1:2">
      <c r="A26" s="642" t="s">
        <v>1607</v>
      </c>
      <c r="B26" s="643">
        <v>472531649923.6311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25FFF-3D7D-4218-AD2B-9D913922D49A}">
  <dimension ref="C3:D435"/>
  <sheetViews>
    <sheetView topLeftCell="A7" workbookViewId="0">
      <selection activeCell="D7" sqref="D7"/>
    </sheetView>
  </sheetViews>
  <sheetFormatPr baseColWidth="10" defaultRowHeight="14.5"/>
  <cols>
    <col min="3" max="3" width="63.36328125" style="627" bestFit="1" customWidth="1"/>
  </cols>
  <sheetData>
    <row r="3" spans="3:4">
      <c r="C3" s="629"/>
    </row>
    <row r="7" spans="3:4">
      <c r="C7" s="627" t="s">
        <v>1552</v>
      </c>
      <c r="D7" t="s">
        <v>531</v>
      </c>
    </row>
    <row r="8" spans="3:4">
      <c r="C8" s="632" t="s">
        <v>115</v>
      </c>
      <c r="D8">
        <v>5835000</v>
      </c>
    </row>
    <row r="9" spans="3:4">
      <c r="C9" s="632" t="s">
        <v>115</v>
      </c>
      <c r="D9">
        <v>7000000</v>
      </c>
    </row>
    <row r="10" spans="3:4">
      <c r="C10" s="632" t="s">
        <v>115</v>
      </c>
      <c r="D10">
        <v>7000000</v>
      </c>
    </row>
    <row r="11" spans="3:4">
      <c r="C11" s="632" t="s">
        <v>115</v>
      </c>
      <c r="D11">
        <v>6154500</v>
      </c>
    </row>
    <row r="12" spans="3:4">
      <c r="C12" s="632" t="s">
        <v>115</v>
      </c>
      <c r="D12">
        <v>8000000</v>
      </c>
    </row>
    <row r="13" spans="3:4">
      <c r="C13" s="632" t="s">
        <v>115</v>
      </c>
      <c r="D13">
        <v>2000000</v>
      </c>
    </row>
    <row r="14" spans="3:4">
      <c r="C14" s="632" t="s">
        <v>115</v>
      </c>
      <c r="D14">
        <v>3500000</v>
      </c>
    </row>
    <row r="15" spans="3:4">
      <c r="C15" s="632" t="s">
        <v>115</v>
      </c>
      <c r="D15">
        <v>33786574</v>
      </c>
    </row>
    <row r="16" spans="3:4">
      <c r="C16" s="632" t="s">
        <v>115</v>
      </c>
      <c r="D16">
        <v>70710314.810121536</v>
      </c>
    </row>
    <row r="17" spans="3:4">
      <c r="C17" s="632" t="s">
        <v>115</v>
      </c>
      <c r="D17">
        <v>85816015.692871094</v>
      </c>
    </row>
    <row r="18" spans="3:4">
      <c r="C18" s="632" t="s">
        <v>115</v>
      </c>
      <c r="D18">
        <v>3000000</v>
      </c>
    </row>
    <row r="19" spans="3:4">
      <c r="C19" s="632" t="s">
        <v>115</v>
      </c>
      <c r="D19">
        <v>300927</v>
      </c>
    </row>
    <row r="20" spans="3:4">
      <c r="C20" s="632" t="s">
        <v>115</v>
      </c>
      <c r="D20">
        <v>485525</v>
      </c>
    </row>
    <row r="21" spans="3:4">
      <c r="C21" s="632" t="s">
        <v>115</v>
      </c>
      <c r="D21">
        <v>5520550</v>
      </c>
    </row>
    <row r="22" spans="3:4">
      <c r="C22" s="632" t="s">
        <v>115</v>
      </c>
      <c r="D22">
        <v>3800000</v>
      </c>
    </row>
    <row r="23" spans="3:4">
      <c r="C23" s="632" t="s">
        <v>115</v>
      </c>
      <c r="D23">
        <v>788027</v>
      </c>
    </row>
    <row r="24" spans="3:4">
      <c r="C24" s="632" t="s">
        <v>115</v>
      </c>
      <c r="D24">
        <v>2239001900.998291</v>
      </c>
    </row>
    <row r="25" spans="3:4">
      <c r="C25" s="632" t="s">
        <v>115</v>
      </c>
      <c r="D25">
        <v>500000</v>
      </c>
    </row>
    <row r="26" spans="3:4">
      <c r="C26" s="632" t="s">
        <v>115</v>
      </c>
      <c r="D26">
        <v>299722</v>
      </c>
    </row>
    <row r="27" spans="3:4">
      <c r="C27" s="632" t="s">
        <v>115</v>
      </c>
      <c r="D27">
        <v>2157534</v>
      </c>
    </row>
    <row r="28" spans="3:4">
      <c r="C28" s="632" t="s">
        <v>115</v>
      </c>
      <c r="D28">
        <v>45039112.072000027</v>
      </c>
    </row>
    <row r="29" spans="3:4">
      <c r="C29" s="632" t="s">
        <v>115</v>
      </c>
      <c r="D29">
        <v>2702894329.972168</v>
      </c>
    </row>
    <row r="30" spans="3:4">
      <c r="C30" s="632" t="s">
        <v>115</v>
      </c>
      <c r="D30">
        <v>45203880.40550001</v>
      </c>
    </row>
    <row r="31" spans="3:4">
      <c r="C31" s="632" t="s">
        <v>115</v>
      </c>
      <c r="D31">
        <v>914324.25919999182</v>
      </c>
    </row>
    <row r="32" spans="3:4">
      <c r="C32" s="632" t="s">
        <v>115</v>
      </c>
      <c r="D32">
        <v>43365438.363599993</v>
      </c>
    </row>
    <row r="33" spans="3:4">
      <c r="C33" s="632" t="s">
        <v>115</v>
      </c>
      <c r="D33">
        <v>19840417.854199998</v>
      </c>
    </row>
    <row r="34" spans="3:4">
      <c r="C34" s="632" t="s">
        <v>115</v>
      </c>
      <c r="D34">
        <v>823002.2</v>
      </c>
    </row>
    <row r="35" spans="3:4">
      <c r="C35" s="632" t="s">
        <v>115</v>
      </c>
      <c r="D35">
        <v>7533980</v>
      </c>
    </row>
    <row r="36" spans="3:4">
      <c r="C36" s="632" t="s">
        <v>115</v>
      </c>
      <c r="D36">
        <v>14667528.580997467</v>
      </c>
    </row>
    <row r="37" spans="3:4">
      <c r="C37" s="632" t="s">
        <v>115</v>
      </c>
      <c r="D37">
        <v>463649.50539999997</v>
      </c>
    </row>
    <row r="38" spans="3:4">
      <c r="C38" s="632" t="s">
        <v>115</v>
      </c>
      <c r="D38">
        <v>3839240.9321994781</v>
      </c>
    </row>
    <row r="39" spans="3:4">
      <c r="C39" s="632" t="s">
        <v>115</v>
      </c>
      <c r="D39">
        <v>2260269.641998291</v>
      </c>
    </row>
    <row r="40" spans="3:4">
      <c r="C40" s="632" t="s">
        <v>115</v>
      </c>
      <c r="D40">
        <v>7560650</v>
      </c>
    </row>
    <row r="41" spans="3:4">
      <c r="C41" s="632" t="s">
        <v>115</v>
      </c>
      <c r="D41">
        <v>2227784701.2504883</v>
      </c>
    </row>
    <row r="42" spans="3:4">
      <c r="C42" s="632" t="s">
        <v>115</v>
      </c>
      <c r="D42">
        <v>2260193.7567999959</v>
      </c>
    </row>
    <row r="43" spans="3:4">
      <c r="C43" s="632" t="s">
        <v>115</v>
      </c>
      <c r="D43">
        <v>38729380</v>
      </c>
    </row>
    <row r="44" spans="3:4">
      <c r="C44" s="632" t="s">
        <v>115</v>
      </c>
      <c r="D44">
        <v>753397.64999999106</v>
      </c>
    </row>
    <row r="45" spans="3:4">
      <c r="C45" s="632" t="s">
        <v>837</v>
      </c>
      <c r="D45">
        <v>2300000000</v>
      </c>
    </row>
    <row r="46" spans="3:4">
      <c r="C46" s="632" t="s">
        <v>837</v>
      </c>
      <c r="D46">
        <v>75339800</v>
      </c>
    </row>
    <row r="47" spans="3:4">
      <c r="C47" s="632" t="s">
        <v>837</v>
      </c>
      <c r="D47">
        <v>7046712329</v>
      </c>
    </row>
    <row r="48" spans="3:4">
      <c r="C48" s="632" t="s">
        <v>837</v>
      </c>
      <c r="D48">
        <v>4851883120</v>
      </c>
    </row>
    <row r="49" spans="3:4">
      <c r="C49" s="632" t="s">
        <v>837</v>
      </c>
      <c r="D49">
        <v>8303000000</v>
      </c>
    </row>
    <row r="50" spans="3:4">
      <c r="C50" s="632" t="s">
        <v>837</v>
      </c>
      <c r="D50">
        <v>6968931500</v>
      </c>
    </row>
    <row r="51" spans="3:4">
      <c r="C51" s="632" t="s">
        <v>837</v>
      </c>
      <c r="D51">
        <v>33902910000</v>
      </c>
    </row>
    <row r="52" spans="3:4">
      <c r="C52" s="632" t="s">
        <v>1557</v>
      </c>
      <c r="D52">
        <v>11617428121.566399</v>
      </c>
    </row>
    <row r="53" spans="3:4">
      <c r="C53" s="632" t="s">
        <v>1557</v>
      </c>
      <c r="D53">
        <v>-10473088803.207001</v>
      </c>
    </row>
    <row r="54" spans="3:4">
      <c r="C54" s="632" t="s">
        <v>837</v>
      </c>
      <c r="D54">
        <v>-11129371150.5448</v>
      </c>
    </row>
    <row r="55" spans="3:4">
      <c r="C55" s="632" t="s">
        <v>837</v>
      </c>
      <c r="D55">
        <v>444504820</v>
      </c>
    </row>
    <row r="56" spans="3:4">
      <c r="C56" s="632" t="s">
        <v>891</v>
      </c>
      <c r="D56">
        <v>17200000000</v>
      </c>
    </row>
    <row r="57" spans="3:4">
      <c r="C57" s="632" t="s">
        <v>891</v>
      </c>
      <c r="D57">
        <v>260000000</v>
      </c>
    </row>
    <row r="58" spans="3:4">
      <c r="C58" s="632" t="s">
        <v>891</v>
      </c>
      <c r="D58">
        <v>29456000000</v>
      </c>
    </row>
    <row r="59" spans="3:4">
      <c r="C59" s="632" t="s">
        <v>891</v>
      </c>
      <c r="D59">
        <v>12800000000</v>
      </c>
    </row>
    <row r="60" spans="3:4">
      <c r="C60" s="632" t="s">
        <v>891</v>
      </c>
      <c r="D60">
        <v>52067335780</v>
      </c>
    </row>
    <row r="61" spans="3:4">
      <c r="C61" s="632" t="s">
        <v>891</v>
      </c>
      <c r="D61">
        <v>9990057480</v>
      </c>
    </row>
    <row r="62" spans="3:4">
      <c r="C62" s="632" t="s">
        <v>891</v>
      </c>
      <c r="D62">
        <v>5311455900</v>
      </c>
    </row>
    <row r="63" spans="3:4">
      <c r="C63" s="632" t="s">
        <v>891</v>
      </c>
      <c r="D63">
        <v>20714709500</v>
      </c>
    </row>
    <row r="64" spans="3:4">
      <c r="C64" s="632" t="s">
        <v>1557</v>
      </c>
      <c r="D64">
        <v>6922054592.0318565</v>
      </c>
    </row>
    <row r="65" spans="3:4">
      <c r="C65" s="632" t="s">
        <v>1557</v>
      </c>
      <c r="D65">
        <v>2960000698.6553988</v>
      </c>
    </row>
    <row r="66" spans="3:4">
      <c r="C66" s="632" t="s">
        <v>1557</v>
      </c>
      <c r="D66">
        <v>175019178.09999999</v>
      </c>
    </row>
    <row r="67" spans="3:4">
      <c r="C67" s="632" t="s">
        <v>1557</v>
      </c>
      <c r="D67">
        <v>24219681.592993528</v>
      </c>
    </row>
    <row r="68" spans="3:4">
      <c r="C68" s="632" t="s">
        <v>1557</v>
      </c>
      <c r="D68">
        <v>10429843940.482933</v>
      </c>
    </row>
    <row r="69" spans="3:4">
      <c r="C69" s="632" t="s">
        <v>1557</v>
      </c>
      <c r="D69">
        <v>15876565405.761515</v>
      </c>
    </row>
    <row r="70" spans="3:4">
      <c r="C70" s="632" t="s">
        <v>1557</v>
      </c>
      <c r="D70">
        <v>1380388219.9400001</v>
      </c>
    </row>
    <row r="71" spans="3:4">
      <c r="C71" s="632" t="s">
        <v>1557</v>
      </c>
      <c r="D71">
        <v>4303949655.2523994</v>
      </c>
    </row>
    <row r="72" spans="3:4">
      <c r="C72" s="632" t="s">
        <v>1557</v>
      </c>
      <c r="D72">
        <v>697204984.52772355</v>
      </c>
    </row>
    <row r="73" spans="3:4">
      <c r="C73" s="632" t="s">
        <v>1557</v>
      </c>
      <c r="D73">
        <v>-6769316401.3500004</v>
      </c>
    </row>
    <row r="74" spans="3:4">
      <c r="C74" s="632" t="s">
        <v>1557</v>
      </c>
      <c r="D74">
        <v>-2589941339.4310002</v>
      </c>
    </row>
    <row r="75" spans="3:4">
      <c r="C75" s="632" t="s">
        <v>891</v>
      </c>
      <c r="D75">
        <v>-41929.632498011895</v>
      </c>
    </row>
    <row r="76" spans="3:4">
      <c r="C76" s="632" t="s">
        <v>891</v>
      </c>
      <c r="D76">
        <v>25772552</v>
      </c>
    </row>
    <row r="77" spans="3:4">
      <c r="C77" s="632" t="s">
        <v>1557</v>
      </c>
      <c r="D77">
        <v>-159917808.19999999</v>
      </c>
    </row>
    <row r="78" spans="3:4">
      <c r="C78" s="632" t="s">
        <v>1557</v>
      </c>
      <c r="D78">
        <v>-20738053.991400003</v>
      </c>
    </row>
    <row r="79" spans="3:4">
      <c r="C79" s="632" t="s">
        <v>1557</v>
      </c>
      <c r="D79">
        <v>-8992987761.4600029</v>
      </c>
    </row>
    <row r="80" spans="3:4">
      <c r="C80" s="632" t="s">
        <v>1557</v>
      </c>
      <c r="D80">
        <v>-13782683162.817299</v>
      </c>
    </row>
    <row r="81" spans="3:4">
      <c r="C81" s="632" t="s">
        <v>1557</v>
      </c>
      <c r="D81">
        <v>-958251479.88999987</v>
      </c>
    </row>
    <row r="82" spans="3:4">
      <c r="C82" s="632" t="s">
        <v>1557</v>
      </c>
      <c r="D82">
        <v>-3908870375.7864003</v>
      </c>
    </row>
    <row r="83" spans="3:4">
      <c r="C83" s="632" t="s">
        <v>1557</v>
      </c>
      <c r="D83">
        <v>-486936814.59090012</v>
      </c>
    </row>
    <row r="84" spans="3:4">
      <c r="C84" s="632" t="s">
        <v>891</v>
      </c>
      <c r="D84">
        <v>206747538.48950005</v>
      </c>
    </row>
    <row r="85" spans="3:4">
      <c r="C85" s="632" t="s">
        <v>891</v>
      </c>
      <c r="D85">
        <v>11812349.300000012</v>
      </c>
    </row>
    <row r="86" spans="3:4">
      <c r="C86" s="632" t="s">
        <v>891</v>
      </c>
      <c r="D86">
        <v>-410636.79999999702</v>
      </c>
    </row>
    <row r="87" spans="3:4">
      <c r="C87" s="632" t="s">
        <v>891</v>
      </c>
      <c r="D87">
        <v>-1056125.8999999985</v>
      </c>
    </row>
    <row r="88" spans="3:4">
      <c r="C88" s="632" t="s">
        <v>891</v>
      </c>
      <c r="D88">
        <v>-37257389.419500001</v>
      </c>
    </row>
    <row r="89" spans="3:4">
      <c r="C89" s="632" t="s">
        <v>898</v>
      </c>
      <c r="D89">
        <v>517927649.38790894</v>
      </c>
    </row>
    <row r="90" spans="3:4">
      <c r="C90" s="632" t="s">
        <v>898</v>
      </c>
      <c r="D90">
        <v>449204931.92860031</v>
      </c>
    </row>
    <row r="91" spans="3:4">
      <c r="C91" s="632" t="s">
        <v>899</v>
      </c>
      <c r="D91">
        <v>407756931</v>
      </c>
    </row>
    <row r="92" spans="3:4">
      <c r="C92" s="632" t="s">
        <v>899</v>
      </c>
      <c r="D92">
        <v>319035574.84039998</v>
      </c>
    </row>
    <row r="93" spans="3:4">
      <c r="C93" s="632" t="s">
        <v>899</v>
      </c>
      <c r="D93">
        <v>3392135</v>
      </c>
    </row>
    <row r="94" spans="3:4">
      <c r="C94" s="632" t="s">
        <v>899</v>
      </c>
      <c r="D94">
        <v>4075506.6199999996</v>
      </c>
    </row>
    <row r="95" spans="3:4">
      <c r="C95" s="632" t="s">
        <v>899</v>
      </c>
      <c r="D95">
        <v>541650371.55999947</v>
      </c>
    </row>
    <row r="96" spans="3:4">
      <c r="C96" s="632" t="s">
        <v>899</v>
      </c>
      <c r="D96">
        <v>280889301.25990009</v>
      </c>
    </row>
    <row r="97" spans="3:4">
      <c r="C97" s="632" t="s">
        <v>899</v>
      </c>
      <c r="D97">
        <v>5823916.7497207969</v>
      </c>
    </row>
    <row r="98" spans="3:4">
      <c r="C98" s="632" t="s">
        <v>899</v>
      </c>
      <c r="D98">
        <v>7832852.9252839945</v>
      </c>
    </row>
    <row r="99" spans="3:4">
      <c r="C99" s="632" t="s">
        <v>899</v>
      </c>
      <c r="D99">
        <v>38464837.149999976</v>
      </c>
    </row>
    <row r="100" spans="3:4">
      <c r="C100" s="632" t="s">
        <v>899</v>
      </c>
      <c r="D100">
        <v>6600000</v>
      </c>
    </row>
    <row r="101" spans="3:4">
      <c r="C101" s="632" t="s">
        <v>899</v>
      </c>
      <c r="D101">
        <v>62784674.8913</v>
      </c>
    </row>
    <row r="102" spans="3:4">
      <c r="C102" s="632" t="s">
        <v>899</v>
      </c>
      <c r="D102">
        <v>15509099.289999999</v>
      </c>
    </row>
    <row r="103" spans="3:4">
      <c r="C103" s="632" t="s">
        <v>907</v>
      </c>
      <c r="D103">
        <v>359279751</v>
      </c>
    </row>
    <row r="104" spans="3:4">
      <c r="C104" s="632" t="s">
        <v>907</v>
      </c>
      <c r="D104">
        <v>0.32500001788139343</v>
      </c>
    </row>
    <row r="105" spans="3:4">
      <c r="C105" s="632" t="s">
        <v>907</v>
      </c>
      <c r="D105">
        <v>0</v>
      </c>
    </row>
    <row r="106" spans="3:4">
      <c r="C106" s="632" t="s">
        <v>1601</v>
      </c>
      <c r="D106">
        <v>200000000</v>
      </c>
    </row>
    <row r="107" spans="3:4">
      <c r="C107" s="632" t="s">
        <v>1601</v>
      </c>
      <c r="D107">
        <v>430582.83629999962</v>
      </c>
    </row>
    <row r="108" spans="3:4">
      <c r="C108" s="632" t="s">
        <v>1601</v>
      </c>
      <c r="D108">
        <v>-430582.98660000041</v>
      </c>
    </row>
    <row r="109" spans="3:4">
      <c r="C109" s="632" t="s">
        <v>914</v>
      </c>
      <c r="D109">
        <v>2257921.1750999689</v>
      </c>
    </row>
    <row r="110" spans="3:4">
      <c r="C110" s="632" t="s">
        <v>914</v>
      </c>
      <c r="D110">
        <v>137124931</v>
      </c>
    </row>
    <row r="111" spans="3:4">
      <c r="C111" s="632" t="s">
        <v>914</v>
      </c>
      <c r="D111">
        <v>233363.29171638191</v>
      </c>
    </row>
    <row r="112" spans="3:4">
      <c r="C112" s="632" t="s">
        <v>914</v>
      </c>
      <c r="D112">
        <v>41535092.217999935</v>
      </c>
    </row>
    <row r="113" spans="3:4">
      <c r="C113" s="632" t="s">
        <v>914</v>
      </c>
      <c r="D113">
        <v>25474282.462500006</v>
      </c>
    </row>
    <row r="114" spans="3:4">
      <c r="C114" s="632" t="s">
        <v>914</v>
      </c>
      <c r="D114">
        <v>1000000</v>
      </c>
    </row>
    <row r="115" spans="3:4">
      <c r="C115" s="632" t="s">
        <v>914</v>
      </c>
      <c r="D115">
        <v>43600500</v>
      </c>
    </row>
    <row r="116" spans="3:4">
      <c r="C116" s="632" t="s">
        <v>914</v>
      </c>
      <c r="D116">
        <v>694168</v>
      </c>
    </row>
    <row r="117" spans="3:4">
      <c r="C117" s="632" t="s">
        <v>914</v>
      </c>
      <c r="D117">
        <v>60006134.090000004</v>
      </c>
    </row>
    <row r="118" spans="3:4">
      <c r="C118" s="632" t="s">
        <v>914</v>
      </c>
      <c r="D118">
        <v>70144107</v>
      </c>
    </row>
    <row r="119" spans="3:4">
      <c r="C119" s="632" t="s">
        <v>914</v>
      </c>
      <c r="D119">
        <v>37655998</v>
      </c>
    </row>
    <row r="120" spans="3:4">
      <c r="C120" s="632" t="s">
        <v>914</v>
      </c>
      <c r="D120">
        <v>3401954</v>
      </c>
    </row>
    <row r="121" spans="3:4">
      <c r="C121" s="632" t="s">
        <v>914</v>
      </c>
      <c r="D121">
        <v>2952499</v>
      </c>
    </row>
    <row r="122" spans="3:4">
      <c r="C122" s="632" t="s">
        <v>927</v>
      </c>
      <c r="D122">
        <v>0</v>
      </c>
    </row>
    <row r="123" spans="3:4">
      <c r="C123" s="632" t="s">
        <v>938</v>
      </c>
      <c r="D123">
        <v>1003000000</v>
      </c>
    </row>
    <row r="124" spans="3:4">
      <c r="C124" s="632" t="s">
        <v>940</v>
      </c>
      <c r="D124">
        <v>131166820.45</v>
      </c>
    </row>
    <row r="125" spans="3:4">
      <c r="C125" s="632" t="s">
        <v>940</v>
      </c>
      <c r="D125">
        <v>253709631</v>
      </c>
    </row>
    <row r="126" spans="3:4">
      <c r="C126" s="632" t="s">
        <v>940</v>
      </c>
      <c r="D126">
        <v>626303199.59320009</v>
      </c>
    </row>
    <row r="127" spans="3:4">
      <c r="C127" s="632" t="s">
        <v>940</v>
      </c>
      <c r="D127">
        <v>316522493</v>
      </c>
    </row>
    <row r="128" spans="3:4">
      <c r="C128" s="632" t="s">
        <v>1602</v>
      </c>
      <c r="D128">
        <v>-27571620</v>
      </c>
    </row>
    <row r="129" spans="3:4">
      <c r="C129" s="632" t="s">
        <v>1602</v>
      </c>
      <c r="D129">
        <v>-113003689</v>
      </c>
    </row>
    <row r="130" spans="3:4">
      <c r="C130" s="632" t="s">
        <v>1602</v>
      </c>
      <c r="D130">
        <v>-431910435</v>
      </c>
    </row>
    <row r="131" spans="3:4">
      <c r="C131" s="632" t="s">
        <v>1602</v>
      </c>
      <c r="D131">
        <v>-79130628</v>
      </c>
    </row>
    <row r="132" spans="3:4">
      <c r="C132" s="632" t="s">
        <v>284</v>
      </c>
      <c r="D132">
        <v>872138652.47810006</v>
      </c>
    </row>
    <row r="133" spans="3:4">
      <c r="C133" s="632" t="s">
        <v>292</v>
      </c>
      <c r="D133">
        <v>777550871</v>
      </c>
    </row>
    <row r="134" spans="3:4">
      <c r="C134" s="632" t="s">
        <v>287</v>
      </c>
      <c r="D134">
        <v>8000000</v>
      </c>
    </row>
    <row r="135" spans="3:4">
      <c r="C135" s="632" t="s">
        <v>288</v>
      </c>
      <c r="D135">
        <v>36179280</v>
      </c>
    </row>
    <row r="136" spans="3:4">
      <c r="C136" s="632" t="s">
        <v>1603</v>
      </c>
      <c r="D136">
        <v>399807052</v>
      </c>
    </row>
    <row r="137" spans="3:4">
      <c r="C137" s="632" t="s">
        <v>1603</v>
      </c>
      <c r="D137">
        <v>52640425</v>
      </c>
    </row>
    <row r="138" spans="3:4">
      <c r="C138" s="632" t="s">
        <v>1603</v>
      </c>
      <c r="D138">
        <v>16034029</v>
      </c>
    </row>
    <row r="139" spans="3:4">
      <c r="C139" s="632" t="s">
        <v>1603</v>
      </c>
      <c r="D139">
        <v>868004</v>
      </c>
    </row>
    <row r="140" spans="3:4">
      <c r="C140" s="632" t="s">
        <v>292</v>
      </c>
      <c r="D140">
        <v>195179096.18000001</v>
      </c>
    </row>
    <row r="141" spans="3:4">
      <c r="C141" s="632" t="s">
        <v>292</v>
      </c>
      <c r="D141">
        <v>35830536</v>
      </c>
    </row>
    <row r="142" spans="3:4">
      <c r="C142" s="632" t="s">
        <v>952</v>
      </c>
      <c r="D142">
        <v>-393411655</v>
      </c>
    </row>
    <row r="143" spans="3:4">
      <c r="C143" s="632" t="s">
        <v>952</v>
      </c>
      <c r="D143">
        <v>-7200002</v>
      </c>
    </row>
    <row r="144" spans="3:4">
      <c r="C144" s="632" t="s">
        <v>952</v>
      </c>
      <c r="D144">
        <v>-384984389</v>
      </c>
    </row>
    <row r="145" spans="3:4">
      <c r="C145" s="632" t="s">
        <v>952</v>
      </c>
      <c r="D145">
        <v>-609494542</v>
      </c>
    </row>
    <row r="146" spans="3:4">
      <c r="C146" s="632" t="s">
        <v>953</v>
      </c>
      <c r="D146">
        <v>12374918</v>
      </c>
    </row>
    <row r="147" spans="3:4">
      <c r="C147" s="632" t="s">
        <v>1601</v>
      </c>
      <c r="D147">
        <v>15274181634.949499</v>
      </c>
    </row>
    <row r="148" spans="3:4">
      <c r="C148" s="632" t="s">
        <v>907</v>
      </c>
      <c r="D148">
        <v>655949</v>
      </c>
    </row>
    <row r="149" spans="3:4">
      <c r="C149" s="632" t="s">
        <v>914</v>
      </c>
      <c r="D149">
        <v>-8487154.4760894999</v>
      </c>
    </row>
    <row r="150" spans="3:4">
      <c r="C150" s="632">
        <v>0</v>
      </c>
      <c r="D150">
        <v>236265824961.81552</v>
      </c>
    </row>
    <row r="151" spans="3:4">
      <c r="C151" s="633"/>
      <c r="D151">
        <v>0</v>
      </c>
    </row>
    <row r="152" spans="3:4">
      <c r="C152" s="633"/>
    </row>
    <row r="153" spans="3:4">
      <c r="C153" s="627" t="s">
        <v>1552</v>
      </c>
      <c r="D153" t="s">
        <v>531</v>
      </c>
    </row>
    <row r="154" spans="3:4">
      <c r="C154" s="632">
        <v>0</v>
      </c>
      <c r="D154">
        <v>0</v>
      </c>
    </row>
    <row r="155" spans="3:4">
      <c r="C155" s="632">
        <v>0</v>
      </c>
      <c r="D155">
        <v>0</v>
      </c>
    </row>
    <row r="156" spans="3:4">
      <c r="C156" s="632">
        <v>0</v>
      </c>
      <c r="D156">
        <v>25585890.260000005</v>
      </c>
    </row>
    <row r="157" spans="3:4">
      <c r="C157" s="632">
        <v>0</v>
      </c>
      <c r="D157">
        <v>2199999.9900000095</v>
      </c>
    </row>
    <row r="158" spans="3:4">
      <c r="C158" s="632">
        <v>0</v>
      </c>
      <c r="D158">
        <v>7467579.6999999993</v>
      </c>
    </row>
    <row r="159" spans="3:4">
      <c r="C159" s="632" t="s">
        <v>954</v>
      </c>
      <c r="D159">
        <v>1282687086</v>
      </c>
    </row>
    <row r="160" spans="3:4">
      <c r="C160" s="632" t="s">
        <v>954</v>
      </c>
      <c r="D160">
        <v>248064603.70800781</v>
      </c>
    </row>
    <row r="161" spans="3:4">
      <c r="C161" s="632" t="s">
        <v>954</v>
      </c>
      <c r="D161">
        <v>43317485</v>
      </c>
    </row>
    <row r="162" spans="3:4">
      <c r="C162" s="632" t="s">
        <v>954</v>
      </c>
      <c r="D162">
        <v>104659565.7811</v>
      </c>
    </row>
    <row r="163" spans="3:4">
      <c r="C163" s="632" t="s">
        <v>954</v>
      </c>
      <c r="D163">
        <v>15498472.238799999</v>
      </c>
    </row>
    <row r="164" spans="3:4">
      <c r="C164" s="632" t="s">
        <v>954</v>
      </c>
      <c r="D164">
        <v>11671183</v>
      </c>
    </row>
    <row r="165" spans="3:4">
      <c r="C165" s="632" t="s">
        <v>954</v>
      </c>
      <c r="D165">
        <v>544770.38500000001</v>
      </c>
    </row>
    <row r="166" spans="3:4">
      <c r="C166" s="632" t="s">
        <v>960</v>
      </c>
      <c r="D166">
        <v>118333479.45</v>
      </c>
    </row>
    <row r="167" spans="3:4">
      <c r="C167" s="632" t="s">
        <v>960</v>
      </c>
      <c r="D167">
        <v>15211007.823499978</v>
      </c>
    </row>
    <row r="168" spans="3:4">
      <c r="C168" s="632" t="s">
        <v>960</v>
      </c>
      <c r="D168">
        <v>21120428</v>
      </c>
    </row>
    <row r="169" spans="3:4">
      <c r="C169" s="634" t="s">
        <v>957</v>
      </c>
      <c r="D169">
        <v>209066968.11650002</v>
      </c>
    </row>
    <row r="170" spans="3:4">
      <c r="C170" s="632" t="s">
        <v>312</v>
      </c>
      <c r="D170">
        <v>9692596599</v>
      </c>
    </row>
    <row r="171" spans="3:4">
      <c r="C171" s="632" t="s">
        <v>312</v>
      </c>
      <c r="D171">
        <v>196993863</v>
      </c>
    </row>
    <row r="172" spans="3:4">
      <c r="C172" s="632" t="s">
        <v>312</v>
      </c>
      <c r="D172">
        <v>40334557472.141502</v>
      </c>
    </row>
    <row r="173" spans="3:4">
      <c r="C173" s="632" t="s">
        <v>971</v>
      </c>
      <c r="D173">
        <v>17294171110</v>
      </c>
    </row>
    <row r="174" spans="3:4">
      <c r="C174" s="632" t="s">
        <v>971</v>
      </c>
      <c r="D174">
        <v>256082192</v>
      </c>
    </row>
    <row r="175" spans="3:4">
      <c r="C175" s="632" t="s">
        <v>971</v>
      </c>
      <c r="D175">
        <v>28144665995.300003</v>
      </c>
    </row>
    <row r="176" spans="3:4">
      <c r="C176" s="632" t="s">
        <v>971</v>
      </c>
      <c r="D176">
        <v>11286615671</v>
      </c>
    </row>
    <row r="177" spans="3:4">
      <c r="C177" s="632" t="s">
        <v>971</v>
      </c>
      <c r="D177">
        <v>20874457456.143188</v>
      </c>
    </row>
    <row r="178" spans="3:4">
      <c r="C178" s="632" t="s">
        <v>971</v>
      </c>
      <c r="D178">
        <v>9906723541.4304943</v>
      </c>
    </row>
    <row r="179" spans="3:4">
      <c r="C179" s="632" t="s">
        <v>971</v>
      </c>
      <c r="D179">
        <v>52013073318.551331</v>
      </c>
    </row>
    <row r="180" spans="3:4">
      <c r="C180" s="632" t="s">
        <v>971</v>
      </c>
      <c r="D180">
        <v>5290848472.9573822</v>
      </c>
    </row>
    <row r="181" spans="3:4">
      <c r="C181" s="632" t="s">
        <v>971</v>
      </c>
      <c r="D181">
        <v>414296952.97999954</v>
      </c>
    </row>
    <row r="182" spans="3:4">
      <c r="C182" s="632" t="s">
        <v>971</v>
      </c>
      <c r="D182">
        <v>9206681</v>
      </c>
    </row>
    <row r="183" spans="3:4">
      <c r="C183" s="632" t="s">
        <v>971</v>
      </c>
      <c r="D183">
        <v>316983828</v>
      </c>
    </row>
    <row r="184" spans="3:4">
      <c r="C184" s="632" t="s">
        <v>971</v>
      </c>
      <c r="D184">
        <v>31319676</v>
      </c>
    </row>
    <row r="185" spans="3:4">
      <c r="C185" s="632" t="s">
        <v>971</v>
      </c>
      <c r="D185">
        <v>451450132.01420426</v>
      </c>
    </row>
    <row r="186" spans="3:4">
      <c r="C186" s="632" t="s">
        <v>971</v>
      </c>
      <c r="D186">
        <v>177514441.05448455</v>
      </c>
    </row>
    <row r="187" spans="3:4">
      <c r="C187" s="632" t="s">
        <v>971</v>
      </c>
      <c r="D187">
        <v>95127768.654064417</v>
      </c>
    </row>
    <row r="188" spans="3:4">
      <c r="C188" s="632" t="s">
        <v>971</v>
      </c>
      <c r="D188">
        <v>213042161.37220001</v>
      </c>
    </row>
    <row r="189" spans="3:4">
      <c r="C189" s="632" t="s">
        <v>971</v>
      </c>
      <c r="D189">
        <v>-128604519.2027998</v>
      </c>
    </row>
    <row r="190" spans="3:4">
      <c r="C190" s="632" t="s">
        <v>971</v>
      </c>
      <c r="D190">
        <v>-3255401</v>
      </c>
    </row>
    <row r="191" spans="3:4">
      <c r="C191" s="632" t="s">
        <v>971</v>
      </c>
      <c r="D191">
        <v>-78728010</v>
      </c>
    </row>
    <row r="192" spans="3:4">
      <c r="C192" s="632" t="s">
        <v>971</v>
      </c>
      <c r="D192">
        <v>-17295052</v>
      </c>
    </row>
    <row r="193" spans="3:4">
      <c r="C193" s="632" t="s">
        <v>971</v>
      </c>
      <c r="D193">
        <v>-222317371.29994559</v>
      </c>
    </row>
    <row r="194" spans="3:4">
      <c r="C194" s="632" t="s">
        <v>971</v>
      </c>
      <c r="D194">
        <v>-51597394.304507494</v>
      </c>
    </row>
    <row r="195" spans="3:4">
      <c r="C195" s="632" t="s">
        <v>971</v>
      </c>
      <c r="D195">
        <v>-23167074.905493557</v>
      </c>
    </row>
    <row r="196" spans="3:4">
      <c r="C196" s="632" t="s">
        <v>971</v>
      </c>
      <c r="D196">
        <v>-104298849.21219638</v>
      </c>
    </row>
    <row r="197" spans="3:4">
      <c r="C197" s="632" t="s">
        <v>974</v>
      </c>
      <c r="D197">
        <v>407612610</v>
      </c>
    </row>
    <row r="198" spans="3:4">
      <c r="C198" s="632" t="s">
        <v>974</v>
      </c>
      <c r="D198">
        <v>178346802</v>
      </c>
    </row>
    <row r="199" spans="3:4">
      <c r="C199" s="632" t="s">
        <v>331</v>
      </c>
      <c r="D199">
        <v>127029221</v>
      </c>
    </row>
    <row r="200" spans="3:4">
      <c r="C200" s="632" t="s">
        <v>974</v>
      </c>
      <c r="D200">
        <v>32839769</v>
      </c>
    </row>
    <row r="201" spans="3:4">
      <c r="C201" s="632" t="s">
        <v>974</v>
      </c>
      <c r="D201">
        <v>7000000</v>
      </c>
    </row>
    <row r="202" spans="3:4">
      <c r="C202" s="632" t="s">
        <v>974</v>
      </c>
      <c r="D202">
        <v>50000000</v>
      </c>
    </row>
    <row r="203" spans="3:4">
      <c r="C203" s="632" t="s">
        <v>333</v>
      </c>
      <c r="D203">
        <v>448521704</v>
      </c>
    </row>
    <row r="204" spans="3:4">
      <c r="C204" s="632"/>
      <c r="D204">
        <v>0</v>
      </c>
    </row>
    <row r="205" spans="3:4" ht="15.5">
      <c r="C205" s="615" t="s">
        <v>981</v>
      </c>
      <c r="D205">
        <v>95954938.77760005</v>
      </c>
    </row>
    <row r="206" spans="3:4">
      <c r="C206" s="632" t="s">
        <v>982</v>
      </c>
      <c r="D206">
        <v>2578760</v>
      </c>
    </row>
    <row r="207" spans="3:4">
      <c r="C207" s="632" t="s">
        <v>982</v>
      </c>
      <c r="D207">
        <v>1734640</v>
      </c>
    </row>
    <row r="208" spans="3:4">
      <c r="C208" s="632" t="s">
        <v>974</v>
      </c>
      <c r="D208">
        <v>2502000</v>
      </c>
    </row>
    <row r="209" spans="3:4">
      <c r="C209" s="632" t="s">
        <v>974</v>
      </c>
      <c r="D209">
        <v>147872559.81999999</v>
      </c>
    </row>
    <row r="210" spans="3:4">
      <c r="C210" s="632" t="s">
        <v>974</v>
      </c>
      <c r="D210">
        <v>68700000</v>
      </c>
    </row>
    <row r="211" spans="3:4">
      <c r="C211" s="632" t="s">
        <v>974</v>
      </c>
      <c r="D211">
        <v>48000000</v>
      </c>
    </row>
    <row r="212" spans="3:4">
      <c r="C212" s="632" t="s">
        <v>974</v>
      </c>
      <c r="D212">
        <v>17479040</v>
      </c>
    </row>
    <row r="213" spans="3:4">
      <c r="C213" s="632" t="s">
        <v>974</v>
      </c>
      <c r="D213">
        <v>70935605.579999998</v>
      </c>
    </row>
    <row r="214" spans="3:4">
      <c r="C214" s="632" t="s">
        <v>974</v>
      </c>
      <c r="D214">
        <v>73500000</v>
      </c>
    </row>
    <row r="215" spans="3:4">
      <c r="C215" s="632" t="s">
        <v>974</v>
      </c>
      <c r="D215">
        <v>38284263.685400002</v>
      </c>
    </row>
    <row r="216" spans="3:4">
      <c r="C216" s="632" t="s">
        <v>974</v>
      </c>
      <c r="D216">
        <v>170740946</v>
      </c>
    </row>
    <row r="217" spans="3:4">
      <c r="C217" s="632" t="s">
        <v>974</v>
      </c>
      <c r="D217">
        <v>36249999</v>
      </c>
    </row>
    <row r="218" spans="3:4">
      <c r="C218" s="632" t="s">
        <v>974</v>
      </c>
      <c r="D218">
        <v>12018927</v>
      </c>
    </row>
    <row r="219" spans="3:4">
      <c r="C219" s="632" t="s">
        <v>974</v>
      </c>
      <c r="D219">
        <v>5351614.9068</v>
      </c>
    </row>
    <row r="220" spans="3:4">
      <c r="C220" s="632" t="s">
        <v>974</v>
      </c>
      <c r="D220">
        <v>13427437</v>
      </c>
    </row>
    <row r="221" spans="3:4">
      <c r="C221" s="632" t="s">
        <v>974</v>
      </c>
      <c r="D221">
        <v>63019592</v>
      </c>
    </row>
    <row r="222" spans="3:4">
      <c r="C222" s="632" t="s">
        <v>974</v>
      </c>
      <c r="D222">
        <v>65596909</v>
      </c>
    </row>
    <row r="223" spans="3:4">
      <c r="C223" s="632" t="s">
        <v>974</v>
      </c>
      <c r="D223">
        <v>6000000</v>
      </c>
    </row>
    <row r="224" spans="3:4">
      <c r="C224" s="632">
        <v>0</v>
      </c>
      <c r="D224">
        <v>200667189518.89658</v>
      </c>
    </row>
    <row r="225" spans="3:4">
      <c r="C225" s="628"/>
      <c r="D225">
        <v>0</v>
      </c>
    </row>
    <row r="226" spans="3:4">
      <c r="C226" s="628"/>
    </row>
    <row r="227" spans="3:4">
      <c r="C227" s="628"/>
    </row>
    <row r="228" spans="3:4">
      <c r="C228" s="627" t="s">
        <v>1552</v>
      </c>
      <c r="D228" t="s">
        <v>531</v>
      </c>
    </row>
    <row r="229" spans="3:4">
      <c r="C229" s="632">
        <v>0</v>
      </c>
      <c r="D229">
        <v>30000000000</v>
      </c>
    </row>
    <row r="230" spans="3:4">
      <c r="C230" s="632">
        <v>0</v>
      </c>
      <c r="D230">
        <v>9701982734</v>
      </c>
    </row>
    <row r="231" spans="3:4">
      <c r="C231" s="632">
        <v>0</v>
      </c>
      <c r="D231">
        <v>253000000</v>
      </c>
    </row>
    <row r="232" spans="3:4">
      <c r="C232" s="632">
        <v>0</v>
      </c>
      <c r="D232">
        <v>774639616</v>
      </c>
    </row>
    <row r="233" spans="3:4">
      <c r="C233" s="632">
        <v>0</v>
      </c>
      <c r="D233">
        <v>2949146.4573993683</v>
      </c>
    </row>
    <row r="234" spans="3:4">
      <c r="C234" s="630"/>
      <c r="D234">
        <v>4611620692.5940151</v>
      </c>
    </row>
    <row r="235" spans="3:4">
      <c r="C235" s="630"/>
      <c r="D235">
        <v>45344192189.051414</v>
      </c>
    </row>
    <row r="236" spans="3:4">
      <c r="C236" s="631"/>
    </row>
    <row r="237" spans="3:4">
      <c r="C237" s="631"/>
    </row>
    <row r="238" spans="3:4">
      <c r="C238" s="631"/>
    </row>
    <row r="239" spans="3:4">
      <c r="C239" s="627" t="s">
        <v>1552</v>
      </c>
      <c r="D239" t="s">
        <v>531</v>
      </c>
    </row>
    <row r="240" spans="3:4">
      <c r="C240" s="630" t="s">
        <v>1002</v>
      </c>
      <c r="D240">
        <v>380005891.1056</v>
      </c>
    </row>
    <row r="241" spans="3:4">
      <c r="C241" s="630" t="s">
        <v>1002</v>
      </c>
      <c r="D241">
        <v>292215603.1703999</v>
      </c>
    </row>
    <row r="242" spans="3:4">
      <c r="C242" s="630" t="s">
        <v>1002</v>
      </c>
      <c r="D242">
        <v>152209091</v>
      </c>
    </row>
    <row r="243" spans="3:4">
      <c r="C243" s="630" t="s">
        <v>1002</v>
      </c>
      <c r="D243">
        <v>28463321</v>
      </c>
    </row>
    <row r="244" spans="3:4">
      <c r="C244" s="630" t="s">
        <v>1002</v>
      </c>
      <c r="D244">
        <v>54411293.664099984</v>
      </c>
    </row>
    <row r="245" spans="3:4">
      <c r="C245" s="630" t="s">
        <v>1008</v>
      </c>
      <c r="D245">
        <v>2687741815.4700007</v>
      </c>
    </row>
    <row r="246" spans="3:4">
      <c r="C246" s="630" t="s">
        <v>1002</v>
      </c>
      <c r="D246">
        <v>1138768379.4988</v>
      </c>
    </row>
    <row r="247" spans="3:4">
      <c r="C247" s="630" t="s">
        <v>1002</v>
      </c>
      <c r="D247">
        <v>33591007.0101</v>
      </c>
    </row>
    <row r="248" spans="3:4">
      <c r="C248" s="630" t="s">
        <v>1002</v>
      </c>
      <c r="D248">
        <v>42954401.065000005</v>
      </c>
    </row>
    <row r="249" spans="3:4">
      <c r="C249" s="630" t="s">
        <v>1002</v>
      </c>
      <c r="D249">
        <v>110643381.87</v>
      </c>
    </row>
    <row r="250" spans="3:4">
      <c r="C250" s="630" t="s">
        <v>1002</v>
      </c>
      <c r="D250">
        <v>6214895.3693999993</v>
      </c>
    </row>
    <row r="251" spans="3:4">
      <c r="C251" s="630" t="s">
        <v>1007</v>
      </c>
      <c r="D251">
        <v>124296891</v>
      </c>
    </row>
    <row r="252" spans="3:4">
      <c r="C252" s="630" t="s">
        <v>1007</v>
      </c>
      <c r="D252">
        <v>200000000</v>
      </c>
    </row>
    <row r="253" spans="3:4">
      <c r="C253" s="630" t="s">
        <v>1010</v>
      </c>
      <c r="D253">
        <v>1200000</v>
      </c>
    </row>
    <row r="254" spans="3:4">
      <c r="C254" s="630" t="s">
        <v>1010</v>
      </c>
      <c r="D254">
        <v>19182844</v>
      </c>
    </row>
    <row r="255" spans="3:4">
      <c r="C255" s="630" t="s">
        <v>1010</v>
      </c>
      <c r="D255">
        <v>326617955.44999999</v>
      </c>
    </row>
    <row r="256" spans="3:4">
      <c r="C256" s="630" t="s">
        <v>1010</v>
      </c>
      <c r="D256">
        <v>166062895</v>
      </c>
    </row>
    <row r="257" spans="3:4">
      <c r="C257" s="630" t="s">
        <v>1010</v>
      </c>
      <c r="D257">
        <v>28205427</v>
      </c>
    </row>
    <row r="258" spans="3:4">
      <c r="C258" s="630" t="s">
        <v>1010</v>
      </c>
      <c r="D258">
        <v>68231710.22160013</v>
      </c>
    </row>
    <row r="259" spans="3:4">
      <c r="C259" s="630" t="s">
        <v>1010</v>
      </c>
      <c r="D259">
        <v>69957835</v>
      </c>
    </row>
    <row r="260" spans="3:4">
      <c r="C260" s="630" t="s">
        <v>1010</v>
      </c>
      <c r="D260">
        <v>19898483.018199999</v>
      </c>
    </row>
    <row r="261" spans="3:4">
      <c r="C261" s="630" t="s">
        <v>1010</v>
      </c>
      <c r="D261">
        <v>6375.0705019881007</v>
      </c>
    </row>
    <row r="262" spans="3:4">
      <c r="C262" s="630" t="s">
        <v>1010</v>
      </c>
      <c r="D262">
        <v>90941271</v>
      </c>
    </row>
    <row r="263" spans="3:4">
      <c r="C263" s="630" t="s">
        <v>1014</v>
      </c>
      <c r="D263">
        <v>390232123.55000001</v>
      </c>
    </row>
    <row r="264" spans="3:4">
      <c r="C264" s="630" t="s">
        <v>1014</v>
      </c>
      <c r="D264">
        <v>64056174</v>
      </c>
    </row>
    <row r="265" spans="3:4">
      <c r="C265" s="630" t="s">
        <v>1014</v>
      </c>
      <c r="D265">
        <v>11734246.4</v>
      </c>
    </row>
    <row r="266" spans="3:4">
      <c r="C266" s="630" t="s">
        <v>1014</v>
      </c>
      <c r="D266">
        <v>20322401.583699994</v>
      </c>
    </row>
    <row r="267" spans="3:4">
      <c r="C267" s="630" t="s">
        <v>1014</v>
      </c>
      <c r="D267">
        <v>305025717.25</v>
      </c>
    </row>
    <row r="268" spans="3:4">
      <c r="C268" s="630" t="s">
        <v>1014</v>
      </c>
      <c r="D268">
        <v>508153226.75</v>
      </c>
    </row>
    <row r="269" spans="3:4">
      <c r="C269" s="630" t="s">
        <v>1014</v>
      </c>
      <c r="D269">
        <v>1769884465.5599999</v>
      </c>
    </row>
    <row r="270" spans="3:4">
      <c r="C270" s="630" t="s">
        <v>1014</v>
      </c>
      <c r="D270">
        <v>2034258549.8919997</v>
      </c>
    </row>
    <row r="271" spans="3:4">
      <c r="C271" s="630" t="s">
        <v>1014</v>
      </c>
      <c r="D271">
        <v>0</v>
      </c>
    </row>
    <row r="272" spans="3:4">
      <c r="C272" s="630" t="s">
        <v>1014</v>
      </c>
      <c r="D272">
        <v>163094088</v>
      </c>
    </row>
    <row r="273" spans="3:4">
      <c r="C273" s="630" t="s">
        <v>1014</v>
      </c>
      <c r="D273">
        <v>163193651.00850001</v>
      </c>
    </row>
    <row r="274" spans="3:4">
      <c r="C274" s="630" t="s">
        <v>1014</v>
      </c>
      <c r="D274">
        <v>176169195.5</v>
      </c>
    </row>
    <row r="275" spans="3:4">
      <c r="C275" s="630" t="s">
        <v>1014</v>
      </c>
      <c r="D275">
        <v>171648538.25760001</v>
      </c>
    </row>
    <row r="276" spans="3:4">
      <c r="C276" s="630" t="s">
        <v>1014</v>
      </c>
      <c r="D276">
        <v>37037443</v>
      </c>
    </row>
    <row r="277" spans="3:4">
      <c r="C277" s="630" t="s">
        <v>1014</v>
      </c>
      <c r="D277">
        <v>2167109.6120000002</v>
      </c>
    </row>
    <row r="278" spans="3:4">
      <c r="C278" s="630" t="s">
        <v>1014</v>
      </c>
      <c r="D278">
        <v>11899213</v>
      </c>
    </row>
    <row r="279" spans="3:4">
      <c r="C279" s="630" t="s">
        <v>1026</v>
      </c>
      <c r="D279">
        <v>439545</v>
      </c>
    </row>
    <row r="280" spans="3:4">
      <c r="C280" s="630" t="s">
        <v>1026</v>
      </c>
      <c r="D280">
        <v>36115133.359200001</v>
      </c>
    </row>
    <row r="281" spans="3:4">
      <c r="C281" s="630" t="s">
        <v>1026</v>
      </c>
      <c r="D281">
        <v>328695883</v>
      </c>
    </row>
    <row r="282" spans="3:4">
      <c r="C282" s="630" t="s">
        <v>1026</v>
      </c>
      <c r="D282">
        <v>17969761.364399999</v>
      </c>
    </row>
    <row r="283" spans="3:4">
      <c r="C283" s="630" t="s">
        <v>1026</v>
      </c>
      <c r="D283">
        <v>1241522445.6500001</v>
      </c>
    </row>
    <row r="284" spans="3:4">
      <c r="C284" s="630" t="s">
        <v>1026</v>
      </c>
      <c r="D284">
        <v>961649106.23765445</v>
      </c>
    </row>
    <row r="285" spans="3:4">
      <c r="C285" s="630" t="s">
        <v>1026</v>
      </c>
      <c r="D285">
        <v>292689637</v>
      </c>
    </row>
    <row r="286" spans="3:4">
      <c r="C286" s="630" t="s">
        <v>1026</v>
      </c>
      <c r="D286">
        <v>98844112.403699994</v>
      </c>
    </row>
    <row r="287" spans="3:4">
      <c r="C287" s="630" t="s">
        <v>1026</v>
      </c>
      <c r="D287">
        <v>13069948.77</v>
      </c>
    </row>
    <row r="288" spans="3:4">
      <c r="C288" s="630" t="s">
        <v>1026</v>
      </c>
      <c r="D288">
        <v>524159289</v>
      </c>
    </row>
    <row r="289" spans="3:4">
      <c r="C289" s="630" t="s">
        <v>1026</v>
      </c>
      <c r="D289">
        <v>0</v>
      </c>
    </row>
    <row r="290" spans="3:4">
      <c r="C290" s="630" t="s">
        <v>1026</v>
      </c>
      <c r="D290">
        <v>6717431.3317999998</v>
      </c>
    </row>
    <row r="291" spans="3:4">
      <c r="C291" s="630" t="s">
        <v>1026</v>
      </c>
      <c r="D291">
        <v>1188698</v>
      </c>
    </row>
    <row r="292" spans="3:4">
      <c r="C292" s="630" t="s">
        <v>1026</v>
      </c>
      <c r="D292">
        <v>9550588</v>
      </c>
    </row>
    <row r="293" spans="3:4">
      <c r="C293" s="630" t="s">
        <v>1026</v>
      </c>
      <c r="D293">
        <v>262898</v>
      </c>
    </row>
    <row r="294" spans="3:4">
      <c r="C294" s="630" t="s">
        <v>1026</v>
      </c>
      <c r="D294">
        <v>0</v>
      </c>
    </row>
    <row r="295" spans="3:4">
      <c r="C295" s="630" t="s">
        <v>1026</v>
      </c>
      <c r="D295">
        <v>200395</v>
      </c>
    </row>
    <row r="296" spans="3:4">
      <c r="C296" s="630" t="s">
        <v>1026</v>
      </c>
      <c r="D296">
        <v>770540</v>
      </c>
    </row>
    <row r="297" spans="3:4">
      <c r="C297" s="630" t="s">
        <v>1026</v>
      </c>
      <c r="D297">
        <v>13348700</v>
      </c>
    </row>
    <row r="298" spans="3:4">
      <c r="C298" s="630" t="s">
        <v>1026</v>
      </c>
      <c r="D298">
        <v>133990432.77600001</v>
      </c>
    </row>
    <row r="299" spans="3:4">
      <c r="C299" s="630" t="s">
        <v>1026</v>
      </c>
      <c r="D299">
        <v>18806123</v>
      </c>
    </row>
    <row r="300" spans="3:4">
      <c r="C300" s="630" t="s">
        <v>1026</v>
      </c>
      <c r="D300">
        <v>35930</v>
      </c>
    </row>
    <row r="301" spans="3:4">
      <c r="C301" s="630" t="s">
        <v>1016</v>
      </c>
      <c r="D301">
        <v>0</v>
      </c>
    </row>
    <row r="302" spans="3:4">
      <c r="C302" s="630" t="s">
        <v>1016</v>
      </c>
      <c r="D302">
        <v>0</v>
      </c>
    </row>
    <row r="303" spans="3:4">
      <c r="C303" s="630" t="s">
        <v>1016</v>
      </c>
      <c r="D303">
        <v>0</v>
      </c>
    </row>
    <row r="304" spans="3:4">
      <c r="C304" s="630" t="s">
        <v>1016</v>
      </c>
      <c r="D304">
        <v>0</v>
      </c>
    </row>
    <row r="305" spans="3:4">
      <c r="C305" s="630" t="s">
        <v>410</v>
      </c>
      <c r="D305">
        <v>18000000</v>
      </c>
    </row>
    <row r="306" spans="3:4">
      <c r="C306" s="630" t="s">
        <v>410</v>
      </c>
      <c r="D306">
        <v>309091</v>
      </c>
    </row>
    <row r="307" spans="3:4">
      <c r="C307" s="630" t="s">
        <v>410</v>
      </c>
      <c r="D307">
        <v>54840108.743199982</v>
      </c>
    </row>
    <row r="308" spans="3:4">
      <c r="C308" s="630" t="s">
        <v>410</v>
      </c>
      <c r="D308">
        <v>31869768.521400001</v>
      </c>
    </row>
    <row r="309" spans="3:4">
      <c r="C309" s="630" t="s">
        <v>410</v>
      </c>
      <c r="D309">
        <v>9646469.095800003</v>
      </c>
    </row>
    <row r="310" spans="3:4">
      <c r="C310" s="630" t="s">
        <v>410</v>
      </c>
      <c r="D310">
        <v>5279050.5552000171</v>
      </c>
    </row>
    <row r="311" spans="3:4">
      <c r="C311" s="630" t="s">
        <v>410</v>
      </c>
      <c r="D311">
        <v>9916919</v>
      </c>
    </row>
    <row r="312" spans="3:4">
      <c r="C312" s="630" t="s">
        <v>410</v>
      </c>
      <c r="D312">
        <v>214844</v>
      </c>
    </row>
    <row r="313" spans="3:4">
      <c r="C313" s="630" t="s">
        <v>784</v>
      </c>
      <c r="D313">
        <v>1695924</v>
      </c>
    </row>
    <row r="314" spans="3:4">
      <c r="C314" s="630" t="s">
        <v>1587</v>
      </c>
      <c r="D314">
        <v>3805487906.0960398</v>
      </c>
    </row>
    <row r="315" spans="3:4">
      <c r="C315" s="630" t="s">
        <v>1587</v>
      </c>
      <c r="D315">
        <v>1972579777.01</v>
      </c>
    </row>
    <row r="316" spans="3:4">
      <c r="C316" s="630" t="s">
        <v>996</v>
      </c>
      <c r="D316">
        <v>162251.18</v>
      </c>
    </row>
    <row r="317" spans="3:4">
      <c r="C317" s="630" t="s">
        <v>996</v>
      </c>
      <c r="D317">
        <v>26880450</v>
      </c>
    </row>
    <row r="318" spans="3:4">
      <c r="C318" s="630" t="s">
        <v>996</v>
      </c>
      <c r="D318">
        <v>2150730516</v>
      </c>
    </row>
    <row r="319" spans="3:4">
      <c r="C319" s="630" t="s">
        <v>996</v>
      </c>
      <c r="D319">
        <v>254756286</v>
      </c>
    </row>
    <row r="320" spans="3:4">
      <c r="C320" s="630" t="s">
        <v>996</v>
      </c>
      <c r="D320">
        <v>147235647.09</v>
      </c>
    </row>
    <row r="321" spans="3:4">
      <c r="C321" s="630" t="s">
        <v>429</v>
      </c>
      <c r="D321">
        <v>-18210881.155000001</v>
      </c>
    </row>
    <row r="322" spans="3:4">
      <c r="C322" s="630" t="s">
        <v>429</v>
      </c>
      <c r="D322">
        <v>-10665314</v>
      </c>
    </row>
    <row r="323" spans="3:4">
      <c r="C323" s="630" t="s">
        <v>1041</v>
      </c>
      <c r="D323">
        <v>-165846304.3549</v>
      </c>
    </row>
    <row r="324" spans="3:4">
      <c r="C324" s="630" t="s">
        <v>1041</v>
      </c>
      <c r="D324">
        <v>-47844212.657600001</v>
      </c>
    </row>
    <row r="325" spans="3:4">
      <c r="C325" s="630" t="s">
        <v>1041</v>
      </c>
      <c r="D325">
        <v>-40474789.117299996</v>
      </c>
    </row>
    <row r="326" spans="3:4">
      <c r="C326" s="630" t="s">
        <v>1042</v>
      </c>
      <c r="D326">
        <v>-33561105</v>
      </c>
    </row>
    <row r="327" spans="3:4">
      <c r="C327" s="630" t="s">
        <v>1042</v>
      </c>
      <c r="D327">
        <v>-10543380</v>
      </c>
    </row>
    <row r="328" spans="3:4">
      <c r="C328" s="630" t="s">
        <v>1042</v>
      </c>
      <c r="D328">
        <v>-386370439</v>
      </c>
    </row>
    <row r="329" spans="3:4">
      <c r="C329" s="630" t="s">
        <v>1042</v>
      </c>
      <c r="D329">
        <v>-553119617.55810344</v>
      </c>
    </row>
    <row r="330" spans="3:4">
      <c r="C330" s="630" t="s">
        <v>1042</v>
      </c>
      <c r="D330">
        <v>-495713411</v>
      </c>
    </row>
    <row r="331" spans="3:4">
      <c r="C331" s="630" t="s">
        <v>1042</v>
      </c>
      <c r="D331">
        <v>-1283323856.0372</v>
      </c>
    </row>
    <row r="332" spans="3:4">
      <c r="C332" s="630" t="s">
        <v>1042</v>
      </c>
      <c r="D332">
        <v>-376860618.35897946</v>
      </c>
    </row>
    <row r="333" spans="3:4">
      <c r="C333" s="630" t="s">
        <v>1042</v>
      </c>
      <c r="D333">
        <v>-1250144504.5710053</v>
      </c>
    </row>
    <row r="334" spans="3:4">
      <c r="C334" s="630" t="s">
        <v>1042</v>
      </c>
      <c r="D334">
        <v>-256706887.21990645</v>
      </c>
    </row>
    <row r="335" spans="3:4">
      <c r="C335" s="630" t="s">
        <v>1042</v>
      </c>
      <c r="D335">
        <v>-10967091</v>
      </c>
    </row>
    <row r="336" spans="3:4">
      <c r="C336" s="630" t="s">
        <v>1042</v>
      </c>
      <c r="D336">
        <v>-250934405</v>
      </c>
    </row>
    <row r="337" spans="3:4">
      <c r="C337" s="630" t="s">
        <v>1042</v>
      </c>
      <c r="D337">
        <v>-128</v>
      </c>
    </row>
    <row r="338" spans="3:4">
      <c r="C338" s="630" t="s">
        <v>1042</v>
      </c>
      <c r="D338">
        <v>-175044315</v>
      </c>
    </row>
    <row r="339" spans="3:4">
      <c r="C339" s="630" t="s">
        <v>1042</v>
      </c>
      <c r="D339">
        <v>0</v>
      </c>
    </row>
    <row r="340" spans="3:4">
      <c r="C340" s="630" t="s">
        <v>1042</v>
      </c>
      <c r="D340">
        <v>-426174050.1000002</v>
      </c>
    </row>
    <row r="341" spans="3:4">
      <c r="C341" s="630" t="s">
        <v>1042</v>
      </c>
      <c r="D341">
        <v>-268057386.17680001</v>
      </c>
    </row>
    <row r="342" spans="3:4">
      <c r="C342" s="630" t="s">
        <v>1042</v>
      </c>
      <c r="D342">
        <v>-6745729</v>
      </c>
    </row>
    <row r="343" spans="3:4">
      <c r="C343" s="630" t="s">
        <v>1042</v>
      </c>
      <c r="D343">
        <v>-881</v>
      </c>
    </row>
    <row r="344" spans="3:4">
      <c r="C344" s="630" t="s">
        <v>1042</v>
      </c>
      <c r="D344">
        <v>-9452072</v>
      </c>
    </row>
    <row r="345" spans="3:4">
      <c r="C345" s="630" t="s">
        <v>1042</v>
      </c>
      <c r="D345">
        <v>-47728710</v>
      </c>
    </row>
    <row r="346" spans="3:4">
      <c r="C346" s="630" t="s">
        <v>1042</v>
      </c>
      <c r="D346">
        <v>0</v>
      </c>
    </row>
    <row r="347" spans="3:4">
      <c r="C347" s="630" t="s">
        <v>1042</v>
      </c>
      <c r="D347">
        <v>-13347424</v>
      </c>
    </row>
    <row r="348" spans="3:4">
      <c r="C348" s="630" t="s">
        <v>1042</v>
      </c>
      <c r="D348">
        <v>-6574420</v>
      </c>
    </row>
    <row r="349" spans="3:4">
      <c r="C349" s="630" t="s">
        <v>1042</v>
      </c>
      <c r="D349">
        <v>-2207469</v>
      </c>
    </row>
    <row r="350" spans="3:4">
      <c r="C350" s="630" t="s">
        <v>1042</v>
      </c>
      <c r="D350">
        <v>-1444417</v>
      </c>
    </row>
    <row r="351" spans="3:4">
      <c r="C351" s="630" t="s">
        <v>1042</v>
      </c>
      <c r="D351">
        <v>-2999643.7418</v>
      </c>
    </row>
    <row r="352" spans="3:4">
      <c r="C352" s="630" t="s">
        <v>1042</v>
      </c>
      <c r="D352">
        <v>-9608043</v>
      </c>
    </row>
    <row r="353" spans="3:4">
      <c r="C353" s="630" t="s">
        <v>1042</v>
      </c>
      <c r="D353">
        <v>-27273629.888099998</v>
      </c>
    </row>
    <row r="354" spans="3:4">
      <c r="C354" s="630" t="s">
        <v>1042</v>
      </c>
      <c r="D354">
        <v>-2296054.9728000001</v>
      </c>
    </row>
    <row r="355" spans="3:4">
      <c r="C355" s="630" t="s">
        <v>1042</v>
      </c>
      <c r="D355">
        <v>-234112.88639999999</v>
      </c>
    </row>
    <row r="356" spans="3:4">
      <c r="C356" s="630" t="s">
        <v>1045</v>
      </c>
      <c r="D356">
        <v>-547763260.16999996</v>
      </c>
    </row>
    <row r="357" spans="3:4">
      <c r="C357" s="630" t="s">
        <v>1047</v>
      </c>
      <c r="D357">
        <v>-5057955</v>
      </c>
    </row>
    <row r="358" spans="3:4">
      <c r="C358" s="630" t="s">
        <v>1047</v>
      </c>
      <c r="D358">
        <v>-14348886.159999998</v>
      </c>
    </row>
    <row r="359" spans="3:4">
      <c r="C359" s="630" t="s">
        <v>1047</v>
      </c>
      <c r="D359">
        <v>-500419792</v>
      </c>
    </row>
    <row r="360" spans="3:4">
      <c r="C360" s="630" t="s">
        <v>1047</v>
      </c>
      <c r="D360">
        <v>-31249171</v>
      </c>
    </row>
    <row r="361" spans="3:4">
      <c r="C361" s="630" t="s">
        <v>1050</v>
      </c>
      <c r="D361">
        <v>-2083236346</v>
      </c>
    </row>
    <row r="362" spans="3:4">
      <c r="C362" s="630" t="s">
        <v>1050</v>
      </c>
      <c r="D362">
        <v>-206858213</v>
      </c>
    </row>
    <row r="363" spans="3:4">
      <c r="C363" s="630" t="s">
        <v>1050</v>
      </c>
      <c r="D363">
        <v>-54533334</v>
      </c>
    </row>
    <row r="364" spans="3:4">
      <c r="C364" s="630" t="s">
        <v>1054</v>
      </c>
      <c r="D364">
        <v>-423584171</v>
      </c>
    </row>
    <row r="365" spans="3:4">
      <c r="C365" s="630" t="s">
        <v>1054</v>
      </c>
      <c r="D365">
        <v>-61020560</v>
      </c>
    </row>
    <row r="366" spans="3:4">
      <c r="C366" s="630" t="s">
        <v>1054</v>
      </c>
      <c r="D366">
        <v>-500762610</v>
      </c>
    </row>
    <row r="367" spans="3:4">
      <c r="C367" s="630" t="s">
        <v>1054</v>
      </c>
      <c r="D367">
        <v>-99000000</v>
      </c>
    </row>
    <row r="368" spans="3:4">
      <c r="C368" s="630" t="s">
        <v>1054</v>
      </c>
      <c r="D368">
        <v>-128588776.64</v>
      </c>
    </row>
    <row r="369" spans="3:4">
      <c r="C369" s="630" t="s">
        <v>1054</v>
      </c>
      <c r="D369">
        <v>-120194665</v>
      </c>
    </row>
    <row r="370" spans="3:4">
      <c r="C370" s="630" t="s">
        <v>1054</v>
      </c>
      <c r="D370">
        <v>-3081011.55</v>
      </c>
    </row>
    <row r="371" spans="3:4">
      <c r="C371" s="630" t="s">
        <v>1054</v>
      </c>
      <c r="D371">
        <v>-180000000</v>
      </c>
    </row>
    <row r="372" spans="3:4">
      <c r="C372" s="630" t="s">
        <v>1054</v>
      </c>
      <c r="D372">
        <v>-23047455.640000001</v>
      </c>
    </row>
    <row r="373" spans="3:4">
      <c r="C373" s="630" t="s">
        <v>1054</v>
      </c>
      <c r="D373">
        <v>-12792091.800899997</v>
      </c>
    </row>
    <row r="374" spans="3:4">
      <c r="C374" s="630" t="s">
        <v>1054</v>
      </c>
      <c r="D374">
        <v>-103999998</v>
      </c>
    </row>
    <row r="375" spans="3:4">
      <c r="C375" s="630" t="s">
        <v>1054</v>
      </c>
      <c r="D375">
        <v>-146536207</v>
      </c>
    </row>
    <row r="376" spans="3:4">
      <c r="C376" s="630" t="s">
        <v>1054</v>
      </c>
      <c r="D376">
        <v>-21600000</v>
      </c>
    </row>
    <row r="377" spans="3:4">
      <c r="C377" s="630" t="s">
        <v>1054</v>
      </c>
      <c r="D377">
        <v>-130501123.5</v>
      </c>
    </row>
    <row r="378" spans="3:4">
      <c r="C378" s="630" t="s">
        <v>1054</v>
      </c>
      <c r="D378">
        <v>-10794538.449999999</v>
      </c>
    </row>
    <row r="379" spans="3:4">
      <c r="C379" s="630" t="s">
        <v>1054</v>
      </c>
      <c r="D379">
        <v>-14644868.18</v>
      </c>
    </row>
    <row r="380" spans="3:4">
      <c r="C380" s="630" t="s">
        <v>1054</v>
      </c>
      <c r="D380">
        <v>-65736</v>
      </c>
    </row>
    <row r="381" spans="3:4">
      <c r="C381" s="630" t="s">
        <v>1054</v>
      </c>
      <c r="D381">
        <v>-173503429</v>
      </c>
    </row>
    <row r="382" spans="3:4">
      <c r="C382" s="630" t="s">
        <v>1054</v>
      </c>
      <c r="D382">
        <v>-254863424.48000002</v>
      </c>
    </row>
    <row r="383" spans="3:4">
      <c r="C383" s="630" t="s">
        <v>1058</v>
      </c>
      <c r="D383">
        <v>-22833864</v>
      </c>
    </row>
    <row r="384" spans="3:4">
      <c r="C384" s="630" t="s">
        <v>1058</v>
      </c>
      <c r="D384">
        <v>-43074150</v>
      </c>
    </row>
    <row r="385" spans="3:4">
      <c r="C385" s="630" t="s">
        <v>1058</v>
      </c>
      <c r="D385">
        <v>-5514324</v>
      </c>
    </row>
    <row r="386" spans="3:4">
      <c r="C386" s="630" t="s">
        <v>1058</v>
      </c>
      <c r="D386">
        <v>-15826122</v>
      </c>
    </row>
    <row r="387" spans="3:4">
      <c r="C387" s="630" t="s">
        <v>1058</v>
      </c>
      <c r="D387">
        <v>-46934952</v>
      </c>
    </row>
    <row r="388" spans="3:4">
      <c r="C388" s="630" t="s">
        <v>1058</v>
      </c>
      <c r="D388">
        <v>-77520396</v>
      </c>
    </row>
    <row r="389" spans="3:4">
      <c r="C389" s="630" t="s">
        <v>1058</v>
      </c>
      <c r="D389">
        <v>-77672868</v>
      </c>
    </row>
    <row r="390" spans="3:4">
      <c r="C390" s="630" t="s">
        <v>1058</v>
      </c>
      <c r="D390">
        <v>-799998</v>
      </c>
    </row>
    <row r="391" spans="3:4">
      <c r="C391" s="630" t="s">
        <v>1063</v>
      </c>
      <c r="D391">
        <v>-78098079.590800017</v>
      </c>
    </row>
    <row r="392" spans="3:4">
      <c r="C392" s="630" t="s">
        <v>1054</v>
      </c>
      <c r="D392">
        <v>-890299.27</v>
      </c>
    </row>
    <row r="393" spans="3:4">
      <c r="C393" s="630" t="s">
        <v>1054</v>
      </c>
      <c r="D393">
        <v>-5670</v>
      </c>
    </row>
    <row r="394" spans="3:4">
      <c r="C394" s="630" t="s">
        <v>1063</v>
      </c>
      <c r="D394">
        <v>-4080325</v>
      </c>
    </row>
    <row r="395" spans="3:4">
      <c r="C395" s="630" t="s">
        <v>492</v>
      </c>
      <c r="D395">
        <v>-4129062</v>
      </c>
    </row>
    <row r="396" spans="3:4">
      <c r="C396" s="630" t="s">
        <v>494</v>
      </c>
      <c r="D396">
        <v>-44674510</v>
      </c>
    </row>
    <row r="397" spans="3:4">
      <c r="C397" s="630" t="s">
        <v>1054</v>
      </c>
      <c r="D397">
        <v>-541629</v>
      </c>
    </row>
    <row r="398" spans="3:4">
      <c r="C398" s="630" t="s">
        <v>1054</v>
      </c>
      <c r="D398">
        <v>-71302914.340000004</v>
      </c>
    </row>
    <row r="399" spans="3:4">
      <c r="C399" s="630" t="s">
        <v>1054</v>
      </c>
      <c r="D399">
        <v>-14988267.639999999</v>
      </c>
    </row>
    <row r="400" spans="3:4">
      <c r="C400" s="630" t="s">
        <v>1054</v>
      </c>
      <c r="D400">
        <v>-1427625.73</v>
      </c>
    </row>
    <row r="401" spans="3:4">
      <c r="C401" s="630" t="s">
        <v>1054</v>
      </c>
      <c r="D401">
        <v>0</v>
      </c>
    </row>
    <row r="402" spans="3:4">
      <c r="C402" s="630" t="s">
        <v>1054</v>
      </c>
      <c r="D402">
        <v>-169278218.72049999</v>
      </c>
    </row>
    <row r="403" spans="3:4">
      <c r="C403" s="630" t="s">
        <v>1054</v>
      </c>
      <c r="D403">
        <v>-67867046.080000013</v>
      </c>
    </row>
    <row r="404" spans="3:4">
      <c r="C404" s="630" t="s">
        <v>1054</v>
      </c>
      <c r="D404">
        <v>-36249999</v>
      </c>
    </row>
    <row r="405" spans="3:4">
      <c r="C405" s="630" t="s">
        <v>1054</v>
      </c>
      <c r="D405">
        <v>-18390995.100000001</v>
      </c>
    </row>
    <row r="406" spans="3:4">
      <c r="C406" s="630" t="s">
        <v>1054</v>
      </c>
      <c r="D406">
        <v>-41659736.989999995</v>
      </c>
    </row>
    <row r="407" spans="3:4">
      <c r="C407" s="630" t="s">
        <v>1054</v>
      </c>
      <c r="D407">
        <v>-1775728</v>
      </c>
    </row>
    <row r="408" spans="3:4">
      <c r="C408" s="630" t="s">
        <v>1054</v>
      </c>
      <c r="D408">
        <v>-26761820</v>
      </c>
    </row>
    <row r="409" spans="3:4">
      <c r="C409" s="630" t="s">
        <v>1054</v>
      </c>
      <c r="D409">
        <v>-65454544.359999999</v>
      </c>
    </row>
    <row r="410" spans="3:4">
      <c r="C410" s="630" t="s">
        <v>1042</v>
      </c>
      <c r="D410">
        <v>-120830550.38500001</v>
      </c>
    </row>
    <row r="411" spans="3:4">
      <c r="C411" s="630" t="s">
        <v>1042</v>
      </c>
      <c r="D411">
        <v>-6000000</v>
      </c>
    </row>
    <row r="412" spans="3:4">
      <c r="C412" s="630" t="s">
        <v>1042</v>
      </c>
      <c r="D412">
        <v>-3092730</v>
      </c>
    </row>
    <row r="413" spans="3:4">
      <c r="C413" s="630" t="s">
        <v>1042</v>
      </c>
      <c r="D413">
        <v>-680392</v>
      </c>
    </row>
    <row r="414" spans="3:4">
      <c r="C414" s="630" t="s">
        <v>1042</v>
      </c>
      <c r="D414">
        <v>0</v>
      </c>
    </row>
    <row r="415" spans="3:4">
      <c r="C415" s="630" t="s">
        <v>1042</v>
      </c>
      <c r="D415">
        <v>0</v>
      </c>
    </row>
    <row r="416" spans="3:4">
      <c r="C416" s="630" t="s">
        <v>1042</v>
      </c>
      <c r="D416">
        <v>0</v>
      </c>
    </row>
    <row r="417" spans="3:4">
      <c r="C417" s="630" t="s">
        <v>1042</v>
      </c>
      <c r="D417">
        <v>-12000000</v>
      </c>
    </row>
    <row r="418" spans="3:4">
      <c r="C418" s="630" t="s">
        <v>1054</v>
      </c>
      <c r="D418">
        <v>-39473854.089999996</v>
      </c>
    </row>
    <row r="419" spans="3:4">
      <c r="C419" s="630" t="s">
        <v>1054</v>
      </c>
      <c r="D419">
        <v>-646108</v>
      </c>
    </row>
    <row r="420" spans="3:4">
      <c r="C420" s="630" t="s">
        <v>1054</v>
      </c>
      <c r="D420">
        <v>-2003235</v>
      </c>
    </row>
    <row r="421" spans="3:4">
      <c r="C421" s="630" t="s">
        <v>1075</v>
      </c>
      <c r="D421">
        <v>-473091859.03160006</v>
      </c>
    </row>
    <row r="422" spans="3:4">
      <c r="C422" s="630" t="s">
        <v>1075</v>
      </c>
      <c r="D422">
        <v>-2017347.0824000002</v>
      </c>
    </row>
    <row r="423" spans="3:4">
      <c r="C423" s="630" t="s">
        <v>1054</v>
      </c>
      <c r="D423">
        <v>-12096453.718390984</v>
      </c>
    </row>
    <row r="424" spans="3:4">
      <c r="C424" s="630" t="s">
        <v>1054</v>
      </c>
      <c r="D424">
        <v>-10877239</v>
      </c>
    </row>
    <row r="425" spans="3:4">
      <c r="C425" s="630" t="s">
        <v>1587</v>
      </c>
      <c r="D425">
        <v>-2970090618.69133</v>
      </c>
    </row>
    <row r="426" spans="3:4">
      <c r="C426" s="630" t="s">
        <v>1587</v>
      </c>
      <c r="D426">
        <v>-1787161390.5300002</v>
      </c>
    </row>
    <row r="427" spans="3:4">
      <c r="C427" s="630" t="s">
        <v>1076</v>
      </c>
      <c r="D427">
        <v>-448521704</v>
      </c>
    </row>
    <row r="428" spans="3:4">
      <c r="C428" s="630" t="s">
        <v>1054</v>
      </c>
      <c r="D428">
        <v>-25742556</v>
      </c>
    </row>
    <row r="429" spans="3:4">
      <c r="C429" s="630" t="s">
        <v>1054</v>
      </c>
      <c r="D429">
        <v>-2803905</v>
      </c>
    </row>
    <row r="430" spans="3:4">
      <c r="C430" s="630" t="s">
        <v>1054</v>
      </c>
      <c r="D430">
        <v>-211820309.19940001</v>
      </c>
    </row>
    <row r="431" spans="3:4">
      <c r="C431" s="630" t="s">
        <v>1054</v>
      </c>
      <c r="D431">
        <v>-100000</v>
      </c>
    </row>
    <row r="432" spans="3:4">
      <c r="C432" s="630" t="s">
        <v>1078</v>
      </c>
      <c r="D432">
        <v>-46368</v>
      </c>
    </row>
    <row r="433" spans="3:4">
      <c r="C433" s="630" t="s">
        <v>1078</v>
      </c>
      <c r="D433">
        <v>-7245580</v>
      </c>
    </row>
    <row r="434" spans="3:4">
      <c r="C434" s="630" t="s">
        <v>1078</v>
      </c>
      <c r="D434">
        <v>-72715</v>
      </c>
    </row>
    <row r="435" spans="3:4">
      <c r="D435">
        <v>4943637531.6156902</v>
      </c>
    </row>
  </sheetData>
  <conditionalFormatting sqref="C225:C227 C151:C152">
    <cfRule type="duplicateValues" dxfId="1" priority="1"/>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D312B-0A07-4F90-8066-F798136C14E7}">
  <sheetPr>
    <tabColor rgb="FFFFC000"/>
  </sheetPr>
  <dimension ref="A1:Q976"/>
  <sheetViews>
    <sheetView showGridLines="0" zoomScale="90" zoomScaleNormal="90" workbookViewId="0">
      <pane xSplit="6" ySplit="4" topLeftCell="G862" activePane="bottomRight" state="frozen"/>
      <selection pane="topRight" activeCell="A478" sqref="A478"/>
      <selection pane="bottomLeft" activeCell="A478" sqref="A478"/>
      <selection pane="bottomRight" activeCell="G989" sqref="G988:G989"/>
    </sheetView>
  </sheetViews>
  <sheetFormatPr baseColWidth="10" defaultColWidth="41.6328125" defaultRowHeight="11.5"/>
  <cols>
    <col min="1" max="1" width="12.08984375" style="87" customWidth="1"/>
    <col min="2" max="2" width="51.90625" style="87" bestFit="1" customWidth="1"/>
    <col min="3" max="3" width="14.54296875" style="89" customWidth="1"/>
    <col min="4" max="4" width="41.6328125" style="89"/>
    <col min="5" max="5" width="8.54296875" style="90" customWidth="1"/>
    <col min="6" max="6" width="7.08984375" style="90" customWidth="1"/>
    <col min="7" max="7" width="18.36328125" style="91" customWidth="1"/>
    <col min="8" max="8" width="4.08984375" style="87" customWidth="1"/>
    <col min="9" max="9" width="17" style="92" customWidth="1"/>
    <col min="10" max="10" width="5.36328125" style="87" customWidth="1"/>
    <col min="11" max="11" width="18.36328125" style="91" hidden="1" customWidth="1"/>
    <col min="12" max="12" width="4.08984375" style="87" hidden="1" customWidth="1"/>
    <col min="13" max="13" width="17" style="92" hidden="1" customWidth="1"/>
    <col min="14" max="14" width="4.453125" style="87" hidden="1" customWidth="1"/>
    <col min="15" max="15" width="18.36328125" style="91" customWidth="1"/>
    <col min="16" max="16" width="4.08984375" style="87" customWidth="1"/>
    <col min="17" max="17" width="17" style="92" customWidth="1"/>
    <col min="18" max="16384" width="41.6328125" style="87"/>
  </cols>
  <sheetData>
    <row r="1" spans="1:17">
      <c r="B1" s="88" t="s">
        <v>806</v>
      </c>
    </row>
    <row r="2" spans="1:17">
      <c r="B2" s="93" t="s">
        <v>807</v>
      </c>
    </row>
    <row r="3" spans="1:17">
      <c r="G3" s="1307" t="s">
        <v>1546</v>
      </c>
      <c r="H3" s="1307"/>
      <c r="I3" s="1307"/>
      <c r="J3" s="92"/>
      <c r="K3" s="1307" t="s">
        <v>808</v>
      </c>
      <c r="L3" s="1307"/>
      <c r="M3" s="1307"/>
      <c r="N3" s="92"/>
      <c r="O3" s="1307" t="s">
        <v>809</v>
      </c>
      <c r="P3" s="1307"/>
      <c r="Q3" s="1307"/>
    </row>
    <row r="4" spans="1:17" s="90" customFormat="1" ht="11.4" customHeight="1">
      <c r="A4" s="94" t="s">
        <v>810</v>
      </c>
      <c r="B4" s="94" t="s">
        <v>811</v>
      </c>
      <c r="C4" s="94" t="s">
        <v>812</v>
      </c>
      <c r="D4" s="94" t="s">
        <v>106</v>
      </c>
      <c r="E4" s="94" t="s">
        <v>813</v>
      </c>
      <c r="F4" s="94" t="s">
        <v>814</v>
      </c>
      <c r="G4" s="95" t="s">
        <v>815</v>
      </c>
      <c r="H4" s="94"/>
      <c r="I4" s="96" t="s">
        <v>816</v>
      </c>
      <c r="J4" s="94"/>
      <c r="K4" s="95" t="s">
        <v>815</v>
      </c>
      <c r="L4" s="94"/>
      <c r="M4" s="96" t="s">
        <v>816</v>
      </c>
      <c r="N4" s="94"/>
      <c r="O4" s="95" t="s">
        <v>815</v>
      </c>
      <c r="P4" s="94"/>
      <c r="Q4" s="96" t="s">
        <v>816</v>
      </c>
    </row>
    <row r="5" spans="1:17" s="103" customFormat="1" ht="12" customHeight="1">
      <c r="A5" s="97" t="s">
        <v>112</v>
      </c>
      <c r="B5" s="97"/>
      <c r="C5" s="98">
        <v>1</v>
      </c>
      <c r="D5" s="98" t="s">
        <v>112</v>
      </c>
      <c r="E5" s="99" t="s">
        <v>817</v>
      </c>
      <c r="F5" s="99" t="s">
        <v>818</v>
      </c>
      <c r="G5" s="100">
        <f>IF(F5="I",IFERROR(VLOOKUP(C5,'Consolidado 12.2023'!B:H,7,FALSE),0),0)</f>
        <v>0</v>
      </c>
      <c r="H5" s="101"/>
      <c r="I5" s="102">
        <v>0</v>
      </c>
      <c r="J5" s="101"/>
      <c r="K5" s="100">
        <f>IF(F5="I",IFERROR(SUMIF(#REF!,Clasificaciones!C5,#REF!),0),0)</f>
        <v>0</v>
      </c>
      <c r="L5" s="101"/>
      <c r="M5" s="102">
        <v>0</v>
      </c>
      <c r="N5" s="101"/>
      <c r="O5" s="100">
        <f>IF(F5="I",IFERROR(VLOOKUP(C5,#REF!,7,FALSE),0),0)</f>
        <v>0</v>
      </c>
      <c r="P5" s="101"/>
      <c r="Q5" s="102">
        <v>0</v>
      </c>
    </row>
    <row r="6" spans="1:17" s="103" customFormat="1" ht="12" customHeight="1">
      <c r="A6" s="97" t="s">
        <v>112</v>
      </c>
      <c r="B6" s="97"/>
      <c r="C6" s="98">
        <v>11</v>
      </c>
      <c r="D6" s="98" t="s">
        <v>113</v>
      </c>
      <c r="E6" s="99" t="s">
        <v>817</v>
      </c>
      <c r="F6" s="99" t="s">
        <v>818</v>
      </c>
      <c r="G6" s="100">
        <f>IF(F6="I",IFERROR(VLOOKUP(C6,'Consolidado 12.2023'!B:H,7,FALSE),0),0)</f>
        <v>0</v>
      </c>
      <c r="H6" s="101"/>
      <c r="I6" s="102">
        <v>0</v>
      </c>
      <c r="J6" s="101"/>
      <c r="K6" s="100">
        <f>IF(F6="I",IFERROR(SUMIF(#REF!,Clasificaciones!C6,#REF!),0),0)</f>
        <v>0</v>
      </c>
      <c r="L6" s="101"/>
      <c r="M6" s="102">
        <v>0</v>
      </c>
      <c r="N6" s="101"/>
      <c r="O6" s="100">
        <f>IF(F6="I",IFERROR(VLOOKUP(C6,#REF!,7,FALSE),0),0)</f>
        <v>0</v>
      </c>
      <c r="P6" s="101"/>
      <c r="Q6" s="102">
        <v>0</v>
      </c>
    </row>
    <row r="7" spans="1:17" s="103" customFormat="1" ht="12" customHeight="1">
      <c r="A7" s="97" t="s">
        <v>112</v>
      </c>
      <c r="B7" s="97"/>
      <c r="C7" s="98">
        <v>111</v>
      </c>
      <c r="D7" s="98" t="s">
        <v>114</v>
      </c>
      <c r="E7" s="99" t="s">
        <v>817</v>
      </c>
      <c r="F7" s="99" t="s">
        <v>818</v>
      </c>
      <c r="G7" s="100">
        <f>IF(F7="I",IFERROR(VLOOKUP(C7,'Consolidado 12.2023'!B:H,7,FALSE),0),0)</f>
        <v>0</v>
      </c>
      <c r="H7" s="101"/>
      <c r="I7" s="102">
        <v>0</v>
      </c>
      <c r="J7" s="101"/>
      <c r="K7" s="100">
        <f>IF(F7="I",IFERROR(SUMIF(#REF!,Clasificaciones!C7,#REF!),0),0)</f>
        <v>0</v>
      </c>
      <c r="L7" s="101"/>
      <c r="M7" s="102">
        <v>0</v>
      </c>
      <c r="N7" s="101"/>
      <c r="O7" s="100">
        <f>IF(F7="I",IFERROR(VLOOKUP(C7,#REF!,7,FALSE),0),0)</f>
        <v>0</v>
      </c>
      <c r="P7" s="101"/>
      <c r="Q7" s="102">
        <v>0</v>
      </c>
    </row>
    <row r="8" spans="1:17" s="103" customFormat="1" ht="12" customHeight="1">
      <c r="A8" s="97" t="s">
        <v>112</v>
      </c>
      <c r="B8" s="97" t="s">
        <v>819</v>
      </c>
      <c r="C8" s="98">
        <v>11101</v>
      </c>
      <c r="D8" s="98" t="s">
        <v>820</v>
      </c>
      <c r="E8" s="99" t="s">
        <v>817</v>
      </c>
      <c r="F8" s="99" t="s">
        <v>818</v>
      </c>
      <c r="G8" s="100">
        <f>IF(F8="I",IFERROR(VLOOKUP(C8,'Consolidado 12.2023'!B:H,7,FALSE),0),0)</f>
        <v>0</v>
      </c>
      <c r="H8" s="101"/>
      <c r="I8" s="102">
        <v>0</v>
      </c>
      <c r="J8" s="101"/>
      <c r="K8" s="100">
        <f>IF(F8="I",IFERROR(SUMIF(#REF!,Clasificaciones!C8,#REF!),0),0)</f>
        <v>0</v>
      </c>
      <c r="L8" s="101"/>
      <c r="M8" s="102">
        <v>0</v>
      </c>
      <c r="N8" s="101"/>
      <c r="O8" s="100">
        <f>IF(F8="I",IFERROR(VLOOKUP(C8,#REF!,7,FALSE),0),0)</f>
        <v>0</v>
      </c>
      <c r="P8" s="101"/>
      <c r="Q8" s="102">
        <v>0</v>
      </c>
    </row>
    <row r="9" spans="1:17" s="103" customFormat="1" ht="12" customHeight="1">
      <c r="A9" s="97" t="s">
        <v>112</v>
      </c>
      <c r="B9" s="97" t="s">
        <v>819</v>
      </c>
      <c r="C9" s="98">
        <v>1110101</v>
      </c>
      <c r="D9" s="98" t="s">
        <v>820</v>
      </c>
      <c r="E9" s="99" t="s">
        <v>817</v>
      </c>
      <c r="F9" s="99" t="s">
        <v>821</v>
      </c>
      <c r="G9" s="100">
        <f>IF(F9="I",IFERROR(VLOOKUP(C9,'Consolidado 12.2023'!B:H,7,FALSE),0),0)</f>
        <v>0</v>
      </c>
      <c r="H9" s="101"/>
      <c r="I9" s="102">
        <v>0</v>
      </c>
      <c r="J9" s="101"/>
      <c r="K9" s="100">
        <f>IF(F9="I",IFERROR(SUMIF(#REF!,Clasificaciones!C9,#REF!),0),0)</f>
        <v>0</v>
      </c>
      <c r="L9" s="101"/>
      <c r="M9" s="102">
        <v>0</v>
      </c>
      <c r="N9" s="101"/>
      <c r="O9" s="100">
        <f>IF(F9="I",IFERROR(VLOOKUP(C9,#REF!,7,FALSE),0),0)</f>
        <v>0</v>
      </c>
      <c r="P9" s="101"/>
      <c r="Q9" s="102">
        <v>0</v>
      </c>
    </row>
    <row r="10" spans="1:17" s="103" customFormat="1" ht="12" customHeight="1">
      <c r="A10" s="97" t="s">
        <v>112</v>
      </c>
      <c r="B10" s="97" t="s">
        <v>822</v>
      </c>
      <c r="C10" s="98">
        <v>1110102</v>
      </c>
      <c r="D10" s="98" t="s">
        <v>822</v>
      </c>
      <c r="E10" s="99" t="s">
        <v>817</v>
      </c>
      <c r="F10" s="99" t="s">
        <v>821</v>
      </c>
      <c r="G10" s="100">
        <f>IF(F10="I",IFERROR(VLOOKUP(C10,'Consolidado 12.2023'!B:H,7,FALSE),0),0)</f>
        <v>0</v>
      </c>
      <c r="H10" s="101"/>
      <c r="I10" s="102">
        <v>0</v>
      </c>
      <c r="J10" s="101"/>
      <c r="K10" s="100">
        <f>IF(F10="I",IFERROR(SUMIF(#REF!,Clasificaciones!C10,#REF!),0),0)</f>
        <v>0</v>
      </c>
      <c r="L10" s="101"/>
      <c r="M10" s="102">
        <v>0</v>
      </c>
      <c r="N10" s="101"/>
      <c r="O10" s="100">
        <f>IF(F10="I",IFERROR(VLOOKUP(C10,#REF!,7,FALSE),0),0)</f>
        <v>0</v>
      </c>
      <c r="P10" s="101"/>
      <c r="Q10" s="102">
        <v>0</v>
      </c>
    </row>
    <row r="11" spans="1:17" s="103" customFormat="1" ht="12" customHeight="1">
      <c r="A11" s="97" t="s">
        <v>112</v>
      </c>
      <c r="B11" s="97"/>
      <c r="C11" s="98">
        <v>11102</v>
      </c>
      <c r="D11" s="98" t="s">
        <v>823</v>
      </c>
      <c r="E11" s="99" t="s">
        <v>817</v>
      </c>
      <c r="F11" s="99" t="s">
        <v>818</v>
      </c>
      <c r="G11" s="100">
        <f>IF(F11="I",IFERROR(VLOOKUP(C11,'Consolidado 12.2023'!B:H,7,FALSE),0),0)</f>
        <v>0</v>
      </c>
      <c r="H11" s="101"/>
      <c r="I11" s="102">
        <v>0</v>
      </c>
      <c r="J11" s="101"/>
      <c r="K11" s="100">
        <f>IF(F11="I",IFERROR(SUMIF(#REF!,Clasificaciones!C11,#REF!),0),0)</f>
        <v>0</v>
      </c>
      <c r="L11" s="101"/>
      <c r="M11" s="102">
        <v>0</v>
      </c>
      <c r="N11" s="101"/>
      <c r="O11" s="100">
        <f>IF(F11="I",IFERROR(VLOOKUP(C11,#REF!,7,FALSE),0),0)</f>
        <v>0</v>
      </c>
      <c r="P11" s="101"/>
      <c r="Q11" s="102">
        <v>0</v>
      </c>
    </row>
    <row r="12" spans="1:17" s="103" customFormat="1" ht="12" customHeight="1">
      <c r="A12" s="97" t="s">
        <v>112</v>
      </c>
      <c r="B12" s="97" t="s">
        <v>823</v>
      </c>
      <c r="C12" s="98">
        <v>1110201</v>
      </c>
      <c r="D12" s="98" t="s">
        <v>824</v>
      </c>
      <c r="E12" s="99" t="s">
        <v>817</v>
      </c>
      <c r="F12" s="99" t="s">
        <v>818</v>
      </c>
      <c r="G12" s="100">
        <f>IF(F12="I",IFERROR(VLOOKUP(C12,'Consolidado 12.2023'!B:H,7,FALSE),0),0)</f>
        <v>0</v>
      </c>
      <c r="H12" s="101"/>
      <c r="I12" s="102">
        <v>0</v>
      </c>
      <c r="J12" s="101"/>
      <c r="K12" s="100">
        <f>IF(F12="I",IFERROR(SUMIF(#REF!,Clasificaciones!C12,#REF!),0),0)</f>
        <v>0</v>
      </c>
      <c r="L12" s="101"/>
      <c r="M12" s="102">
        <v>0</v>
      </c>
      <c r="N12" s="101"/>
      <c r="O12" s="100">
        <f>IF(F12="I",IFERROR(VLOOKUP(C12,#REF!,7,FALSE),0),0)</f>
        <v>0</v>
      </c>
      <c r="P12" s="101"/>
      <c r="Q12" s="102">
        <v>0</v>
      </c>
    </row>
    <row r="13" spans="1:17" s="103" customFormat="1" ht="12" customHeight="1">
      <c r="A13" s="97" t="s">
        <v>112</v>
      </c>
      <c r="B13" s="97" t="s">
        <v>823</v>
      </c>
      <c r="C13" s="98">
        <v>1110202</v>
      </c>
      <c r="D13" s="98" t="s">
        <v>825</v>
      </c>
      <c r="E13" s="99" t="s">
        <v>826</v>
      </c>
      <c r="F13" s="99" t="s">
        <v>818</v>
      </c>
      <c r="G13" s="100">
        <f>IF(F13="I",IFERROR(VLOOKUP(C13,'Consolidado 12.2023'!B:H,7,FALSE),0),0)</f>
        <v>0</v>
      </c>
      <c r="H13" s="101"/>
      <c r="I13" s="102">
        <v>0</v>
      </c>
      <c r="J13" s="101"/>
      <c r="K13" s="100">
        <f>IF(F13="I",IFERROR(SUMIF(#REF!,Clasificaciones!C13,#REF!),0),0)</f>
        <v>0</v>
      </c>
      <c r="L13" s="101"/>
      <c r="M13" s="102">
        <v>0</v>
      </c>
      <c r="N13" s="101"/>
      <c r="O13" s="100">
        <f>IF(F13="I",IFERROR(VLOOKUP(C13,#REF!,7,FALSE),0),0)</f>
        <v>0</v>
      </c>
      <c r="P13" s="101"/>
      <c r="Q13" s="102">
        <v>0</v>
      </c>
    </row>
    <row r="14" spans="1:17" s="103" customFormat="1" ht="12" customHeight="1">
      <c r="A14" s="97" t="s">
        <v>112</v>
      </c>
      <c r="B14" s="97"/>
      <c r="C14" s="98">
        <v>11103</v>
      </c>
      <c r="D14" s="98" t="s">
        <v>115</v>
      </c>
      <c r="E14" s="99" t="s">
        <v>826</v>
      </c>
      <c r="F14" s="99" t="s">
        <v>818</v>
      </c>
      <c r="G14" s="100">
        <f>IF(F14="I",IFERROR(VLOOKUP(C14,'Consolidado 12.2023'!B:H,7,FALSE),0),0)</f>
        <v>0</v>
      </c>
      <c r="H14" s="101"/>
      <c r="I14" s="102">
        <v>0</v>
      </c>
      <c r="J14" s="101"/>
      <c r="K14" s="100">
        <f>IF(F14="I",IFERROR(SUMIF(#REF!,Clasificaciones!C14,#REF!),0),0)</f>
        <v>0</v>
      </c>
      <c r="L14" s="101"/>
      <c r="M14" s="102">
        <v>0</v>
      </c>
      <c r="N14" s="101"/>
      <c r="O14" s="100">
        <f>IF(F14="I",IFERROR(VLOOKUP(C14,#REF!,7,FALSE),0),0)</f>
        <v>0</v>
      </c>
      <c r="P14" s="101"/>
      <c r="Q14" s="102">
        <v>0</v>
      </c>
    </row>
    <row r="15" spans="1:17" s="103" customFormat="1" ht="12" customHeight="1">
      <c r="A15" s="97" t="s">
        <v>112</v>
      </c>
      <c r="B15" s="97"/>
      <c r="C15" s="98">
        <v>1110301</v>
      </c>
      <c r="D15" s="98" t="s">
        <v>116</v>
      </c>
      <c r="E15" s="99" t="s">
        <v>817</v>
      </c>
      <c r="F15" s="99" t="s">
        <v>818</v>
      </c>
      <c r="G15" s="100">
        <f>IF(F15="I",IFERROR(VLOOKUP(C15,'Consolidado 12.2023'!B:H,7,FALSE),0),0)</f>
        <v>0</v>
      </c>
      <c r="H15" s="101"/>
      <c r="I15" s="102">
        <v>0</v>
      </c>
      <c r="J15" s="101"/>
      <c r="K15" s="100">
        <f>IF(F15="I",IFERROR(SUMIF(#REF!,Clasificaciones!C15,#REF!),0),0)</f>
        <v>0</v>
      </c>
      <c r="L15" s="101"/>
      <c r="M15" s="102">
        <v>0</v>
      </c>
      <c r="N15" s="101"/>
      <c r="O15" s="100">
        <f>IF(F15="I",IFERROR(VLOOKUP(C15,#REF!,7,FALSE),0),0)</f>
        <v>0</v>
      </c>
      <c r="P15" s="101"/>
      <c r="Q15" s="102">
        <v>0</v>
      </c>
    </row>
    <row r="16" spans="1:17" s="103" customFormat="1" ht="12" customHeight="1">
      <c r="A16" s="97" t="s">
        <v>112</v>
      </c>
      <c r="B16" s="97" t="s">
        <v>115</v>
      </c>
      <c r="C16" s="98">
        <v>111030101</v>
      </c>
      <c r="D16" s="98" t="s">
        <v>827</v>
      </c>
      <c r="E16" s="99" t="s">
        <v>817</v>
      </c>
      <c r="F16" s="99" t="s">
        <v>821</v>
      </c>
      <c r="G16" s="100">
        <f>IF(F16="I",IFERROR(VLOOKUP(C16,'Consolidado 12.2023'!B:H,7,FALSE),0),0)</f>
        <v>0</v>
      </c>
      <c r="H16" s="101"/>
      <c r="I16" s="102">
        <v>0</v>
      </c>
      <c r="J16" s="101"/>
      <c r="K16" s="100">
        <f>IF(F16="I",IFERROR(SUMIF(#REF!,Clasificaciones!C16,#REF!),0),0)</f>
        <v>0</v>
      </c>
      <c r="L16" s="101"/>
      <c r="M16" s="102">
        <v>0</v>
      </c>
      <c r="N16" s="101"/>
      <c r="O16" s="100">
        <f>IF(F16="I",IFERROR(VLOOKUP(C16,#REF!,7,FALSE),0),0)</f>
        <v>0</v>
      </c>
      <c r="P16" s="101"/>
      <c r="Q16" s="102">
        <v>0</v>
      </c>
    </row>
    <row r="17" spans="1:17" s="103" customFormat="1" ht="12" customHeight="1">
      <c r="A17" s="97" t="s">
        <v>112</v>
      </c>
      <c r="B17" s="97" t="s">
        <v>115</v>
      </c>
      <c r="C17" s="98">
        <v>111030102</v>
      </c>
      <c r="D17" s="98" t="s">
        <v>692</v>
      </c>
      <c r="E17" s="99" t="s">
        <v>817</v>
      </c>
      <c r="F17" s="99" t="s">
        <v>821</v>
      </c>
      <c r="G17" s="100">
        <f>IF(F17="I",IFERROR(VLOOKUP(C17,'Consolidado 12.2023'!B:H,7,FALSE),0),0)</f>
        <v>0</v>
      </c>
      <c r="H17" s="101"/>
      <c r="I17" s="102">
        <v>0</v>
      </c>
      <c r="J17" s="101"/>
      <c r="K17" s="100">
        <f>IF(F17="I",IFERROR(SUMIF(#REF!,Clasificaciones!C17,#REF!),0),0)</f>
        <v>0</v>
      </c>
      <c r="L17" s="101"/>
      <c r="M17" s="102">
        <v>0</v>
      </c>
      <c r="N17" s="101"/>
      <c r="O17" s="100">
        <f>IF(F17="I",IFERROR(VLOOKUP(C17,#REF!,7,FALSE),0),0)</f>
        <v>0</v>
      </c>
      <c r="P17" s="101"/>
      <c r="Q17" s="102">
        <v>0</v>
      </c>
    </row>
    <row r="18" spans="1:17" s="103" customFormat="1" ht="12" customHeight="1">
      <c r="A18" s="97" t="s">
        <v>112</v>
      </c>
      <c r="B18" s="97" t="s">
        <v>115</v>
      </c>
      <c r="C18" s="98">
        <v>111030103</v>
      </c>
      <c r="D18" s="98" t="s">
        <v>117</v>
      </c>
      <c r="E18" s="99" t="s">
        <v>817</v>
      </c>
      <c r="F18" s="99" t="s">
        <v>821</v>
      </c>
      <c r="G18" s="100">
        <f>IF(F18="I",IFERROR(VLOOKUP(C18,'Consolidado 12.2023'!B:H,7,FALSE),0),0)</f>
        <v>6763989</v>
      </c>
      <c r="H18" s="101"/>
      <c r="I18" s="102">
        <v>0</v>
      </c>
      <c r="J18" s="101"/>
      <c r="K18" s="100">
        <f>IF(F18="I",IFERROR(SUMIF(#REF!,Clasificaciones!C18,#REF!),0),0)</f>
        <v>0</v>
      </c>
      <c r="L18" s="101"/>
      <c r="M18" s="102">
        <v>0</v>
      </c>
      <c r="N18" s="101"/>
      <c r="O18" s="100">
        <f>IF(F18="I",IFERROR(VLOOKUP(C18,#REF!,7,FALSE),0),0)</f>
        <v>0</v>
      </c>
      <c r="P18" s="101"/>
      <c r="Q18" s="102">
        <v>0</v>
      </c>
    </row>
    <row r="19" spans="1:17" s="103" customFormat="1" ht="12" customHeight="1">
      <c r="A19" s="97" t="s">
        <v>112</v>
      </c>
      <c r="B19" s="97" t="s">
        <v>115</v>
      </c>
      <c r="C19" s="98">
        <v>111030104</v>
      </c>
      <c r="D19" s="98" t="s">
        <v>118</v>
      </c>
      <c r="E19" s="99" t="s">
        <v>817</v>
      </c>
      <c r="F19" s="99" t="s">
        <v>821</v>
      </c>
      <c r="G19" s="100">
        <f>IF(F19="I",IFERROR(VLOOKUP(C19,'Consolidado 12.2023'!B:H,7,FALSE),0),0)</f>
        <v>7000000</v>
      </c>
      <c r="H19" s="101"/>
      <c r="I19" s="102">
        <v>0</v>
      </c>
      <c r="J19" s="101"/>
      <c r="K19" s="100">
        <f>IF(F19="I",IFERROR(SUMIF(#REF!,Clasificaciones!C19,#REF!),0),0)</f>
        <v>0</v>
      </c>
      <c r="L19" s="101"/>
      <c r="M19" s="102">
        <v>0</v>
      </c>
      <c r="N19" s="101"/>
      <c r="O19" s="100">
        <f>IF(F19="I",IFERROR(VLOOKUP(C19,#REF!,7,FALSE),0),0)</f>
        <v>0</v>
      </c>
      <c r="P19" s="101"/>
      <c r="Q19" s="102">
        <v>0</v>
      </c>
    </row>
    <row r="20" spans="1:17" s="103" customFormat="1" ht="12" customHeight="1">
      <c r="A20" s="97" t="s">
        <v>112</v>
      </c>
      <c r="B20" s="97" t="s">
        <v>115</v>
      </c>
      <c r="C20" s="98">
        <v>111030105</v>
      </c>
      <c r="D20" s="98" t="s">
        <v>119</v>
      </c>
      <c r="E20" s="99" t="s">
        <v>817</v>
      </c>
      <c r="F20" s="99" t="s">
        <v>821</v>
      </c>
      <c r="G20" s="100">
        <f>IF(F20="I",IFERROR(VLOOKUP(C20,'Consolidado 12.2023'!B:H,7,FALSE),0),0)</f>
        <v>7982310</v>
      </c>
      <c r="H20" s="101"/>
      <c r="I20" s="102">
        <v>0</v>
      </c>
      <c r="J20" s="101"/>
      <c r="K20" s="100">
        <f>IF(F20="I",IFERROR(SUMIF(#REF!,Clasificaciones!C20,#REF!),0),0)</f>
        <v>0</v>
      </c>
      <c r="L20" s="101"/>
      <c r="M20" s="102">
        <v>0</v>
      </c>
      <c r="N20" s="101"/>
      <c r="O20" s="100">
        <f>IF(F20="I",IFERROR(VLOOKUP(C20,#REF!,7,FALSE),0),0)</f>
        <v>0</v>
      </c>
      <c r="P20" s="101"/>
      <c r="Q20" s="102">
        <v>0</v>
      </c>
    </row>
    <row r="21" spans="1:17" s="103" customFormat="1" ht="12" customHeight="1">
      <c r="A21" s="97" t="s">
        <v>112</v>
      </c>
      <c r="B21" s="97" t="s">
        <v>115</v>
      </c>
      <c r="C21" s="98">
        <v>111030106</v>
      </c>
      <c r="D21" s="98" t="s">
        <v>120</v>
      </c>
      <c r="E21" s="99" t="s">
        <v>817</v>
      </c>
      <c r="F21" s="99" t="s">
        <v>821</v>
      </c>
      <c r="G21" s="100">
        <f>IF(F21="I",IFERROR(VLOOKUP(C21,'Consolidado 12.2023'!B:H,7,FALSE),0),0)</f>
        <v>14491475</v>
      </c>
      <c r="H21" s="101"/>
      <c r="I21" s="102">
        <v>0</v>
      </c>
      <c r="J21" s="101"/>
      <c r="K21" s="100">
        <f>IF(F21="I",IFERROR(SUMIF(#REF!,Clasificaciones!C21,#REF!),0),0)</f>
        <v>0</v>
      </c>
      <c r="L21" s="101"/>
      <c r="M21" s="102">
        <v>0</v>
      </c>
      <c r="N21" s="101"/>
      <c r="O21" s="100">
        <f>IF(F21="I",IFERROR(VLOOKUP(C21,#REF!,7,FALSE),0),0)</f>
        <v>0</v>
      </c>
      <c r="P21" s="101"/>
      <c r="Q21" s="102">
        <v>0</v>
      </c>
    </row>
    <row r="22" spans="1:17" s="103" customFormat="1" ht="12" customHeight="1">
      <c r="A22" s="97" t="s">
        <v>112</v>
      </c>
      <c r="B22" s="97" t="s">
        <v>115</v>
      </c>
      <c r="C22" s="98">
        <v>111030107</v>
      </c>
      <c r="D22" s="98" t="s">
        <v>121</v>
      </c>
      <c r="E22" s="99" t="s">
        <v>817</v>
      </c>
      <c r="F22" s="99" t="s">
        <v>821</v>
      </c>
      <c r="G22" s="100">
        <f>IF(F22="I",IFERROR(VLOOKUP(C22,'Consolidado 12.2023'!B:H,7,FALSE),0),0)</f>
        <v>300889</v>
      </c>
      <c r="H22" s="101"/>
      <c r="I22" s="102">
        <v>0</v>
      </c>
      <c r="J22" s="101"/>
      <c r="K22" s="100">
        <f>IF(F22="I",IFERROR(SUMIF(#REF!,Clasificaciones!C22,#REF!),0),0)</f>
        <v>0</v>
      </c>
      <c r="L22" s="101"/>
      <c r="M22" s="102">
        <v>0</v>
      </c>
      <c r="N22" s="101"/>
      <c r="O22" s="100">
        <f>IF(F22="I",IFERROR(VLOOKUP(C22,#REF!,7,FALSE),0),0)</f>
        <v>0</v>
      </c>
      <c r="P22" s="101"/>
      <c r="Q22" s="102">
        <v>0</v>
      </c>
    </row>
    <row r="23" spans="1:17" s="103" customFormat="1" ht="12" customHeight="1">
      <c r="A23" s="97" t="s">
        <v>112</v>
      </c>
      <c r="B23" s="97" t="s">
        <v>115</v>
      </c>
      <c r="C23" s="98">
        <v>111030108</v>
      </c>
      <c r="D23" s="98" t="s">
        <v>693</v>
      </c>
      <c r="E23" s="99" t="s">
        <v>817</v>
      </c>
      <c r="F23" s="99" t="s">
        <v>821</v>
      </c>
      <c r="G23" s="100">
        <f>IF(F23="I",IFERROR(VLOOKUP(C23,'Consolidado 12.2023'!B:H,7,FALSE),0),0)</f>
        <v>14720697</v>
      </c>
      <c r="H23" s="101"/>
      <c r="I23" s="102">
        <v>0</v>
      </c>
      <c r="J23" s="101"/>
      <c r="K23" s="100">
        <f>IF(F23="I",IFERROR(SUMIF(#REF!,Clasificaciones!C23,#REF!),0),0)</f>
        <v>0</v>
      </c>
      <c r="L23" s="101"/>
      <c r="M23" s="102">
        <v>0</v>
      </c>
      <c r="N23" s="101"/>
      <c r="O23" s="100">
        <f>IF(F23="I",IFERROR(VLOOKUP(C23,#REF!,7,FALSE),0),0)</f>
        <v>0</v>
      </c>
      <c r="P23" s="101"/>
      <c r="Q23" s="102">
        <v>0</v>
      </c>
    </row>
    <row r="24" spans="1:17" s="103" customFormat="1" ht="12" customHeight="1">
      <c r="A24" s="97" t="s">
        <v>112</v>
      </c>
      <c r="B24" s="97" t="s">
        <v>115</v>
      </c>
      <c r="C24" s="98">
        <v>111030109</v>
      </c>
      <c r="D24" s="98" t="s">
        <v>123</v>
      </c>
      <c r="E24" s="99" t="s">
        <v>817</v>
      </c>
      <c r="F24" s="99" t="s">
        <v>821</v>
      </c>
      <c r="G24" s="100">
        <f>IF(F24="I",IFERROR(VLOOKUP(C24,'Consolidado 12.2023'!B:H,7,FALSE),0),0)</f>
        <v>8834370</v>
      </c>
      <c r="H24" s="101"/>
      <c r="I24" s="102">
        <v>0</v>
      </c>
      <c r="J24" s="101"/>
      <c r="K24" s="100">
        <f>IF(F24="I",IFERROR(SUMIF(#REF!,Clasificaciones!C24,#REF!),0),0)</f>
        <v>0</v>
      </c>
      <c r="L24" s="101"/>
      <c r="M24" s="102">
        <v>0</v>
      </c>
      <c r="N24" s="101"/>
      <c r="O24" s="100">
        <f>IF(F24="I",IFERROR(VLOOKUP(C24,#REF!,7,FALSE),0),0)</f>
        <v>0</v>
      </c>
      <c r="P24" s="101"/>
      <c r="Q24" s="102">
        <v>0</v>
      </c>
    </row>
    <row r="25" spans="1:17" s="103" customFormat="1" ht="12" customHeight="1">
      <c r="A25" s="97" t="s">
        <v>112</v>
      </c>
      <c r="B25" s="97" t="s">
        <v>115</v>
      </c>
      <c r="C25" s="98">
        <v>111030110</v>
      </c>
      <c r="D25" s="98" t="s">
        <v>694</v>
      </c>
      <c r="E25" s="99" t="s">
        <v>817</v>
      </c>
      <c r="F25" s="99" t="s">
        <v>821</v>
      </c>
      <c r="G25" s="100">
        <f>+'Consolidado 12.2023'!H21</f>
        <v>0</v>
      </c>
      <c r="H25" s="101"/>
      <c r="I25" s="102">
        <v>0</v>
      </c>
      <c r="J25" s="101"/>
      <c r="K25" s="100">
        <f>IF(F25="I",IFERROR(SUMIF(#REF!,Clasificaciones!C25,#REF!),0),0)</f>
        <v>0</v>
      </c>
      <c r="L25" s="101"/>
      <c r="M25" s="102">
        <v>0</v>
      </c>
      <c r="N25" s="101"/>
      <c r="O25" s="100">
        <f>IF(F25="I",IFERROR(VLOOKUP(C25,#REF!,7,FALSE),0),0)</f>
        <v>0</v>
      </c>
      <c r="P25" s="101"/>
      <c r="Q25" s="102">
        <v>0</v>
      </c>
    </row>
    <row r="26" spans="1:17" s="103" customFormat="1" ht="12" customHeight="1">
      <c r="A26" s="97" t="s">
        <v>112</v>
      </c>
      <c r="B26" s="97" t="s">
        <v>115</v>
      </c>
      <c r="C26" s="98">
        <v>111030111</v>
      </c>
      <c r="D26" s="98" t="s">
        <v>124</v>
      </c>
      <c r="E26" s="99" t="s">
        <v>817</v>
      </c>
      <c r="F26" s="99" t="s">
        <v>821</v>
      </c>
      <c r="G26" s="100">
        <f>IF(F26="I",IFERROR(VLOOKUP(C26,'Consolidado 12.2023'!B:H,7,FALSE),0),0)</f>
        <v>4033473</v>
      </c>
      <c r="H26" s="101"/>
      <c r="I26" s="102">
        <v>0</v>
      </c>
      <c r="J26" s="101"/>
      <c r="K26" s="100">
        <f>IF(F26="I",IFERROR(SUMIF(#REF!,Clasificaciones!C26,#REF!),0),0)</f>
        <v>0</v>
      </c>
      <c r="L26" s="101"/>
      <c r="M26" s="102">
        <v>0</v>
      </c>
      <c r="N26" s="101"/>
      <c r="O26" s="100">
        <f>IF(F26="I",IFERROR(VLOOKUP(C26,#REF!,7,FALSE),0),0)</f>
        <v>0</v>
      </c>
      <c r="P26" s="101"/>
      <c r="Q26" s="102">
        <v>0</v>
      </c>
    </row>
    <row r="27" spans="1:17" s="103" customFormat="1" ht="12" customHeight="1">
      <c r="A27" s="97" t="s">
        <v>112</v>
      </c>
      <c r="B27" s="97" t="s">
        <v>115</v>
      </c>
      <c r="C27" s="98">
        <v>111030112</v>
      </c>
      <c r="D27" s="98" t="s">
        <v>125</v>
      </c>
      <c r="E27" s="99" t="s">
        <v>817</v>
      </c>
      <c r="F27" s="99" t="s">
        <v>821</v>
      </c>
      <c r="G27" s="100">
        <f>IF(F27="I",IFERROR(VLOOKUP(C27,'Consolidado 12.2023'!B:H,7,FALSE),0),0)</f>
        <v>5022366</v>
      </c>
      <c r="H27" s="101"/>
      <c r="I27" s="102">
        <v>0</v>
      </c>
      <c r="J27" s="101"/>
      <c r="K27" s="100">
        <f>IF(F27="I",IFERROR(SUMIF(#REF!,Clasificaciones!C27,#REF!),0),0)</f>
        <v>0</v>
      </c>
      <c r="L27" s="101"/>
      <c r="M27" s="102">
        <v>0</v>
      </c>
      <c r="N27" s="101"/>
      <c r="O27" s="100">
        <f>IF(F27="I",IFERROR(VLOOKUP(C27,#REF!,7,FALSE),0),0)</f>
        <v>0</v>
      </c>
      <c r="P27" s="101"/>
      <c r="Q27" s="102">
        <v>0</v>
      </c>
    </row>
    <row r="28" spans="1:17" s="103" customFormat="1" ht="12" customHeight="1">
      <c r="A28" s="97" t="s">
        <v>112</v>
      </c>
      <c r="B28" s="97" t="s">
        <v>115</v>
      </c>
      <c r="C28" s="98">
        <v>111030113</v>
      </c>
      <c r="D28" s="98" t="s">
        <v>126</v>
      </c>
      <c r="E28" s="99" t="s">
        <v>817</v>
      </c>
      <c r="F28" s="99" t="s">
        <v>821</v>
      </c>
      <c r="G28" s="100">
        <f>IF(F28="I",IFERROR(VLOOKUP(C28,'Consolidado 12.2023'!B:H,7,FALSE),0),0)</f>
        <v>11427364</v>
      </c>
      <c r="H28" s="101"/>
      <c r="I28" s="102">
        <v>0</v>
      </c>
      <c r="J28" s="101"/>
      <c r="K28" s="100">
        <f>IF(F28="I",IFERROR(SUMIF(#REF!,Clasificaciones!C28,#REF!),0),0)</f>
        <v>0</v>
      </c>
      <c r="L28" s="101"/>
      <c r="M28" s="102">
        <v>0</v>
      </c>
      <c r="N28" s="101"/>
      <c r="O28" s="100">
        <f>IF(F28="I",IFERROR(VLOOKUP(C28,#REF!,7,FALSE),0),0)</f>
        <v>0</v>
      </c>
      <c r="P28" s="101"/>
      <c r="Q28" s="102">
        <v>0</v>
      </c>
    </row>
    <row r="29" spans="1:17" s="103" customFormat="1" ht="12" customHeight="1">
      <c r="A29" s="97" t="s">
        <v>112</v>
      </c>
      <c r="B29" s="97" t="s">
        <v>115</v>
      </c>
      <c r="C29" s="98">
        <v>111030114</v>
      </c>
      <c r="D29" s="98" t="s">
        <v>127</v>
      </c>
      <c r="E29" s="99" t="s">
        <v>817</v>
      </c>
      <c r="F29" s="99" t="s">
        <v>821</v>
      </c>
      <c r="G29" s="100">
        <f>IF(F29="I",IFERROR(VLOOKUP(C29,'Consolidado 12.2023'!B:H,7,FALSE),0),0)</f>
        <v>2150281172</v>
      </c>
      <c r="H29" s="101"/>
      <c r="I29" s="102">
        <v>0</v>
      </c>
      <c r="J29" s="101"/>
      <c r="K29" s="100">
        <f>IF(F29="I",IFERROR(SUMIF(#REF!,Clasificaciones!C29,#REF!),0),0)</f>
        <v>0</v>
      </c>
      <c r="L29" s="101"/>
      <c r="M29" s="102">
        <v>0</v>
      </c>
      <c r="N29" s="101"/>
      <c r="O29" s="100">
        <f>IF(F29="I",IFERROR(VLOOKUP(C29,#REF!,7,FALSE),0),0)</f>
        <v>0</v>
      </c>
      <c r="P29" s="101"/>
      <c r="Q29" s="102">
        <v>0</v>
      </c>
    </row>
    <row r="30" spans="1:17" s="103" customFormat="1" ht="12" customHeight="1">
      <c r="A30" s="97" t="s">
        <v>112</v>
      </c>
      <c r="B30" s="97" t="s">
        <v>115</v>
      </c>
      <c r="C30" s="98">
        <v>111030116</v>
      </c>
      <c r="D30" s="98" t="s">
        <v>828</v>
      </c>
      <c r="E30" s="99" t="s">
        <v>817</v>
      </c>
      <c r="F30" s="99" t="s">
        <v>821</v>
      </c>
      <c r="G30" s="100">
        <f>IF(F30="I",IFERROR(VLOOKUP(C30,'Consolidado 12.2023'!B:H,7,FALSE),0),0)</f>
        <v>3800000</v>
      </c>
      <c r="H30" s="101"/>
      <c r="I30" s="102">
        <v>0</v>
      </c>
      <c r="J30" s="101"/>
      <c r="K30" s="100">
        <f>IF(F30="I",IFERROR(SUMIF(#REF!,Clasificaciones!C30,#REF!),0),0)</f>
        <v>0</v>
      </c>
      <c r="L30" s="101"/>
      <c r="M30" s="102">
        <v>0</v>
      </c>
      <c r="N30" s="101"/>
      <c r="O30" s="100">
        <f>IF(F30="I",IFERROR(VLOOKUP(C30,#REF!,7,FALSE),0),0)</f>
        <v>0</v>
      </c>
      <c r="P30" s="101"/>
      <c r="Q30" s="102">
        <v>0</v>
      </c>
    </row>
    <row r="31" spans="1:17" s="103" customFormat="1" ht="12" customHeight="1">
      <c r="A31" s="97" t="s">
        <v>112</v>
      </c>
      <c r="B31" s="97" t="s">
        <v>115</v>
      </c>
      <c r="C31" s="98">
        <v>111030117</v>
      </c>
      <c r="D31" s="98" t="s">
        <v>129</v>
      </c>
      <c r="E31" s="99" t="s">
        <v>817</v>
      </c>
      <c r="F31" s="99" t="s">
        <v>821</v>
      </c>
      <c r="G31" s="100">
        <f>IF(F31="I",IFERROR(VLOOKUP(C31,'Consolidado 12.2023'!B:H,7,FALSE),0),0)</f>
        <v>787222</v>
      </c>
      <c r="H31" s="101"/>
      <c r="I31" s="102">
        <v>0</v>
      </c>
      <c r="J31" s="101"/>
      <c r="K31" s="100">
        <f>IF(F31="I",IFERROR(SUMIF(#REF!,Clasificaciones!C31,#REF!),0),0)</f>
        <v>0</v>
      </c>
      <c r="L31" s="101"/>
      <c r="M31" s="102">
        <v>0</v>
      </c>
      <c r="N31" s="101"/>
      <c r="O31" s="100">
        <f>IF(F31="I",IFERROR(VLOOKUP(C31,#REF!,7,FALSE),0),0)</f>
        <v>0</v>
      </c>
      <c r="P31" s="101"/>
      <c r="Q31" s="102">
        <v>0</v>
      </c>
    </row>
    <row r="32" spans="1:17" s="103" customFormat="1" ht="12" customHeight="1">
      <c r="A32" s="97" t="s">
        <v>112</v>
      </c>
      <c r="B32" s="97" t="s">
        <v>115</v>
      </c>
      <c r="C32" s="98">
        <v>111030118</v>
      </c>
      <c r="D32" s="98" t="s">
        <v>829</v>
      </c>
      <c r="E32" s="99" t="s">
        <v>817</v>
      </c>
      <c r="F32" s="99" t="s">
        <v>821</v>
      </c>
      <c r="G32" s="100">
        <f>IF(F32="I",IFERROR(VLOOKUP(C32,'Consolidado 12.2023'!B:H,7,FALSE),0),0)</f>
        <v>0</v>
      </c>
      <c r="H32" s="101"/>
      <c r="I32" s="102">
        <v>0</v>
      </c>
      <c r="J32" s="101"/>
      <c r="K32" s="100">
        <f>IF(F32="I",IFERROR(SUMIF(#REF!,Clasificaciones!C32,#REF!),0),0)</f>
        <v>0</v>
      </c>
      <c r="L32" s="101"/>
      <c r="M32" s="102">
        <v>0</v>
      </c>
      <c r="N32" s="101"/>
      <c r="O32" s="100">
        <f>IF(F32="I",IFERROR(VLOOKUP(C32,#REF!,7,FALSE),0),0)</f>
        <v>0</v>
      </c>
      <c r="P32" s="101"/>
      <c r="Q32" s="102">
        <v>0</v>
      </c>
    </row>
    <row r="33" spans="1:17" s="103" customFormat="1" ht="12" customHeight="1">
      <c r="A33" s="97" t="s">
        <v>112</v>
      </c>
      <c r="B33" s="97" t="s">
        <v>115</v>
      </c>
      <c r="C33" s="98">
        <v>111030119</v>
      </c>
      <c r="D33" s="98" t="s">
        <v>696</v>
      </c>
      <c r="E33" s="99" t="s">
        <v>817</v>
      </c>
      <c r="F33" s="99" t="s">
        <v>821</v>
      </c>
      <c r="G33" s="100">
        <f>IF(F33="I",IFERROR(VLOOKUP(C33,'Consolidado 12.2023'!B:H,7,FALSE),0),0)</f>
        <v>96416399</v>
      </c>
      <c r="H33" s="101"/>
      <c r="I33" s="102">
        <v>0</v>
      </c>
      <c r="J33" s="101"/>
      <c r="K33" s="100">
        <f>IF(F33="I",IFERROR(SUMIF(#REF!,Clasificaciones!C33,#REF!),0),0)</f>
        <v>0</v>
      </c>
      <c r="L33" s="101"/>
      <c r="M33" s="102">
        <v>0</v>
      </c>
      <c r="N33" s="101"/>
      <c r="O33" s="100">
        <f>IF(F33="I",IFERROR(VLOOKUP(C33,#REF!,7,FALSE),0),0)</f>
        <v>0</v>
      </c>
      <c r="P33" s="101"/>
      <c r="Q33" s="102">
        <v>0</v>
      </c>
    </row>
    <row r="34" spans="1:17" s="103" customFormat="1" ht="12" customHeight="1">
      <c r="A34" s="97" t="s">
        <v>112</v>
      </c>
      <c r="B34" s="97" t="s">
        <v>115</v>
      </c>
      <c r="C34" s="98">
        <v>111030120</v>
      </c>
      <c r="D34" s="98" t="s">
        <v>131</v>
      </c>
      <c r="E34" s="99" t="s">
        <v>817</v>
      </c>
      <c r="F34" s="99" t="s">
        <v>821</v>
      </c>
      <c r="G34" s="100">
        <f>IF(F34="I",IFERROR(VLOOKUP(C34,'Consolidado 12.2023'!B:H,7,FALSE),0),0)</f>
        <v>6859138</v>
      </c>
      <c r="H34" s="101"/>
      <c r="I34" s="102">
        <v>0</v>
      </c>
      <c r="J34" s="101"/>
      <c r="K34" s="100">
        <f>IF(F34="I",IFERROR(SUMIF(#REF!,Clasificaciones!C34,#REF!),0),0)</f>
        <v>0</v>
      </c>
      <c r="L34" s="101"/>
      <c r="M34" s="102">
        <v>0</v>
      </c>
      <c r="N34" s="101"/>
      <c r="O34" s="100">
        <f>IF(F34="I",IFERROR(VLOOKUP(C34,#REF!,7,FALSE),0),0)</f>
        <v>0</v>
      </c>
      <c r="P34" s="101"/>
      <c r="Q34" s="102">
        <v>0</v>
      </c>
    </row>
    <row r="35" spans="1:17" s="103" customFormat="1" ht="12" customHeight="1">
      <c r="A35" s="97" t="s">
        <v>112</v>
      </c>
      <c r="B35" s="97" t="s">
        <v>115</v>
      </c>
      <c r="C35" s="98">
        <v>111030121</v>
      </c>
      <c r="D35" s="98" t="s">
        <v>697</v>
      </c>
      <c r="E35" s="99" t="s">
        <v>817</v>
      </c>
      <c r="F35" s="99" t="s">
        <v>821</v>
      </c>
      <c r="G35" s="100">
        <f>IF(F35="I",IFERROR(VLOOKUP(C35,'Consolidado 12.2023'!B:H,7,FALSE),0),0)</f>
        <v>23123662</v>
      </c>
      <c r="H35" s="101"/>
      <c r="I35" s="102">
        <v>0</v>
      </c>
      <c r="J35" s="101"/>
      <c r="K35" s="100">
        <f>IF(F35="I",IFERROR(SUMIF(#REF!,Clasificaciones!C35,#REF!),0),0)</f>
        <v>0</v>
      </c>
      <c r="L35" s="101"/>
      <c r="M35" s="102">
        <v>0</v>
      </c>
      <c r="N35" s="101"/>
      <c r="O35" s="100">
        <f>IF(F35="I",IFERROR(VLOOKUP(C35,#REF!,7,FALSE),0),0)</f>
        <v>0</v>
      </c>
      <c r="P35" s="101"/>
      <c r="Q35" s="102">
        <v>0</v>
      </c>
    </row>
    <row r="36" spans="1:17" s="103" customFormat="1" ht="12" customHeight="1">
      <c r="A36" s="97" t="s">
        <v>112</v>
      </c>
      <c r="B36" s="97" t="s">
        <v>115</v>
      </c>
      <c r="C36" s="98">
        <v>111030122</v>
      </c>
      <c r="D36" s="98" t="s">
        <v>133</v>
      </c>
      <c r="E36" s="99" t="s">
        <v>817</v>
      </c>
      <c r="F36" s="99" t="s">
        <v>821</v>
      </c>
      <c r="G36" s="100">
        <f>IF(F36="I",IFERROR(VLOOKUP(C36,'Consolidado 12.2023'!B:H,7,FALSE),0),0)</f>
        <v>7874237</v>
      </c>
      <c r="H36" s="101"/>
      <c r="I36" s="102">
        <v>0</v>
      </c>
      <c r="J36" s="101"/>
      <c r="K36" s="100">
        <f>IF(F36="I",IFERROR(SUMIF(#REF!,Clasificaciones!C36,#REF!),0),0)</f>
        <v>0</v>
      </c>
      <c r="L36" s="101"/>
      <c r="M36" s="102">
        <v>0</v>
      </c>
      <c r="N36" s="101"/>
      <c r="O36" s="100">
        <f>IF(F36="I",IFERROR(VLOOKUP(C36,#REF!,7,FALSE),0),0)</f>
        <v>0</v>
      </c>
      <c r="P36" s="101"/>
      <c r="Q36" s="102">
        <v>0</v>
      </c>
    </row>
    <row r="37" spans="1:17" s="103" customFormat="1" ht="12" customHeight="1">
      <c r="A37" s="97" t="s">
        <v>112</v>
      </c>
      <c r="B37" s="97" t="s">
        <v>115</v>
      </c>
      <c r="C37" s="98">
        <v>111030123</v>
      </c>
      <c r="D37" s="98" t="s">
        <v>134</v>
      </c>
      <c r="E37" s="99" t="s">
        <v>817</v>
      </c>
      <c r="F37" s="99" t="s">
        <v>821</v>
      </c>
      <c r="G37" s="100">
        <f>IF(F37="I",IFERROR(VLOOKUP(C37,'Consolidado 12.2023'!B:H,7,FALSE),0),0)</f>
        <v>96197380</v>
      </c>
      <c r="H37" s="101"/>
      <c r="I37" s="102">
        <v>0</v>
      </c>
      <c r="J37" s="101"/>
      <c r="K37" s="100">
        <f>IF(F37="I",IFERROR(SUMIF(#REF!,Clasificaciones!C37,#REF!),0),0)</f>
        <v>0</v>
      </c>
      <c r="L37" s="101"/>
      <c r="M37" s="102">
        <v>0</v>
      </c>
      <c r="N37" s="101"/>
      <c r="O37" s="100">
        <f>IF(F37="I",IFERROR(VLOOKUP(C37,#REF!,7,FALSE),0),0)</f>
        <v>0</v>
      </c>
      <c r="P37" s="101"/>
      <c r="Q37" s="102">
        <v>0</v>
      </c>
    </row>
    <row r="38" spans="1:17" s="103" customFormat="1" ht="12" customHeight="1">
      <c r="A38" s="97" t="s">
        <v>112</v>
      </c>
      <c r="B38" s="97" t="s">
        <v>115</v>
      </c>
      <c r="C38" s="98">
        <v>111030124</v>
      </c>
      <c r="D38" s="98" t="s">
        <v>135</v>
      </c>
      <c r="E38" s="99" t="s">
        <v>817</v>
      </c>
      <c r="F38" s="99" t="s">
        <v>821</v>
      </c>
      <c r="G38" s="100">
        <f>IF(F38="I",IFERROR(VLOOKUP(C38,'Consolidado 12.2023'!B:H,7,FALSE),0),0)</f>
        <v>2000000</v>
      </c>
      <c r="H38" s="101"/>
      <c r="I38" s="102">
        <v>0</v>
      </c>
      <c r="J38" s="101"/>
      <c r="K38" s="100">
        <f>IF(F38="I",IFERROR(SUMIF(#REF!,Clasificaciones!C38,#REF!),0),0)</f>
        <v>0</v>
      </c>
      <c r="L38" s="101"/>
      <c r="M38" s="102">
        <v>0</v>
      </c>
      <c r="N38" s="101"/>
      <c r="O38" s="100">
        <f>IF(F38="I",IFERROR(VLOOKUP(C38,#REF!,7,FALSE),0),0)</f>
        <v>0</v>
      </c>
      <c r="P38" s="101"/>
      <c r="Q38" s="102">
        <v>0</v>
      </c>
    </row>
    <row r="39" spans="1:17" s="347" customFormat="1" ht="12" customHeight="1">
      <c r="A39" s="341" t="s">
        <v>112</v>
      </c>
      <c r="B39" s="341" t="s">
        <v>115</v>
      </c>
      <c r="C39" s="342">
        <v>111030125</v>
      </c>
      <c r="D39" s="342" t="s">
        <v>136</v>
      </c>
      <c r="E39" s="343" t="s">
        <v>817</v>
      </c>
      <c r="F39" s="343" t="s">
        <v>821</v>
      </c>
      <c r="G39" s="344">
        <f>IF(F39="I",IFERROR(VLOOKUP(C39,'Consolidado 12.2023'!B:H,7,FALSE),0),0)</f>
        <v>22421916</v>
      </c>
      <c r="H39" s="345"/>
      <c r="I39" s="346">
        <v>0</v>
      </c>
      <c r="J39" s="345"/>
      <c r="K39" s="344">
        <f>IF(F39="I",IFERROR(SUMIF(#REF!,Clasificaciones!C39,#REF!),0),0)</f>
        <v>0</v>
      </c>
      <c r="L39" s="345"/>
      <c r="M39" s="346">
        <v>0</v>
      </c>
      <c r="N39" s="345"/>
      <c r="O39" s="344">
        <f>IF(F39="I",IFERROR(VLOOKUP(C39,#REF!,7,FALSE),0),0)</f>
        <v>0</v>
      </c>
      <c r="P39" s="345"/>
      <c r="Q39" s="346">
        <v>0</v>
      </c>
    </row>
    <row r="40" spans="1:17" s="347" customFormat="1" ht="12" customHeight="1">
      <c r="A40" s="341" t="s">
        <v>112</v>
      </c>
      <c r="B40" s="341" t="s">
        <v>115</v>
      </c>
      <c r="C40" s="342">
        <v>111030126</v>
      </c>
      <c r="D40" s="342" t="s">
        <v>137</v>
      </c>
      <c r="E40" s="343" t="s">
        <v>817</v>
      </c>
      <c r="F40" s="343" t="s">
        <v>821</v>
      </c>
      <c r="G40" s="344">
        <f>IF(F40="I",IFERROR(VLOOKUP(C40,'Consolidado 12.2023'!B:H,7,FALSE),0),0)</f>
        <v>5000000</v>
      </c>
      <c r="H40" s="345"/>
      <c r="I40" s="346">
        <v>0</v>
      </c>
      <c r="J40" s="345"/>
      <c r="K40" s="344">
        <f>IF(F40="I",IFERROR(SUMIF(#REF!,Clasificaciones!C40,#REF!),0),0)</f>
        <v>0</v>
      </c>
      <c r="L40" s="345"/>
      <c r="M40" s="346">
        <v>0</v>
      </c>
      <c r="N40" s="345"/>
      <c r="O40" s="344">
        <f>IF(F40="I",IFERROR(VLOOKUP(C40,#REF!,7,FALSE),0),0)</f>
        <v>0</v>
      </c>
      <c r="P40" s="345"/>
      <c r="Q40" s="346">
        <v>0</v>
      </c>
    </row>
    <row r="41" spans="1:17" s="381" customFormat="1" ht="12" customHeight="1">
      <c r="A41" s="382" t="s">
        <v>112</v>
      </c>
      <c r="B41" s="382" t="s">
        <v>115</v>
      </c>
      <c r="C41" s="376">
        <v>111030127</v>
      </c>
      <c r="D41" s="376" t="s">
        <v>138</v>
      </c>
      <c r="E41" s="377" t="s">
        <v>817</v>
      </c>
      <c r="F41" s="377" t="s">
        <v>821</v>
      </c>
      <c r="G41" s="378">
        <f>IF(F41="I",IFERROR(VLOOKUP(C41,'Consolidado 12.2023'!B:H,7,FALSE),0),0)</f>
        <v>3619300336</v>
      </c>
      <c r="H41" s="379"/>
      <c r="I41" s="380">
        <v>0</v>
      </c>
      <c r="J41" s="379"/>
      <c r="K41" s="378">
        <f>IF(F41="I",IFERROR(SUMIF(#REF!,Clasificaciones!C41,#REF!),0),0)</f>
        <v>0</v>
      </c>
      <c r="L41" s="379"/>
      <c r="M41" s="380">
        <v>0</v>
      </c>
      <c r="N41" s="379"/>
      <c r="O41" s="378">
        <f>IF(F41="I",IFERROR(VLOOKUP(C41,#REF!,7,FALSE),0),0)</f>
        <v>0</v>
      </c>
      <c r="P41" s="379"/>
      <c r="Q41" s="380">
        <v>0</v>
      </c>
    </row>
    <row r="42" spans="1:17" s="381" customFormat="1" ht="12" customHeight="1">
      <c r="A42" s="382" t="s">
        <v>112</v>
      </c>
      <c r="B42" s="382" t="s">
        <v>115</v>
      </c>
      <c r="C42" s="376">
        <v>111030128</v>
      </c>
      <c r="D42" s="376" t="s">
        <v>139</v>
      </c>
      <c r="E42" s="377" t="s">
        <v>817</v>
      </c>
      <c r="F42" s="377" t="s">
        <v>821</v>
      </c>
      <c r="G42" s="378">
        <f>IF(F42="I",IFERROR(VLOOKUP(C42,'Consolidado 12.2023'!B:H,7,FALSE),0),0)</f>
        <v>633799483</v>
      </c>
      <c r="H42" s="379"/>
      <c r="I42" s="380">
        <v>0</v>
      </c>
      <c r="J42" s="379"/>
      <c r="K42" s="378">
        <f>IF(F42="I",IFERROR(SUMIF(#REF!,Clasificaciones!C42,#REF!),0),0)</f>
        <v>0</v>
      </c>
      <c r="L42" s="379"/>
      <c r="M42" s="380">
        <v>0</v>
      </c>
      <c r="N42" s="379"/>
      <c r="O42" s="378">
        <f>IF(F42="I",IFERROR(VLOOKUP(C42,#REF!,7,FALSE),0),0)</f>
        <v>0</v>
      </c>
      <c r="P42" s="379"/>
      <c r="Q42" s="380">
        <v>0</v>
      </c>
    </row>
    <row r="43" spans="1:17" s="381" customFormat="1" ht="12" customHeight="1">
      <c r="A43" s="382" t="s">
        <v>112</v>
      </c>
      <c r="B43" s="382" t="s">
        <v>115</v>
      </c>
      <c r="C43" s="376">
        <v>111030129</v>
      </c>
      <c r="D43" s="376" t="s">
        <v>140</v>
      </c>
      <c r="E43" s="377" t="s">
        <v>817</v>
      </c>
      <c r="F43" s="377" t="s">
        <v>821</v>
      </c>
      <c r="G43" s="378">
        <f>IF(F43="I",IFERROR(VLOOKUP(C43,'Consolidado 12.2023'!B:H,7,FALSE),0),0)</f>
        <v>22375560</v>
      </c>
      <c r="H43" s="379"/>
      <c r="I43" s="380">
        <v>0</v>
      </c>
      <c r="J43" s="379"/>
      <c r="K43" s="378">
        <f>IF(F43="I",IFERROR(SUMIF(#REF!,Clasificaciones!C43,#REF!),0),0)</f>
        <v>0</v>
      </c>
      <c r="L43" s="379"/>
      <c r="M43" s="380">
        <v>0</v>
      </c>
      <c r="N43" s="379"/>
      <c r="O43" s="378">
        <f>IF(F43="I",IFERROR(VLOOKUP(C43,#REF!,7,FALSE),0),0)</f>
        <v>0</v>
      </c>
      <c r="P43" s="379"/>
      <c r="Q43" s="380">
        <v>0</v>
      </c>
    </row>
    <row r="44" spans="1:17" s="103" customFormat="1" ht="12" customHeight="1">
      <c r="A44" s="97" t="s">
        <v>112</v>
      </c>
      <c r="B44" s="97" t="s">
        <v>115</v>
      </c>
      <c r="C44" s="98">
        <v>101010201</v>
      </c>
      <c r="D44" s="98" t="s">
        <v>698</v>
      </c>
      <c r="E44" s="99" t="s">
        <v>817</v>
      </c>
      <c r="F44" s="99" t="s">
        <v>821</v>
      </c>
      <c r="G44" s="100">
        <f>IF(F44="I",IFERROR(VLOOKUP(C44,'Consolidado 12.2023'!B:H,7,FALSE),0),0)</f>
        <v>157203113</v>
      </c>
      <c r="H44" s="101"/>
      <c r="I44" s="102">
        <v>0</v>
      </c>
      <c r="J44" s="101"/>
      <c r="K44" s="100">
        <f>IF(F44="I",IFERROR(SUMIF(#REF!,Clasificaciones!C44,#REF!),0),0)</f>
        <v>0</v>
      </c>
      <c r="L44" s="101"/>
      <c r="M44" s="102">
        <v>0</v>
      </c>
      <c r="N44" s="101"/>
      <c r="O44" s="100">
        <f>IF(F44="I",IFERROR(VLOOKUP(C44,#REF!,7,FALSE),0),0)</f>
        <v>0</v>
      </c>
      <c r="P44" s="101"/>
      <c r="Q44" s="102">
        <v>0</v>
      </c>
    </row>
    <row r="45" spans="1:17" s="103" customFormat="1" ht="12" customHeight="1">
      <c r="A45" s="97" t="s">
        <v>112</v>
      </c>
      <c r="B45" s="97"/>
      <c r="C45" s="98">
        <v>1110302</v>
      </c>
      <c r="D45" s="98" t="s">
        <v>141</v>
      </c>
      <c r="E45" s="99" t="s">
        <v>817</v>
      </c>
      <c r="F45" s="99" t="s">
        <v>818</v>
      </c>
      <c r="G45" s="100">
        <f>IF(F45="I",IFERROR(VLOOKUP(C45,'Consolidado 12.2023'!B:H,7,FALSE),0),0)</f>
        <v>0</v>
      </c>
      <c r="H45" s="101"/>
      <c r="I45" s="102">
        <v>0</v>
      </c>
      <c r="J45" s="101"/>
      <c r="K45" s="100">
        <f>IF(F45="I",IFERROR(SUMIF(#REF!,Clasificaciones!C45,#REF!),0),0)</f>
        <v>0</v>
      </c>
      <c r="L45" s="101"/>
      <c r="M45" s="102">
        <v>0</v>
      </c>
      <c r="N45" s="101"/>
      <c r="O45" s="100">
        <f>IF(F45="I",IFERROR(VLOOKUP(C45,#REF!,7,FALSE),0),0)</f>
        <v>0</v>
      </c>
      <c r="P45" s="101"/>
      <c r="Q45" s="102">
        <v>0</v>
      </c>
    </row>
    <row r="46" spans="1:17" s="103" customFormat="1" ht="12" customHeight="1">
      <c r="A46" s="97" t="s">
        <v>112</v>
      </c>
      <c r="B46" s="97" t="s">
        <v>115</v>
      </c>
      <c r="C46" s="98">
        <v>111030201</v>
      </c>
      <c r="D46" s="98" t="s">
        <v>699</v>
      </c>
      <c r="E46" s="99" t="s">
        <v>826</v>
      </c>
      <c r="F46" s="99" t="s">
        <v>821</v>
      </c>
      <c r="G46" s="100">
        <f>IF(F46="I",IFERROR(VLOOKUP(C46,'Consolidado 12.2023'!B:H,7,FALSE),0),0)</f>
        <v>0</v>
      </c>
      <c r="H46" s="101"/>
      <c r="I46" s="102">
        <v>0</v>
      </c>
      <c r="J46" s="101"/>
      <c r="K46" s="100">
        <f>IF(F46="I",IFERROR(SUMIF(#REF!,Clasificaciones!C46,#REF!),0),0)</f>
        <v>0</v>
      </c>
      <c r="L46" s="101"/>
      <c r="M46" s="102">
        <v>0</v>
      </c>
      <c r="N46" s="101"/>
      <c r="O46" s="100">
        <f>IF(F46="I",IFERROR(VLOOKUP(C46,#REF!,7,FALSE),0),0)</f>
        <v>0</v>
      </c>
      <c r="P46" s="101"/>
      <c r="Q46" s="102">
        <v>0</v>
      </c>
    </row>
    <row r="47" spans="1:17" s="103" customFormat="1" ht="12" customHeight="1">
      <c r="A47" s="97" t="s">
        <v>112</v>
      </c>
      <c r="B47" s="97" t="s">
        <v>115</v>
      </c>
      <c r="C47" s="98">
        <v>111030202</v>
      </c>
      <c r="D47" s="98" t="s">
        <v>700</v>
      </c>
      <c r="E47" s="99" t="s">
        <v>826</v>
      </c>
      <c r="F47" s="99" t="s">
        <v>821</v>
      </c>
      <c r="G47" s="100">
        <f>IF(F47="I",IFERROR(VLOOKUP(C47,'Consolidado 12.2023'!B:H,7,FALSE),0),0)</f>
        <v>0</v>
      </c>
      <c r="H47" s="101"/>
      <c r="I47" s="102">
        <v>0</v>
      </c>
      <c r="J47" s="101"/>
      <c r="K47" s="100">
        <f>IF(F47="I",IFERROR(SUMIF(#REF!,Clasificaciones!C47,#REF!),0),0)</f>
        <v>0</v>
      </c>
      <c r="L47" s="101"/>
      <c r="M47" s="102">
        <v>0</v>
      </c>
      <c r="N47" s="101"/>
      <c r="O47" s="100">
        <f>IF(F47="I",IFERROR(VLOOKUP(C47,#REF!,7,FALSE),0),0)</f>
        <v>0</v>
      </c>
      <c r="P47" s="101"/>
      <c r="Q47" s="102">
        <v>0</v>
      </c>
    </row>
    <row r="48" spans="1:17" s="103" customFormat="1" ht="12" customHeight="1">
      <c r="A48" s="97" t="s">
        <v>112</v>
      </c>
      <c r="B48" s="97" t="s">
        <v>115</v>
      </c>
      <c r="C48" s="98">
        <v>111030203</v>
      </c>
      <c r="D48" s="98" t="s">
        <v>143</v>
      </c>
      <c r="E48" s="99" t="s">
        <v>826</v>
      </c>
      <c r="F48" s="99" t="s">
        <v>821</v>
      </c>
      <c r="G48" s="100">
        <f>IF(F48="I",IFERROR(VLOOKUP(C48,'Consolidado 12.2023'!B:H,7,FALSE),0),0)</f>
        <v>78626909</v>
      </c>
      <c r="H48" s="101"/>
      <c r="I48" s="102">
        <v>0</v>
      </c>
      <c r="J48" s="101"/>
      <c r="K48" s="100">
        <f>IF(F48="I",IFERROR(SUMIF(#REF!,Clasificaciones!C48,#REF!),0),0)</f>
        <v>0</v>
      </c>
      <c r="L48" s="101"/>
      <c r="M48" s="102">
        <v>0</v>
      </c>
      <c r="N48" s="101"/>
      <c r="O48" s="100">
        <f>IF(F48="I",IFERROR(VLOOKUP(C48,#REF!,7,FALSE),0),0)</f>
        <v>0</v>
      </c>
      <c r="P48" s="101"/>
      <c r="Q48" s="102">
        <v>0</v>
      </c>
    </row>
    <row r="49" spans="1:17" s="103" customFormat="1" ht="12" customHeight="1">
      <c r="A49" s="97" t="s">
        <v>112</v>
      </c>
      <c r="B49" s="97" t="s">
        <v>115</v>
      </c>
      <c r="C49" s="98">
        <v>111030204</v>
      </c>
      <c r="D49" s="98" t="s">
        <v>144</v>
      </c>
      <c r="E49" s="99" t="s">
        <v>826</v>
      </c>
      <c r="F49" s="99" t="s">
        <v>821</v>
      </c>
      <c r="G49" s="100">
        <f>IF(F49="I",IFERROR(VLOOKUP(C49,'Consolidado 12.2023'!B:H,7,FALSE),0),0)</f>
        <v>69584829</v>
      </c>
      <c r="H49" s="101"/>
      <c r="I49" s="102">
        <v>0</v>
      </c>
      <c r="J49" s="101"/>
      <c r="K49" s="100">
        <f>IF(F49="I",IFERROR(SUMIF(#REF!,Clasificaciones!C49,#REF!),0),0)</f>
        <v>0</v>
      </c>
      <c r="L49" s="101"/>
      <c r="M49" s="102">
        <v>0</v>
      </c>
      <c r="N49" s="101"/>
      <c r="O49" s="100">
        <f>IF(F49="I",IFERROR(VLOOKUP(C49,#REF!,7,FALSE),0),0)</f>
        <v>0</v>
      </c>
      <c r="P49" s="101"/>
      <c r="Q49" s="102">
        <v>0</v>
      </c>
    </row>
    <row r="50" spans="1:17" s="103" customFormat="1" ht="12" customHeight="1">
      <c r="A50" s="97" t="s">
        <v>112</v>
      </c>
      <c r="B50" s="97" t="s">
        <v>115</v>
      </c>
      <c r="C50" s="98">
        <v>111030205</v>
      </c>
      <c r="D50" s="98" t="s">
        <v>830</v>
      </c>
      <c r="E50" s="99" t="s">
        <v>826</v>
      </c>
      <c r="F50" s="99" t="s">
        <v>821</v>
      </c>
      <c r="G50" s="100">
        <f>IF(F50="I",IFERROR(VLOOKUP(C50,'Consolidado 12.2023'!B:H,7,FALSE),0),0)</f>
        <v>0</v>
      </c>
      <c r="H50" s="101"/>
      <c r="I50" s="102">
        <v>0</v>
      </c>
      <c r="J50" s="101"/>
      <c r="K50" s="100">
        <f>IF(F50="I",IFERROR(SUMIF(#REF!,Clasificaciones!C50,#REF!),0),0)</f>
        <v>0</v>
      </c>
      <c r="L50" s="101"/>
      <c r="M50" s="102">
        <v>0</v>
      </c>
      <c r="N50" s="101"/>
      <c r="O50" s="100">
        <f>IF(F50="I",IFERROR(VLOOKUP(C50,#REF!,7,FALSE),0),0)</f>
        <v>0</v>
      </c>
      <c r="P50" s="101"/>
      <c r="Q50" s="102">
        <v>0</v>
      </c>
    </row>
    <row r="51" spans="1:17" s="103" customFormat="1" ht="12" customHeight="1">
      <c r="A51" s="97" t="s">
        <v>112</v>
      </c>
      <c r="B51" s="97" t="s">
        <v>115</v>
      </c>
      <c r="C51" s="98">
        <v>111030206</v>
      </c>
      <c r="D51" s="98" t="s">
        <v>145</v>
      </c>
      <c r="E51" s="99" t="s">
        <v>826</v>
      </c>
      <c r="F51" s="99" t="s">
        <v>821</v>
      </c>
      <c r="G51" s="100">
        <f>IF(F51="I",IFERROR(VLOOKUP(C51,'Consolidado 12.2023'!B:H,7,FALSE),0),0)</f>
        <v>152470308</v>
      </c>
      <c r="H51" s="101"/>
      <c r="I51" s="102">
        <v>0</v>
      </c>
      <c r="J51" s="101"/>
      <c r="K51" s="100">
        <f>IF(F51="I",IFERROR(SUMIF(#REF!,Clasificaciones!C51,#REF!),0),0)</f>
        <v>0</v>
      </c>
      <c r="L51" s="101"/>
      <c r="M51" s="102">
        <v>0</v>
      </c>
      <c r="N51" s="101"/>
      <c r="O51" s="100">
        <f>IF(F51="I",IFERROR(VLOOKUP(C51,#REF!,7,FALSE),0),0)</f>
        <v>0</v>
      </c>
      <c r="P51" s="101"/>
      <c r="Q51" s="102">
        <v>0</v>
      </c>
    </row>
    <row r="52" spans="1:17" s="103" customFormat="1" ht="12" customHeight="1">
      <c r="A52" s="97" t="s">
        <v>112</v>
      </c>
      <c r="B52" s="97" t="s">
        <v>115</v>
      </c>
      <c r="C52" s="98">
        <v>111030207</v>
      </c>
      <c r="D52" s="98" t="s">
        <v>146</v>
      </c>
      <c r="E52" s="99" t="s">
        <v>826</v>
      </c>
      <c r="F52" s="99" t="s">
        <v>821</v>
      </c>
      <c r="G52" s="100">
        <f>IF(F52="I",IFERROR(VLOOKUP(C52,'Consolidado 12.2023'!B:H,7,FALSE),0),0)</f>
        <v>450125</v>
      </c>
      <c r="H52" s="101"/>
      <c r="I52" s="102">
        <v>0</v>
      </c>
      <c r="J52" s="101"/>
      <c r="K52" s="100">
        <f>IF(F52="I",IFERROR(SUMIF(#REF!,Clasificaciones!C52,#REF!),0),0)</f>
        <v>0</v>
      </c>
      <c r="L52" s="101"/>
      <c r="M52" s="102">
        <v>0</v>
      </c>
      <c r="N52" s="101"/>
      <c r="O52" s="100">
        <f>IF(F52="I",IFERROR(VLOOKUP(C52,#REF!,7,FALSE),0),0)</f>
        <v>0</v>
      </c>
      <c r="P52" s="101"/>
      <c r="Q52" s="102">
        <v>0</v>
      </c>
    </row>
    <row r="53" spans="1:17" s="103" customFormat="1" ht="12" customHeight="1">
      <c r="A53" s="97" t="s">
        <v>112</v>
      </c>
      <c r="B53" s="97" t="s">
        <v>115</v>
      </c>
      <c r="C53" s="98">
        <v>111030208</v>
      </c>
      <c r="D53" s="98" t="s">
        <v>147</v>
      </c>
      <c r="E53" s="99" t="s">
        <v>826</v>
      </c>
      <c r="F53" s="99" t="s">
        <v>821</v>
      </c>
      <c r="G53" s="100">
        <f>IF(F53="I",IFERROR(VLOOKUP(C53,'Consolidado 12.2023'!B:H,7,FALSE),0),0)</f>
        <v>7807488</v>
      </c>
      <c r="H53" s="101"/>
      <c r="I53" s="102">
        <v>0</v>
      </c>
      <c r="J53" s="101"/>
      <c r="K53" s="100">
        <f>IF(F53="I",IFERROR(SUMIF(#REF!,Clasificaciones!C53,#REF!),0),0)</f>
        <v>0</v>
      </c>
      <c r="L53" s="101"/>
      <c r="M53" s="102">
        <v>0</v>
      </c>
      <c r="N53" s="101"/>
      <c r="O53" s="100">
        <f>IF(F53="I",IFERROR(VLOOKUP(C53,#REF!,7,FALSE),0),0)</f>
        <v>0</v>
      </c>
      <c r="P53" s="101"/>
      <c r="Q53" s="102">
        <v>0</v>
      </c>
    </row>
    <row r="54" spans="1:17" s="103" customFormat="1" ht="12" customHeight="1">
      <c r="A54" s="97" t="s">
        <v>112</v>
      </c>
      <c r="B54" s="97" t="s">
        <v>115</v>
      </c>
      <c r="C54" s="98">
        <v>111030209</v>
      </c>
      <c r="D54" s="98" t="s">
        <v>148</v>
      </c>
      <c r="E54" s="99" t="s">
        <v>826</v>
      </c>
      <c r="F54" s="99" t="s">
        <v>821</v>
      </c>
      <c r="G54" s="100">
        <f>IF(F54="I",IFERROR(VLOOKUP(C54,'Consolidado 12.2023'!B:H,7,FALSE),0),0)</f>
        <v>25123814</v>
      </c>
      <c r="H54" s="101"/>
      <c r="I54" s="102">
        <v>0</v>
      </c>
      <c r="J54" s="101"/>
      <c r="K54" s="100">
        <f>IF(F54="I",IFERROR(SUMIF(#REF!,Clasificaciones!C54,#REF!),0),0)</f>
        <v>0</v>
      </c>
      <c r="L54" s="101"/>
      <c r="M54" s="102">
        <v>0</v>
      </c>
      <c r="N54" s="101"/>
      <c r="O54" s="100">
        <f>IF(F54="I",IFERROR(VLOOKUP(C54,#REF!,7,FALSE),0),0)</f>
        <v>0</v>
      </c>
      <c r="P54" s="101"/>
      <c r="Q54" s="102">
        <v>0</v>
      </c>
    </row>
    <row r="55" spans="1:17" s="103" customFormat="1" ht="12" customHeight="1">
      <c r="A55" s="97" t="s">
        <v>112</v>
      </c>
      <c r="B55" s="97" t="s">
        <v>115</v>
      </c>
      <c r="C55" s="98">
        <v>111030210</v>
      </c>
      <c r="D55" s="98" t="s">
        <v>149</v>
      </c>
      <c r="E55" s="99" t="s">
        <v>826</v>
      </c>
      <c r="F55" s="99" t="s">
        <v>821</v>
      </c>
      <c r="G55" s="100">
        <f>IF(F55="I",IFERROR(VLOOKUP(C55,'Consolidado 12.2023'!B:H,7,FALSE),0),0)</f>
        <v>63699287</v>
      </c>
      <c r="H55" s="101"/>
      <c r="I55" s="102">
        <v>0</v>
      </c>
      <c r="J55" s="101"/>
      <c r="K55" s="100">
        <f>IF(F55="I",IFERROR(SUMIF(#REF!,Clasificaciones!C55,#REF!),0),0)</f>
        <v>0</v>
      </c>
      <c r="L55" s="101"/>
      <c r="M55" s="102">
        <v>0</v>
      </c>
      <c r="N55" s="101"/>
      <c r="O55" s="100">
        <f>IF(F55="I",IFERROR(VLOOKUP(C55,#REF!,7,FALSE),0),0)</f>
        <v>0</v>
      </c>
      <c r="P55" s="101"/>
      <c r="Q55" s="102">
        <v>0</v>
      </c>
    </row>
    <row r="56" spans="1:17" s="103" customFormat="1" ht="12" customHeight="1">
      <c r="A56" s="97" t="s">
        <v>112</v>
      </c>
      <c r="B56" s="97" t="s">
        <v>115</v>
      </c>
      <c r="C56" s="98">
        <v>111030211</v>
      </c>
      <c r="D56" s="98" t="s">
        <v>701</v>
      </c>
      <c r="E56" s="99" t="s">
        <v>826</v>
      </c>
      <c r="F56" s="99" t="s">
        <v>821</v>
      </c>
      <c r="G56" s="100">
        <f>IF(F56="I",IFERROR(VLOOKUP(C56,'Consolidado 12.2023'!B:H,7,FALSE),0),0)</f>
        <v>30077291</v>
      </c>
      <c r="H56" s="101"/>
      <c r="I56" s="102">
        <v>0</v>
      </c>
      <c r="J56" s="101"/>
      <c r="K56" s="100">
        <f>IF(F56="I",IFERROR(SUMIF(#REF!,Clasificaciones!C56,#REF!),0),0)</f>
        <v>0</v>
      </c>
      <c r="L56" s="101"/>
      <c r="M56" s="102">
        <v>0</v>
      </c>
      <c r="N56" s="101"/>
      <c r="O56" s="100">
        <f>IF(F56="I",IFERROR(VLOOKUP(C56,#REF!,7,FALSE),0),0)</f>
        <v>0</v>
      </c>
      <c r="P56" s="101"/>
      <c r="Q56" s="102">
        <v>0</v>
      </c>
    </row>
    <row r="57" spans="1:17" s="103" customFormat="1" ht="12" customHeight="1">
      <c r="A57" s="97" t="s">
        <v>112</v>
      </c>
      <c r="B57" s="97" t="s">
        <v>115</v>
      </c>
      <c r="C57" s="98">
        <v>111030212</v>
      </c>
      <c r="D57" s="98" t="s">
        <v>151</v>
      </c>
      <c r="E57" s="99" t="s">
        <v>826</v>
      </c>
      <c r="F57" s="99" t="s">
        <v>821</v>
      </c>
      <c r="G57" s="100">
        <f>IF(F57="I",IFERROR(VLOOKUP(C57,'Consolidado 12.2023'!B:H,7,FALSE),0),0)</f>
        <v>41809079</v>
      </c>
      <c r="H57" s="101"/>
      <c r="I57" s="102">
        <v>0</v>
      </c>
      <c r="J57" s="101"/>
      <c r="K57" s="100">
        <f>IF(F57="I",IFERROR(SUMIF(#REF!,Clasificaciones!C57,#REF!),0),0)</f>
        <v>0</v>
      </c>
      <c r="L57" s="101"/>
      <c r="M57" s="102">
        <v>0</v>
      </c>
      <c r="N57" s="101"/>
      <c r="O57" s="100">
        <f>IF(F57="I",IFERROR(VLOOKUP(C57,#REF!,7,FALSE),0),0)</f>
        <v>0</v>
      </c>
      <c r="P57" s="101"/>
      <c r="Q57" s="102">
        <v>0</v>
      </c>
    </row>
    <row r="58" spans="1:17" s="103" customFormat="1" ht="12" customHeight="1">
      <c r="A58" s="97" t="s">
        <v>112</v>
      </c>
      <c r="B58" s="97" t="s">
        <v>115</v>
      </c>
      <c r="C58" s="98">
        <v>111030213</v>
      </c>
      <c r="D58" s="98" t="s">
        <v>831</v>
      </c>
      <c r="E58" s="99" t="s">
        <v>826</v>
      </c>
      <c r="F58" s="99" t="s">
        <v>821</v>
      </c>
      <c r="G58" s="100">
        <f>IF(F58="I",IFERROR(VLOOKUP(C58,'Consolidado 12.2023'!B:H,7,FALSE),0),0)</f>
        <v>0</v>
      </c>
      <c r="H58" s="101"/>
      <c r="I58" s="102">
        <v>0</v>
      </c>
      <c r="J58" s="101"/>
      <c r="K58" s="100">
        <f>IF(F58="I",IFERROR(SUMIF(#REF!,Clasificaciones!C58,#REF!),0),0)</f>
        <v>0</v>
      </c>
      <c r="L58" s="101"/>
      <c r="M58" s="102">
        <v>0</v>
      </c>
      <c r="N58" s="101"/>
      <c r="O58" s="100">
        <f>IF(F58="I",IFERROR(VLOOKUP(C58,#REF!,7,FALSE),0),0)</f>
        <v>0</v>
      </c>
      <c r="P58" s="101"/>
      <c r="Q58" s="102">
        <v>0</v>
      </c>
    </row>
    <row r="59" spans="1:17" s="103" customFormat="1" ht="12" customHeight="1">
      <c r="A59" s="97" t="s">
        <v>112</v>
      </c>
      <c r="B59" s="97" t="s">
        <v>115</v>
      </c>
      <c r="C59" s="98">
        <v>111030214</v>
      </c>
      <c r="D59" s="98" t="s">
        <v>696</v>
      </c>
      <c r="E59" s="99" t="s">
        <v>826</v>
      </c>
      <c r="F59" s="99" t="s">
        <v>821</v>
      </c>
      <c r="G59" s="100">
        <f>IF(F59="I",IFERROR(VLOOKUP(C59,'Consolidado 12.2023'!B:H,7,FALSE),0),0)</f>
        <v>12066679</v>
      </c>
      <c r="H59" s="101"/>
      <c r="I59" s="102">
        <v>0</v>
      </c>
      <c r="J59" s="101"/>
      <c r="K59" s="100">
        <f>IF(F59="I",IFERROR(SUMIF(#REF!,Clasificaciones!C59,#REF!),0),0)</f>
        <v>0</v>
      </c>
      <c r="L59" s="101"/>
      <c r="M59" s="102">
        <v>0</v>
      </c>
      <c r="N59" s="101"/>
      <c r="O59" s="100">
        <f>IF(F59="I",IFERROR(VLOOKUP(C59,#REF!,7,FALSE),0),0)</f>
        <v>0</v>
      </c>
      <c r="P59" s="101"/>
      <c r="Q59" s="102">
        <v>0</v>
      </c>
    </row>
    <row r="60" spans="1:17" s="103" customFormat="1" ht="12" customHeight="1">
      <c r="A60" s="97" t="s">
        <v>112</v>
      </c>
      <c r="B60" s="97" t="s">
        <v>115</v>
      </c>
      <c r="C60" s="98">
        <v>111030215</v>
      </c>
      <c r="D60" s="98" t="s">
        <v>153</v>
      </c>
      <c r="E60" s="99" t="s">
        <v>826</v>
      </c>
      <c r="F60" s="99" t="s">
        <v>821</v>
      </c>
      <c r="G60" s="100">
        <f>IF(F60="I",IFERROR(VLOOKUP(C60,'Consolidado 12.2023'!B:H,7,FALSE),0),0)</f>
        <v>33412223</v>
      </c>
      <c r="H60" s="101"/>
      <c r="I60" s="102">
        <v>0</v>
      </c>
      <c r="J60" s="101"/>
      <c r="K60" s="100">
        <f>IF(F60="I",IFERROR(SUMIF(#REF!,Clasificaciones!C60,#REF!),0),0)</f>
        <v>0</v>
      </c>
      <c r="L60" s="101"/>
      <c r="M60" s="102">
        <v>0</v>
      </c>
      <c r="N60" s="101"/>
      <c r="O60" s="100">
        <f>IF(F60="I",IFERROR(VLOOKUP(C60,#REF!,7,FALSE),0),0)</f>
        <v>0</v>
      </c>
      <c r="P60" s="101"/>
      <c r="Q60" s="102">
        <v>0</v>
      </c>
    </row>
    <row r="61" spans="1:17" s="103" customFormat="1" ht="12" customHeight="1">
      <c r="A61" s="97" t="s">
        <v>112</v>
      </c>
      <c r="B61" s="97" t="s">
        <v>115</v>
      </c>
      <c r="C61" s="98">
        <v>111030216</v>
      </c>
      <c r="D61" s="98" t="s">
        <v>832</v>
      </c>
      <c r="E61" s="99" t="s">
        <v>826</v>
      </c>
      <c r="F61" s="99" t="s">
        <v>821</v>
      </c>
      <c r="G61" s="100">
        <f>IF(F61="I",IFERROR(VLOOKUP(C61,'Consolidado 12.2023'!B:H,7,FALSE),0),0)</f>
        <v>7283274</v>
      </c>
      <c r="H61" s="101"/>
      <c r="I61" s="102">
        <v>0</v>
      </c>
      <c r="J61" s="101"/>
      <c r="K61" s="100">
        <f>IF(F61="I",IFERROR(SUMIF(#REF!,Clasificaciones!C61,#REF!),0),0)</f>
        <v>0</v>
      </c>
      <c r="L61" s="101"/>
      <c r="M61" s="102">
        <v>0</v>
      </c>
      <c r="N61" s="101"/>
      <c r="O61" s="100">
        <f>IF(F61="I",IFERROR(VLOOKUP(C61,#REF!,7,FALSE),0),0)</f>
        <v>0</v>
      </c>
      <c r="P61" s="101"/>
      <c r="Q61" s="102">
        <v>0</v>
      </c>
    </row>
    <row r="62" spans="1:17" s="103" customFormat="1" ht="12" customHeight="1">
      <c r="A62" s="97" t="s">
        <v>112</v>
      </c>
      <c r="B62" s="97" t="s">
        <v>115</v>
      </c>
      <c r="C62" s="98">
        <v>111030217</v>
      </c>
      <c r="D62" s="98" t="s">
        <v>702</v>
      </c>
      <c r="E62" s="99" t="s">
        <v>826</v>
      </c>
      <c r="F62" s="99" t="s">
        <v>821</v>
      </c>
      <c r="G62" s="100">
        <f>IF(F62="I",IFERROR(VLOOKUP(C62,'Consolidado 12.2023'!B:H,7,FALSE),0),0)</f>
        <v>49887353</v>
      </c>
      <c r="H62" s="101"/>
      <c r="I62" s="102">
        <v>0</v>
      </c>
      <c r="J62" s="101"/>
      <c r="K62" s="100">
        <f>IF(F62="I",IFERROR(SUMIF(#REF!,Clasificaciones!C62,#REF!),0),0)</f>
        <v>0</v>
      </c>
      <c r="L62" s="101"/>
      <c r="M62" s="102">
        <v>0</v>
      </c>
      <c r="N62" s="101"/>
      <c r="O62" s="100">
        <f>IF(F62="I",IFERROR(VLOOKUP(C62,#REF!,7,FALSE),0),0)</f>
        <v>0</v>
      </c>
      <c r="P62" s="101"/>
      <c r="Q62" s="102">
        <v>0</v>
      </c>
    </row>
    <row r="63" spans="1:17" s="103" customFormat="1" ht="12" customHeight="1">
      <c r="A63" s="97" t="s">
        <v>112</v>
      </c>
      <c r="B63" s="97" t="s">
        <v>115</v>
      </c>
      <c r="C63" s="98">
        <v>111030218</v>
      </c>
      <c r="D63" s="98" t="s">
        <v>703</v>
      </c>
      <c r="E63" s="99" t="s">
        <v>826</v>
      </c>
      <c r="F63" s="99" t="s">
        <v>821</v>
      </c>
      <c r="G63" s="100">
        <f>IF(F63="I",IFERROR(VLOOKUP(C63,'Consolidado 12.2023'!B:H,7,FALSE),0),0)</f>
        <v>0</v>
      </c>
      <c r="H63" s="101"/>
      <c r="I63" s="102">
        <v>0</v>
      </c>
      <c r="J63" s="101"/>
      <c r="K63" s="100">
        <f>IF(F63="I",IFERROR(SUMIF(#REF!,Clasificaciones!C63,#REF!),0),0)</f>
        <v>0</v>
      </c>
      <c r="L63" s="101"/>
      <c r="M63" s="102">
        <v>0</v>
      </c>
      <c r="N63" s="101"/>
      <c r="O63" s="100">
        <f>IF(F63="I",IFERROR(VLOOKUP(C63,#REF!,7,FALSE),0),0)</f>
        <v>0</v>
      </c>
      <c r="P63" s="101"/>
      <c r="Q63" s="102">
        <v>0</v>
      </c>
    </row>
    <row r="64" spans="1:17" s="103" customFormat="1" ht="12" customHeight="1">
      <c r="A64" s="97" t="s">
        <v>112</v>
      </c>
      <c r="B64" s="97" t="s">
        <v>115</v>
      </c>
      <c r="C64" s="98">
        <v>111030219</v>
      </c>
      <c r="D64" s="98" t="s">
        <v>156</v>
      </c>
      <c r="E64" s="99" t="s">
        <v>826</v>
      </c>
      <c r="F64" s="99" t="s">
        <v>821</v>
      </c>
      <c r="G64" s="100">
        <f>IF(F64="I",IFERROR(VLOOKUP(C64,'Consolidado 12.2023'!B:H,7,FALSE),0),0)</f>
        <v>88814239</v>
      </c>
      <c r="H64" s="101"/>
      <c r="I64" s="102">
        <v>0</v>
      </c>
      <c r="J64" s="101"/>
      <c r="K64" s="100">
        <f>IF(F64="I",IFERROR(SUMIF(#REF!,Clasificaciones!C64,#REF!),0),0)</f>
        <v>0</v>
      </c>
      <c r="L64" s="101"/>
      <c r="M64" s="102">
        <v>0</v>
      </c>
      <c r="N64" s="101"/>
      <c r="O64" s="100">
        <f>IF(F64="I",IFERROR(VLOOKUP(C64,#REF!,7,FALSE),0),0)</f>
        <v>0</v>
      </c>
      <c r="P64" s="101"/>
      <c r="Q64" s="102">
        <v>0</v>
      </c>
    </row>
    <row r="65" spans="1:17" s="103" customFormat="1" ht="12" customHeight="1">
      <c r="A65" s="97" t="s">
        <v>112</v>
      </c>
      <c r="B65" s="97" t="s">
        <v>115</v>
      </c>
      <c r="C65" s="98">
        <v>111030220</v>
      </c>
      <c r="D65" s="98" t="s">
        <v>157</v>
      </c>
      <c r="E65" s="99" t="s">
        <v>826</v>
      </c>
      <c r="F65" s="99" t="s">
        <v>821</v>
      </c>
      <c r="G65" s="100">
        <f>IF(F65="I",IFERROR(VLOOKUP(C65,'Consolidado 12.2023'!B:H,7,FALSE),0),0)</f>
        <v>53997819</v>
      </c>
      <c r="H65" s="101"/>
      <c r="I65" s="102">
        <v>0</v>
      </c>
      <c r="J65" s="101"/>
      <c r="K65" s="100">
        <f>IF(F65="I",IFERROR(SUMIF(#REF!,Clasificaciones!C65,#REF!),0),0)</f>
        <v>0</v>
      </c>
      <c r="L65" s="101"/>
      <c r="M65" s="102">
        <v>0</v>
      </c>
      <c r="N65" s="101"/>
      <c r="O65" s="100">
        <f>IF(F65="I",IFERROR(VLOOKUP(C65,#REF!,7,FALSE),0),0)</f>
        <v>0</v>
      </c>
      <c r="P65" s="101"/>
      <c r="Q65" s="102">
        <v>0</v>
      </c>
    </row>
    <row r="66" spans="1:17" s="103" customFormat="1" ht="12" customHeight="1">
      <c r="A66" s="97" t="s">
        <v>112</v>
      </c>
      <c r="B66" s="97" t="s">
        <v>115</v>
      </c>
      <c r="C66" s="98">
        <v>111030221</v>
      </c>
      <c r="D66" s="98" t="str">
        <f>+'Consolidado 12.2023'!C59</f>
        <v>Banco Sudameris Nº 4047569</v>
      </c>
      <c r="E66" s="99" t="s">
        <v>817</v>
      </c>
      <c r="F66" s="99" t="s">
        <v>821</v>
      </c>
      <c r="G66" s="100">
        <f>+'Consolidado 12.2023'!H59</f>
        <v>307315810</v>
      </c>
      <c r="H66" s="101"/>
      <c r="I66" s="102"/>
      <c r="J66" s="101"/>
      <c r="K66" s="100"/>
      <c r="L66" s="101"/>
      <c r="M66" s="102"/>
      <c r="N66" s="101"/>
      <c r="O66" s="100"/>
      <c r="P66" s="101"/>
      <c r="Q66" s="102"/>
    </row>
    <row r="67" spans="1:17" s="103" customFormat="1" ht="12" customHeight="1">
      <c r="A67" s="97" t="s">
        <v>112</v>
      </c>
      <c r="B67" s="97" t="s">
        <v>115</v>
      </c>
      <c r="C67" s="98">
        <v>111030222</v>
      </c>
      <c r="D67" s="98" t="s">
        <v>704</v>
      </c>
      <c r="E67" s="99" t="s">
        <v>826</v>
      </c>
      <c r="F67" s="99" t="s">
        <v>821</v>
      </c>
      <c r="G67" s="100">
        <f>IF(F67="I",IFERROR(VLOOKUP(C67,'Consolidado 12.2023'!B:H,7,FALSE),0),0)</f>
        <v>7263590</v>
      </c>
      <c r="H67" s="101"/>
      <c r="I67" s="102">
        <v>0</v>
      </c>
      <c r="J67" s="101"/>
      <c r="K67" s="100">
        <f>IF(F67="I",IFERROR(SUMIF(#REF!,Clasificaciones!C67,#REF!),0),0)</f>
        <v>0</v>
      </c>
      <c r="L67" s="101"/>
      <c r="M67" s="102">
        <v>0</v>
      </c>
      <c r="N67" s="101"/>
      <c r="O67" s="100">
        <f>IF(F67="I",IFERROR(VLOOKUP(C67,#REF!,7,FALSE),0),0)</f>
        <v>0</v>
      </c>
      <c r="P67" s="101"/>
      <c r="Q67" s="102">
        <v>0</v>
      </c>
    </row>
    <row r="68" spans="1:17" s="347" customFormat="1" ht="12" customHeight="1">
      <c r="A68" s="341" t="s">
        <v>112</v>
      </c>
      <c r="B68" s="341" t="s">
        <v>115</v>
      </c>
      <c r="C68" s="342">
        <v>111030223</v>
      </c>
      <c r="D68" s="342" t="s">
        <v>159</v>
      </c>
      <c r="E68" s="343" t="s">
        <v>826</v>
      </c>
      <c r="F68" s="343" t="s">
        <v>821</v>
      </c>
      <c r="G68" s="344">
        <f>IF(F68="I",IFERROR(VLOOKUP(C68,'Consolidado 12.2023'!B:H,7,FALSE),0),0)</f>
        <v>2324639</v>
      </c>
      <c r="H68" s="345"/>
      <c r="I68" s="346">
        <v>0</v>
      </c>
      <c r="J68" s="345"/>
      <c r="K68" s="344">
        <f>IF(F68="I",IFERROR(SUMIF(#REF!,Clasificaciones!C68,#REF!),0),0)</f>
        <v>0</v>
      </c>
      <c r="L68" s="345"/>
      <c r="M68" s="346">
        <v>0</v>
      </c>
      <c r="N68" s="345"/>
      <c r="O68" s="344">
        <f>IF(F68="I",IFERROR(VLOOKUP(C68,#REF!,7,FALSE),0),0)</f>
        <v>0</v>
      </c>
      <c r="P68" s="345"/>
      <c r="Q68" s="346">
        <v>0</v>
      </c>
    </row>
    <row r="69" spans="1:17" s="347" customFormat="1" ht="12" customHeight="1">
      <c r="A69" s="341" t="s">
        <v>112</v>
      </c>
      <c r="B69" s="341" t="s">
        <v>115</v>
      </c>
      <c r="C69" s="342">
        <v>111030224</v>
      </c>
      <c r="D69" s="342" t="s">
        <v>160</v>
      </c>
      <c r="E69" s="343" t="s">
        <v>826</v>
      </c>
      <c r="F69" s="343" t="s">
        <v>821</v>
      </c>
      <c r="G69" s="344">
        <f>IF(F69="I",IFERROR(VLOOKUP(C69,'Consolidado 12.2023'!B:H,7,FALSE),0),0)</f>
        <v>22198766</v>
      </c>
      <c r="H69" s="345"/>
      <c r="I69" s="346">
        <v>0</v>
      </c>
      <c r="J69" s="345"/>
      <c r="K69" s="344">
        <f>IF(F69="I",IFERROR(SUMIF(#REF!,Clasificaciones!C69,#REF!),0),0)</f>
        <v>0</v>
      </c>
      <c r="L69" s="345"/>
      <c r="M69" s="346">
        <v>0</v>
      </c>
      <c r="N69" s="345"/>
      <c r="O69" s="344">
        <f>IF(F69="I",IFERROR(VLOOKUP(C69,#REF!,7,FALSE),0),0)</f>
        <v>0</v>
      </c>
      <c r="P69" s="345"/>
      <c r="Q69" s="346">
        <v>0</v>
      </c>
    </row>
    <row r="70" spans="1:17" s="347" customFormat="1" ht="12" customHeight="1">
      <c r="A70" s="341" t="s">
        <v>112</v>
      </c>
      <c r="B70" s="341" t="s">
        <v>115</v>
      </c>
      <c r="C70" s="342">
        <v>111030225</v>
      </c>
      <c r="D70" s="342" t="s">
        <v>1503</v>
      </c>
      <c r="E70" s="343" t="s">
        <v>826</v>
      </c>
      <c r="F70" s="343" t="s">
        <v>821</v>
      </c>
      <c r="G70" s="344">
        <f>IF(F70="I",IFERROR(VLOOKUP(C70,'Consolidado 12.2023'!B:H,7,FALSE),0),0)</f>
        <v>4364337787</v>
      </c>
      <c r="H70" s="345"/>
      <c r="I70" s="346">
        <v>0</v>
      </c>
      <c r="J70" s="345"/>
      <c r="K70" s="344">
        <f>IF(F70="I",IFERROR(SUMIF(#REF!,Clasificaciones!C70,#REF!),0),0)</f>
        <v>0</v>
      </c>
      <c r="L70" s="345"/>
      <c r="M70" s="346">
        <v>0</v>
      </c>
      <c r="N70" s="345"/>
      <c r="O70" s="344">
        <f>IF(F70="I",IFERROR(VLOOKUP(C70,#REF!,7,FALSE),0),0)</f>
        <v>0</v>
      </c>
      <c r="P70" s="345"/>
      <c r="Q70" s="346">
        <v>0</v>
      </c>
    </row>
    <row r="71" spans="1:17" s="381" customFormat="1" ht="12" customHeight="1">
      <c r="A71" s="382" t="s">
        <v>112</v>
      </c>
      <c r="B71" s="382" t="s">
        <v>115</v>
      </c>
      <c r="C71" s="376">
        <v>111030226</v>
      </c>
      <c r="D71" s="376" t="s">
        <v>161</v>
      </c>
      <c r="E71" s="377" t="s">
        <v>826</v>
      </c>
      <c r="F71" s="377" t="s">
        <v>821</v>
      </c>
      <c r="G71" s="378">
        <f>IF(F71="I",IFERROR(VLOOKUP(C71,'Consolidado 12.2023'!B:H,7,FALSE),0),0)</f>
        <v>998591564</v>
      </c>
      <c r="H71" s="379"/>
      <c r="I71" s="380">
        <v>0</v>
      </c>
      <c r="J71" s="379"/>
      <c r="K71" s="378">
        <f>IF(F71="I",IFERROR(SUMIF(#REF!,Clasificaciones!C71,#REF!),0),0)</f>
        <v>0</v>
      </c>
      <c r="L71" s="379"/>
      <c r="M71" s="380">
        <v>0</v>
      </c>
      <c r="N71" s="379"/>
      <c r="O71" s="378">
        <f>IF(F71="I",IFERROR(VLOOKUP(C71,#REF!,7,FALSE),0),0)</f>
        <v>0</v>
      </c>
      <c r="P71" s="379"/>
      <c r="Q71" s="380">
        <v>0</v>
      </c>
    </row>
    <row r="72" spans="1:17" s="381" customFormat="1" ht="12" customHeight="1">
      <c r="A72" s="382" t="s">
        <v>112</v>
      </c>
      <c r="B72" s="382" t="s">
        <v>115</v>
      </c>
      <c r="C72" s="376">
        <v>111030227</v>
      </c>
      <c r="D72" s="376" t="s">
        <v>162</v>
      </c>
      <c r="E72" s="377" t="s">
        <v>826</v>
      </c>
      <c r="F72" s="377" t="s">
        <v>821</v>
      </c>
      <c r="G72" s="378">
        <f>IF(F72="I",IFERROR(VLOOKUP(C72,'Consolidado 12.2023'!B:H,7,FALSE),0),0)</f>
        <v>24547520</v>
      </c>
      <c r="H72" s="379"/>
      <c r="I72" s="380">
        <v>0</v>
      </c>
      <c r="J72" s="379"/>
      <c r="K72" s="378">
        <f>IF(F72="I",IFERROR(SUMIF(#REF!,Clasificaciones!C72,#REF!),0),0)</f>
        <v>0</v>
      </c>
      <c r="L72" s="379"/>
      <c r="M72" s="380">
        <v>0</v>
      </c>
      <c r="N72" s="379"/>
      <c r="O72" s="378">
        <f>IF(F72="I",IFERROR(VLOOKUP(C72,#REF!,7,FALSE),0),0)</f>
        <v>0</v>
      </c>
      <c r="P72" s="379"/>
      <c r="Q72" s="380">
        <v>0</v>
      </c>
    </row>
    <row r="73" spans="1:17" s="103" customFormat="1" ht="12" customHeight="1">
      <c r="A73" s="97" t="s">
        <v>112</v>
      </c>
      <c r="B73" s="97" t="s">
        <v>115</v>
      </c>
      <c r="C73" s="98">
        <v>101010202</v>
      </c>
      <c r="D73" s="98" t="s">
        <v>705</v>
      </c>
      <c r="E73" s="99" t="s">
        <v>826</v>
      </c>
      <c r="F73" s="99" t="s">
        <v>821</v>
      </c>
      <c r="G73" s="100">
        <f>IF(F73="I",IFERROR(VLOOKUP(C73,'Consolidado 12.2023'!B:H,7,FALSE),0),0)</f>
        <v>387624604</v>
      </c>
      <c r="H73" s="101"/>
      <c r="I73" s="102">
        <v>0</v>
      </c>
      <c r="J73" s="101"/>
      <c r="K73" s="100">
        <f>IF(F73="I",IFERROR(SUMIF(#REF!,Clasificaciones!C73,#REF!),0),0)</f>
        <v>0</v>
      </c>
      <c r="L73" s="101"/>
      <c r="M73" s="102">
        <v>0</v>
      </c>
      <c r="N73" s="101"/>
      <c r="O73" s="100">
        <f>IF(F73="I",IFERROR(VLOOKUP(C73,#REF!,7,FALSE),0),0)</f>
        <v>0</v>
      </c>
      <c r="P73" s="101"/>
      <c r="Q73" s="102">
        <v>0</v>
      </c>
    </row>
    <row r="74" spans="1:17" s="103" customFormat="1" ht="12" customHeight="1">
      <c r="A74" s="97" t="s">
        <v>112</v>
      </c>
      <c r="B74" s="97" t="s">
        <v>115</v>
      </c>
      <c r="C74" s="98">
        <v>11104</v>
      </c>
      <c r="D74" s="98" t="s">
        <v>833</v>
      </c>
      <c r="E74" s="99" t="s">
        <v>817</v>
      </c>
      <c r="F74" s="99" t="s">
        <v>821</v>
      </c>
      <c r="G74" s="100">
        <f>IF(F74="I",IFERROR(VLOOKUP(C74,'Consolidado 12.2023'!B:H,7,FALSE),0),0)</f>
        <v>0</v>
      </c>
      <c r="H74" s="101"/>
      <c r="I74" s="102">
        <v>0</v>
      </c>
      <c r="J74" s="101"/>
      <c r="K74" s="100">
        <f>IF(F74="I",IFERROR(SUMIF(#REF!,Clasificaciones!C74,#REF!),0),0)</f>
        <v>0</v>
      </c>
      <c r="L74" s="101"/>
      <c r="M74" s="102">
        <v>0</v>
      </c>
      <c r="N74" s="101"/>
      <c r="O74" s="100">
        <f>IF(F74="I",IFERROR(VLOOKUP(C74,#REF!,7,FALSE),0),0)</f>
        <v>0</v>
      </c>
      <c r="P74" s="101"/>
      <c r="Q74" s="102">
        <v>0</v>
      </c>
    </row>
    <row r="75" spans="1:17" s="103" customFormat="1" ht="12" customHeight="1">
      <c r="A75" s="97" t="s">
        <v>112</v>
      </c>
      <c r="B75" s="97" t="s">
        <v>115</v>
      </c>
      <c r="C75" s="98">
        <v>11105</v>
      </c>
      <c r="D75" s="98" t="s">
        <v>834</v>
      </c>
      <c r="E75" s="99" t="s">
        <v>817</v>
      </c>
      <c r="F75" s="99" t="s">
        <v>821</v>
      </c>
      <c r="G75" s="100">
        <f>IF(F75="I",IFERROR(VLOOKUP(C75,'Consolidado 12.2023'!B:H,7,FALSE),0),0)</f>
        <v>0</v>
      </c>
      <c r="H75" s="101"/>
      <c r="I75" s="102">
        <v>0</v>
      </c>
      <c r="J75" s="101"/>
      <c r="K75" s="100">
        <f>IF(F75="I",IFERROR(SUMIF(#REF!,Clasificaciones!C75,#REF!),0),0)</f>
        <v>0</v>
      </c>
      <c r="L75" s="101"/>
      <c r="M75" s="102">
        <v>0</v>
      </c>
      <c r="N75" s="101"/>
      <c r="O75" s="100">
        <f>IF(F75="I",IFERROR(VLOOKUP(C75,#REF!,7,FALSE),0),0)</f>
        <v>0</v>
      </c>
      <c r="P75" s="101"/>
      <c r="Q75" s="102">
        <v>0</v>
      </c>
    </row>
    <row r="76" spans="1:17" s="103" customFormat="1" ht="12" customHeight="1">
      <c r="A76" s="97" t="s">
        <v>112</v>
      </c>
      <c r="B76" s="97" t="s">
        <v>115</v>
      </c>
      <c r="C76" s="98">
        <v>11106</v>
      </c>
      <c r="D76" s="98" t="s">
        <v>835</v>
      </c>
      <c r="E76" s="99" t="s">
        <v>817</v>
      </c>
      <c r="F76" s="99" t="s">
        <v>821</v>
      </c>
      <c r="G76" s="100">
        <f>IF(F76="I",IFERROR(VLOOKUP(C76,'Consolidado 12.2023'!B:H,7,FALSE),0),0)</f>
        <v>0</v>
      </c>
      <c r="H76" s="101"/>
      <c r="I76" s="102">
        <v>0</v>
      </c>
      <c r="J76" s="101"/>
      <c r="K76" s="100">
        <f>IF(F76="I",IFERROR(SUMIF(#REF!,Clasificaciones!C76,#REF!),0),0)</f>
        <v>0</v>
      </c>
      <c r="L76" s="101"/>
      <c r="M76" s="102">
        <v>0</v>
      </c>
      <c r="N76" s="101"/>
      <c r="O76" s="100">
        <f>IF(F76="I",IFERROR(VLOOKUP(C76,#REF!,7,FALSE),0),0)</f>
        <v>0</v>
      </c>
      <c r="P76" s="101"/>
      <c r="Q76" s="102">
        <v>0</v>
      </c>
    </row>
    <row r="77" spans="1:17" s="103" customFormat="1" ht="12" customHeight="1">
      <c r="A77" s="97" t="s">
        <v>112</v>
      </c>
      <c r="B77" s="97" t="s">
        <v>115</v>
      </c>
      <c r="C77" s="98">
        <v>11107</v>
      </c>
      <c r="D77" s="98" t="s">
        <v>836</v>
      </c>
      <c r="E77" s="99" t="s">
        <v>817</v>
      </c>
      <c r="F77" s="99" t="s">
        <v>821</v>
      </c>
      <c r="G77" s="100">
        <f>IF(F77="I",IFERROR(VLOOKUP(C77,'Consolidado 12.2023'!B:H,7,FALSE),0),0)</f>
        <v>0</v>
      </c>
      <c r="H77" s="101"/>
      <c r="I77" s="102">
        <v>0</v>
      </c>
      <c r="J77" s="101"/>
      <c r="K77" s="100">
        <f>IF(F77="I",IFERROR(SUMIF(#REF!,Clasificaciones!C77,#REF!),0),0)</f>
        <v>0</v>
      </c>
      <c r="L77" s="101"/>
      <c r="M77" s="102">
        <v>0</v>
      </c>
      <c r="N77" s="101"/>
      <c r="O77" s="100">
        <f>IF(F77="I",IFERROR(VLOOKUP(C77,#REF!,7,FALSE),0),0)</f>
        <v>0</v>
      </c>
      <c r="P77" s="101"/>
      <c r="Q77" s="102">
        <v>0</v>
      </c>
    </row>
    <row r="78" spans="1:17" s="103" customFormat="1" ht="12" customHeight="1">
      <c r="A78" s="97" t="s">
        <v>112</v>
      </c>
      <c r="B78" s="97"/>
      <c r="C78" s="98">
        <v>112</v>
      </c>
      <c r="D78" s="98" t="s">
        <v>163</v>
      </c>
      <c r="E78" s="99" t="s">
        <v>817</v>
      </c>
      <c r="F78" s="99" t="s">
        <v>818</v>
      </c>
      <c r="G78" s="100">
        <f>IF(F78="I",IFERROR(VLOOKUP(C78,'Consolidado 12.2023'!B:H,7,FALSE),0),0)</f>
        <v>0</v>
      </c>
      <c r="H78" s="101"/>
      <c r="I78" s="102">
        <v>0</v>
      </c>
      <c r="J78" s="101"/>
      <c r="K78" s="100">
        <f>IF(F78="I",IFERROR(SUMIF(#REF!,Clasificaciones!C78,#REF!),0),0)</f>
        <v>0</v>
      </c>
      <c r="L78" s="101"/>
      <c r="M78" s="102">
        <v>0</v>
      </c>
      <c r="N78" s="101"/>
      <c r="O78" s="100">
        <f>IF(F78="I",IFERROR(VLOOKUP(C78,#REF!,7,FALSE),0),0)</f>
        <v>0</v>
      </c>
      <c r="P78" s="101"/>
      <c r="Q78" s="102">
        <v>0</v>
      </c>
    </row>
    <row r="79" spans="1:17" s="103" customFormat="1" ht="12" customHeight="1">
      <c r="A79" s="97" t="s">
        <v>112</v>
      </c>
      <c r="B79" s="97"/>
      <c r="C79" s="98">
        <v>11201</v>
      </c>
      <c r="D79" s="98" t="s">
        <v>164</v>
      </c>
      <c r="E79" s="99" t="s">
        <v>817</v>
      </c>
      <c r="F79" s="99" t="s">
        <v>818</v>
      </c>
      <c r="G79" s="100">
        <f>IF(F79="I",IFERROR(VLOOKUP(C79,'Consolidado 12.2023'!B:H,7,FALSE),0),0)</f>
        <v>0</v>
      </c>
      <c r="H79" s="101"/>
      <c r="I79" s="102">
        <v>0</v>
      </c>
      <c r="J79" s="101"/>
      <c r="K79" s="100">
        <f>IF(F79="I",IFERROR(SUMIF(#REF!,Clasificaciones!C79,#REF!),0),0)</f>
        <v>0</v>
      </c>
      <c r="L79" s="101"/>
      <c r="M79" s="102">
        <v>0</v>
      </c>
      <c r="N79" s="101"/>
      <c r="O79" s="100">
        <f>IF(F79="I",IFERROR(VLOOKUP(C79,#REF!,7,FALSE),0),0)</f>
        <v>0</v>
      </c>
      <c r="P79" s="101"/>
      <c r="Q79" s="102">
        <v>0</v>
      </c>
    </row>
    <row r="80" spans="1:17" s="103" customFormat="1" ht="12" customHeight="1">
      <c r="A80" s="97" t="s">
        <v>112</v>
      </c>
      <c r="B80" s="97"/>
      <c r="C80" s="98">
        <v>112011</v>
      </c>
      <c r="D80" s="98" t="s">
        <v>165</v>
      </c>
      <c r="E80" s="99" t="s">
        <v>817</v>
      </c>
      <c r="F80" s="99" t="s">
        <v>818</v>
      </c>
      <c r="G80" s="100">
        <f>IF(F80="I",IFERROR(VLOOKUP(C80,'Consolidado 12.2023'!B:H,7,FALSE),0),0)</f>
        <v>0</v>
      </c>
      <c r="H80" s="101"/>
      <c r="I80" s="102">
        <v>0</v>
      </c>
      <c r="J80" s="101"/>
      <c r="K80" s="100">
        <f>IF(F80="I",IFERROR(SUMIF(#REF!,Clasificaciones!C80,#REF!),0),0)</f>
        <v>0</v>
      </c>
      <c r="L80" s="101"/>
      <c r="M80" s="102">
        <v>0</v>
      </c>
      <c r="N80" s="101"/>
      <c r="O80" s="100">
        <f>IF(F80="I",IFERROR(VLOOKUP(C80,#REF!,7,FALSE),0),0)</f>
        <v>0</v>
      </c>
      <c r="P80" s="101"/>
      <c r="Q80" s="102">
        <v>0</v>
      </c>
    </row>
    <row r="81" spans="1:17" s="103" customFormat="1" ht="12" customHeight="1">
      <c r="A81" s="97" t="s">
        <v>112</v>
      </c>
      <c r="B81" s="97"/>
      <c r="C81" s="98">
        <v>1120111</v>
      </c>
      <c r="D81" s="98" t="s">
        <v>166</v>
      </c>
      <c r="E81" s="99" t="s">
        <v>817</v>
      </c>
      <c r="F81" s="99" t="s">
        <v>818</v>
      </c>
      <c r="G81" s="100">
        <f>IF(F81="I",IFERROR(VLOOKUP(C81,'Consolidado 12.2023'!B:H,7,FALSE),0),0)</f>
        <v>0</v>
      </c>
      <c r="H81" s="101"/>
      <c r="I81" s="102">
        <v>0</v>
      </c>
      <c r="J81" s="101"/>
      <c r="K81" s="100">
        <f>IF(F81="I",IFERROR(SUMIF(#REF!,Clasificaciones!C81,#REF!),0),0)</f>
        <v>0</v>
      </c>
      <c r="L81" s="101"/>
      <c r="M81" s="102">
        <v>0</v>
      </c>
      <c r="N81" s="101"/>
      <c r="O81" s="100">
        <f>IF(F81="I",IFERROR(VLOOKUP(C81,#REF!,7,FALSE),0),0)</f>
        <v>0</v>
      </c>
      <c r="P81" s="101"/>
      <c r="Q81" s="102">
        <v>0</v>
      </c>
    </row>
    <row r="82" spans="1:17" s="103" customFormat="1" ht="12" customHeight="1">
      <c r="A82" s="97" t="s">
        <v>112</v>
      </c>
      <c r="B82" s="97"/>
      <c r="C82" s="98">
        <v>11201111</v>
      </c>
      <c r="D82" s="98" t="s">
        <v>167</v>
      </c>
      <c r="E82" s="99" t="s">
        <v>817</v>
      </c>
      <c r="F82" s="99" t="s">
        <v>818</v>
      </c>
      <c r="G82" s="100">
        <f>IF(F82="I",IFERROR(VLOOKUP(C82,'Consolidado 12.2023'!B:H,7,FALSE),0),0)</f>
        <v>0</v>
      </c>
      <c r="H82" s="101"/>
      <c r="I82" s="102">
        <v>0</v>
      </c>
      <c r="J82" s="101"/>
      <c r="K82" s="100">
        <f>IF(F82="I",IFERROR(SUMIF(#REF!,Clasificaciones!C82,#REF!),0),0)</f>
        <v>0</v>
      </c>
      <c r="L82" s="101"/>
      <c r="M82" s="102">
        <v>0</v>
      </c>
      <c r="N82" s="101"/>
      <c r="O82" s="100">
        <f>IF(F82="I",IFERROR(VLOOKUP(C82,#REF!,7,FALSE),0),0)</f>
        <v>0</v>
      </c>
      <c r="P82" s="101"/>
      <c r="Q82" s="102">
        <v>0</v>
      </c>
    </row>
    <row r="83" spans="1:17" s="103" customFormat="1" ht="12" customHeight="1">
      <c r="A83" s="97" t="s">
        <v>112</v>
      </c>
      <c r="B83" s="97" t="s">
        <v>837</v>
      </c>
      <c r="C83" s="98">
        <v>1120111101</v>
      </c>
      <c r="D83" s="98" t="s">
        <v>168</v>
      </c>
      <c r="E83" s="99" t="s">
        <v>817</v>
      </c>
      <c r="F83" s="99" t="s">
        <v>821</v>
      </c>
      <c r="G83" s="100">
        <f>IF(F83="I",IFERROR(VLOOKUP(C83,'Consolidado 12.2023'!B:H,7,FALSE),0),0)</f>
        <v>375000000</v>
      </c>
      <c r="H83" s="101"/>
      <c r="I83" s="102">
        <v>0</v>
      </c>
      <c r="J83" s="101"/>
      <c r="K83" s="100">
        <f>IF(F83="I",IFERROR(SUMIF(#REF!,Clasificaciones!C83,#REF!),0),0)</f>
        <v>0</v>
      </c>
      <c r="L83" s="101"/>
      <c r="M83" s="102">
        <v>0</v>
      </c>
      <c r="N83" s="101"/>
      <c r="O83" s="100">
        <f>IF(F83="I",IFERROR(VLOOKUP(C83,#REF!,7,FALSE),0),0)</f>
        <v>0</v>
      </c>
      <c r="P83" s="101"/>
      <c r="Q83" s="102">
        <v>0</v>
      </c>
    </row>
    <row r="84" spans="1:17" s="103" customFormat="1" ht="12" customHeight="1">
      <c r="A84" s="97" t="s">
        <v>112</v>
      </c>
      <c r="B84" s="97"/>
      <c r="C84" s="98">
        <v>1120111102</v>
      </c>
      <c r="D84" s="98" t="s">
        <v>838</v>
      </c>
      <c r="E84" s="99" t="s">
        <v>826</v>
      </c>
      <c r="F84" s="99" t="s">
        <v>821</v>
      </c>
      <c r="G84" s="100">
        <f>IF(F84="I",IFERROR(VLOOKUP(C84,'Consolidado 12.2023'!B:H,7,FALSE),0),0)</f>
        <v>0</v>
      </c>
      <c r="H84" s="101"/>
      <c r="I84" s="102">
        <v>0</v>
      </c>
      <c r="J84" s="101"/>
      <c r="K84" s="100">
        <f>IF(F84="I",IFERROR(SUMIF(#REF!,Clasificaciones!C84,#REF!),0),0)</f>
        <v>0</v>
      </c>
      <c r="L84" s="101"/>
      <c r="M84" s="102">
        <v>0</v>
      </c>
      <c r="N84" s="101"/>
      <c r="O84" s="100">
        <f>IF(F84="I",IFERROR(VLOOKUP(C84,#REF!,7,FALSE),0),0)</f>
        <v>0</v>
      </c>
      <c r="P84" s="101"/>
      <c r="Q84" s="102">
        <v>0</v>
      </c>
    </row>
    <row r="85" spans="1:17" s="103" customFormat="1" ht="12" customHeight="1">
      <c r="A85" s="97" t="s">
        <v>112</v>
      </c>
      <c r="B85" s="97"/>
      <c r="C85" s="98">
        <v>1120112</v>
      </c>
      <c r="D85" s="98" t="s">
        <v>169</v>
      </c>
      <c r="E85" s="99" t="s">
        <v>817</v>
      </c>
      <c r="F85" s="99" t="s">
        <v>818</v>
      </c>
      <c r="G85" s="100">
        <f>IF(F85="I",IFERROR(VLOOKUP(C85,'Consolidado 12.2023'!B:H,7,FALSE),0),0)</f>
        <v>0</v>
      </c>
      <c r="H85" s="101"/>
      <c r="I85" s="102">
        <v>0</v>
      </c>
      <c r="J85" s="101"/>
      <c r="K85" s="100">
        <f>IF(F85="I",IFERROR(SUMIF(#REF!,Clasificaciones!C85,#REF!),0),0)</f>
        <v>0</v>
      </c>
      <c r="L85" s="101"/>
      <c r="M85" s="102">
        <v>0</v>
      </c>
      <c r="N85" s="101"/>
      <c r="O85" s="100">
        <f>IF(F85="I",IFERROR(VLOOKUP(C85,#REF!,7,FALSE),0),0)</f>
        <v>0</v>
      </c>
      <c r="P85" s="101"/>
      <c r="Q85" s="102">
        <v>0</v>
      </c>
    </row>
    <row r="86" spans="1:17" s="103" customFormat="1" ht="12" customHeight="1">
      <c r="A86" s="97" t="s">
        <v>112</v>
      </c>
      <c r="B86" s="97"/>
      <c r="C86" s="98">
        <v>11201121</v>
      </c>
      <c r="D86" s="98" t="s">
        <v>180</v>
      </c>
      <c r="E86" s="99" t="s">
        <v>817</v>
      </c>
      <c r="F86" s="99" t="s">
        <v>818</v>
      </c>
      <c r="G86" s="100">
        <f>IF(F86="I",IFERROR(VLOOKUP(C86,'Consolidado 12.2023'!B:H,7,FALSE),0),0)</f>
        <v>0</v>
      </c>
      <c r="H86" s="101"/>
      <c r="I86" s="102">
        <v>0</v>
      </c>
      <c r="J86" s="101"/>
      <c r="K86" s="100">
        <f>IF(F86="I",IFERROR(SUMIF(#REF!,Clasificaciones!C86,#REF!),0),0)</f>
        <v>0</v>
      </c>
      <c r="L86" s="101"/>
      <c r="M86" s="102">
        <v>0</v>
      </c>
      <c r="N86" s="101"/>
      <c r="O86" s="100">
        <f>IF(F86="I",IFERROR(VLOOKUP(C86,#REF!,7,FALSE),0),0)</f>
        <v>0</v>
      </c>
      <c r="P86" s="101"/>
      <c r="Q86" s="102">
        <v>0</v>
      </c>
    </row>
    <row r="87" spans="1:17" s="103" customFormat="1" ht="12" customHeight="1">
      <c r="A87" s="97" t="s">
        <v>112</v>
      </c>
      <c r="B87" s="97" t="s">
        <v>837</v>
      </c>
      <c r="C87" s="98">
        <v>1120112101</v>
      </c>
      <c r="D87" s="98" t="s">
        <v>547</v>
      </c>
      <c r="E87" s="99" t="s">
        <v>817</v>
      </c>
      <c r="F87" s="99" t="s">
        <v>821</v>
      </c>
      <c r="G87" s="100">
        <f>IF(F87="I",IFERROR(VLOOKUP(C87,'Consolidado 12.2023'!B:H,7,FALSE),0),0)</f>
        <v>2300000000</v>
      </c>
      <c r="H87" s="101"/>
      <c r="I87" s="102">
        <v>0</v>
      </c>
      <c r="J87" s="101"/>
      <c r="K87" s="100">
        <f>IF(F87="I",IFERROR(SUMIF(#REF!,Clasificaciones!C87,#REF!),0),0)</f>
        <v>0</v>
      </c>
      <c r="L87" s="101"/>
      <c r="M87" s="102">
        <v>0</v>
      </c>
      <c r="N87" s="101"/>
      <c r="O87" s="100">
        <f>IF(F87="I",IFERROR(VLOOKUP(C87,#REF!,7,FALSE),0),0)</f>
        <v>0</v>
      </c>
      <c r="P87" s="101"/>
      <c r="Q87" s="102">
        <v>0</v>
      </c>
    </row>
    <row r="88" spans="1:17" s="103" customFormat="1" ht="12" customHeight="1">
      <c r="A88" s="97" t="s">
        <v>112</v>
      </c>
      <c r="B88" s="97"/>
      <c r="C88" s="98">
        <v>1120112102</v>
      </c>
      <c r="D88" s="98" t="s">
        <v>385</v>
      </c>
      <c r="E88" s="99" t="s">
        <v>826</v>
      </c>
      <c r="F88" s="99" t="s">
        <v>821</v>
      </c>
      <c r="G88" s="100">
        <f>IF(F88="I",IFERROR(VLOOKUP(C88,'Consolidado 12.2023'!B:H,7,FALSE),0),0)</f>
        <v>0</v>
      </c>
      <c r="H88" s="101"/>
      <c r="I88" s="102">
        <v>0</v>
      </c>
      <c r="J88" s="101"/>
      <c r="K88" s="100">
        <f>IF(F88="I",IFERROR(SUMIF(#REF!,Clasificaciones!C88,#REF!),0),0)</f>
        <v>0</v>
      </c>
      <c r="L88" s="101"/>
      <c r="M88" s="102">
        <v>0</v>
      </c>
      <c r="N88" s="101"/>
      <c r="O88" s="100">
        <f>IF(F88="I",IFERROR(VLOOKUP(C88,#REF!,7,FALSE),0),0)</f>
        <v>0</v>
      </c>
      <c r="P88" s="101"/>
      <c r="Q88" s="102">
        <v>0</v>
      </c>
    </row>
    <row r="89" spans="1:17" s="103" customFormat="1" ht="12" customHeight="1">
      <c r="A89" s="97" t="s">
        <v>112</v>
      </c>
      <c r="B89" s="97"/>
      <c r="C89" s="98">
        <v>11201122</v>
      </c>
      <c r="D89" s="98" t="s">
        <v>170</v>
      </c>
      <c r="E89" s="99" t="s">
        <v>817</v>
      </c>
      <c r="F89" s="99" t="s">
        <v>818</v>
      </c>
      <c r="G89" s="100">
        <f>IF(F89="I",IFERROR(VLOOKUP(C89,'Consolidado 12.2023'!B:H,7,FALSE),0),0)</f>
        <v>0</v>
      </c>
      <c r="H89" s="101"/>
      <c r="I89" s="102">
        <v>0</v>
      </c>
      <c r="J89" s="101"/>
      <c r="K89" s="100">
        <f>IF(F89="I",IFERROR(SUMIF(#REF!,Clasificaciones!C89,#REF!),0),0)</f>
        <v>0</v>
      </c>
      <c r="L89" s="101"/>
      <c r="M89" s="102">
        <v>0</v>
      </c>
      <c r="N89" s="101"/>
      <c r="O89" s="100">
        <f>IF(F89="I",IFERROR(VLOOKUP(C89,#REF!,7,FALSE),0),0)</f>
        <v>0</v>
      </c>
      <c r="P89" s="101"/>
      <c r="Q89" s="102">
        <v>0</v>
      </c>
    </row>
    <row r="90" spans="1:17" s="103" customFormat="1" ht="12" customHeight="1">
      <c r="A90" s="97" t="s">
        <v>112</v>
      </c>
      <c r="B90" s="97" t="s">
        <v>837</v>
      </c>
      <c r="C90" s="98">
        <v>1120112201</v>
      </c>
      <c r="D90" s="98" t="s">
        <v>706</v>
      </c>
      <c r="E90" s="99" t="s">
        <v>817</v>
      </c>
      <c r="F90" s="99" t="s">
        <v>821</v>
      </c>
      <c r="G90" s="100">
        <f>IF(F90="I",IFERROR(VLOOKUP(C90,'Consolidado 12.2023'!B:H,7,FALSE),0),0)</f>
        <v>0</v>
      </c>
      <c r="H90" s="101"/>
      <c r="I90" s="102">
        <v>0</v>
      </c>
      <c r="J90" s="101"/>
      <c r="K90" s="100">
        <f>IF(F90="I",IFERROR(SUMIF(#REF!,Clasificaciones!C90,#REF!),0),0)</f>
        <v>0</v>
      </c>
      <c r="L90" s="101"/>
      <c r="M90" s="102">
        <v>0</v>
      </c>
      <c r="N90" s="101"/>
      <c r="O90" s="100">
        <f>IF(F90="I",IFERROR(VLOOKUP(C90,#REF!,7,FALSE),0),0)</f>
        <v>0</v>
      </c>
      <c r="P90" s="101"/>
      <c r="Q90" s="102">
        <v>0</v>
      </c>
    </row>
    <row r="91" spans="1:17" s="103" customFormat="1" ht="12" customHeight="1">
      <c r="A91" s="97" t="s">
        <v>112</v>
      </c>
      <c r="B91" s="97" t="s">
        <v>837</v>
      </c>
      <c r="C91" s="98">
        <v>1120112202</v>
      </c>
      <c r="D91" s="98" t="s">
        <v>171</v>
      </c>
      <c r="E91" s="99" t="s">
        <v>826</v>
      </c>
      <c r="F91" s="99" t="s">
        <v>821</v>
      </c>
      <c r="G91" s="100">
        <f>IF(F91="I",IFERROR(VLOOKUP(C91,'Consolidado 12.2023'!B:H,7,FALSE),0),0)</f>
        <v>72635900</v>
      </c>
      <c r="H91" s="101"/>
      <c r="I91" s="102">
        <v>0</v>
      </c>
      <c r="J91" s="101"/>
      <c r="K91" s="100">
        <f>IF(F91="I",IFERROR(SUMIF(#REF!,Clasificaciones!C91,#REF!),0),0)</f>
        <v>0</v>
      </c>
      <c r="L91" s="101"/>
      <c r="M91" s="102">
        <v>0</v>
      </c>
      <c r="N91" s="101"/>
      <c r="O91" s="100">
        <f>IF(F91="I",IFERROR(VLOOKUP(C91,#REF!,7,FALSE),0),0)</f>
        <v>0</v>
      </c>
      <c r="P91" s="101"/>
      <c r="Q91" s="102">
        <v>0</v>
      </c>
    </row>
    <row r="92" spans="1:17" s="103" customFormat="1" ht="12" customHeight="1">
      <c r="A92" s="97" t="s">
        <v>112</v>
      </c>
      <c r="B92" s="97"/>
      <c r="C92" s="98">
        <v>11201123</v>
      </c>
      <c r="D92" s="98" t="s">
        <v>172</v>
      </c>
      <c r="E92" s="99" t="s">
        <v>817</v>
      </c>
      <c r="F92" s="99" t="s">
        <v>818</v>
      </c>
      <c r="G92" s="100">
        <f>IF(F92="I",IFERROR(VLOOKUP(C92,'Consolidado 12.2023'!B:H,7,FALSE),0),0)</f>
        <v>0</v>
      </c>
      <c r="H92" s="101"/>
      <c r="I92" s="102">
        <v>0</v>
      </c>
      <c r="J92" s="101"/>
      <c r="K92" s="100">
        <f>IF(F92="I",IFERROR(SUMIF(#REF!,Clasificaciones!C92,#REF!),0),0)</f>
        <v>0</v>
      </c>
      <c r="L92" s="101"/>
      <c r="M92" s="102">
        <v>0</v>
      </c>
      <c r="N92" s="101"/>
      <c r="O92" s="100">
        <f>IF(F92="I",IFERROR(VLOOKUP(C92,#REF!,7,FALSE),0),0)</f>
        <v>0</v>
      </c>
      <c r="P92" s="101"/>
      <c r="Q92" s="102">
        <v>0</v>
      </c>
    </row>
    <row r="93" spans="1:17" s="103" customFormat="1" ht="12" customHeight="1">
      <c r="A93" s="97" t="s">
        <v>112</v>
      </c>
      <c r="B93" s="97" t="s">
        <v>837</v>
      </c>
      <c r="C93" s="98">
        <v>1120112301</v>
      </c>
      <c r="D93" s="98" t="s">
        <v>173</v>
      </c>
      <c r="E93" s="99" t="s">
        <v>817</v>
      </c>
      <c r="F93" s="99" t="s">
        <v>821</v>
      </c>
      <c r="G93" s="100">
        <f>IF(F93="I",IFERROR(VLOOKUP(C93,'Consolidado 12.2023'!B:H,7,FALSE),0),0)</f>
        <v>800000000</v>
      </c>
      <c r="H93" s="101"/>
      <c r="I93" s="102">
        <v>0</v>
      </c>
      <c r="J93" s="101"/>
      <c r="K93" s="100">
        <f>IF(F93="I",IFERROR(SUMIF(#REF!,Clasificaciones!C93,#REF!),0),0)</f>
        <v>0</v>
      </c>
      <c r="L93" s="101"/>
      <c r="M93" s="102">
        <v>0</v>
      </c>
      <c r="N93" s="101"/>
      <c r="O93" s="100">
        <f>IF(F93="I",IFERROR(VLOOKUP(C93,#REF!,7,FALSE),0),0)</f>
        <v>0</v>
      </c>
      <c r="P93" s="101"/>
      <c r="Q93" s="102">
        <v>0</v>
      </c>
    </row>
    <row r="94" spans="1:17" s="103" customFormat="1" ht="12" customHeight="1">
      <c r="A94" s="97" t="s">
        <v>112</v>
      </c>
      <c r="B94" s="97" t="s">
        <v>837</v>
      </c>
      <c r="C94" s="98">
        <v>1120112302</v>
      </c>
      <c r="D94" s="98" t="s">
        <v>174</v>
      </c>
      <c r="E94" s="99" t="s">
        <v>826</v>
      </c>
      <c r="F94" s="99" t="s">
        <v>821</v>
      </c>
      <c r="G94" s="100">
        <f>IF(F94="I",IFERROR(VLOOKUP(C94,'Consolidado 12.2023'!B:H,7,FALSE),0),0)</f>
        <v>3588213460</v>
      </c>
      <c r="H94" s="101"/>
      <c r="I94" s="102">
        <v>0</v>
      </c>
      <c r="J94" s="101"/>
      <c r="K94" s="100">
        <f>IF(F94="I",IFERROR(SUMIF(#REF!,Clasificaciones!C94,#REF!),0),0)</f>
        <v>0</v>
      </c>
      <c r="L94" s="101"/>
      <c r="M94" s="102">
        <v>0</v>
      </c>
      <c r="N94" s="101"/>
      <c r="O94" s="100">
        <f>IF(F94="I",IFERROR(VLOOKUP(C94,#REF!,7,FALSE),0),0)</f>
        <v>0</v>
      </c>
      <c r="P94" s="101"/>
      <c r="Q94" s="102">
        <v>0</v>
      </c>
    </row>
    <row r="95" spans="1:17" s="103" customFormat="1" ht="12" customHeight="1">
      <c r="A95" s="97" t="s">
        <v>112</v>
      </c>
      <c r="B95" s="97"/>
      <c r="C95" s="98">
        <v>1120113</v>
      </c>
      <c r="D95" s="98" t="s">
        <v>175</v>
      </c>
      <c r="E95" s="99" t="s">
        <v>817</v>
      </c>
      <c r="F95" s="99" t="s">
        <v>818</v>
      </c>
      <c r="G95" s="100">
        <f>IF(F95="I",IFERROR(VLOOKUP(C95,'Consolidado 12.2023'!B:H,7,FALSE),0),0)</f>
        <v>0</v>
      </c>
      <c r="H95" s="101"/>
      <c r="I95" s="102">
        <v>0</v>
      </c>
      <c r="J95" s="101"/>
      <c r="K95" s="100">
        <f>IF(F95="I",IFERROR(SUMIF(#REF!,Clasificaciones!C95,#REF!),0),0)</f>
        <v>0</v>
      </c>
      <c r="L95" s="101"/>
      <c r="M95" s="102">
        <v>0</v>
      </c>
      <c r="N95" s="101"/>
      <c r="O95" s="100">
        <f>IF(F95="I",IFERROR(VLOOKUP(C95,#REF!,7,FALSE),0),0)</f>
        <v>0</v>
      </c>
      <c r="P95" s="101"/>
      <c r="Q95" s="102">
        <v>0</v>
      </c>
    </row>
    <row r="96" spans="1:17" s="103" customFormat="1" ht="12" customHeight="1">
      <c r="A96" s="97" t="s">
        <v>112</v>
      </c>
      <c r="B96" s="97"/>
      <c r="C96" s="98">
        <v>11201131</v>
      </c>
      <c r="D96" s="98" t="s">
        <v>176</v>
      </c>
      <c r="E96" s="99" t="s">
        <v>817</v>
      </c>
      <c r="F96" s="99" t="s">
        <v>818</v>
      </c>
      <c r="G96" s="100">
        <f>IF(F96="I",IFERROR(VLOOKUP(C96,'Consolidado 12.2023'!B:H,7,FALSE),0),0)</f>
        <v>0</v>
      </c>
      <c r="H96" s="101"/>
      <c r="I96" s="102">
        <v>0</v>
      </c>
      <c r="J96" s="101"/>
      <c r="K96" s="100">
        <f>IF(F96="I",IFERROR(SUMIF(#REF!,Clasificaciones!C96,#REF!),0),0)</f>
        <v>0</v>
      </c>
      <c r="L96" s="101"/>
      <c r="M96" s="102">
        <v>0</v>
      </c>
      <c r="N96" s="101"/>
      <c r="O96" s="100">
        <f>IF(F96="I",IFERROR(VLOOKUP(C96,#REF!,7,FALSE),0),0)</f>
        <v>0</v>
      </c>
      <c r="P96" s="101"/>
      <c r="Q96" s="102">
        <v>0</v>
      </c>
    </row>
    <row r="97" spans="1:17" s="103" customFormat="1" ht="12" customHeight="1">
      <c r="A97" s="97" t="s">
        <v>112</v>
      </c>
      <c r="B97" s="97" t="s">
        <v>837</v>
      </c>
      <c r="C97" s="98">
        <v>1120113101</v>
      </c>
      <c r="D97" s="98" t="s">
        <v>177</v>
      </c>
      <c r="E97" s="99" t="s">
        <v>817</v>
      </c>
      <c r="F97" s="99" t="s">
        <v>821</v>
      </c>
      <c r="G97" s="100">
        <f>IF(F97="I",IFERROR(VLOOKUP(C97,'Consolidado 12.2023'!B:H,7,FALSE),0),0)</f>
        <v>5152000000</v>
      </c>
      <c r="H97" s="101"/>
      <c r="I97" s="102">
        <v>0</v>
      </c>
      <c r="J97" s="101"/>
      <c r="K97" s="100">
        <f>IF(F97="I",IFERROR(SUMIF(#REF!,Clasificaciones!C97,#REF!),0),0)</f>
        <v>0</v>
      </c>
      <c r="L97" s="101"/>
      <c r="M97" s="102">
        <v>0</v>
      </c>
      <c r="N97" s="101"/>
      <c r="O97" s="100">
        <f>IF(F97="I",IFERROR(VLOOKUP(C97,#REF!,7,FALSE),0),0)</f>
        <v>0</v>
      </c>
      <c r="P97" s="101"/>
      <c r="Q97" s="102">
        <v>0</v>
      </c>
    </row>
    <row r="98" spans="1:17" s="103" customFormat="1" ht="12" customHeight="1">
      <c r="A98" s="97" t="s">
        <v>112</v>
      </c>
      <c r="B98" s="97" t="s">
        <v>837</v>
      </c>
      <c r="C98" s="98">
        <v>1120113102</v>
      </c>
      <c r="D98" s="98" t="s">
        <v>178</v>
      </c>
      <c r="E98" s="99" t="s">
        <v>826</v>
      </c>
      <c r="F98" s="99" t="s">
        <v>821</v>
      </c>
      <c r="G98" s="100">
        <f>IF(F98="I",IFERROR(VLOOKUP(C98,'Consolidado 12.2023'!B:H,7,FALSE),0),0)</f>
        <v>559296430</v>
      </c>
      <c r="H98" s="101"/>
      <c r="I98" s="102">
        <v>0</v>
      </c>
      <c r="J98" s="101"/>
      <c r="K98" s="100">
        <f>IF(F98="I",IFERROR(SUMIF(#REF!,Clasificaciones!C98,#REF!),0),0)</f>
        <v>0</v>
      </c>
      <c r="L98" s="101"/>
      <c r="M98" s="102">
        <v>0</v>
      </c>
      <c r="N98" s="101"/>
      <c r="O98" s="100">
        <f>IF(F98="I",IFERROR(VLOOKUP(C98,#REF!,7,FALSE),0),0)</f>
        <v>0</v>
      </c>
      <c r="P98" s="101"/>
      <c r="Q98" s="102">
        <v>0</v>
      </c>
    </row>
    <row r="99" spans="1:17" s="103" customFormat="1" ht="12" customHeight="1">
      <c r="A99" s="97" t="s">
        <v>112</v>
      </c>
      <c r="B99" s="97"/>
      <c r="C99" s="98">
        <v>11201132</v>
      </c>
      <c r="D99" s="98" t="s">
        <v>707</v>
      </c>
      <c r="E99" s="99" t="s">
        <v>817</v>
      </c>
      <c r="F99" s="99" t="s">
        <v>818</v>
      </c>
      <c r="G99" s="100">
        <f>IF(F99="I",IFERROR(VLOOKUP(C99,'Consolidado 12.2023'!B:H,7,FALSE),0),0)</f>
        <v>0</v>
      </c>
      <c r="H99" s="101"/>
      <c r="I99" s="102">
        <v>0</v>
      </c>
      <c r="J99" s="101"/>
      <c r="K99" s="100">
        <f>IF(F99="I",IFERROR(SUMIF(#REF!,Clasificaciones!C99,#REF!),0),0)</f>
        <v>0</v>
      </c>
      <c r="L99" s="101"/>
      <c r="M99" s="102">
        <v>0</v>
      </c>
      <c r="N99" s="101"/>
      <c r="O99" s="100">
        <f>IF(F99="I",IFERROR(VLOOKUP(C99,#REF!,7,FALSE),0),0)</f>
        <v>0</v>
      </c>
      <c r="P99" s="101"/>
      <c r="Q99" s="102">
        <v>0</v>
      </c>
    </row>
    <row r="100" spans="1:17" s="103" customFormat="1" ht="12" customHeight="1">
      <c r="A100" s="97" t="s">
        <v>112</v>
      </c>
      <c r="B100" s="97" t="s">
        <v>837</v>
      </c>
      <c r="C100" s="98">
        <v>1120113201</v>
      </c>
      <c r="D100" s="98" t="s">
        <v>708</v>
      </c>
      <c r="E100" s="99" t="s">
        <v>817</v>
      </c>
      <c r="F100" s="99" t="s">
        <v>821</v>
      </c>
      <c r="G100" s="100">
        <f>IF(F100="I",IFERROR(VLOOKUP(C100,'Consolidado 12.2023'!B:H,7,FALSE),0),0)</f>
        <v>0</v>
      </c>
      <c r="H100" s="101"/>
      <c r="I100" s="102">
        <v>0</v>
      </c>
      <c r="J100" s="101"/>
      <c r="K100" s="100">
        <f>IF(F100="I",IFERROR(SUMIF(#REF!,Clasificaciones!C100,#REF!),0),0)</f>
        <v>0</v>
      </c>
      <c r="L100" s="101"/>
      <c r="M100" s="102">
        <v>0</v>
      </c>
      <c r="N100" s="101"/>
      <c r="O100" s="100">
        <f>IF(F100="I",IFERROR(VLOOKUP(C100,#REF!,7,FALSE),0),0)</f>
        <v>0</v>
      </c>
      <c r="P100" s="101"/>
      <c r="Q100" s="102">
        <v>0</v>
      </c>
    </row>
    <row r="101" spans="1:17" s="103" customFormat="1" ht="12" customHeight="1">
      <c r="A101" s="97" t="s">
        <v>112</v>
      </c>
      <c r="B101" s="97" t="s">
        <v>837</v>
      </c>
      <c r="C101" s="98">
        <v>1120113202</v>
      </c>
      <c r="D101" s="98" t="s">
        <v>839</v>
      </c>
      <c r="E101" s="99" t="s">
        <v>826</v>
      </c>
      <c r="F101" s="99" t="s">
        <v>821</v>
      </c>
      <c r="G101" s="100">
        <f>IF(F101="I",IFERROR(VLOOKUP(C101,'Consolidado 12.2023'!B:H,7,FALSE),0),0)</f>
        <v>0</v>
      </c>
      <c r="H101" s="101"/>
      <c r="I101" s="102">
        <v>0</v>
      </c>
      <c r="J101" s="101"/>
      <c r="K101" s="100">
        <f>IF(F101="I",IFERROR(SUMIF(#REF!,Clasificaciones!C101,#REF!),0),0)</f>
        <v>0</v>
      </c>
      <c r="L101" s="101"/>
      <c r="M101" s="102">
        <v>0</v>
      </c>
      <c r="N101" s="101"/>
      <c r="O101" s="100">
        <f>IF(F101="I",IFERROR(VLOOKUP(C101,#REF!,7,FALSE),0),0)</f>
        <v>0</v>
      </c>
      <c r="P101" s="101"/>
      <c r="Q101" s="102">
        <v>0</v>
      </c>
    </row>
    <row r="102" spans="1:17" s="103" customFormat="1" ht="12" customHeight="1">
      <c r="A102" s="97" t="s">
        <v>112</v>
      </c>
      <c r="B102" s="97" t="s">
        <v>837</v>
      </c>
      <c r="C102" s="98">
        <v>11201133</v>
      </c>
      <c r="D102" s="98" t="s">
        <v>840</v>
      </c>
      <c r="E102" s="99" t="s">
        <v>817</v>
      </c>
      <c r="F102" s="99" t="s">
        <v>818</v>
      </c>
      <c r="G102" s="100">
        <f>IF(F102="I",IFERROR(VLOOKUP(C102,'Consolidado 12.2023'!B:H,7,FALSE),0),0)</f>
        <v>0</v>
      </c>
      <c r="H102" s="101"/>
      <c r="I102" s="102">
        <v>0</v>
      </c>
      <c r="J102" s="101"/>
      <c r="K102" s="100">
        <f>IF(F102="I",IFERROR(SUMIF(#REF!,Clasificaciones!C102,#REF!),0),0)</f>
        <v>0</v>
      </c>
      <c r="L102" s="101"/>
      <c r="M102" s="102">
        <v>0</v>
      </c>
      <c r="N102" s="101"/>
      <c r="O102" s="100">
        <f>IF(F102="I",IFERROR(VLOOKUP(C102,#REF!,7,FALSE),0),0)</f>
        <v>0</v>
      </c>
      <c r="P102" s="101"/>
      <c r="Q102" s="102">
        <v>0</v>
      </c>
    </row>
    <row r="103" spans="1:17" s="103" customFormat="1" ht="12" customHeight="1">
      <c r="A103" s="97" t="s">
        <v>112</v>
      </c>
      <c r="B103" s="97" t="s">
        <v>837</v>
      </c>
      <c r="C103" s="98">
        <v>1120113301</v>
      </c>
      <c r="D103" s="98" t="s">
        <v>841</v>
      </c>
      <c r="E103" s="99" t="s">
        <v>817</v>
      </c>
      <c r="F103" s="99" t="s">
        <v>821</v>
      </c>
      <c r="G103" s="100">
        <f>IF(F103="I",IFERROR(VLOOKUP(C103,'Consolidado 12.2023'!B:H,7,FALSE),0),0)</f>
        <v>0</v>
      </c>
      <c r="H103" s="101"/>
      <c r="I103" s="102">
        <v>0</v>
      </c>
      <c r="J103" s="101"/>
      <c r="K103" s="100">
        <f>IF(F103="I",IFERROR(SUMIF(#REF!,Clasificaciones!C103,#REF!),0),0)</f>
        <v>0</v>
      </c>
      <c r="L103" s="101"/>
      <c r="M103" s="102">
        <v>0</v>
      </c>
      <c r="N103" s="101"/>
      <c r="O103" s="100">
        <f>IF(F103="I",IFERROR(VLOOKUP(C103,#REF!,7,FALSE),0),0)</f>
        <v>0</v>
      </c>
      <c r="P103" s="101"/>
      <c r="Q103" s="102">
        <v>0</v>
      </c>
    </row>
    <row r="104" spans="1:17" s="103" customFormat="1" ht="12" customHeight="1">
      <c r="A104" s="97" t="s">
        <v>112</v>
      </c>
      <c r="B104" s="97" t="s">
        <v>837</v>
      </c>
      <c r="C104" s="98">
        <v>1120113302</v>
      </c>
      <c r="D104" s="98" t="s">
        <v>842</v>
      </c>
      <c r="E104" s="99" t="s">
        <v>826</v>
      </c>
      <c r="F104" s="99" t="s">
        <v>821</v>
      </c>
      <c r="G104" s="100">
        <f>IF(F104="I",IFERROR(VLOOKUP(C104,'Consolidado 12.2023'!B:H,7,FALSE),0),0)</f>
        <v>0</v>
      </c>
      <c r="H104" s="101"/>
      <c r="I104" s="102">
        <v>0</v>
      </c>
      <c r="J104" s="101"/>
      <c r="K104" s="100">
        <f>IF(F104="I",IFERROR(SUMIF(#REF!,Clasificaciones!C104,#REF!),0),0)</f>
        <v>0</v>
      </c>
      <c r="L104" s="101"/>
      <c r="M104" s="102">
        <v>0</v>
      </c>
      <c r="N104" s="101"/>
      <c r="O104" s="100">
        <f>IF(F104="I",IFERROR(VLOOKUP(C104,#REF!,7,FALSE),0),0)</f>
        <v>0</v>
      </c>
      <c r="P104" s="101"/>
      <c r="Q104" s="102">
        <v>0</v>
      </c>
    </row>
    <row r="105" spans="1:17" s="103" customFormat="1" ht="12" customHeight="1">
      <c r="A105" s="97" t="s">
        <v>112</v>
      </c>
      <c r="B105" s="97" t="s">
        <v>837</v>
      </c>
      <c r="C105" s="98">
        <v>1120114</v>
      </c>
      <c r="D105" s="98" t="s">
        <v>179</v>
      </c>
      <c r="E105" s="99" t="s">
        <v>817</v>
      </c>
      <c r="F105" s="99" t="s">
        <v>818</v>
      </c>
      <c r="G105" s="100">
        <f>IF(F105="I",IFERROR(VLOOKUP(C105,'Consolidado 12.2023'!B:H,7,FALSE),0),0)</f>
        <v>0</v>
      </c>
      <c r="H105" s="101"/>
      <c r="I105" s="102">
        <v>0</v>
      </c>
      <c r="J105" s="101"/>
      <c r="K105" s="100">
        <f>IF(F105="I",IFERROR(SUMIF(#REF!,Clasificaciones!C105,#REF!),0),0)</f>
        <v>0</v>
      </c>
      <c r="L105" s="101"/>
      <c r="M105" s="102">
        <v>0</v>
      </c>
      <c r="N105" s="101"/>
      <c r="O105" s="100">
        <f>IF(F105="I",IFERROR(VLOOKUP(C105,#REF!,7,FALSE),0),0)</f>
        <v>0</v>
      </c>
      <c r="P105" s="101"/>
      <c r="Q105" s="102">
        <v>0</v>
      </c>
    </row>
    <row r="106" spans="1:17" s="103" customFormat="1" ht="12" customHeight="1">
      <c r="A106" s="97" t="s">
        <v>112</v>
      </c>
      <c r="B106" s="97" t="s">
        <v>837</v>
      </c>
      <c r="C106" s="98">
        <v>11201141</v>
      </c>
      <c r="D106" s="98" t="s">
        <v>180</v>
      </c>
      <c r="E106" s="99" t="s">
        <v>817</v>
      </c>
      <c r="F106" s="99" t="s">
        <v>818</v>
      </c>
      <c r="G106" s="100">
        <f>IF(F106="I",IFERROR(VLOOKUP(C106,'Consolidado 12.2023'!B:H,7,FALSE),0),0)</f>
        <v>0</v>
      </c>
      <c r="H106" s="101"/>
      <c r="I106" s="102">
        <v>0</v>
      </c>
      <c r="J106" s="101"/>
      <c r="K106" s="100">
        <f>IF(F106="I",IFERROR(SUMIF(#REF!,Clasificaciones!C106,#REF!),0),0)</f>
        <v>0</v>
      </c>
      <c r="L106" s="101"/>
      <c r="M106" s="102">
        <v>0</v>
      </c>
      <c r="N106" s="101"/>
      <c r="O106" s="100">
        <f>IF(F106="I",IFERROR(VLOOKUP(C106,#REF!,7,FALSE),0),0)</f>
        <v>0</v>
      </c>
      <c r="P106" s="101"/>
      <c r="Q106" s="102">
        <v>0</v>
      </c>
    </row>
    <row r="107" spans="1:17" s="103" customFormat="1" ht="12" customHeight="1">
      <c r="A107" s="97" t="s">
        <v>112</v>
      </c>
      <c r="B107" s="97" t="s">
        <v>837</v>
      </c>
      <c r="C107" s="98">
        <v>1120114101</v>
      </c>
      <c r="D107" s="98" t="s">
        <v>843</v>
      </c>
      <c r="E107" s="99" t="s">
        <v>817</v>
      </c>
      <c r="F107" s="99" t="s">
        <v>821</v>
      </c>
      <c r="G107" s="100">
        <f>IF(F107="I",IFERROR(VLOOKUP(C107,'Consolidado 12.2023'!B:H,7,FALSE),0),0)</f>
        <v>0</v>
      </c>
      <c r="H107" s="101"/>
      <c r="I107" s="102">
        <v>0</v>
      </c>
      <c r="J107" s="101"/>
      <c r="K107" s="100">
        <f>IF(F107="I",IFERROR(SUMIF(#REF!,Clasificaciones!C107,#REF!),0),0)</f>
        <v>0</v>
      </c>
      <c r="L107" s="101"/>
      <c r="M107" s="102">
        <v>0</v>
      </c>
      <c r="N107" s="101"/>
      <c r="O107" s="100">
        <f>IF(F107="I",IFERROR(VLOOKUP(C107,#REF!,7,FALSE),0),0)</f>
        <v>0</v>
      </c>
      <c r="P107" s="101"/>
      <c r="Q107" s="102">
        <v>0</v>
      </c>
    </row>
    <row r="108" spans="1:17" s="373" customFormat="1" ht="12" customHeight="1">
      <c r="A108" s="367" t="s">
        <v>112</v>
      </c>
      <c r="B108" s="367" t="s">
        <v>837</v>
      </c>
      <c r="C108" s="368">
        <v>1120114102</v>
      </c>
      <c r="D108" s="368" t="s">
        <v>181</v>
      </c>
      <c r="E108" s="369" t="s">
        <v>826</v>
      </c>
      <c r="F108" s="369" t="s">
        <v>821</v>
      </c>
      <c r="G108" s="397">
        <f>+'Consolidado 12.2023'!H90</f>
        <v>0</v>
      </c>
      <c r="H108" s="371"/>
      <c r="I108" s="372">
        <v>0</v>
      </c>
      <c r="J108" s="371"/>
      <c r="K108" s="100">
        <f>IF(F108="I",IFERROR(SUMIF(#REF!,Clasificaciones!C108,#REF!),0),0)</f>
        <v>0</v>
      </c>
      <c r="L108" s="101"/>
      <c r="M108" s="102">
        <v>0</v>
      </c>
      <c r="N108" s="101"/>
      <c r="O108" s="370">
        <f>IF(F108="I",IFERROR(VLOOKUP(C108,#REF!,7,FALSE),0),0)</f>
        <v>0</v>
      </c>
      <c r="P108" s="371"/>
      <c r="Q108" s="372">
        <v>0</v>
      </c>
    </row>
    <row r="109" spans="1:17" s="103" customFormat="1" ht="12" customHeight="1">
      <c r="A109" s="97" t="s">
        <v>112</v>
      </c>
      <c r="B109" s="97" t="s">
        <v>837</v>
      </c>
      <c r="C109" s="98">
        <v>11201142</v>
      </c>
      <c r="D109" s="98" t="s">
        <v>170</v>
      </c>
      <c r="E109" s="99" t="s">
        <v>817</v>
      </c>
      <c r="F109" s="99" t="s">
        <v>818</v>
      </c>
      <c r="G109" s="100">
        <f>IF(F109="I",IFERROR(VLOOKUP(C109,'Consolidado 12.2023'!B:H,7,FALSE),0),0)</f>
        <v>0</v>
      </c>
      <c r="H109" s="101"/>
      <c r="I109" s="102">
        <v>0</v>
      </c>
      <c r="J109" s="101"/>
      <c r="K109" s="100">
        <f>IF(F109="I",IFERROR(SUMIF(#REF!,Clasificaciones!C109,#REF!),0),0)</f>
        <v>0</v>
      </c>
      <c r="L109" s="101"/>
      <c r="M109" s="102">
        <v>0</v>
      </c>
      <c r="N109" s="101"/>
      <c r="O109" s="100">
        <f>IF(F109="I",IFERROR(VLOOKUP(C109,#REF!,7,FALSE),0),0)</f>
        <v>0</v>
      </c>
      <c r="P109" s="101"/>
      <c r="Q109" s="102">
        <v>0</v>
      </c>
    </row>
    <row r="110" spans="1:17" s="103" customFormat="1" ht="12" customHeight="1">
      <c r="A110" s="97" t="s">
        <v>112</v>
      </c>
      <c r="B110" s="97" t="s">
        <v>837</v>
      </c>
      <c r="C110" s="98">
        <v>1120114201</v>
      </c>
      <c r="D110" s="98" t="s">
        <v>844</v>
      </c>
      <c r="E110" s="99" t="s">
        <v>817</v>
      </c>
      <c r="F110" s="99" t="s">
        <v>821</v>
      </c>
      <c r="G110" s="100">
        <f>IF(F110="I",IFERROR(VLOOKUP(C110,'Consolidado 12.2023'!B:H,7,FALSE),0),0)</f>
        <v>0</v>
      </c>
      <c r="H110" s="101"/>
      <c r="I110" s="102">
        <v>0</v>
      </c>
      <c r="J110" s="101"/>
      <c r="K110" s="100">
        <f>IF(F110="I",IFERROR(SUMIF(#REF!,Clasificaciones!C110,#REF!),0),0)</f>
        <v>0</v>
      </c>
      <c r="L110" s="101"/>
      <c r="M110" s="102">
        <v>0</v>
      </c>
      <c r="N110" s="101"/>
      <c r="O110" s="100">
        <f>IF(F110="I",IFERROR(VLOOKUP(C110,#REF!,7,FALSE),0),0)</f>
        <v>0</v>
      </c>
      <c r="P110" s="101"/>
      <c r="Q110" s="102">
        <v>0</v>
      </c>
    </row>
    <row r="111" spans="1:17" s="373" customFormat="1" ht="12" customHeight="1">
      <c r="A111" s="367" t="s">
        <v>112</v>
      </c>
      <c r="B111" s="367" t="s">
        <v>837</v>
      </c>
      <c r="C111" s="368">
        <v>1120114202</v>
      </c>
      <c r="D111" s="368" t="s">
        <v>182</v>
      </c>
      <c r="E111" s="369" t="s">
        <v>826</v>
      </c>
      <c r="F111" s="369" t="s">
        <v>821</v>
      </c>
      <c r="G111" s="397">
        <f>+'Consolidado 12.2023'!H92</f>
        <v>4220145790</v>
      </c>
      <c r="H111" s="371"/>
      <c r="I111" s="372">
        <v>0</v>
      </c>
      <c r="J111" s="371"/>
      <c r="K111" s="100">
        <f>IF(F111="I",IFERROR(SUMIF(#REF!,Clasificaciones!C111,#REF!),0),0)</f>
        <v>0</v>
      </c>
      <c r="L111" s="101"/>
      <c r="M111" s="102">
        <v>0</v>
      </c>
      <c r="N111" s="101"/>
      <c r="O111" s="370">
        <f>IF(F111="I",IFERROR(VLOOKUP(C111,#REF!,7,FALSE),0),0)</f>
        <v>0</v>
      </c>
      <c r="P111" s="371"/>
      <c r="Q111" s="372">
        <v>0</v>
      </c>
    </row>
    <row r="112" spans="1:17" s="103" customFormat="1" ht="12" customHeight="1">
      <c r="A112" s="97" t="s">
        <v>112</v>
      </c>
      <c r="B112" s="97"/>
      <c r="C112" s="98">
        <v>11201143</v>
      </c>
      <c r="D112" s="98" t="s">
        <v>172</v>
      </c>
      <c r="E112" s="99" t="s">
        <v>817</v>
      </c>
      <c r="F112" s="99" t="s">
        <v>818</v>
      </c>
      <c r="G112" s="100">
        <f>IF(F112="I",IFERROR(VLOOKUP(C112,'Consolidado 12.2023'!B:H,7,FALSE),0),0)</f>
        <v>0</v>
      </c>
      <c r="H112" s="101"/>
      <c r="I112" s="102">
        <v>0</v>
      </c>
      <c r="J112" s="101"/>
      <c r="K112" s="100">
        <f>IF(F112="I",IFERROR(SUMIF(#REF!,Clasificaciones!C112,#REF!),0),0)</f>
        <v>0</v>
      </c>
      <c r="L112" s="101"/>
      <c r="M112" s="102">
        <v>0</v>
      </c>
      <c r="N112" s="101"/>
      <c r="O112" s="100">
        <f>IF(F112="I",IFERROR(VLOOKUP(C112,#REF!,7,FALSE),0),0)</f>
        <v>0</v>
      </c>
      <c r="P112" s="101"/>
      <c r="Q112" s="102">
        <v>0</v>
      </c>
    </row>
    <row r="113" spans="1:17" s="373" customFormat="1" ht="12" customHeight="1">
      <c r="A113" s="367" t="s">
        <v>112</v>
      </c>
      <c r="B113" s="367" t="s">
        <v>837</v>
      </c>
      <c r="C113" s="368">
        <v>1120114301</v>
      </c>
      <c r="D113" s="368" t="s">
        <v>183</v>
      </c>
      <c r="E113" s="369" t="s">
        <v>817</v>
      </c>
      <c r="F113" s="369" t="s">
        <v>821</v>
      </c>
      <c r="G113" s="397">
        <f>+'Consolidado 12.2023'!H94</f>
        <v>0</v>
      </c>
      <c r="H113" s="371"/>
      <c r="I113" s="372">
        <v>0</v>
      </c>
      <c r="J113" s="371"/>
      <c r="K113" s="100">
        <f>IF(F113="I",IFERROR(SUMIF(#REF!,Clasificaciones!C113,#REF!),0),0)</f>
        <v>0</v>
      </c>
      <c r="L113" s="101"/>
      <c r="M113" s="102">
        <v>0</v>
      </c>
      <c r="N113" s="101"/>
      <c r="O113" s="370">
        <f>IF(F113="I",IFERROR(VLOOKUP(C113,#REF!,7,FALSE),0),0)</f>
        <v>0</v>
      </c>
      <c r="P113" s="371"/>
      <c r="Q113" s="372">
        <v>0</v>
      </c>
    </row>
    <row r="114" spans="1:17" s="103" customFormat="1" ht="12" customHeight="1">
      <c r="A114" s="97" t="s">
        <v>112</v>
      </c>
      <c r="B114" s="97" t="s">
        <v>837</v>
      </c>
      <c r="C114" s="98">
        <v>1120114302</v>
      </c>
      <c r="D114" s="98" t="s">
        <v>184</v>
      </c>
      <c r="E114" s="99" t="s">
        <v>826</v>
      </c>
      <c r="F114" s="99" t="s">
        <v>821</v>
      </c>
      <c r="G114" s="397">
        <f>IF(F114="I",IFERROR(VLOOKUP(C114,'Consolidado 12.2023'!B:H,7,FALSE),0),0)</f>
        <v>0</v>
      </c>
      <c r="H114" s="101"/>
      <c r="I114" s="102">
        <v>0</v>
      </c>
      <c r="J114" s="101"/>
      <c r="K114" s="100">
        <f>IF(F114="I",IFERROR(SUMIF(#REF!,Clasificaciones!C114,#REF!),0),0)</f>
        <v>0</v>
      </c>
      <c r="L114" s="101"/>
      <c r="M114" s="102">
        <v>0</v>
      </c>
      <c r="N114" s="101"/>
      <c r="O114" s="100">
        <f>IF(F114="I",IFERROR(VLOOKUP(C114,#REF!,7,FALSE),0),0)</f>
        <v>0</v>
      </c>
      <c r="P114" s="101"/>
      <c r="Q114" s="102">
        <v>0</v>
      </c>
    </row>
    <row r="115" spans="1:17" s="103" customFormat="1" ht="12" customHeight="1">
      <c r="A115" s="97" t="s">
        <v>112</v>
      </c>
      <c r="B115" s="97"/>
      <c r="C115" s="98">
        <v>11201144</v>
      </c>
      <c r="D115" s="98" t="s">
        <v>176</v>
      </c>
      <c r="E115" s="99" t="s">
        <v>817</v>
      </c>
      <c r="F115" s="99" t="s">
        <v>818</v>
      </c>
      <c r="G115" s="100">
        <f>IF(F115="I",IFERROR(VLOOKUP(C115,'Consolidado 12.2023'!B:H,7,FALSE),0),0)</f>
        <v>0</v>
      </c>
      <c r="H115" s="101"/>
      <c r="I115" s="102">
        <v>0</v>
      </c>
      <c r="J115" s="101"/>
      <c r="K115" s="100">
        <f>IF(F115="I",IFERROR(SUMIF(#REF!,Clasificaciones!C115,#REF!),0),0)</f>
        <v>0</v>
      </c>
      <c r="L115" s="101"/>
      <c r="M115" s="102">
        <v>0</v>
      </c>
      <c r="N115" s="101"/>
      <c r="O115" s="100">
        <f>IF(F115="I",IFERROR(VLOOKUP(C115,#REF!,7,FALSE),0),0)</f>
        <v>0</v>
      </c>
      <c r="P115" s="101"/>
      <c r="Q115" s="102">
        <v>0</v>
      </c>
    </row>
    <row r="116" spans="1:17" s="103" customFormat="1" ht="12" customHeight="1">
      <c r="A116" s="97" t="s">
        <v>112</v>
      </c>
      <c r="B116" s="97"/>
      <c r="C116" s="98">
        <v>1120114401</v>
      </c>
      <c r="D116" s="98" t="s">
        <v>177</v>
      </c>
      <c r="E116" s="99" t="s">
        <v>817</v>
      </c>
      <c r="F116" s="99" t="s">
        <v>821</v>
      </c>
      <c r="G116" s="100">
        <f>IF(F116="I",IFERROR(VLOOKUP(C116,'Consolidado 12.2023'!B:H,7,FALSE),0),0)</f>
        <v>0</v>
      </c>
      <c r="H116" s="101"/>
      <c r="I116" s="102">
        <v>0</v>
      </c>
      <c r="J116" s="101"/>
      <c r="K116" s="100">
        <f>IF(F116="I",IFERROR(SUMIF(#REF!,Clasificaciones!C116,#REF!),0),0)</f>
        <v>0</v>
      </c>
      <c r="L116" s="101"/>
      <c r="M116" s="102">
        <v>0</v>
      </c>
      <c r="N116" s="101"/>
      <c r="O116" s="100">
        <f>IF(F116="I",IFERROR(VLOOKUP(C116,#REF!,7,FALSE),0),0)</f>
        <v>0</v>
      </c>
      <c r="P116" s="101"/>
      <c r="Q116" s="102">
        <v>0</v>
      </c>
    </row>
    <row r="117" spans="1:17" s="103" customFormat="1" ht="12" customHeight="1">
      <c r="A117" s="97" t="s">
        <v>112</v>
      </c>
      <c r="B117" s="97"/>
      <c r="C117" s="98">
        <v>1120114402</v>
      </c>
      <c r="D117" s="98" t="s">
        <v>178</v>
      </c>
      <c r="E117" s="99" t="s">
        <v>826</v>
      </c>
      <c r="F117" s="99" t="s">
        <v>821</v>
      </c>
      <c r="G117" s="100">
        <f>IF(F117="I",IFERROR(VLOOKUP(C117,'Consolidado 12.2023'!B:H,7,FALSE),0),0)</f>
        <v>0</v>
      </c>
      <c r="H117" s="101"/>
      <c r="I117" s="102">
        <v>0</v>
      </c>
      <c r="J117" s="101"/>
      <c r="K117" s="100">
        <f>IF(F117="I",IFERROR(SUMIF(#REF!,Clasificaciones!C117,#REF!),0),0)</f>
        <v>0</v>
      </c>
      <c r="L117" s="101"/>
      <c r="M117" s="102">
        <v>0</v>
      </c>
      <c r="N117" s="101"/>
      <c r="O117" s="100">
        <f>IF(F117="I",IFERROR(VLOOKUP(C117,#REF!,7,FALSE),0),0)</f>
        <v>0</v>
      </c>
      <c r="P117" s="101"/>
      <c r="Q117" s="102">
        <v>0</v>
      </c>
    </row>
    <row r="118" spans="1:17" s="103" customFormat="1" ht="12" customHeight="1">
      <c r="A118" s="97" t="s">
        <v>112</v>
      </c>
      <c r="B118" s="97"/>
      <c r="C118" s="98">
        <v>11201145</v>
      </c>
      <c r="D118" s="98" t="s">
        <v>707</v>
      </c>
      <c r="E118" s="99" t="s">
        <v>817</v>
      </c>
      <c r="F118" s="99" t="s">
        <v>818</v>
      </c>
      <c r="G118" s="100">
        <f>IF(F118="I",IFERROR(VLOOKUP(C118,'Consolidado 12.2023'!B:H,7,FALSE),0),0)</f>
        <v>0</v>
      </c>
      <c r="H118" s="101"/>
      <c r="I118" s="102">
        <v>0</v>
      </c>
      <c r="J118" s="101"/>
      <c r="K118" s="100">
        <f>IF(F118="I",IFERROR(SUMIF(#REF!,Clasificaciones!C118,#REF!),0),0)</f>
        <v>0</v>
      </c>
      <c r="L118" s="101"/>
      <c r="M118" s="102">
        <v>0</v>
      </c>
      <c r="N118" s="101"/>
      <c r="O118" s="100">
        <f>IF(F118="I",IFERROR(VLOOKUP(C118,#REF!,7,FALSE),0),0)</f>
        <v>0</v>
      </c>
      <c r="P118" s="101"/>
      <c r="Q118" s="102">
        <v>0</v>
      </c>
    </row>
    <row r="119" spans="1:17" s="103" customFormat="1" ht="12" customHeight="1">
      <c r="A119" s="97" t="s">
        <v>112</v>
      </c>
      <c r="B119" s="97"/>
      <c r="C119" s="98">
        <v>1120114501</v>
      </c>
      <c r="D119" s="98" t="s">
        <v>708</v>
      </c>
      <c r="E119" s="99" t="s">
        <v>817</v>
      </c>
      <c r="F119" s="99" t="s">
        <v>821</v>
      </c>
      <c r="G119" s="100">
        <f>IF(F119="I",IFERROR(VLOOKUP(C119,'Consolidado 12.2023'!B:H,7,FALSE),0),0)</f>
        <v>0</v>
      </c>
      <c r="H119" s="101"/>
      <c r="I119" s="102">
        <v>0</v>
      </c>
      <c r="J119" s="101"/>
      <c r="K119" s="100">
        <f>IF(F119="I",IFERROR(SUMIF(#REF!,Clasificaciones!C119,#REF!),0),0)</f>
        <v>0</v>
      </c>
      <c r="L119" s="101"/>
      <c r="M119" s="102">
        <v>0</v>
      </c>
      <c r="N119" s="101"/>
      <c r="O119" s="100">
        <f>IF(F119="I",IFERROR(VLOOKUP(C119,#REF!,7,FALSE),0),0)</f>
        <v>0</v>
      </c>
      <c r="P119" s="101"/>
      <c r="Q119" s="102">
        <v>0</v>
      </c>
    </row>
    <row r="120" spans="1:17" s="103" customFormat="1" ht="12" customHeight="1">
      <c r="A120" s="97" t="s">
        <v>112</v>
      </c>
      <c r="B120" s="97"/>
      <c r="C120" s="98">
        <v>1120114502</v>
      </c>
      <c r="D120" s="98" t="s">
        <v>839</v>
      </c>
      <c r="E120" s="99" t="s">
        <v>826</v>
      </c>
      <c r="F120" s="99" t="s">
        <v>821</v>
      </c>
      <c r="G120" s="100">
        <f>IF(F120="I",IFERROR(VLOOKUP(C120,'Consolidado 12.2023'!B:H,7,FALSE),0),0)</f>
        <v>0</v>
      </c>
      <c r="H120" s="101"/>
      <c r="I120" s="102">
        <v>0</v>
      </c>
      <c r="J120" s="101"/>
      <c r="K120" s="100">
        <f>IF(F120="I",IFERROR(SUMIF(#REF!,Clasificaciones!C120,#REF!),0),0)</f>
        <v>0</v>
      </c>
      <c r="L120" s="101"/>
      <c r="M120" s="102">
        <v>0</v>
      </c>
      <c r="N120" s="101"/>
      <c r="O120" s="100">
        <f>IF(F120="I",IFERROR(VLOOKUP(C120,#REF!,7,FALSE),0),0)</f>
        <v>0</v>
      </c>
      <c r="P120" s="101"/>
      <c r="Q120" s="102">
        <v>0</v>
      </c>
    </row>
    <row r="121" spans="1:17" s="103" customFormat="1" ht="12" customHeight="1">
      <c r="A121" s="97" t="s">
        <v>112</v>
      </c>
      <c r="B121" s="97"/>
      <c r="C121" s="98">
        <v>11201146</v>
      </c>
      <c r="D121" s="98" t="s">
        <v>840</v>
      </c>
      <c r="E121" s="99" t="s">
        <v>817</v>
      </c>
      <c r="F121" s="99" t="s">
        <v>818</v>
      </c>
      <c r="G121" s="100">
        <f>IF(F121="I",IFERROR(VLOOKUP(C121,'Consolidado 12.2023'!B:H,7,FALSE),0),0)</f>
        <v>0</v>
      </c>
      <c r="H121" s="101"/>
      <c r="I121" s="102">
        <v>0</v>
      </c>
      <c r="J121" s="101"/>
      <c r="K121" s="100">
        <f>IF(F121="I",IFERROR(SUMIF(#REF!,Clasificaciones!C121,#REF!),0),0)</f>
        <v>0</v>
      </c>
      <c r="L121" s="101"/>
      <c r="M121" s="102">
        <v>0</v>
      </c>
      <c r="N121" s="101"/>
      <c r="O121" s="100">
        <f>IF(F121="I",IFERROR(VLOOKUP(C121,#REF!,7,FALSE),0),0)</f>
        <v>0</v>
      </c>
      <c r="P121" s="101"/>
      <c r="Q121" s="102">
        <v>0</v>
      </c>
    </row>
    <row r="122" spans="1:17" s="103" customFormat="1" ht="12" customHeight="1">
      <c r="A122" s="97" t="s">
        <v>112</v>
      </c>
      <c r="B122" s="97"/>
      <c r="C122" s="98">
        <v>1120114601</v>
      </c>
      <c r="D122" s="98" t="s">
        <v>841</v>
      </c>
      <c r="E122" s="99" t="s">
        <v>817</v>
      </c>
      <c r="F122" s="99" t="s">
        <v>821</v>
      </c>
      <c r="G122" s="100">
        <f>IF(F122="I",IFERROR(VLOOKUP(C122,'Consolidado 12.2023'!B:H,7,FALSE),0),0)</f>
        <v>0</v>
      </c>
      <c r="H122" s="101"/>
      <c r="I122" s="102">
        <v>0</v>
      </c>
      <c r="J122" s="101"/>
      <c r="K122" s="100">
        <f>IF(F122="I",IFERROR(SUMIF(#REF!,Clasificaciones!C122,#REF!),0),0)</f>
        <v>0</v>
      </c>
      <c r="L122" s="101"/>
      <c r="M122" s="102">
        <v>0</v>
      </c>
      <c r="N122" s="101"/>
      <c r="O122" s="100">
        <f>IF(F122="I",IFERROR(VLOOKUP(C122,#REF!,7,FALSE),0),0)</f>
        <v>0</v>
      </c>
      <c r="P122" s="101"/>
      <c r="Q122" s="102">
        <v>0</v>
      </c>
    </row>
    <row r="123" spans="1:17" s="103" customFormat="1" ht="12" customHeight="1">
      <c r="A123" s="97" t="s">
        <v>112</v>
      </c>
      <c r="B123" s="97"/>
      <c r="C123" s="98">
        <v>1120114602</v>
      </c>
      <c r="D123" s="98" t="s">
        <v>842</v>
      </c>
      <c r="E123" s="99" t="s">
        <v>826</v>
      </c>
      <c r="F123" s="99" t="s">
        <v>821</v>
      </c>
      <c r="G123" s="100">
        <f>IF(F123="I",IFERROR(VLOOKUP(C123,'Consolidado 12.2023'!B:H,7,FALSE),0),0)</f>
        <v>0</v>
      </c>
      <c r="H123" s="101"/>
      <c r="I123" s="102">
        <v>0</v>
      </c>
      <c r="J123" s="101"/>
      <c r="K123" s="100">
        <f>IF(F123="I",IFERROR(SUMIF(#REF!,Clasificaciones!C123,#REF!),0),0)</f>
        <v>0</v>
      </c>
      <c r="L123" s="101"/>
      <c r="M123" s="102">
        <v>0</v>
      </c>
      <c r="N123" s="101"/>
      <c r="O123" s="100">
        <f>IF(F123="I",IFERROR(VLOOKUP(C123,#REF!,7,FALSE),0),0)</f>
        <v>0</v>
      </c>
      <c r="P123" s="101"/>
      <c r="Q123" s="102">
        <v>0</v>
      </c>
    </row>
    <row r="124" spans="1:17" s="103" customFormat="1" ht="12" customHeight="1">
      <c r="A124" s="97" t="s">
        <v>112</v>
      </c>
      <c r="B124" s="97"/>
      <c r="C124" s="98">
        <v>1120115</v>
      </c>
      <c r="D124" s="98" t="s">
        <v>709</v>
      </c>
      <c r="E124" s="99" t="s">
        <v>817</v>
      </c>
      <c r="F124" s="99" t="s">
        <v>818</v>
      </c>
      <c r="G124" s="100">
        <f>IF(F124="I",IFERROR(VLOOKUP(C124,'Consolidado 12.2023'!B:H,7,FALSE),0),0)</f>
        <v>0</v>
      </c>
      <c r="H124" s="101"/>
      <c r="I124" s="102">
        <v>0</v>
      </c>
      <c r="J124" s="101"/>
      <c r="K124" s="100">
        <f>IF(F124="I",IFERROR(SUMIF(#REF!,Clasificaciones!C124,#REF!),0),0)</f>
        <v>0</v>
      </c>
      <c r="L124" s="101"/>
      <c r="M124" s="102">
        <v>0</v>
      </c>
      <c r="N124" s="101"/>
      <c r="O124" s="100">
        <f>IF(F124="I",IFERROR(VLOOKUP(C124,#REF!,7,FALSE),0),0)</f>
        <v>0</v>
      </c>
      <c r="P124" s="101"/>
      <c r="Q124" s="102">
        <v>0</v>
      </c>
    </row>
    <row r="125" spans="1:17" s="103" customFormat="1" ht="12" customHeight="1">
      <c r="A125" s="97" t="s">
        <v>112</v>
      </c>
      <c r="B125" s="97"/>
      <c r="C125" s="98">
        <v>11201151</v>
      </c>
      <c r="D125" s="98" t="s">
        <v>845</v>
      </c>
      <c r="E125" s="99" t="s">
        <v>817</v>
      </c>
      <c r="F125" s="99" t="s">
        <v>818</v>
      </c>
      <c r="G125" s="100">
        <f>IF(F125="I",IFERROR(VLOOKUP(C125,'Consolidado 12.2023'!B:H,7,FALSE),0),0)</f>
        <v>0</v>
      </c>
      <c r="H125" s="101"/>
      <c r="I125" s="102">
        <v>0</v>
      </c>
      <c r="J125" s="101"/>
      <c r="K125" s="100">
        <f>IF(F125="I",IFERROR(SUMIF(#REF!,Clasificaciones!C125,#REF!),0),0)</f>
        <v>0</v>
      </c>
      <c r="L125" s="101"/>
      <c r="M125" s="102">
        <v>0</v>
      </c>
      <c r="N125" s="101"/>
      <c r="O125" s="100">
        <f>IF(F125="I",IFERROR(VLOOKUP(C125,#REF!,7,FALSE),0),0)</f>
        <v>0</v>
      </c>
      <c r="P125" s="101"/>
      <c r="Q125" s="102">
        <v>0</v>
      </c>
    </row>
    <row r="126" spans="1:17" s="103" customFormat="1" ht="12" customHeight="1">
      <c r="A126" s="97" t="s">
        <v>112</v>
      </c>
      <c r="B126" s="97"/>
      <c r="C126" s="98">
        <v>1120115101</v>
      </c>
      <c r="D126" s="98" t="s">
        <v>846</v>
      </c>
      <c r="E126" s="99" t="s">
        <v>817</v>
      </c>
      <c r="F126" s="99" t="s">
        <v>821</v>
      </c>
      <c r="G126" s="100">
        <f>IF(F126="I",IFERROR(VLOOKUP(C126,'Consolidado 12.2023'!B:H,7,FALSE),0),0)</f>
        <v>0</v>
      </c>
      <c r="H126" s="101"/>
      <c r="I126" s="102">
        <v>0</v>
      </c>
      <c r="J126" s="101"/>
      <c r="K126" s="100">
        <f>IF(F126="I",IFERROR(SUMIF(#REF!,Clasificaciones!C126,#REF!),0),0)</f>
        <v>0</v>
      </c>
      <c r="L126" s="101"/>
      <c r="M126" s="102">
        <v>0</v>
      </c>
      <c r="N126" s="101"/>
      <c r="O126" s="100">
        <f>IF(F126="I",IFERROR(VLOOKUP(C126,#REF!,7,FALSE),0),0)</f>
        <v>0</v>
      </c>
      <c r="P126" s="101"/>
      <c r="Q126" s="102">
        <v>0</v>
      </c>
    </row>
    <row r="127" spans="1:17" s="103" customFormat="1" ht="12" customHeight="1">
      <c r="A127" s="97" t="s">
        <v>112</v>
      </c>
      <c r="B127" s="97"/>
      <c r="C127" s="98">
        <v>1120115102</v>
      </c>
      <c r="D127" s="98" t="s">
        <v>847</v>
      </c>
      <c r="E127" s="99" t="s">
        <v>826</v>
      </c>
      <c r="F127" s="99" t="s">
        <v>821</v>
      </c>
      <c r="G127" s="100">
        <f>IF(F127="I",IFERROR(VLOOKUP(C127,'Consolidado 12.2023'!B:H,7,FALSE),0),0)</f>
        <v>0</v>
      </c>
      <c r="H127" s="101"/>
      <c r="I127" s="102">
        <v>0</v>
      </c>
      <c r="J127" s="101"/>
      <c r="K127" s="100">
        <f>IF(F127="I",IFERROR(SUMIF(#REF!,Clasificaciones!C127,#REF!),0),0)</f>
        <v>0</v>
      </c>
      <c r="L127" s="101"/>
      <c r="M127" s="102">
        <v>0</v>
      </c>
      <c r="N127" s="101"/>
      <c r="O127" s="100">
        <f>IF(F127="I",IFERROR(VLOOKUP(C127,#REF!,7,FALSE),0),0)</f>
        <v>0</v>
      </c>
      <c r="P127" s="101"/>
      <c r="Q127" s="102">
        <v>0</v>
      </c>
    </row>
    <row r="128" spans="1:17" s="103" customFormat="1" ht="12" customHeight="1">
      <c r="A128" s="97" t="s">
        <v>112</v>
      </c>
      <c r="B128" s="97"/>
      <c r="C128" s="98">
        <v>11201152</v>
      </c>
      <c r="D128" s="98" t="s">
        <v>848</v>
      </c>
      <c r="E128" s="99" t="s">
        <v>817</v>
      </c>
      <c r="F128" s="99" t="s">
        <v>818</v>
      </c>
      <c r="G128" s="100">
        <f>IF(F128="I",IFERROR(VLOOKUP(C128,'Consolidado 12.2023'!B:H,7,FALSE),0),0)</f>
        <v>0</v>
      </c>
      <c r="H128" s="101"/>
      <c r="I128" s="102">
        <v>0</v>
      </c>
      <c r="J128" s="101"/>
      <c r="K128" s="100">
        <f>IF(F128="I",IFERROR(SUMIF(#REF!,Clasificaciones!C128,#REF!),0),0)</f>
        <v>0</v>
      </c>
      <c r="L128" s="101"/>
      <c r="M128" s="102">
        <v>0</v>
      </c>
      <c r="N128" s="101"/>
      <c r="O128" s="100">
        <f>IF(F128="I",IFERROR(VLOOKUP(C128,#REF!,7,FALSE),0),0)</f>
        <v>0</v>
      </c>
      <c r="P128" s="101"/>
      <c r="Q128" s="102">
        <v>0</v>
      </c>
    </row>
    <row r="129" spans="1:17" s="103" customFormat="1" ht="12" customHeight="1">
      <c r="A129" s="97" t="s">
        <v>112</v>
      </c>
      <c r="B129" s="97"/>
      <c r="C129" s="98">
        <v>1120115201</v>
      </c>
      <c r="D129" s="98" t="s">
        <v>849</v>
      </c>
      <c r="E129" s="99" t="s">
        <v>817</v>
      </c>
      <c r="F129" s="99" t="s">
        <v>821</v>
      </c>
      <c r="G129" s="100">
        <f>IF(F129="I",IFERROR(VLOOKUP(C129,'Consolidado 12.2023'!B:H,7,FALSE),0),0)</f>
        <v>0</v>
      </c>
      <c r="H129" s="101"/>
      <c r="I129" s="102">
        <v>0</v>
      </c>
      <c r="J129" s="101"/>
      <c r="K129" s="100">
        <f>IF(F129="I",IFERROR(SUMIF(#REF!,Clasificaciones!C129,#REF!),0),0)</f>
        <v>0</v>
      </c>
      <c r="L129" s="101"/>
      <c r="M129" s="102">
        <v>0</v>
      </c>
      <c r="N129" s="101"/>
      <c r="O129" s="100">
        <f>IF(F129="I",IFERROR(VLOOKUP(C129,#REF!,7,FALSE),0),0)</f>
        <v>0</v>
      </c>
      <c r="P129" s="101"/>
      <c r="Q129" s="102">
        <v>0</v>
      </c>
    </row>
    <row r="130" spans="1:17" s="103" customFormat="1" ht="12" customHeight="1">
      <c r="A130" s="97" t="s">
        <v>112</v>
      </c>
      <c r="B130" s="97"/>
      <c r="C130" s="98">
        <v>1120115202</v>
      </c>
      <c r="D130" s="98" t="s">
        <v>850</v>
      </c>
      <c r="E130" s="99" t="s">
        <v>826</v>
      </c>
      <c r="F130" s="99" t="s">
        <v>821</v>
      </c>
      <c r="G130" s="100">
        <f>IF(F130="I",IFERROR(VLOOKUP(C130,'Consolidado 12.2023'!B:H,7,FALSE),0),0)</f>
        <v>0</v>
      </c>
      <c r="H130" s="101"/>
      <c r="I130" s="102">
        <v>0</v>
      </c>
      <c r="J130" s="101"/>
      <c r="K130" s="100">
        <f>IF(F130="I",IFERROR(SUMIF(#REF!,Clasificaciones!C130,#REF!),0),0)</f>
        <v>0</v>
      </c>
      <c r="L130" s="101"/>
      <c r="M130" s="102">
        <v>0</v>
      </c>
      <c r="N130" s="101"/>
      <c r="O130" s="100">
        <f>IF(F130="I",IFERROR(VLOOKUP(C130,#REF!,7,FALSE),0),0)</f>
        <v>0</v>
      </c>
      <c r="P130" s="101"/>
      <c r="Q130" s="102">
        <v>0</v>
      </c>
    </row>
    <row r="131" spans="1:17" s="103" customFormat="1" ht="12" customHeight="1">
      <c r="A131" s="97" t="s">
        <v>112</v>
      </c>
      <c r="B131" s="97"/>
      <c r="C131" s="187">
        <f>+'Consolidado 12.2023'!B97</f>
        <v>11201153</v>
      </c>
      <c r="D131" s="98" t="str">
        <f>+'Consolidado 12.2023'!C97</f>
        <v>Encaje Legal</v>
      </c>
      <c r="E131" s="99" t="s">
        <v>817</v>
      </c>
      <c r="F131" s="99" t="s">
        <v>818</v>
      </c>
      <c r="G131" s="100">
        <f>IF(F131="I",IFERROR(VLOOKUP(C131,'Consolidado 12.2023'!B:H,7,FALSE),0),0)</f>
        <v>0</v>
      </c>
      <c r="H131" s="101"/>
      <c r="I131" s="102"/>
      <c r="J131" s="101"/>
      <c r="K131" s="100"/>
      <c r="L131" s="101"/>
      <c r="M131" s="102"/>
      <c r="N131" s="101"/>
      <c r="O131" s="100"/>
      <c r="P131" s="101"/>
      <c r="Q131" s="102"/>
    </row>
    <row r="132" spans="1:17" s="103" customFormat="1" ht="12" customHeight="1">
      <c r="A132" s="97" t="s">
        <v>112</v>
      </c>
      <c r="B132" s="97" t="s">
        <v>837</v>
      </c>
      <c r="C132" s="187">
        <f>+'Consolidado 12.2023'!B98</f>
        <v>1120115301</v>
      </c>
      <c r="D132" s="98" t="str">
        <f>+'Consolidado 12.2023'!C98</f>
        <v>Encaje Legal CDA a Recuperar - Gs</v>
      </c>
      <c r="E132" s="99" t="s">
        <v>817</v>
      </c>
      <c r="F132" s="99" t="s">
        <v>821</v>
      </c>
      <c r="G132" s="100">
        <f>IF(F132="I",IFERROR(VLOOKUP(C132,'Consolidado 12.2023'!B:H,7,FALSE),0),0)</f>
        <v>0</v>
      </c>
      <c r="H132" s="101"/>
      <c r="I132" s="102"/>
      <c r="J132" s="101"/>
      <c r="K132" s="100"/>
      <c r="L132" s="101"/>
      <c r="M132" s="102"/>
      <c r="N132" s="101"/>
      <c r="O132" s="100"/>
      <c r="P132" s="101"/>
      <c r="Q132" s="102"/>
    </row>
    <row r="133" spans="1:17" s="103" customFormat="1" ht="12" customHeight="1">
      <c r="A133" s="97" t="s">
        <v>112</v>
      </c>
      <c r="B133" s="97"/>
      <c r="C133" s="98">
        <v>1120116</v>
      </c>
      <c r="D133" s="98" t="s">
        <v>185</v>
      </c>
      <c r="E133" s="99" t="s">
        <v>817</v>
      </c>
      <c r="F133" s="99" t="s">
        <v>818</v>
      </c>
      <c r="G133" s="100">
        <f>IF(F133="I",IFERROR(VLOOKUP(C133,'Consolidado 12.2023'!B:H,7,FALSE),0),0)</f>
        <v>0</v>
      </c>
      <c r="H133" s="101"/>
      <c r="I133" s="102">
        <v>0</v>
      </c>
      <c r="J133" s="101"/>
      <c r="K133" s="100">
        <f>IF(F133="I",IFERROR(SUMIF(#REF!,Clasificaciones!C133,#REF!),0),0)</f>
        <v>0</v>
      </c>
      <c r="L133" s="101"/>
      <c r="M133" s="102">
        <v>0</v>
      </c>
      <c r="N133" s="101"/>
      <c r="O133" s="100">
        <f>IF(F133="I",IFERROR(VLOOKUP(C133,#REF!,7,FALSE),0),0)</f>
        <v>0</v>
      </c>
      <c r="P133" s="101"/>
      <c r="Q133" s="102">
        <v>0</v>
      </c>
    </row>
    <row r="134" spans="1:17" s="103" customFormat="1" ht="12" customHeight="1">
      <c r="A134" s="97" t="s">
        <v>112</v>
      </c>
      <c r="B134" s="97"/>
      <c r="C134" s="98">
        <v>11201161</v>
      </c>
      <c r="D134" s="98" t="s">
        <v>186</v>
      </c>
      <c r="E134" s="99" t="s">
        <v>817</v>
      </c>
      <c r="F134" s="99" t="s">
        <v>818</v>
      </c>
      <c r="G134" s="100">
        <f>IF(F134="I",IFERROR(VLOOKUP(C134,'Consolidado 12.2023'!B:H,7,FALSE),0),0)</f>
        <v>0</v>
      </c>
      <c r="H134" s="101"/>
      <c r="I134" s="102">
        <v>0</v>
      </c>
      <c r="J134" s="101"/>
      <c r="K134" s="100">
        <f>IF(F134="I",IFERROR(SUMIF(#REF!,Clasificaciones!C134,#REF!),0),0)</f>
        <v>0</v>
      </c>
      <c r="L134" s="101"/>
      <c r="M134" s="102">
        <v>0</v>
      </c>
      <c r="N134" s="101"/>
      <c r="O134" s="100">
        <f>IF(F134="I",IFERROR(VLOOKUP(C134,#REF!,7,FALSE),0),0)</f>
        <v>0</v>
      </c>
      <c r="P134" s="101"/>
      <c r="Q134" s="102">
        <v>0</v>
      </c>
    </row>
    <row r="135" spans="1:17" s="103" customFormat="1" ht="12" customHeight="1">
      <c r="A135" s="97" t="s">
        <v>112</v>
      </c>
      <c r="B135" s="97" t="s">
        <v>837</v>
      </c>
      <c r="C135" s="98">
        <v>1120116101</v>
      </c>
      <c r="D135" s="98" t="s">
        <v>187</v>
      </c>
      <c r="E135" s="99" t="s">
        <v>817</v>
      </c>
      <c r="F135" s="99" t="s">
        <v>821</v>
      </c>
      <c r="G135" s="100">
        <f>IF(F135="I",IFERROR(VLOOKUP(C135,'Consolidado 12.2023'!B:H,7,FALSE),0),0)</f>
        <v>1839676439</v>
      </c>
      <c r="H135" s="101"/>
      <c r="I135" s="102">
        <v>0</v>
      </c>
      <c r="J135" s="101"/>
      <c r="K135" s="100">
        <f>IF(F135="I",IFERROR(SUMIF(#REF!,Clasificaciones!C135,#REF!),0),0)</f>
        <v>0</v>
      </c>
      <c r="L135" s="101"/>
      <c r="M135" s="102">
        <v>0</v>
      </c>
      <c r="N135" s="101"/>
      <c r="O135" s="100">
        <f>IF(F135="I",IFERROR(VLOOKUP(C135,#REF!,7,FALSE),0),0)</f>
        <v>0</v>
      </c>
      <c r="P135" s="101"/>
      <c r="Q135" s="102">
        <v>0</v>
      </c>
    </row>
    <row r="136" spans="1:17" s="347" customFormat="1" ht="12" customHeight="1">
      <c r="A136" s="341" t="s">
        <v>112</v>
      </c>
      <c r="B136" s="341" t="s">
        <v>837</v>
      </c>
      <c r="C136" s="342">
        <v>1120116102</v>
      </c>
      <c r="D136" s="342" t="s">
        <v>194</v>
      </c>
      <c r="E136" s="343" t="s">
        <v>817</v>
      </c>
      <c r="F136" s="343" t="s">
        <v>821</v>
      </c>
      <c r="G136" s="344">
        <f>IF(F136="I",IFERROR(VLOOKUP(C136,'Consolidado 12.2023'!B:H,7,FALSE),0),0)</f>
        <v>1140881113</v>
      </c>
      <c r="H136" s="345"/>
      <c r="I136" s="346">
        <v>0</v>
      </c>
      <c r="J136" s="345"/>
      <c r="K136" s="344">
        <f>IF(F136="I",IFERROR(SUMIF(#REF!,Clasificaciones!C136,#REF!),0),0)</f>
        <v>0</v>
      </c>
      <c r="L136" s="345"/>
      <c r="M136" s="346">
        <v>0</v>
      </c>
      <c r="N136" s="345"/>
      <c r="O136" s="344">
        <f>IF(F136="I",IFERROR(VLOOKUP(C136,#REF!,7,FALSE),0),0)</f>
        <v>0</v>
      </c>
      <c r="P136" s="345"/>
      <c r="Q136" s="346">
        <v>0</v>
      </c>
    </row>
    <row r="137" spans="1:17" s="103" customFormat="1" ht="12" customHeight="1">
      <c r="A137" s="97" t="s">
        <v>112</v>
      </c>
      <c r="B137" s="97" t="s">
        <v>837</v>
      </c>
      <c r="C137" s="98">
        <v>1120116103</v>
      </c>
      <c r="D137" s="98" t="s">
        <v>712</v>
      </c>
      <c r="E137" s="99" t="s">
        <v>817</v>
      </c>
      <c r="F137" s="99" t="s">
        <v>821</v>
      </c>
      <c r="G137" s="100">
        <f>IF(F137="I",IFERROR(VLOOKUP(C137,'Consolidado 12.2023'!B:H,7,FALSE),0),0)</f>
        <v>0</v>
      </c>
      <c r="H137" s="101"/>
      <c r="I137" s="102">
        <v>0</v>
      </c>
      <c r="J137" s="101"/>
      <c r="K137" s="100">
        <f>IF(F137="I",IFERROR(SUMIF(#REF!,Clasificaciones!C137,#REF!),0),0)</f>
        <v>0</v>
      </c>
      <c r="L137" s="101"/>
      <c r="M137" s="102">
        <v>0</v>
      </c>
      <c r="N137" s="101"/>
      <c r="O137" s="100">
        <f>IF(F137="I",IFERROR(VLOOKUP(C137,#REF!,7,FALSE),0),0)</f>
        <v>0</v>
      </c>
      <c r="P137" s="101"/>
      <c r="Q137" s="102">
        <v>0</v>
      </c>
    </row>
    <row r="138" spans="1:17" s="103" customFormat="1" ht="12" customHeight="1">
      <c r="A138" s="97" t="s">
        <v>112</v>
      </c>
      <c r="B138" s="97" t="s">
        <v>837</v>
      </c>
      <c r="C138" s="98">
        <v>1120116104</v>
      </c>
      <c r="D138" s="98" t="s">
        <v>188</v>
      </c>
      <c r="E138" s="99" t="s">
        <v>826</v>
      </c>
      <c r="F138" s="99" t="s">
        <v>821</v>
      </c>
      <c r="G138" s="100">
        <f>IF(F138="I",IFERROR(VLOOKUP(C138,'Consolidado 12.2023'!B:H,7,FALSE),0),0)</f>
        <v>25523529</v>
      </c>
      <c r="H138" s="101"/>
      <c r="I138" s="102">
        <v>0</v>
      </c>
      <c r="J138" s="101"/>
      <c r="K138" s="100">
        <f>IF(F138="I",IFERROR(SUMIF(#REF!,Clasificaciones!C138,#REF!),0),0)</f>
        <v>0</v>
      </c>
      <c r="L138" s="101"/>
      <c r="M138" s="102">
        <v>0</v>
      </c>
      <c r="N138" s="101"/>
      <c r="O138" s="100">
        <f>IF(F138="I",IFERROR(VLOOKUP(C138,#REF!,7,FALSE),0),0)</f>
        <v>0</v>
      </c>
      <c r="P138" s="101"/>
      <c r="Q138" s="102">
        <v>0</v>
      </c>
    </row>
    <row r="139" spans="1:17" s="103" customFormat="1" ht="12" customHeight="1">
      <c r="A139" s="97" t="s">
        <v>112</v>
      </c>
      <c r="B139" s="97" t="s">
        <v>837</v>
      </c>
      <c r="C139" s="98">
        <v>1120116105</v>
      </c>
      <c r="D139" s="98" t="s">
        <v>189</v>
      </c>
      <c r="E139" s="99" t="s">
        <v>817</v>
      </c>
      <c r="F139" s="99" t="s">
        <v>821</v>
      </c>
      <c r="G139" s="100">
        <f>IF(F139="I",IFERROR(VLOOKUP(C139,'Consolidado 12.2023'!B:H,7,FALSE),0),0)</f>
        <v>458113651</v>
      </c>
      <c r="H139" s="101"/>
      <c r="I139" s="102">
        <v>0</v>
      </c>
      <c r="J139" s="101"/>
      <c r="K139" s="100">
        <f>IF(F139="I",IFERROR(SUMIF(#REF!,Clasificaciones!C139,#REF!),0),0)</f>
        <v>0</v>
      </c>
      <c r="L139" s="101"/>
      <c r="M139" s="102">
        <v>0</v>
      </c>
      <c r="N139" s="101"/>
      <c r="O139" s="100">
        <f>IF(F139="I",IFERROR(VLOOKUP(C139,#REF!,7,FALSE),0),0)</f>
        <v>0</v>
      </c>
      <c r="P139" s="101"/>
      <c r="Q139" s="102">
        <v>0</v>
      </c>
    </row>
    <row r="140" spans="1:17" s="103" customFormat="1" ht="12" customHeight="1">
      <c r="A140" s="97" t="s">
        <v>112</v>
      </c>
      <c r="B140" s="97" t="s">
        <v>837</v>
      </c>
      <c r="C140" s="98">
        <v>1120116106</v>
      </c>
      <c r="D140" s="98" t="s">
        <v>190</v>
      </c>
      <c r="E140" s="99" t="s">
        <v>826</v>
      </c>
      <c r="F140" s="99" t="s">
        <v>821</v>
      </c>
      <c r="G140" s="100">
        <f>IF(F140="I",IFERROR(VLOOKUP(C140,'Consolidado 12.2023'!B:H,7,FALSE),0),0)</f>
        <v>1066276998</v>
      </c>
      <c r="H140" s="101"/>
      <c r="I140" s="102">
        <v>0</v>
      </c>
      <c r="J140" s="101"/>
      <c r="K140" s="100">
        <f>IF(F140="I",IFERROR(SUMIF(#REF!,Clasificaciones!C140,#REF!),0),0)</f>
        <v>0</v>
      </c>
      <c r="L140" s="101"/>
      <c r="M140" s="102">
        <v>0</v>
      </c>
      <c r="N140" s="101"/>
      <c r="O140" s="100">
        <f>IF(F140="I",IFERROR(VLOOKUP(C140,#REF!,7,FALSE),0),0)</f>
        <v>0</v>
      </c>
      <c r="P140" s="101"/>
      <c r="Q140" s="102">
        <v>0</v>
      </c>
    </row>
    <row r="141" spans="1:17" s="103" customFormat="1" ht="12" customHeight="1">
      <c r="A141" s="97" t="s">
        <v>112</v>
      </c>
      <c r="B141" s="97" t="s">
        <v>837</v>
      </c>
      <c r="C141" s="98">
        <v>1120116107</v>
      </c>
      <c r="D141" s="98" t="s">
        <v>191</v>
      </c>
      <c r="E141" s="99" t="s">
        <v>817</v>
      </c>
      <c r="F141" s="99" t="s">
        <v>821</v>
      </c>
      <c r="G141" s="100">
        <f>IF(F141="I",IFERROR(VLOOKUP(C141,'Consolidado 12.2023'!B:H,7,FALSE),0),0)</f>
        <v>15297289797</v>
      </c>
      <c r="H141" s="101"/>
      <c r="I141" s="102">
        <v>0</v>
      </c>
      <c r="J141" s="101"/>
      <c r="K141" s="100">
        <f>IF(F141="I",IFERROR(SUMIF(#REF!,Clasificaciones!C141,#REF!),0),0)</f>
        <v>0</v>
      </c>
      <c r="L141" s="101"/>
      <c r="M141" s="102">
        <v>0</v>
      </c>
      <c r="N141" s="101"/>
      <c r="O141" s="100">
        <f>IF(F141="I",IFERROR(VLOOKUP(C141,#REF!,7,FALSE),0),0)</f>
        <v>0</v>
      </c>
      <c r="P141" s="101"/>
      <c r="Q141" s="102">
        <v>0</v>
      </c>
    </row>
    <row r="142" spans="1:17" s="103" customFormat="1" ht="12" customHeight="1">
      <c r="A142" s="97" t="s">
        <v>112</v>
      </c>
      <c r="B142" s="97" t="s">
        <v>837</v>
      </c>
      <c r="C142" s="98">
        <v>1120116108</v>
      </c>
      <c r="D142" s="98" t="s">
        <v>192</v>
      </c>
      <c r="E142" s="99" t="s">
        <v>826</v>
      </c>
      <c r="F142" s="99" t="s">
        <v>821</v>
      </c>
      <c r="G142" s="100">
        <f>IF(F142="I",IFERROR(VLOOKUP(C142,'Consolidado 12.2023'!B:H,7,FALSE),0),0)</f>
        <v>12178586499</v>
      </c>
      <c r="H142" s="101"/>
      <c r="I142" s="102">
        <v>0</v>
      </c>
      <c r="J142" s="101"/>
      <c r="K142" s="100">
        <f>IF(F142="I",IFERROR(SUMIF(#REF!,Clasificaciones!C142,#REF!),0),0)</f>
        <v>0</v>
      </c>
      <c r="L142" s="101"/>
      <c r="M142" s="102">
        <v>0</v>
      </c>
      <c r="N142" s="101"/>
      <c r="O142" s="100">
        <f>IF(F142="I",IFERROR(VLOOKUP(C142,#REF!,7,FALSE),0),0)</f>
        <v>0</v>
      </c>
      <c r="P142" s="101"/>
      <c r="Q142" s="102">
        <v>0</v>
      </c>
    </row>
    <row r="143" spans="1:17" s="103" customFormat="1" ht="12" customHeight="1">
      <c r="A143" s="97" t="s">
        <v>112</v>
      </c>
      <c r="B143" s="97" t="s">
        <v>837</v>
      </c>
      <c r="C143" s="98">
        <v>1120116109</v>
      </c>
      <c r="D143" s="98" t="s">
        <v>713</v>
      </c>
      <c r="E143" s="99" t="s">
        <v>817</v>
      </c>
      <c r="F143" s="99" t="s">
        <v>821</v>
      </c>
      <c r="G143" s="100">
        <f>IF(F143="I",IFERROR(VLOOKUP(C143,'Consolidado 12.2023'!B:H,7,FALSE),0),0)</f>
        <v>0</v>
      </c>
      <c r="H143" s="101"/>
      <c r="I143" s="102">
        <v>0</v>
      </c>
      <c r="J143" s="101"/>
      <c r="K143" s="100">
        <f>IF(F143="I",IFERROR(SUMIF(#REF!,Clasificaciones!C143,#REF!),0),0)</f>
        <v>0</v>
      </c>
      <c r="L143" s="101"/>
      <c r="M143" s="102">
        <v>0</v>
      </c>
      <c r="N143" s="101"/>
      <c r="O143" s="100">
        <f>IF(F143="I",IFERROR(VLOOKUP(C143,#REF!,7,FALSE),0),0)</f>
        <v>0</v>
      </c>
      <c r="P143" s="101"/>
      <c r="Q143" s="102">
        <v>0</v>
      </c>
    </row>
    <row r="144" spans="1:17" s="103" customFormat="1" ht="12" customHeight="1">
      <c r="A144" s="97" t="s">
        <v>112</v>
      </c>
      <c r="B144" s="97"/>
      <c r="C144" s="98">
        <v>1120116110</v>
      </c>
      <c r="D144" s="98" t="s">
        <v>851</v>
      </c>
      <c r="E144" s="99" t="s">
        <v>826</v>
      </c>
      <c r="F144" s="99" t="s">
        <v>821</v>
      </c>
      <c r="G144" s="100">
        <f>IF(F144="I",IFERROR(VLOOKUP(C144,'Consolidado 12.2023'!B:H,7,FALSE),0),0)</f>
        <v>0</v>
      </c>
      <c r="H144" s="101"/>
      <c r="I144" s="102">
        <v>0</v>
      </c>
      <c r="J144" s="101"/>
      <c r="K144" s="100">
        <f>IF(F144="I",IFERROR(SUMIF(#REF!,Clasificaciones!C144,#REF!),0),0)</f>
        <v>0</v>
      </c>
      <c r="L144" s="101"/>
      <c r="M144" s="102">
        <v>0</v>
      </c>
      <c r="N144" s="101"/>
      <c r="O144" s="100">
        <f>IF(F144="I",IFERROR(VLOOKUP(C144,#REF!,7,FALSE),0),0)</f>
        <v>0</v>
      </c>
      <c r="P144" s="101"/>
      <c r="Q144" s="102">
        <v>0</v>
      </c>
    </row>
    <row r="145" spans="1:17" s="103" customFormat="1" ht="12" customHeight="1">
      <c r="A145" s="97" t="s">
        <v>112</v>
      </c>
      <c r="B145" s="97"/>
      <c r="C145" s="98">
        <v>1120116111</v>
      </c>
      <c r="D145" s="98" t="s">
        <v>852</v>
      </c>
      <c r="E145" s="99" t="s">
        <v>817</v>
      </c>
      <c r="F145" s="99" t="s">
        <v>821</v>
      </c>
      <c r="G145" s="100">
        <f>IF(F145="I",IFERROR(VLOOKUP(C145,'Consolidado 12.2023'!B:H,7,FALSE),0),0)</f>
        <v>0</v>
      </c>
      <c r="H145" s="101"/>
      <c r="I145" s="102">
        <v>0</v>
      </c>
      <c r="J145" s="101"/>
      <c r="K145" s="100">
        <f>IF(F145="I",IFERROR(SUMIF(#REF!,Clasificaciones!C145,#REF!),0),0)</f>
        <v>0</v>
      </c>
      <c r="L145" s="101"/>
      <c r="M145" s="102">
        <v>0</v>
      </c>
      <c r="N145" s="101"/>
      <c r="O145" s="100">
        <f>IF(F145="I",IFERROR(VLOOKUP(C145,#REF!,7,FALSE),0),0)</f>
        <v>0</v>
      </c>
      <c r="P145" s="101"/>
      <c r="Q145" s="102">
        <v>0</v>
      </c>
    </row>
    <row r="146" spans="1:17" s="103" customFormat="1" ht="12" customHeight="1">
      <c r="A146" s="97" t="s">
        <v>112</v>
      </c>
      <c r="B146" s="97"/>
      <c r="C146" s="98">
        <v>1120116112</v>
      </c>
      <c r="D146" s="98" t="s">
        <v>853</v>
      </c>
      <c r="E146" s="99" t="s">
        <v>826</v>
      </c>
      <c r="F146" s="99" t="s">
        <v>821</v>
      </c>
      <c r="G146" s="100">
        <f>IF(F146="I",IFERROR(VLOOKUP(C146,'Consolidado 12.2023'!B:H,7,FALSE),0),0)</f>
        <v>0</v>
      </c>
      <c r="H146" s="101"/>
      <c r="I146" s="102">
        <v>0</v>
      </c>
      <c r="J146" s="101"/>
      <c r="K146" s="100">
        <f>IF(F146="I",IFERROR(SUMIF(#REF!,Clasificaciones!C146,#REF!),0),0)</f>
        <v>0</v>
      </c>
      <c r="L146" s="101"/>
      <c r="M146" s="102">
        <v>0</v>
      </c>
      <c r="N146" s="101"/>
      <c r="O146" s="100">
        <f>IF(F146="I",IFERROR(VLOOKUP(C146,#REF!,7,FALSE),0),0)</f>
        <v>0</v>
      </c>
      <c r="P146" s="101"/>
      <c r="Q146" s="102">
        <v>0</v>
      </c>
    </row>
    <row r="147" spans="1:17" s="396" customFormat="1" ht="12" customHeight="1">
      <c r="A147" s="391" t="s">
        <v>112</v>
      </c>
      <c r="B147" s="391" t="s">
        <v>837</v>
      </c>
      <c r="C147" s="392">
        <v>1120116113</v>
      </c>
      <c r="D147" s="392" t="s">
        <v>193</v>
      </c>
      <c r="E147" s="393" t="s">
        <v>817</v>
      </c>
      <c r="F147" s="393" t="s">
        <v>821</v>
      </c>
      <c r="G147" s="397">
        <f>IF(F147="I",IFERROR(VLOOKUP(C147,'Consolidado 12.2023'!B:H,7,FALSE),0),0)</f>
        <v>0</v>
      </c>
      <c r="H147" s="394"/>
      <c r="I147" s="395">
        <v>0</v>
      </c>
      <c r="J147" s="394"/>
      <c r="K147" s="100">
        <f>IF(F147="I",IFERROR(SUMIF(#REF!,Clasificaciones!C147,#REF!),0),0)</f>
        <v>0</v>
      </c>
      <c r="L147" s="101"/>
      <c r="M147" s="102">
        <v>0</v>
      </c>
      <c r="N147" s="101"/>
      <c r="O147" s="357">
        <f>IF(F147="I",IFERROR(VLOOKUP(C147,#REF!,7,FALSE),0),0)</f>
        <v>0</v>
      </c>
      <c r="P147" s="394"/>
      <c r="Q147" s="395">
        <v>0</v>
      </c>
    </row>
    <row r="148" spans="1:17" s="103" customFormat="1" ht="12" customHeight="1">
      <c r="A148" s="97" t="s">
        <v>112</v>
      </c>
      <c r="B148" s="97" t="s">
        <v>837</v>
      </c>
      <c r="C148" s="98">
        <v>1120116114</v>
      </c>
      <c r="D148" s="98" t="s">
        <v>194</v>
      </c>
      <c r="E148" s="99" t="s">
        <v>826</v>
      </c>
      <c r="F148" s="99" t="s">
        <v>821</v>
      </c>
      <c r="G148" s="100">
        <f>IF(F148="I",IFERROR(VLOOKUP(C148,'Consolidado 12.2023'!B:H,7,FALSE),0),0)</f>
        <v>1072564725</v>
      </c>
      <c r="H148" s="101"/>
      <c r="I148" s="102">
        <v>0</v>
      </c>
      <c r="J148" s="101"/>
      <c r="K148" s="100">
        <f>IF(F148="I",IFERROR(SUMIF(#REF!,Clasificaciones!C148,#REF!),0),0)</f>
        <v>0</v>
      </c>
      <c r="L148" s="101"/>
      <c r="M148" s="102">
        <v>0</v>
      </c>
      <c r="N148" s="101"/>
      <c r="O148" s="100">
        <f>IF(F148="I",IFERROR(VLOOKUP(C148,#REF!,7,FALSE),0),0)</f>
        <v>0</v>
      </c>
      <c r="P148" s="101"/>
      <c r="Q148" s="102">
        <v>0</v>
      </c>
    </row>
    <row r="149" spans="1:17" s="103" customFormat="1" ht="12" customHeight="1">
      <c r="A149" s="97" t="s">
        <v>112</v>
      </c>
      <c r="B149" s="97"/>
      <c r="C149" s="98">
        <v>1120116115</v>
      </c>
      <c r="D149" s="98" t="s">
        <v>854</v>
      </c>
      <c r="E149" s="99" t="s">
        <v>817</v>
      </c>
      <c r="F149" s="99" t="s">
        <v>821</v>
      </c>
      <c r="G149" s="100">
        <f>IF(F149="I",IFERROR(VLOOKUP(C149,'Consolidado 12.2023'!B:H,7,FALSE),0),0)</f>
        <v>0</v>
      </c>
      <c r="H149" s="101"/>
      <c r="I149" s="102">
        <v>0</v>
      </c>
      <c r="J149" s="101"/>
      <c r="K149" s="100">
        <f>IF(F149="I",IFERROR(SUMIF(#REF!,Clasificaciones!C149,#REF!),0),0)</f>
        <v>0</v>
      </c>
      <c r="L149" s="101"/>
      <c r="M149" s="102">
        <v>0</v>
      </c>
      <c r="N149" s="101"/>
      <c r="O149" s="100">
        <f>IF(F149="I",IFERROR(VLOOKUP(C149,#REF!,7,FALSE),0),0)</f>
        <v>0</v>
      </c>
      <c r="P149" s="101"/>
      <c r="Q149" s="102">
        <v>0</v>
      </c>
    </row>
    <row r="150" spans="1:17" s="103" customFormat="1" ht="12" customHeight="1">
      <c r="A150" s="97" t="s">
        <v>112</v>
      </c>
      <c r="B150" s="97"/>
      <c r="C150" s="98">
        <v>1120116116</v>
      </c>
      <c r="D150" s="98" t="s">
        <v>855</v>
      </c>
      <c r="E150" s="99" t="s">
        <v>826</v>
      </c>
      <c r="F150" s="99" t="s">
        <v>821</v>
      </c>
      <c r="G150" s="100">
        <f>IF(F150="I",IFERROR(VLOOKUP(C150,'Consolidado 12.2023'!B:H,7,FALSE),0),0)</f>
        <v>0</v>
      </c>
      <c r="H150" s="101"/>
      <c r="I150" s="102">
        <v>0</v>
      </c>
      <c r="J150" s="101"/>
      <c r="K150" s="100">
        <f>IF(F150="I",IFERROR(SUMIF(#REF!,Clasificaciones!C150,#REF!),0),0)</f>
        <v>0</v>
      </c>
      <c r="L150" s="101"/>
      <c r="M150" s="102">
        <v>0</v>
      </c>
      <c r="N150" s="101"/>
      <c r="O150" s="100">
        <f>IF(F150="I",IFERROR(VLOOKUP(C150,#REF!,7,FALSE),0),0)</f>
        <v>0</v>
      </c>
      <c r="P150" s="101"/>
      <c r="Q150" s="102">
        <v>0</v>
      </c>
    </row>
    <row r="151" spans="1:17" s="373" customFormat="1" ht="12" customHeight="1">
      <c r="A151" s="367" t="s">
        <v>112</v>
      </c>
      <c r="B151" s="367" t="s">
        <v>837</v>
      </c>
      <c r="C151" s="368">
        <v>1120116117</v>
      </c>
      <c r="D151" s="368" t="s">
        <v>195</v>
      </c>
      <c r="E151" s="369" t="s">
        <v>817</v>
      </c>
      <c r="F151" s="369" t="s">
        <v>821</v>
      </c>
      <c r="G151" s="397">
        <f>IF(F151="I",IFERROR(VLOOKUP(C151,'Consolidado 12.2023'!B:H,7,FALSE),0),0)</f>
        <v>0</v>
      </c>
      <c r="H151" s="371"/>
      <c r="I151" s="372">
        <v>0</v>
      </c>
      <c r="J151" s="371"/>
      <c r="K151" s="100">
        <f>IF(F151="I",IFERROR(SUMIF(#REF!,Clasificaciones!C151,#REF!),0),0)</f>
        <v>0</v>
      </c>
      <c r="L151" s="101"/>
      <c r="M151" s="102">
        <v>0</v>
      </c>
      <c r="N151" s="101"/>
      <c r="O151" s="370">
        <f>IF(F151="I",IFERROR(VLOOKUP(C151,#REF!,7,FALSE),0),0)</f>
        <v>0</v>
      </c>
      <c r="P151" s="371"/>
      <c r="Q151" s="372">
        <v>0</v>
      </c>
    </row>
    <row r="152" spans="1:17" s="373" customFormat="1" ht="12" customHeight="1">
      <c r="A152" s="367" t="s">
        <v>112</v>
      </c>
      <c r="B152" s="367" t="s">
        <v>837</v>
      </c>
      <c r="C152" s="368">
        <v>1120116118</v>
      </c>
      <c r="D152" s="368" t="s">
        <v>196</v>
      </c>
      <c r="E152" s="369" t="s">
        <v>826</v>
      </c>
      <c r="F152" s="369" t="s">
        <v>821</v>
      </c>
      <c r="G152" s="397">
        <f>IF(F152="I",IFERROR(VLOOKUP(C152,'Consolidado 12.2023'!B:H,7,FALSE),0),0)</f>
        <v>0</v>
      </c>
      <c r="H152" s="371"/>
      <c r="I152" s="372">
        <v>0</v>
      </c>
      <c r="J152" s="371"/>
      <c r="K152" s="100">
        <f>IF(F152="I",IFERROR(SUMIF(#REF!,Clasificaciones!C152,#REF!),0),0)</f>
        <v>0</v>
      </c>
      <c r="L152" s="101"/>
      <c r="M152" s="102">
        <v>0</v>
      </c>
      <c r="N152" s="101"/>
      <c r="O152" s="370">
        <f>IF(F152="I",IFERROR(VLOOKUP(C152,#REF!,7,FALSE),0),0)</f>
        <v>0</v>
      </c>
      <c r="P152" s="371"/>
      <c r="Q152" s="372">
        <v>0</v>
      </c>
    </row>
    <row r="153" spans="1:17" s="103" customFormat="1" ht="12" customHeight="1">
      <c r="A153" s="97" t="s">
        <v>112</v>
      </c>
      <c r="B153" s="97"/>
      <c r="C153" s="98">
        <v>1120116119</v>
      </c>
      <c r="D153" s="98" t="s">
        <v>191</v>
      </c>
      <c r="E153" s="99" t="s">
        <v>817</v>
      </c>
      <c r="F153" s="99" t="s">
        <v>821</v>
      </c>
      <c r="G153" s="100">
        <f>IF(F153="I",IFERROR(VLOOKUP(C153,'Consolidado 12.2023'!B:H,7,FALSE),0),0)</f>
        <v>0</v>
      </c>
      <c r="H153" s="101"/>
      <c r="I153" s="102">
        <v>0</v>
      </c>
      <c r="J153" s="101"/>
      <c r="K153" s="100">
        <f>IF(F153="I",IFERROR(SUMIF(#REF!,Clasificaciones!C153,#REF!),0),0)</f>
        <v>0</v>
      </c>
      <c r="L153" s="101"/>
      <c r="M153" s="102">
        <v>0</v>
      </c>
      <c r="N153" s="101"/>
      <c r="O153" s="100">
        <f>IF(F153="I",IFERROR(VLOOKUP(C153,#REF!,7,FALSE),0),0)</f>
        <v>0</v>
      </c>
      <c r="P153" s="101"/>
      <c r="Q153" s="102">
        <v>0</v>
      </c>
    </row>
    <row r="154" spans="1:17" s="103" customFormat="1" ht="12" customHeight="1">
      <c r="A154" s="97" t="s">
        <v>112</v>
      </c>
      <c r="B154" s="97"/>
      <c r="C154" s="98">
        <v>1120116120</v>
      </c>
      <c r="D154" s="98" t="s">
        <v>192</v>
      </c>
      <c r="E154" s="99" t="s">
        <v>826</v>
      </c>
      <c r="F154" s="99" t="s">
        <v>821</v>
      </c>
      <c r="G154" s="100">
        <f>IF(F154="I",IFERROR(VLOOKUP(C154,'Consolidado 12.2023'!B:H,7,FALSE),0),0)</f>
        <v>0</v>
      </c>
      <c r="H154" s="101"/>
      <c r="I154" s="102">
        <v>0</v>
      </c>
      <c r="J154" s="101"/>
      <c r="K154" s="100">
        <f>IF(F154="I",IFERROR(SUMIF(#REF!,Clasificaciones!C154,#REF!),0),0)</f>
        <v>0</v>
      </c>
      <c r="L154" s="101"/>
      <c r="M154" s="102">
        <v>0</v>
      </c>
      <c r="N154" s="101"/>
      <c r="O154" s="100">
        <f>IF(F154="I",IFERROR(VLOOKUP(C154,#REF!,7,FALSE),0),0)</f>
        <v>0</v>
      </c>
      <c r="P154" s="101"/>
      <c r="Q154" s="102">
        <v>0</v>
      </c>
    </row>
    <row r="155" spans="1:17" s="103" customFormat="1" ht="12" customHeight="1">
      <c r="A155" s="97" t="s">
        <v>112</v>
      </c>
      <c r="B155" s="97"/>
      <c r="C155" s="98">
        <v>1120116121</v>
      </c>
      <c r="D155" s="98" t="s">
        <v>856</v>
      </c>
      <c r="E155" s="99" t="s">
        <v>817</v>
      </c>
      <c r="F155" s="99" t="s">
        <v>821</v>
      </c>
      <c r="G155" s="100">
        <f>IF(F155="I",IFERROR(VLOOKUP(C155,'Consolidado 12.2023'!B:H,7,FALSE),0),0)</f>
        <v>0</v>
      </c>
      <c r="H155" s="101"/>
      <c r="I155" s="102">
        <v>0</v>
      </c>
      <c r="J155" s="101"/>
      <c r="K155" s="100">
        <f>IF(F155="I",IFERROR(SUMIF(#REF!,Clasificaciones!C155,#REF!),0),0)</f>
        <v>0</v>
      </c>
      <c r="L155" s="101"/>
      <c r="M155" s="102">
        <v>0</v>
      </c>
      <c r="N155" s="101"/>
      <c r="O155" s="100">
        <f>IF(F155="I",IFERROR(VLOOKUP(C155,#REF!,7,FALSE),0),0)</f>
        <v>0</v>
      </c>
      <c r="P155" s="101"/>
      <c r="Q155" s="102">
        <v>0</v>
      </c>
    </row>
    <row r="156" spans="1:17" s="103" customFormat="1" ht="12" customHeight="1">
      <c r="A156" s="97" t="s">
        <v>112</v>
      </c>
      <c r="B156" s="97"/>
      <c r="C156" s="98">
        <v>1120116122</v>
      </c>
      <c r="D156" s="98" t="s">
        <v>857</v>
      </c>
      <c r="E156" s="99" t="s">
        <v>826</v>
      </c>
      <c r="F156" s="99" t="s">
        <v>821</v>
      </c>
      <c r="G156" s="100">
        <f>IF(F156="I",IFERROR(VLOOKUP(C156,'Consolidado 12.2023'!B:H,7,FALSE),0),0)</f>
        <v>0</v>
      </c>
      <c r="H156" s="101"/>
      <c r="I156" s="102">
        <v>0</v>
      </c>
      <c r="J156" s="101"/>
      <c r="K156" s="100">
        <f>IF(F156="I",IFERROR(SUMIF(#REF!,Clasificaciones!C156,#REF!),0),0)</f>
        <v>0</v>
      </c>
      <c r="L156" s="101"/>
      <c r="M156" s="102">
        <v>0</v>
      </c>
      <c r="N156" s="101"/>
      <c r="O156" s="100">
        <f>IF(F156="I",IFERROR(VLOOKUP(C156,#REF!,7,FALSE),0),0)</f>
        <v>0</v>
      </c>
      <c r="P156" s="101"/>
      <c r="Q156" s="102">
        <v>0</v>
      </c>
    </row>
    <row r="157" spans="1:17" s="103" customFormat="1" ht="12" customHeight="1">
      <c r="A157" s="97" t="s">
        <v>112</v>
      </c>
      <c r="B157" s="97"/>
      <c r="C157" s="98">
        <v>1120116123</v>
      </c>
      <c r="D157" s="98" t="s">
        <v>852</v>
      </c>
      <c r="E157" s="99" t="s">
        <v>817</v>
      </c>
      <c r="F157" s="99" t="s">
        <v>821</v>
      </c>
      <c r="G157" s="100">
        <f>IF(F157="I",IFERROR(VLOOKUP(C157,'Consolidado 12.2023'!B:H,7,FALSE),0),0)</f>
        <v>0</v>
      </c>
      <c r="H157" s="101"/>
      <c r="I157" s="102">
        <v>0</v>
      </c>
      <c r="J157" s="101"/>
      <c r="K157" s="100">
        <f>IF(F157="I",IFERROR(SUMIF(#REF!,Clasificaciones!C157,#REF!),0),0)</f>
        <v>0</v>
      </c>
      <c r="L157" s="101"/>
      <c r="M157" s="102">
        <v>0</v>
      </c>
      <c r="N157" s="101"/>
      <c r="O157" s="100">
        <f>IF(F157="I",IFERROR(VLOOKUP(C157,#REF!,7,FALSE),0),0)</f>
        <v>0</v>
      </c>
      <c r="P157" s="101"/>
      <c r="Q157" s="102">
        <v>0</v>
      </c>
    </row>
    <row r="158" spans="1:17" s="103" customFormat="1" ht="12" customHeight="1">
      <c r="A158" s="97" t="s">
        <v>112</v>
      </c>
      <c r="B158" s="97"/>
      <c r="C158" s="98">
        <v>1120116124</v>
      </c>
      <c r="D158" s="98" t="s">
        <v>853</v>
      </c>
      <c r="E158" s="99" t="s">
        <v>826</v>
      </c>
      <c r="F158" s="99" t="s">
        <v>821</v>
      </c>
      <c r="G158" s="100">
        <f>IF(F158="I",IFERROR(VLOOKUP(C158,'Consolidado 12.2023'!B:H,7,FALSE),0),0)</f>
        <v>0</v>
      </c>
      <c r="H158" s="101"/>
      <c r="I158" s="102">
        <v>0</v>
      </c>
      <c r="J158" s="101"/>
      <c r="K158" s="100">
        <f>IF(F158="I",IFERROR(SUMIF(#REF!,Clasificaciones!C158,#REF!),0),0)</f>
        <v>0</v>
      </c>
      <c r="L158" s="101"/>
      <c r="M158" s="102">
        <v>0</v>
      </c>
      <c r="N158" s="101"/>
      <c r="O158" s="100">
        <f>IF(F158="I",IFERROR(VLOOKUP(C158,#REF!,7,FALSE),0),0)</f>
        <v>0</v>
      </c>
      <c r="P158" s="101"/>
      <c r="Q158" s="102">
        <v>0</v>
      </c>
    </row>
    <row r="159" spans="1:17" s="103" customFormat="1" ht="12" customHeight="1">
      <c r="A159" s="97" t="s">
        <v>112</v>
      </c>
      <c r="B159" s="97"/>
      <c r="C159" s="98">
        <v>1120116125</v>
      </c>
      <c r="D159" s="98" t="s">
        <v>858</v>
      </c>
      <c r="E159" s="99" t="s">
        <v>817</v>
      </c>
      <c r="F159" s="99" t="s">
        <v>821</v>
      </c>
      <c r="G159" s="100">
        <f>IF(F159="I",IFERROR(VLOOKUP(C159,'Consolidado 12.2023'!B:H,7,FALSE),0),0)</f>
        <v>0</v>
      </c>
      <c r="H159" s="101"/>
      <c r="I159" s="102">
        <v>0</v>
      </c>
      <c r="J159" s="101"/>
      <c r="K159" s="100">
        <f>IF(F159="I",IFERROR(SUMIF(#REF!,Clasificaciones!C159,#REF!),0),0)</f>
        <v>0</v>
      </c>
      <c r="L159" s="101"/>
      <c r="M159" s="102">
        <v>0</v>
      </c>
      <c r="N159" s="101"/>
      <c r="O159" s="100">
        <f>IF(F159="I",IFERROR(VLOOKUP(C159,#REF!,7,FALSE),0),0)</f>
        <v>0</v>
      </c>
      <c r="P159" s="101"/>
      <c r="Q159" s="102">
        <v>0</v>
      </c>
    </row>
    <row r="160" spans="1:17" s="103" customFormat="1" ht="12" customHeight="1">
      <c r="A160" s="97" t="s">
        <v>112</v>
      </c>
      <c r="B160" s="97"/>
      <c r="C160" s="98">
        <v>1120116126</v>
      </c>
      <c r="D160" s="98" t="s">
        <v>858</v>
      </c>
      <c r="E160" s="99" t="s">
        <v>826</v>
      </c>
      <c r="F160" s="99" t="s">
        <v>821</v>
      </c>
      <c r="G160" s="100">
        <f>IF(F160="I",IFERROR(VLOOKUP(C160,'Consolidado 12.2023'!B:H,7,FALSE),0),0)</f>
        <v>0</v>
      </c>
      <c r="H160" s="101"/>
      <c r="I160" s="102">
        <v>0</v>
      </c>
      <c r="J160" s="101"/>
      <c r="K160" s="100">
        <f>IF(F160="I",IFERROR(SUMIF(#REF!,Clasificaciones!C160,#REF!),0),0)</f>
        <v>0</v>
      </c>
      <c r="L160" s="101"/>
      <c r="M160" s="102">
        <v>0</v>
      </c>
      <c r="N160" s="101"/>
      <c r="O160" s="100">
        <f>IF(F160="I",IFERROR(VLOOKUP(C160,#REF!,7,FALSE),0),0)</f>
        <v>0</v>
      </c>
      <c r="P160" s="101"/>
      <c r="Q160" s="102">
        <v>0</v>
      </c>
    </row>
    <row r="161" spans="1:17" s="103" customFormat="1" ht="12" customHeight="1">
      <c r="A161" s="97" t="s">
        <v>112</v>
      </c>
      <c r="B161" s="97"/>
      <c r="C161" s="98">
        <v>1120116127</v>
      </c>
      <c r="D161" s="98" t="s">
        <v>859</v>
      </c>
      <c r="E161" s="99" t="s">
        <v>817</v>
      </c>
      <c r="F161" s="99" t="s">
        <v>821</v>
      </c>
      <c r="G161" s="100">
        <f>IF(F161="I",IFERROR(VLOOKUP(C161,'Consolidado 12.2023'!B:H,7,FALSE),0),0)</f>
        <v>0</v>
      </c>
      <c r="H161" s="101"/>
      <c r="I161" s="102">
        <v>0</v>
      </c>
      <c r="J161" s="101"/>
      <c r="K161" s="100">
        <f>IF(F161="I",IFERROR(SUMIF(#REF!,Clasificaciones!C161,#REF!),0),0)</f>
        <v>0</v>
      </c>
      <c r="L161" s="101"/>
      <c r="M161" s="102">
        <v>0</v>
      </c>
      <c r="N161" s="101"/>
      <c r="O161" s="100">
        <f>IF(F161="I",IFERROR(VLOOKUP(C161,#REF!,7,FALSE),0),0)</f>
        <v>0</v>
      </c>
      <c r="P161" s="101"/>
      <c r="Q161" s="102">
        <v>0</v>
      </c>
    </row>
    <row r="162" spans="1:17" s="103" customFormat="1" ht="12" customHeight="1">
      <c r="A162" s="97" t="s">
        <v>112</v>
      </c>
      <c r="B162" s="97"/>
      <c r="C162" s="98">
        <v>1120116128</v>
      </c>
      <c r="D162" s="98" t="s">
        <v>859</v>
      </c>
      <c r="E162" s="99" t="s">
        <v>826</v>
      </c>
      <c r="F162" s="99" t="s">
        <v>821</v>
      </c>
      <c r="G162" s="100">
        <f>IF(F162="I",IFERROR(VLOOKUP(C162,'Consolidado 12.2023'!B:H,7,FALSE),0),0)</f>
        <v>0</v>
      </c>
      <c r="H162" s="101"/>
      <c r="I162" s="102">
        <v>0</v>
      </c>
      <c r="J162" s="101"/>
      <c r="K162" s="100">
        <f>IF(F162="I",IFERROR(SUMIF(#REF!,Clasificaciones!C162,#REF!),0),0)</f>
        <v>0</v>
      </c>
      <c r="L162" s="101"/>
      <c r="M162" s="102">
        <v>0</v>
      </c>
      <c r="N162" s="101"/>
      <c r="O162" s="100">
        <f>IF(F162="I",IFERROR(VLOOKUP(C162,#REF!,7,FALSE),0),0)</f>
        <v>0</v>
      </c>
      <c r="P162" s="101"/>
      <c r="Q162" s="102">
        <v>0</v>
      </c>
    </row>
    <row r="163" spans="1:17" s="103" customFormat="1" ht="12" customHeight="1">
      <c r="A163" s="97" t="s">
        <v>112</v>
      </c>
      <c r="B163" s="97" t="s">
        <v>837</v>
      </c>
      <c r="C163" s="98">
        <v>1120116129</v>
      </c>
      <c r="D163" s="98" t="s">
        <v>197</v>
      </c>
      <c r="E163" s="99" t="s">
        <v>817</v>
      </c>
      <c r="F163" s="99" t="s">
        <v>821</v>
      </c>
      <c r="G163" s="100">
        <f>IF(F163="I",IFERROR(VLOOKUP(C163,'Consolidado 12.2023'!B:H,7,FALSE),0),0)</f>
        <v>64499999</v>
      </c>
      <c r="H163" s="101"/>
      <c r="I163" s="102">
        <v>0</v>
      </c>
      <c r="J163" s="101"/>
      <c r="K163" s="100">
        <f>IF(F163="I",IFERROR(SUMIF(#REF!,Clasificaciones!C163,#REF!),0),0)</f>
        <v>0</v>
      </c>
      <c r="L163" s="101"/>
      <c r="M163" s="102">
        <v>0</v>
      </c>
      <c r="N163" s="101"/>
      <c r="O163" s="100">
        <f>IF(F163="I",IFERROR(VLOOKUP(C163,#REF!,7,FALSE),0),0)</f>
        <v>0</v>
      </c>
      <c r="P163" s="101"/>
      <c r="Q163" s="102">
        <v>0</v>
      </c>
    </row>
    <row r="164" spans="1:17" s="103" customFormat="1" ht="12" customHeight="1">
      <c r="A164" s="97" t="s">
        <v>112</v>
      </c>
      <c r="B164" s="97"/>
      <c r="C164" s="98">
        <v>1120116130</v>
      </c>
      <c r="D164" s="98" t="s">
        <v>860</v>
      </c>
      <c r="E164" s="99" t="s">
        <v>826</v>
      </c>
      <c r="F164" s="99" t="s">
        <v>821</v>
      </c>
      <c r="G164" s="100">
        <f>IF(F164="I",IFERROR(VLOOKUP(C164,'Consolidado 12.2023'!B:H,7,FALSE),0),0)</f>
        <v>0</v>
      </c>
      <c r="H164" s="101"/>
      <c r="I164" s="102">
        <v>0</v>
      </c>
      <c r="J164" s="101"/>
      <c r="K164" s="100">
        <f>IF(F164="I",IFERROR(SUMIF(#REF!,Clasificaciones!C164,#REF!),0),0)</f>
        <v>0</v>
      </c>
      <c r="L164" s="101"/>
      <c r="M164" s="102">
        <v>0</v>
      </c>
      <c r="N164" s="101"/>
      <c r="O164" s="100">
        <f>IF(F164="I",IFERROR(VLOOKUP(C164,#REF!,7,FALSE),0),0)</f>
        <v>0</v>
      </c>
      <c r="P164" s="101"/>
      <c r="Q164" s="102">
        <v>0</v>
      </c>
    </row>
    <row r="165" spans="1:17" s="103" customFormat="1" ht="12" customHeight="1">
      <c r="A165" s="97" t="s">
        <v>112</v>
      </c>
      <c r="B165" s="97"/>
      <c r="C165" s="98">
        <v>1120116131</v>
      </c>
      <c r="D165" s="98" t="s">
        <v>861</v>
      </c>
      <c r="E165" s="99" t="s">
        <v>817</v>
      </c>
      <c r="F165" s="99" t="s">
        <v>821</v>
      </c>
      <c r="G165" s="100">
        <f>IF(F165="I",IFERROR(VLOOKUP(C165,'Consolidado 12.2023'!B:H,7,FALSE),0),0)</f>
        <v>0</v>
      </c>
      <c r="H165" s="101"/>
      <c r="I165" s="102">
        <v>0</v>
      </c>
      <c r="J165" s="101"/>
      <c r="K165" s="100">
        <f>IF(F165="I",IFERROR(SUMIF(#REF!,Clasificaciones!C165,#REF!),0),0)</f>
        <v>0</v>
      </c>
      <c r="L165" s="101"/>
      <c r="M165" s="102">
        <v>0</v>
      </c>
      <c r="N165" s="101"/>
      <c r="O165" s="100">
        <f>IF(F165="I",IFERROR(VLOOKUP(C165,#REF!,7,FALSE),0),0)</f>
        <v>0</v>
      </c>
      <c r="P165" s="101"/>
      <c r="Q165" s="102">
        <v>0</v>
      </c>
    </row>
    <row r="166" spans="1:17" s="373" customFormat="1" ht="12" customHeight="1">
      <c r="A166" s="367" t="s">
        <v>112</v>
      </c>
      <c r="B166" s="367" t="s">
        <v>837</v>
      </c>
      <c r="C166" s="368">
        <v>1120116132</v>
      </c>
      <c r="D166" s="368" t="s">
        <v>862</v>
      </c>
      <c r="E166" s="369" t="s">
        <v>826</v>
      </c>
      <c r="F166" s="369" t="s">
        <v>821</v>
      </c>
      <c r="G166" s="397">
        <f>IF(F166="I",IFERROR(VLOOKUP(C166,'Consolidado 12.2023'!B:H,7,FALSE),0),0)-1</f>
        <v>5268927559</v>
      </c>
      <c r="H166" s="371"/>
      <c r="I166" s="372">
        <v>0</v>
      </c>
      <c r="J166" s="371"/>
      <c r="K166" s="100">
        <f>IF(F166="I",IFERROR(SUMIF(#REF!,Clasificaciones!C166,#REF!),0),0)</f>
        <v>0</v>
      </c>
      <c r="L166" s="101"/>
      <c r="M166" s="102">
        <v>0</v>
      </c>
      <c r="N166" s="101"/>
      <c r="O166" s="370">
        <f>IF(F166="I",IFERROR(VLOOKUP(C166,#REF!,7,FALSE),0),0)</f>
        <v>0</v>
      </c>
      <c r="P166" s="371"/>
      <c r="Q166" s="372">
        <v>0</v>
      </c>
    </row>
    <row r="167" spans="1:17" s="347" customFormat="1" ht="12" customHeight="1">
      <c r="A167" s="341" t="s">
        <v>112</v>
      </c>
      <c r="B167" s="341"/>
      <c r="C167" s="342">
        <v>1120117</v>
      </c>
      <c r="D167" s="342" t="s">
        <v>212</v>
      </c>
      <c r="E167" s="343" t="s">
        <v>817</v>
      </c>
      <c r="F167" s="343" t="s">
        <v>818</v>
      </c>
      <c r="G167" s="344">
        <f>IF(F167="I",IFERROR(VLOOKUP(C167,'Consolidado 12.2023'!B:H,7,FALSE),0),0)</f>
        <v>0</v>
      </c>
      <c r="H167" s="345"/>
      <c r="I167" s="346">
        <v>0</v>
      </c>
      <c r="J167" s="345"/>
      <c r="K167" s="344">
        <f>IF(F167="I",IFERROR(SUMIF(#REF!,Clasificaciones!C167,#REF!),0),0)</f>
        <v>0</v>
      </c>
      <c r="L167" s="345"/>
      <c r="M167" s="346">
        <v>0</v>
      </c>
      <c r="N167" s="345"/>
      <c r="O167" s="344">
        <f>IF(F167="I",IFERROR(VLOOKUP(C167,#REF!,7,FALSE),0),0)</f>
        <v>0</v>
      </c>
      <c r="P167" s="345"/>
      <c r="Q167" s="346">
        <v>0</v>
      </c>
    </row>
    <row r="168" spans="1:17" s="347" customFormat="1" ht="12" customHeight="1">
      <c r="A168" s="341" t="s">
        <v>112</v>
      </c>
      <c r="B168" s="341"/>
      <c r="C168" s="342">
        <v>11201172</v>
      </c>
      <c r="D168" s="342" t="s">
        <v>213</v>
      </c>
      <c r="E168" s="343" t="s">
        <v>817</v>
      </c>
      <c r="F168" s="343" t="s">
        <v>818</v>
      </c>
      <c r="G168" s="344">
        <f>IF(F168="I",IFERROR(VLOOKUP(C168,'Consolidado 12.2023'!B:H,7,FALSE),0),0)</f>
        <v>0</v>
      </c>
      <c r="H168" s="345"/>
      <c r="I168" s="346">
        <v>0</v>
      </c>
      <c r="J168" s="345"/>
      <c r="K168" s="344">
        <f>IF(F168="I",IFERROR(SUMIF(#REF!,Clasificaciones!C168,#REF!),0),0)</f>
        <v>0</v>
      </c>
      <c r="L168" s="345"/>
      <c r="M168" s="346">
        <v>0</v>
      </c>
      <c r="N168" s="345"/>
      <c r="O168" s="344">
        <f>IF(F168="I",IFERROR(VLOOKUP(C168,#REF!,7,FALSE),0),0)</f>
        <v>0</v>
      </c>
      <c r="P168" s="345"/>
      <c r="Q168" s="346">
        <v>0</v>
      </c>
    </row>
    <row r="169" spans="1:17" s="347" customFormat="1" ht="12" customHeight="1">
      <c r="A169" s="341" t="s">
        <v>112</v>
      </c>
      <c r="B169" s="341" t="s">
        <v>837</v>
      </c>
      <c r="C169" s="342">
        <v>1120117204</v>
      </c>
      <c r="D169" s="342" t="s">
        <v>214</v>
      </c>
      <c r="E169" s="343" t="s">
        <v>817</v>
      </c>
      <c r="F169" s="343" t="s">
        <v>821</v>
      </c>
      <c r="G169" s="344">
        <f>IF(F169="I",IFERROR(VLOOKUP(C169,'Consolidado 12.2023'!B:H,7,FALSE),0),0)</f>
        <v>9432543</v>
      </c>
      <c r="H169" s="345"/>
      <c r="I169" s="346">
        <v>0</v>
      </c>
      <c r="J169" s="345"/>
      <c r="K169" s="344">
        <f>IF(F169="I",IFERROR(SUMIF(#REF!,Clasificaciones!C169,#REF!),0),0)</f>
        <v>0</v>
      </c>
      <c r="L169" s="345"/>
      <c r="M169" s="346">
        <v>0</v>
      </c>
      <c r="N169" s="345"/>
      <c r="O169" s="344">
        <f>IF(F169="I",IFERROR(VLOOKUP(C169,#REF!,7,FALSE),0),0)</f>
        <v>0</v>
      </c>
      <c r="P169" s="345"/>
      <c r="Q169" s="346">
        <v>0</v>
      </c>
    </row>
    <row r="170" spans="1:17" s="103" customFormat="1" ht="12" customHeight="1">
      <c r="A170" s="97" t="s">
        <v>112</v>
      </c>
      <c r="B170" s="97"/>
      <c r="C170" s="98">
        <v>11201162</v>
      </c>
      <c r="D170" s="98" t="s">
        <v>199</v>
      </c>
      <c r="E170" s="99" t="s">
        <v>817</v>
      </c>
      <c r="F170" s="99" t="s">
        <v>818</v>
      </c>
      <c r="G170" s="100">
        <f>IF(F170="I",IFERROR(VLOOKUP(C170,'Consolidado 12.2023'!B:H,7,FALSE),0),0)</f>
        <v>0</v>
      </c>
      <c r="H170" s="101"/>
      <c r="I170" s="102">
        <v>0</v>
      </c>
      <c r="J170" s="101"/>
      <c r="K170" s="100">
        <f>IF(F170="I",IFERROR(SUMIF(#REF!,Clasificaciones!C170,#REF!),0),0)</f>
        <v>0</v>
      </c>
      <c r="L170" s="101"/>
      <c r="M170" s="102">
        <v>0</v>
      </c>
      <c r="N170" s="101"/>
      <c r="O170" s="100">
        <f>IF(F170="I",IFERROR(VLOOKUP(C170,#REF!,7,FALSE),0),0)</f>
        <v>0</v>
      </c>
      <c r="P170" s="101"/>
      <c r="Q170" s="102">
        <v>0</v>
      </c>
    </row>
    <row r="171" spans="1:17" s="103" customFormat="1" ht="12" customHeight="1">
      <c r="A171" s="97" t="s">
        <v>112</v>
      </c>
      <c r="B171" s="97" t="s">
        <v>837</v>
      </c>
      <c r="C171" s="98">
        <v>1120116201</v>
      </c>
      <c r="D171" s="98" t="s">
        <v>200</v>
      </c>
      <c r="E171" s="99" t="s">
        <v>817</v>
      </c>
      <c r="F171" s="99" t="s">
        <v>821</v>
      </c>
      <c r="G171" s="100">
        <f>IF(F171="I",IFERROR(VLOOKUP(C171,'Consolidado 12.2023'!B:H,7,FALSE),0),0)</f>
        <v>-1806870139</v>
      </c>
      <c r="H171" s="101"/>
      <c r="I171" s="102">
        <v>0</v>
      </c>
      <c r="J171" s="101"/>
      <c r="K171" s="100">
        <f>IF(F171="I",IFERROR(SUMIF(#REF!,Clasificaciones!C171,#REF!),0),0)</f>
        <v>0</v>
      </c>
      <c r="L171" s="101"/>
      <c r="M171" s="102">
        <v>0</v>
      </c>
      <c r="N171" s="101"/>
      <c r="O171" s="100">
        <f>IF(F171="I",IFERROR(VLOOKUP(C171,#REF!,7,FALSE),0),0)</f>
        <v>0</v>
      </c>
      <c r="P171" s="101"/>
      <c r="Q171" s="102">
        <v>0</v>
      </c>
    </row>
    <row r="172" spans="1:17" s="103" customFormat="1" ht="12" customHeight="1">
      <c r="A172" s="97" t="s">
        <v>112</v>
      </c>
      <c r="B172" s="97" t="s">
        <v>837</v>
      </c>
      <c r="C172" s="98">
        <v>1120116202</v>
      </c>
      <c r="D172" s="98" t="s">
        <v>863</v>
      </c>
      <c r="E172" s="99" t="s">
        <v>826</v>
      </c>
      <c r="F172" s="99" t="s">
        <v>821</v>
      </c>
      <c r="G172" s="100">
        <f>IF(F172="I",IFERROR(VLOOKUP(C172,'Consolidado 12.2023'!B:H,7,FALSE),0),0)</f>
        <v>-985062290</v>
      </c>
      <c r="H172" s="101"/>
      <c r="I172" s="102">
        <v>0</v>
      </c>
      <c r="J172" s="101"/>
      <c r="K172" s="100">
        <f>IF(F172="I",IFERROR(SUMIF(#REF!,Clasificaciones!C172,#REF!),0),0)</f>
        <v>0</v>
      </c>
      <c r="L172" s="101"/>
      <c r="M172" s="102">
        <v>0</v>
      </c>
      <c r="N172" s="101"/>
      <c r="O172" s="100">
        <f>IF(F172="I",IFERROR(VLOOKUP(C172,#REF!,7,FALSE),0),0)</f>
        <v>0</v>
      </c>
      <c r="P172" s="101"/>
      <c r="Q172" s="102">
        <v>0</v>
      </c>
    </row>
    <row r="173" spans="1:17" s="103" customFormat="1" ht="12" customHeight="1">
      <c r="A173" s="97" t="s">
        <v>112</v>
      </c>
      <c r="B173" s="97"/>
      <c r="C173" s="98">
        <v>1120116203</v>
      </c>
      <c r="D173" s="98" t="s">
        <v>714</v>
      </c>
      <c r="E173" s="99" t="s">
        <v>817</v>
      </c>
      <c r="F173" s="99" t="s">
        <v>821</v>
      </c>
      <c r="G173" s="100">
        <f>IF(F173="I",IFERROR(VLOOKUP(C173,'Consolidado 12.2023'!B:H,7,FALSE),0),0)</f>
        <v>0</v>
      </c>
      <c r="H173" s="101"/>
      <c r="I173" s="102">
        <v>0</v>
      </c>
      <c r="J173" s="101"/>
      <c r="K173" s="100">
        <f>IF(F173="I",IFERROR(SUMIF(#REF!,Clasificaciones!C173,#REF!),0),0)</f>
        <v>0</v>
      </c>
      <c r="L173" s="101"/>
      <c r="M173" s="102">
        <v>0</v>
      </c>
      <c r="N173" s="101"/>
      <c r="O173" s="100">
        <f>IF(F173="I",IFERROR(VLOOKUP(C173,#REF!,7,FALSE),0),0)</f>
        <v>0</v>
      </c>
      <c r="P173" s="101"/>
      <c r="Q173" s="102">
        <v>0</v>
      </c>
    </row>
    <row r="174" spans="1:17" s="103" customFormat="1" ht="12" customHeight="1">
      <c r="A174" s="97" t="s">
        <v>112</v>
      </c>
      <c r="B174" s="97" t="s">
        <v>837</v>
      </c>
      <c r="C174" s="98">
        <v>1120116204</v>
      </c>
      <c r="D174" s="98" t="s">
        <v>201</v>
      </c>
      <c r="E174" s="99" t="s">
        <v>826</v>
      </c>
      <c r="F174" s="99" t="s">
        <v>821</v>
      </c>
      <c r="G174" s="100">
        <f>IF(F174="I",IFERROR(VLOOKUP(C174,'Consolidado 12.2023'!B:H,7,FALSE),0),0)</f>
        <v>-24340000</v>
      </c>
      <c r="H174" s="101"/>
      <c r="I174" s="102">
        <v>0</v>
      </c>
      <c r="J174" s="101"/>
      <c r="K174" s="100">
        <f>IF(F174="I",IFERROR(SUMIF(#REF!,Clasificaciones!C174,#REF!),0),0)</f>
        <v>0</v>
      </c>
      <c r="L174" s="101"/>
      <c r="M174" s="102">
        <v>0</v>
      </c>
      <c r="N174" s="101"/>
      <c r="O174" s="100">
        <f>IF(F174="I",IFERROR(VLOOKUP(C174,#REF!,7,FALSE),0),0)</f>
        <v>0</v>
      </c>
      <c r="P174" s="101"/>
      <c r="Q174" s="102">
        <v>0</v>
      </c>
    </row>
    <row r="175" spans="1:17" s="103" customFormat="1" ht="12" customHeight="1">
      <c r="A175" s="97" t="s">
        <v>112</v>
      </c>
      <c r="B175" s="97" t="s">
        <v>837</v>
      </c>
      <c r="C175" s="98">
        <v>1120116205</v>
      </c>
      <c r="D175" s="98" t="s">
        <v>202</v>
      </c>
      <c r="E175" s="99" t="s">
        <v>817</v>
      </c>
      <c r="F175" s="99" t="s">
        <v>821</v>
      </c>
      <c r="G175" s="100">
        <f>IF(F175="I",IFERROR(VLOOKUP(C175,'Consolidado 12.2023'!B:H,7,FALSE),0),0)</f>
        <v>-306833684</v>
      </c>
      <c r="H175" s="101"/>
      <c r="I175" s="102">
        <v>0</v>
      </c>
      <c r="J175" s="101"/>
      <c r="K175" s="100">
        <f>IF(F175="I",IFERROR(SUMIF(#REF!,Clasificaciones!C175,#REF!),0),0)</f>
        <v>0</v>
      </c>
      <c r="L175" s="101"/>
      <c r="M175" s="102">
        <v>0</v>
      </c>
      <c r="N175" s="101"/>
      <c r="O175" s="100">
        <f>IF(F175="I",IFERROR(VLOOKUP(C175,#REF!,7,FALSE),0),0)</f>
        <v>0</v>
      </c>
      <c r="P175" s="101"/>
      <c r="Q175" s="102">
        <v>0</v>
      </c>
    </row>
    <row r="176" spans="1:17" s="103" customFormat="1" ht="12" customHeight="1">
      <c r="A176" s="97" t="s">
        <v>112</v>
      </c>
      <c r="B176" s="97" t="s">
        <v>837</v>
      </c>
      <c r="C176" s="98">
        <v>1120116206</v>
      </c>
      <c r="D176" s="98" t="s">
        <v>203</v>
      </c>
      <c r="E176" s="99" t="s">
        <v>826</v>
      </c>
      <c r="F176" s="99" t="s">
        <v>821</v>
      </c>
      <c r="G176" s="100">
        <f>IF(F176="I",IFERROR(VLOOKUP(C176,'Consolidado 12.2023'!B:H,7,FALSE),0),0)</f>
        <v>-841238582</v>
      </c>
      <c r="H176" s="101"/>
      <c r="I176" s="102">
        <v>0</v>
      </c>
      <c r="J176" s="101"/>
      <c r="K176" s="100">
        <f>IF(F176="I",IFERROR(SUMIF(#REF!,Clasificaciones!C176,#REF!),0),0)</f>
        <v>0</v>
      </c>
      <c r="L176" s="101"/>
      <c r="M176" s="102">
        <v>0</v>
      </c>
      <c r="N176" s="101"/>
      <c r="O176" s="100">
        <f>IF(F176="I",IFERROR(VLOOKUP(C176,#REF!,7,FALSE),0),0)</f>
        <v>0</v>
      </c>
      <c r="P176" s="101"/>
      <c r="Q176" s="102">
        <v>0</v>
      </c>
    </row>
    <row r="177" spans="1:17" s="103" customFormat="1" ht="12" customHeight="1">
      <c r="A177" s="97" t="s">
        <v>112</v>
      </c>
      <c r="B177" s="97" t="s">
        <v>837</v>
      </c>
      <c r="C177" s="98">
        <v>1120116207</v>
      </c>
      <c r="D177" s="98" t="s">
        <v>204</v>
      </c>
      <c r="E177" s="99" t="s">
        <v>817</v>
      </c>
      <c r="F177" s="99" t="s">
        <v>821</v>
      </c>
      <c r="G177" s="100">
        <f>IF(F177="I",IFERROR(VLOOKUP(C177,'Consolidado 12.2023'!B:H,7,FALSE),0),0)</f>
        <v>-14902559123</v>
      </c>
      <c r="H177" s="101"/>
      <c r="I177" s="102">
        <v>0</v>
      </c>
      <c r="J177" s="101"/>
      <c r="K177" s="100">
        <f>IF(F177="I",IFERROR(SUMIF(#REF!,Clasificaciones!C177,#REF!),0),0)</f>
        <v>0</v>
      </c>
      <c r="L177" s="101"/>
      <c r="M177" s="102">
        <v>0</v>
      </c>
      <c r="N177" s="101"/>
      <c r="O177" s="100">
        <f>IF(F177="I",IFERROR(VLOOKUP(C177,#REF!,7,FALSE),0),0)</f>
        <v>0</v>
      </c>
      <c r="P177" s="101"/>
      <c r="Q177" s="102">
        <v>0</v>
      </c>
    </row>
    <row r="178" spans="1:17" s="103" customFormat="1" ht="12" customHeight="1">
      <c r="A178" s="97" t="s">
        <v>112</v>
      </c>
      <c r="B178" s="97" t="s">
        <v>837</v>
      </c>
      <c r="C178" s="98">
        <v>1120116208</v>
      </c>
      <c r="D178" s="98" t="s">
        <v>205</v>
      </c>
      <c r="E178" s="99" t="s">
        <v>826</v>
      </c>
      <c r="F178" s="99" t="s">
        <v>821</v>
      </c>
      <c r="G178" s="100">
        <f>IF(F178="I",IFERROR(VLOOKUP(C178,'Consolidado 12.2023'!B:H,7,FALSE),0),0)</f>
        <v>-11817642586</v>
      </c>
      <c r="H178" s="101"/>
      <c r="I178" s="102">
        <v>0</v>
      </c>
      <c r="J178" s="101"/>
      <c r="K178" s="100">
        <f>IF(F178="I",IFERROR(SUMIF(#REF!,Clasificaciones!C178,#REF!),0),0)</f>
        <v>0</v>
      </c>
      <c r="L178" s="101"/>
      <c r="M178" s="102">
        <v>0</v>
      </c>
      <c r="N178" s="101"/>
      <c r="O178" s="100">
        <f>IF(F178="I",IFERROR(VLOOKUP(C178,#REF!,7,FALSE),0),0)</f>
        <v>0</v>
      </c>
      <c r="P178" s="101"/>
      <c r="Q178" s="102">
        <v>0</v>
      </c>
    </row>
    <row r="179" spans="1:17" s="103" customFormat="1" ht="12" customHeight="1">
      <c r="A179" s="97" t="s">
        <v>112</v>
      </c>
      <c r="B179" s="97" t="s">
        <v>837</v>
      </c>
      <c r="C179" s="98">
        <v>1120116209</v>
      </c>
      <c r="D179" s="98" t="s">
        <v>715</v>
      </c>
      <c r="E179" s="99" t="s">
        <v>817</v>
      </c>
      <c r="F179" s="99" t="s">
        <v>821</v>
      </c>
      <c r="G179" s="100">
        <f>IF(F179="I",IFERROR(VLOOKUP(C179,'Consolidado 12.2023'!B:H,7,FALSE),0),0)</f>
        <v>0</v>
      </c>
      <c r="H179" s="101"/>
      <c r="I179" s="102">
        <v>0</v>
      </c>
      <c r="J179" s="101"/>
      <c r="K179" s="100">
        <f>IF(F179="I",IFERROR(SUMIF(#REF!,Clasificaciones!C179,#REF!),0),0)</f>
        <v>0</v>
      </c>
      <c r="L179" s="101"/>
      <c r="M179" s="102">
        <v>0</v>
      </c>
      <c r="N179" s="101"/>
      <c r="O179" s="100">
        <f>IF(F179="I",IFERROR(VLOOKUP(C179,#REF!,7,FALSE),0),0)</f>
        <v>0</v>
      </c>
      <c r="P179" s="101"/>
      <c r="Q179" s="102">
        <v>0</v>
      </c>
    </row>
    <row r="180" spans="1:17" s="103" customFormat="1" ht="12" customHeight="1">
      <c r="A180" s="97" t="s">
        <v>112</v>
      </c>
      <c r="B180" s="97"/>
      <c r="C180" s="98">
        <v>1120116210</v>
      </c>
      <c r="D180" s="98" t="s">
        <v>864</v>
      </c>
      <c r="E180" s="99" t="s">
        <v>826</v>
      </c>
      <c r="F180" s="99" t="s">
        <v>821</v>
      </c>
      <c r="G180" s="100">
        <f>IF(F180="I",IFERROR(VLOOKUP(C180,'Consolidado 12.2023'!B:H,7,FALSE),0),0)</f>
        <v>0</v>
      </c>
      <c r="H180" s="101"/>
      <c r="I180" s="102">
        <v>0</v>
      </c>
      <c r="J180" s="101"/>
      <c r="K180" s="100">
        <f>IF(F180="I",IFERROR(SUMIF(#REF!,Clasificaciones!C180,#REF!),0),0)</f>
        <v>0</v>
      </c>
      <c r="L180" s="101"/>
      <c r="M180" s="102">
        <v>0</v>
      </c>
      <c r="N180" s="101"/>
      <c r="O180" s="100">
        <f>IF(F180="I",IFERROR(VLOOKUP(C180,#REF!,7,FALSE),0),0)</f>
        <v>0</v>
      </c>
      <c r="P180" s="101"/>
      <c r="Q180" s="102">
        <v>0</v>
      </c>
    </row>
    <row r="181" spans="1:17" s="103" customFormat="1" ht="12" customHeight="1">
      <c r="A181" s="97" t="s">
        <v>112</v>
      </c>
      <c r="B181" s="97"/>
      <c r="C181" s="98">
        <v>1120116211</v>
      </c>
      <c r="D181" s="98" t="s">
        <v>865</v>
      </c>
      <c r="E181" s="99" t="s">
        <v>817</v>
      </c>
      <c r="F181" s="99" t="s">
        <v>821</v>
      </c>
      <c r="G181" s="100">
        <f>IF(F181="I",IFERROR(VLOOKUP(C181,'Consolidado 12.2023'!B:H,7,FALSE),0),0)</f>
        <v>0</v>
      </c>
      <c r="H181" s="101"/>
      <c r="I181" s="102">
        <v>0</v>
      </c>
      <c r="J181" s="101"/>
      <c r="K181" s="100">
        <f>IF(F181="I",IFERROR(SUMIF(#REF!,Clasificaciones!C181,#REF!),0),0)</f>
        <v>0</v>
      </c>
      <c r="L181" s="101"/>
      <c r="M181" s="102">
        <v>0</v>
      </c>
      <c r="N181" s="101"/>
      <c r="O181" s="100">
        <f>IF(F181="I",IFERROR(VLOOKUP(C181,#REF!,7,FALSE),0),0)</f>
        <v>0</v>
      </c>
      <c r="P181" s="101"/>
      <c r="Q181" s="102">
        <v>0</v>
      </c>
    </row>
    <row r="182" spans="1:17" s="103" customFormat="1" ht="12" customHeight="1">
      <c r="A182" s="97" t="s">
        <v>112</v>
      </c>
      <c r="B182" s="97"/>
      <c r="C182" s="98">
        <v>1120116212</v>
      </c>
      <c r="D182" s="98" t="s">
        <v>866</v>
      </c>
      <c r="E182" s="99" t="s">
        <v>826</v>
      </c>
      <c r="F182" s="99" t="s">
        <v>821</v>
      </c>
      <c r="G182" s="100">
        <f>IF(F182="I",IFERROR(VLOOKUP(C182,'Consolidado 12.2023'!B:H,7,FALSE),0),0)</f>
        <v>0</v>
      </c>
      <c r="H182" s="101"/>
      <c r="I182" s="102">
        <v>0</v>
      </c>
      <c r="J182" s="101"/>
      <c r="K182" s="100">
        <f>IF(F182="I",IFERROR(SUMIF(#REF!,Clasificaciones!C182,#REF!),0),0)</f>
        <v>0</v>
      </c>
      <c r="L182" s="101"/>
      <c r="M182" s="102">
        <v>0</v>
      </c>
      <c r="N182" s="101"/>
      <c r="O182" s="100">
        <f>IF(F182="I",IFERROR(VLOOKUP(C182,#REF!,7,FALSE),0),0)</f>
        <v>0</v>
      </c>
      <c r="P182" s="101"/>
      <c r="Q182" s="102">
        <v>0</v>
      </c>
    </row>
    <row r="183" spans="1:17" s="396" customFormat="1" ht="12" customHeight="1">
      <c r="A183" s="391" t="s">
        <v>112</v>
      </c>
      <c r="B183" s="391" t="s">
        <v>837</v>
      </c>
      <c r="C183" s="392">
        <v>1120116213</v>
      </c>
      <c r="D183" s="392" t="s">
        <v>206</v>
      </c>
      <c r="E183" s="393" t="s">
        <v>817</v>
      </c>
      <c r="F183" s="393" t="s">
        <v>821</v>
      </c>
      <c r="G183" s="397">
        <f>IF(F183="I",IFERROR(VLOOKUP(C183,'Consolidado 12.2023'!B:H,7,FALSE),0),0)</f>
        <v>0</v>
      </c>
      <c r="H183" s="394"/>
      <c r="I183" s="395">
        <v>0</v>
      </c>
      <c r="J183" s="394"/>
      <c r="K183" s="100">
        <f>IF(F183="I",IFERROR(SUMIF(#REF!,Clasificaciones!C183,#REF!),0),0)</f>
        <v>0</v>
      </c>
      <c r="L183" s="101"/>
      <c r="M183" s="102">
        <v>0</v>
      </c>
      <c r="N183" s="101"/>
      <c r="O183" s="357">
        <f>IF(F183="I",IFERROR(VLOOKUP(C183,#REF!,7,FALSE),0),0)</f>
        <v>0</v>
      </c>
      <c r="P183" s="394"/>
      <c r="Q183" s="395">
        <v>0</v>
      </c>
    </row>
    <row r="184" spans="1:17" s="373" customFormat="1" ht="12" customHeight="1">
      <c r="A184" s="367" t="s">
        <v>112</v>
      </c>
      <c r="B184" s="367" t="s">
        <v>837</v>
      </c>
      <c r="C184" s="368">
        <v>1120116214</v>
      </c>
      <c r="D184" s="368" t="s">
        <v>207</v>
      </c>
      <c r="E184" s="369" t="s">
        <v>826</v>
      </c>
      <c r="F184" s="369" t="s">
        <v>821</v>
      </c>
      <c r="G184" s="397">
        <f>IF(F184="I",IFERROR(VLOOKUP(C184,'Consolidado 12.2023'!B:H,7,FALSE),0),0)</f>
        <v>-979130334</v>
      </c>
      <c r="H184" s="371"/>
      <c r="I184" s="372">
        <v>0</v>
      </c>
      <c r="J184" s="371"/>
      <c r="K184" s="100">
        <f>IF(F184="I",IFERROR(SUMIF(#REF!,Clasificaciones!C184,#REF!),0),0)</f>
        <v>0</v>
      </c>
      <c r="L184" s="101"/>
      <c r="M184" s="102">
        <v>0</v>
      </c>
      <c r="N184" s="101"/>
      <c r="O184" s="370">
        <f>IF(F184="I",IFERROR(VLOOKUP(C184,#REF!,7,FALSE),0),0)</f>
        <v>0</v>
      </c>
      <c r="P184" s="371"/>
      <c r="Q184" s="372">
        <v>0</v>
      </c>
    </row>
    <row r="185" spans="1:17" s="103" customFormat="1" ht="12" customHeight="1">
      <c r="A185" s="97" t="s">
        <v>112</v>
      </c>
      <c r="B185" s="97"/>
      <c r="C185" s="98">
        <v>1120116215</v>
      </c>
      <c r="D185" s="98" t="s">
        <v>867</v>
      </c>
      <c r="E185" s="99" t="s">
        <v>817</v>
      </c>
      <c r="F185" s="99" t="s">
        <v>821</v>
      </c>
      <c r="G185" s="100">
        <f>IF(F185="I",IFERROR(VLOOKUP(C185,'Consolidado 12.2023'!B:H,7,FALSE),0),0)</f>
        <v>0</v>
      </c>
      <c r="H185" s="101"/>
      <c r="I185" s="102">
        <v>0</v>
      </c>
      <c r="J185" s="101"/>
      <c r="K185" s="100">
        <f>IF(F185="I",IFERROR(SUMIF(#REF!,Clasificaciones!C185,#REF!),0),0)</f>
        <v>0</v>
      </c>
      <c r="L185" s="101"/>
      <c r="M185" s="102">
        <v>0</v>
      </c>
      <c r="N185" s="101"/>
      <c r="O185" s="100">
        <f>IF(F185="I",IFERROR(VLOOKUP(C185,#REF!,7,FALSE),0),0)</f>
        <v>0</v>
      </c>
      <c r="P185" s="101"/>
      <c r="Q185" s="102">
        <v>0</v>
      </c>
    </row>
    <row r="186" spans="1:17" s="103" customFormat="1" ht="12" customHeight="1">
      <c r="A186" s="97" t="s">
        <v>112</v>
      </c>
      <c r="B186" s="97"/>
      <c r="C186" s="98">
        <v>1120116216</v>
      </c>
      <c r="D186" s="98" t="s">
        <v>868</v>
      </c>
      <c r="E186" s="99" t="s">
        <v>826</v>
      </c>
      <c r="F186" s="99" t="s">
        <v>821</v>
      </c>
      <c r="G186" s="100">
        <f>IF(F186="I",IFERROR(VLOOKUP(C186,'Consolidado 12.2023'!B:H,7,FALSE),0),0)</f>
        <v>0</v>
      </c>
      <c r="H186" s="101"/>
      <c r="I186" s="102">
        <v>0</v>
      </c>
      <c r="J186" s="101"/>
      <c r="K186" s="100">
        <f>IF(F186="I",IFERROR(SUMIF(#REF!,Clasificaciones!C186,#REF!),0),0)</f>
        <v>0</v>
      </c>
      <c r="L186" s="101"/>
      <c r="M186" s="102">
        <v>0</v>
      </c>
      <c r="N186" s="101"/>
      <c r="O186" s="100">
        <f>IF(F186="I",IFERROR(VLOOKUP(C186,#REF!,7,FALSE),0),0)</f>
        <v>0</v>
      </c>
      <c r="P186" s="101"/>
      <c r="Q186" s="102">
        <v>0</v>
      </c>
    </row>
    <row r="187" spans="1:17" s="373" customFormat="1" ht="12" customHeight="1">
      <c r="A187" s="367" t="s">
        <v>112</v>
      </c>
      <c r="B187" s="367" t="s">
        <v>837</v>
      </c>
      <c r="C187" s="368">
        <v>1120116217</v>
      </c>
      <c r="D187" s="368" t="s">
        <v>208</v>
      </c>
      <c r="E187" s="369" t="s">
        <v>817</v>
      </c>
      <c r="F187" s="369" t="s">
        <v>821</v>
      </c>
      <c r="G187" s="397">
        <f>IF(F187="I",IFERROR(VLOOKUP(C187,'Consolidado 12.2023'!B:H,7,FALSE),0),0)</f>
        <v>0</v>
      </c>
      <c r="H187" s="371"/>
      <c r="I187" s="372">
        <v>0</v>
      </c>
      <c r="J187" s="371"/>
      <c r="K187" s="100">
        <f>IF(F187="I",IFERROR(SUMIF(#REF!,Clasificaciones!C187,#REF!),0),0)</f>
        <v>0</v>
      </c>
      <c r="L187" s="101"/>
      <c r="M187" s="102">
        <v>0</v>
      </c>
      <c r="N187" s="101"/>
      <c r="O187" s="370">
        <f>IF(F187="I",IFERROR(VLOOKUP(C187,#REF!,7,FALSE),0),0)</f>
        <v>0</v>
      </c>
      <c r="P187" s="371"/>
      <c r="Q187" s="372">
        <v>0</v>
      </c>
    </row>
    <row r="188" spans="1:17" s="373" customFormat="1" ht="12" customHeight="1">
      <c r="A188" s="367" t="s">
        <v>112</v>
      </c>
      <c r="B188" s="367" t="s">
        <v>837</v>
      </c>
      <c r="C188" s="368">
        <v>1120116218</v>
      </c>
      <c r="D188" s="368" t="s">
        <v>209</v>
      </c>
      <c r="E188" s="369" t="s">
        <v>826</v>
      </c>
      <c r="F188" s="369" t="s">
        <v>821</v>
      </c>
      <c r="G188" s="397">
        <f>IF(F188="I",IFERROR(VLOOKUP(C188,'Consolidado 12.2023'!B:H,7,FALSE),0),0)</f>
        <v>0</v>
      </c>
      <c r="H188" s="371"/>
      <c r="I188" s="372">
        <v>0</v>
      </c>
      <c r="J188" s="371"/>
      <c r="K188" s="100">
        <f>IF(F188="I",IFERROR(SUMIF(#REF!,Clasificaciones!C188,#REF!),0),0)</f>
        <v>0</v>
      </c>
      <c r="L188" s="101"/>
      <c r="M188" s="102">
        <v>0</v>
      </c>
      <c r="N188" s="101"/>
      <c r="O188" s="370">
        <f>IF(F188="I",IFERROR(VLOOKUP(C188,#REF!,7,FALSE),0),0)</f>
        <v>0</v>
      </c>
      <c r="P188" s="371"/>
      <c r="Q188" s="372">
        <v>0</v>
      </c>
    </row>
    <row r="189" spans="1:17" s="103" customFormat="1" ht="12" customHeight="1">
      <c r="A189" s="97" t="s">
        <v>112</v>
      </c>
      <c r="B189" s="97"/>
      <c r="C189" s="98">
        <v>1120116219</v>
      </c>
      <c r="D189" s="98" t="s">
        <v>869</v>
      </c>
      <c r="E189" s="99" t="s">
        <v>817</v>
      </c>
      <c r="F189" s="99" t="s">
        <v>821</v>
      </c>
      <c r="G189" s="100">
        <f>IF(F189="I",IFERROR(VLOOKUP(C189,'Consolidado 12.2023'!B:H,7,FALSE),0),0)</f>
        <v>0</v>
      </c>
      <c r="H189" s="101"/>
      <c r="I189" s="102">
        <v>0</v>
      </c>
      <c r="J189" s="101"/>
      <c r="K189" s="100">
        <f>IF(F189="I",IFERROR(SUMIF(#REF!,Clasificaciones!C189,#REF!),0),0)</f>
        <v>0</v>
      </c>
      <c r="L189" s="101"/>
      <c r="M189" s="102">
        <v>0</v>
      </c>
      <c r="N189" s="101"/>
      <c r="O189" s="100">
        <f>IF(F189="I",IFERROR(VLOOKUP(C189,#REF!,7,FALSE),0),0)</f>
        <v>0</v>
      </c>
      <c r="P189" s="101"/>
      <c r="Q189" s="102">
        <v>0</v>
      </c>
    </row>
    <row r="190" spans="1:17" s="103" customFormat="1" ht="12" customHeight="1">
      <c r="A190" s="97" t="s">
        <v>112</v>
      </c>
      <c r="B190" s="97"/>
      <c r="C190" s="98">
        <v>1120116220</v>
      </c>
      <c r="D190" s="98" t="s">
        <v>870</v>
      </c>
      <c r="E190" s="99" t="s">
        <v>826</v>
      </c>
      <c r="F190" s="99" t="s">
        <v>821</v>
      </c>
      <c r="G190" s="100">
        <f>IF(F190="I",IFERROR(VLOOKUP(C190,'Consolidado 12.2023'!B:H,7,FALSE),0),0)</f>
        <v>0</v>
      </c>
      <c r="H190" s="101"/>
      <c r="I190" s="102">
        <v>0</v>
      </c>
      <c r="J190" s="101"/>
      <c r="K190" s="100">
        <f>IF(F190="I",IFERROR(SUMIF(#REF!,Clasificaciones!C190,#REF!),0),0)</f>
        <v>0</v>
      </c>
      <c r="L190" s="101"/>
      <c r="M190" s="102">
        <v>0</v>
      </c>
      <c r="N190" s="101"/>
      <c r="O190" s="100">
        <f>IF(F190="I",IFERROR(VLOOKUP(C190,#REF!,7,FALSE),0),0)</f>
        <v>0</v>
      </c>
      <c r="P190" s="101"/>
      <c r="Q190" s="102">
        <v>0</v>
      </c>
    </row>
    <row r="191" spans="1:17" s="103" customFormat="1" ht="12" customHeight="1">
      <c r="A191" s="97" t="s">
        <v>112</v>
      </c>
      <c r="B191" s="97"/>
      <c r="C191" s="98">
        <v>1120116221</v>
      </c>
      <c r="D191" s="98" t="s">
        <v>871</v>
      </c>
      <c r="E191" s="99" t="s">
        <v>817</v>
      </c>
      <c r="F191" s="99" t="s">
        <v>821</v>
      </c>
      <c r="G191" s="100">
        <f>IF(F191="I",IFERROR(VLOOKUP(C191,'Consolidado 12.2023'!B:H,7,FALSE),0),0)</f>
        <v>0</v>
      </c>
      <c r="H191" s="101"/>
      <c r="I191" s="102">
        <v>0</v>
      </c>
      <c r="J191" s="101"/>
      <c r="K191" s="100">
        <f>IF(F191="I",IFERROR(SUMIF(#REF!,Clasificaciones!C191,#REF!),0),0)</f>
        <v>0</v>
      </c>
      <c r="L191" s="101"/>
      <c r="M191" s="102">
        <v>0</v>
      </c>
      <c r="N191" s="101"/>
      <c r="O191" s="100">
        <f>IF(F191="I",IFERROR(VLOOKUP(C191,#REF!,7,FALSE),0),0)</f>
        <v>0</v>
      </c>
      <c r="P191" s="101"/>
      <c r="Q191" s="102">
        <v>0</v>
      </c>
    </row>
    <row r="192" spans="1:17" s="103" customFormat="1" ht="12" customHeight="1">
      <c r="A192" s="97" t="s">
        <v>112</v>
      </c>
      <c r="B192" s="97"/>
      <c r="C192" s="98">
        <v>1120116222</v>
      </c>
      <c r="D192" s="98" t="s">
        <v>872</v>
      </c>
      <c r="E192" s="99" t="s">
        <v>826</v>
      </c>
      <c r="F192" s="99" t="s">
        <v>821</v>
      </c>
      <c r="G192" s="100">
        <f>IF(F192="I",IFERROR(VLOOKUP(C192,'Consolidado 12.2023'!B:H,7,FALSE),0),0)</f>
        <v>0</v>
      </c>
      <c r="H192" s="101"/>
      <c r="I192" s="102">
        <v>0</v>
      </c>
      <c r="J192" s="101"/>
      <c r="K192" s="100">
        <f>IF(F192="I",IFERROR(SUMIF(#REF!,Clasificaciones!C192,#REF!),0),0)</f>
        <v>0</v>
      </c>
      <c r="L192" s="101"/>
      <c r="M192" s="102">
        <v>0</v>
      </c>
      <c r="N192" s="101"/>
      <c r="O192" s="100">
        <f>IF(F192="I",IFERROR(VLOOKUP(C192,#REF!,7,FALSE),0),0)</f>
        <v>0</v>
      </c>
      <c r="P192" s="101"/>
      <c r="Q192" s="102">
        <v>0</v>
      </c>
    </row>
    <row r="193" spans="1:17" s="103" customFormat="1" ht="12" customHeight="1">
      <c r="A193" s="97" t="s">
        <v>112</v>
      </c>
      <c r="B193" s="97"/>
      <c r="C193" s="98">
        <v>1120116223</v>
      </c>
      <c r="D193" s="98" t="s">
        <v>873</v>
      </c>
      <c r="E193" s="99" t="s">
        <v>817</v>
      </c>
      <c r="F193" s="99" t="s">
        <v>821</v>
      </c>
      <c r="G193" s="100">
        <f>IF(F193="I",IFERROR(VLOOKUP(C193,'Consolidado 12.2023'!B:H,7,FALSE),0),0)</f>
        <v>0</v>
      </c>
      <c r="H193" s="101"/>
      <c r="I193" s="102">
        <v>0</v>
      </c>
      <c r="J193" s="101"/>
      <c r="K193" s="100">
        <f>IF(F193="I",IFERROR(SUMIF(#REF!,Clasificaciones!C193,#REF!),0),0)</f>
        <v>0</v>
      </c>
      <c r="L193" s="101"/>
      <c r="M193" s="102">
        <v>0</v>
      </c>
      <c r="N193" s="101"/>
      <c r="O193" s="100">
        <f>IF(F193="I",IFERROR(VLOOKUP(C193,#REF!,7,FALSE),0),0)</f>
        <v>0</v>
      </c>
      <c r="P193" s="101"/>
      <c r="Q193" s="102">
        <v>0</v>
      </c>
    </row>
    <row r="194" spans="1:17" s="103" customFormat="1" ht="12" customHeight="1">
      <c r="A194" s="97" t="s">
        <v>112</v>
      </c>
      <c r="B194" s="97"/>
      <c r="C194" s="98">
        <v>1120116224</v>
      </c>
      <c r="D194" s="98" t="s">
        <v>874</v>
      </c>
      <c r="E194" s="99" t="s">
        <v>826</v>
      </c>
      <c r="F194" s="99" t="s">
        <v>821</v>
      </c>
      <c r="G194" s="100">
        <f>IF(F194="I",IFERROR(VLOOKUP(C194,'Consolidado 12.2023'!B:H,7,FALSE),0),0)</f>
        <v>0</v>
      </c>
      <c r="H194" s="101"/>
      <c r="I194" s="102">
        <v>0</v>
      </c>
      <c r="J194" s="101"/>
      <c r="K194" s="100">
        <f>IF(F194="I",IFERROR(SUMIF(#REF!,Clasificaciones!C194,#REF!),0),0)</f>
        <v>0</v>
      </c>
      <c r="L194" s="101"/>
      <c r="M194" s="102">
        <v>0</v>
      </c>
      <c r="N194" s="101"/>
      <c r="O194" s="100">
        <f>IF(F194="I",IFERROR(VLOOKUP(C194,#REF!,7,FALSE),0),0)</f>
        <v>0</v>
      </c>
      <c r="P194" s="101"/>
      <c r="Q194" s="102">
        <v>0</v>
      </c>
    </row>
    <row r="195" spans="1:17" s="103" customFormat="1" ht="12" customHeight="1">
      <c r="A195" s="97" t="s">
        <v>112</v>
      </c>
      <c r="B195" s="97"/>
      <c r="C195" s="98">
        <v>1120116225</v>
      </c>
      <c r="D195" s="98" t="s">
        <v>875</v>
      </c>
      <c r="E195" s="99" t="s">
        <v>817</v>
      </c>
      <c r="F195" s="99" t="s">
        <v>821</v>
      </c>
      <c r="G195" s="100">
        <f>IF(F195="I",IFERROR(VLOOKUP(C195,'Consolidado 12.2023'!B:H,7,FALSE),0),0)</f>
        <v>0</v>
      </c>
      <c r="H195" s="101"/>
      <c r="I195" s="102">
        <v>0</v>
      </c>
      <c r="J195" s="101"/>
      <c r="K195" s="100">
        <f>IF(F195="I",IFERROR(SUMIF(#REF!,Clasificaciones!C195,#REF!),0),0)</f>
        <v>0</v>
      </c>
      <c r="L195" s="101"/>
      <c r="M195" s="102">
        <v>0</v>
      </c>
      <c r="N195" s="101"/>
      <c r="O195" s="100">
        <f>IF(F195="I",IFERROR(VLOOKUP(C195,#REF!,7,FALSE),0),0)</f>
        <v>0</v>
      </c>
      <c r="P195" s="101"/>
      <c r="Q195" s="102">
        <v>0</v>
      </c>
    </row>
    <row r="196" spans="1:17" s="103" customFormat="1" ht="12" customHeight="1">
      <c r="A196" s="97" t="s">
        <v>112</v>
      </c>
      <c r="B196" s="97"/>
      <c r="C196" s="98">
        <v>1120116226</v>
      </c>
      <c r="D196" s="98" t="s">
        <v>876</v>
      </c>
      <c r="E196" s="99" t="s">
        <v>826</v>
      </c>
      <c r="F196" s="99" t="s">
        <v>821</v>
      </c>
      <c r="G196" s="100">
        <f>IF(F196="I",IFERROR(VLOOKUP(C196,'Consolidado 12.2023'!B:H,7,FALSE),0),0)</f>
        <v>0</v>
      </c>
      <c r="H196" s="101"/>
      <c r="I196" s="102">
        <v>0</v>
      </c>
      <c r="J196" s="101"/>
      <c r="K196" s="100">
        <f>IF(F196="I",IFERROR(SUMIF(#REF!,Clasificaciones!C196,#REF!),0),0)</f>
        <v>0</v>
      </c>
      <c r="L196" s="101"/>
      <c r="M196" s="102">
        <v>0</v>
      </c>
      <c r="N196" s="101"/>
      <c r="O196" s="100">
        <f>IF(F196="I",IFERROR(VLOOKUP(C196,#REF!,7,FALSE),0),0)</f>
        <v>0</v>
      </c>
      <c r="P196" s="101"/>
      <c r="Q196" s="102">
        <v>0</v>
      </c>
    </row>
    <row r="197" spans="1:17" s="103" customFormat="1" ht="12" customHeight="1">
      <c r="A197" s="97" t="s">
        <v>112</v>
      </c>
      <c r="B197" s="97"/>
      <c r="C197" s="98">
        <v>1120116227</v>
      </c>
      <c r="D197" s="98" t="s">
        <v>877</v>
      </c>
      <c r="E197" s="99" t="s">
        <v>817</v>
      </c>
      <c r="F197" s="99" t="s">
        <v>821</v>
      </c>
      <c r="G197" s="100">
        <f>IF(F197="I",IFERROR(VLOOKUP(C197,'Consolidado 12.2023'!B:H,7,FALSE),0),0)</f>
        <v>0</v>
      </c>
      <c r="H197" s="101"/>
      <c r="I197" s="102">
        <v>0</v>
      </c>
      <c r="J197" s="101"/>
      <c r="K197" s="100">
        <f>IF(F197="I",IFERROR(SUMIF(#REF!,Clasificaciones!C197,#REF!),0),0)</f>
        <v>0</v>
      </c>
      <c r="L197" s="101"/>
      <c r="M197" s="102">
        <v>0</v>
      </c>
      <c r="N197" s="101"/>
      <c r="O197" s="100">
        <f>IF(F197="I",IFERROR(VLOOKUP(C197,#REF!,7,FALSE),0),0)</f>
        <v>0</v>
      </c>
      <c r="P197" s="101"/>
      <c r="Q197" s="102">
        <v>0</v>
      </c>
    </row>
    <row r="198" spans="1:17" s="103" customFormat="1" ht="12" customHeight="1">
      <c r="A198" s="97" t="s">
        <v>112</v>
      </c>
      <c r="B198" s="97"/>
      <c r="C198" s="98">
        <v>1120116228</v>
      </c>
      <c r="D198" s="98" t="s">
        <v>878</v>
      </c>
      <c r="E198" s="99" t="s">
        <v>826</v>
      </c>
      <c r="F198" s="99" t="s">
        <v>821</v>
      </c>
      <c r="G198" s="100">
        <f>IF(F198="I",IFERROR(VLOOKUP(C198,'Consolidado 12.2023'!B:H,7,FALSE),0),0)</f>
        <v>0</v>
      </c>
      <c r="H198" s="101"/>
      <c r="I198" s="102">
        <v>0</v>
      </c>
      <c r="J198" s="101"/>
      <c r="K198" s="100">
        <f>IF(F198="I",IFERROR(SUMIF(#REF!,Clasificaciones!C198,#REF!),0),0)</f>
        <v>0</v>
      </c>
      <c r="L198" s="101"/>
      <c r="M198" s="102">
        <v>0</v>
      </c>
      <c r="N198" s="101"/>
      <c r="O198" s="100">
        <f>IF(F198="I",IFERROR(VLOOKUP(C198,#REF!,7,FALSE),0),0)</f>
        <v>0</v>
      </c>
      <c r="P198" s="101"/>
      <c r="Q198" s="102">
        <v>0</v>
      </c>
    </row>
    <row r="199" spans="1:17" s="103" customFormat="1" ht="12" customHeight="1">
      <c r="A199" s="97" t="s">
        <v>112</v>
      </c>
      <c r="B199" s="97" t="s">
        <v>837</v>
      </c>
      <c r="C199" s="98">
        <v>1120116229</v>
      </c>
      <c r="D199" s="97" t="s">
        <v>210</v>
      </c>
      <c r="E199" s="99" t="s">
        <v>817</v>
      </c>
      <c r="F199" s="99" t="s">
        <v>821</v>
      </c>
      <c r="G199" s="100">
        <f>IF(F199="I",IFERROR(VLOOKUP(C199,'Consolidado 12.2023'!B:H,7,FALSE),0),0)</f>
        <v>-62702839</v>
      </c>
      <c r="H199" s="101"/>
      <c r="I199" s="102">
        <v>0</v>
      </c>
      <c r="J199" s="101"/>
      <c r="K199" s="100">
        <f>IF(F199="I",IFERROR(SUMIF(#REF!,Clasificaciones!C199,#REF!),0),0)</f>
        <v>0</v>
      </c>
      <c r="L199" s="101"/>
      <c r="M199" s="102">
        <v>0</v>
      </c>
      <c r="N199" s="101"/>
      <c r="O199" s="100">
        <f>IF(F199="I",IFERROR(VLOOKUP(C199,#REF!,7,FALSE),0),0)</f>
        <v>0</v>
      </c>
      <c r="P199" s="101"/>
      <c r="Q199" s="102">
        <v>0</v>
      </c>
    </row>
    <row r="200" spans="1:17" s="103" customFormat="1" ht="12" customHeight="1">
      <c r="A200" s="97" t="s">
        <v>112</v>
      </c>
      <c r="B200" s="97"/>
      <c r="C200" s="98">
        <v>1120116230</v>
      </c>
      <c r="D200" s="98" t="s">
        <v>879</v>
      </c>
      <c r="E200" s="99" t="s">
        <v>826</v>
      </c>
      <c r="F200" s="99" t="s">
        <v>821</v>
      </c>
      <c r="G200" s="100">
        <f>IF(F200="I",IFERROR(VLOOKUP(C200,'Consolidado 12.2023'!B:H,7,FALSE),0),0)</f>
        <v>0</v>
      </c>
      <c r="H200" s="101"/>
      <c r="I200" s="102">
        <v>0</v>
      </c>
      <c r="J200" s="101"/>
      <c r="K200" s="100">
        <f>IF(F200="I",IFERROR(SUMIF(#REF!,Clasificaciones!C200,#REF!),0),0)</f>
        <v>0</v>
      </c>
      <c r="L200" s="101"/>
      <c r="M200" s="102">
        <v>0</v>
      </c>
      <c r="N200" s="101"/>
      <c r="O200" s="100">
        <f>IF(F200="I",IFERROR(VLOOKUP(C200,#REF!,7,FALSE),0),0)</f>
        <v>0</v>
      </c>
      <c r="P200" s="101"/>
      <c r="Q200" s="102">
        <v>0</v>
      </c>
    </row>
    <row r="201" spans="1:17" s="103" customFormat="1" ht="12" customHeight="1">
      <c r="A201" s="97" t="s">
        <v>112</v>
      </c>
      <c r="B201" s="97"/>
      <c r="C201" s="98">
        <v>1120116231</v>
      </c>
      <c r="D201" s="98" t="s">
        <v>880</v>
      </c>
      <c r="E201" s="99" t="s">
        <v>817</v>
      </c>
      <c r="F201" s="99" t="s">
        <v>821</v>
      </c>
      <c r="G201" s="100">
        <f>IF(F201="I",IFERROR(VLOOKUP(C201,'Consolidado 12.2023'!B:H,7,FALSE),0),0)</f>
        <v>0</v>
      </c>
      <c r="H201" s="101"/>
      <c r="I201" s="102">
        <v>0</v>
      </c>
      <c r="J201" s="101"/>
      <c r="K201" s="100">
        <f>IF(F201="I",IFERROR(SUMIF(#REF!,Clasificaciones!C201,#REF!),0),0)</f>
        <v>0</v>
      </c>
      <c r="L201" s="101"/>
      <c r="M201" s="102">
        <v>0</v>
      </c>
      <c r="N201" s="101"/>
      <c r="O201" s="100">
        <f>IF(F201="I",IFERROR(VLOOKUP(C201,#REF!,7,FALSE),0),0)</f>
        <v>0</v>
      </c>
      <c r="P201" s="101"/>
      <c r="Q201" s="102">
        <v>0</v>
      </c>
    </row>
    <row r="202" spans="1:17" s="373" customFormat="1" ht="12" customHeight="1">
      <c r="A202" s="367" t="s">
        <v>112</v>
      </c>
      <c r="B202" s="367" t="s">
        <v>837</v>
      </c>
      <c r="C202" s="368">
        <v>1120116232</v>
      </c>
      <c r="D202" s="368" t="s">
        <v>211</v>
      </c>
      <c r="E202" s="369" t="s">
        <v>826</v>
      </c>
      <c r="F202" s="369" t="s">
        <v>821</v>
      </c>
      <c r="G202" s="397">
        <f>IF(F202="I",IFERROR(VLOOKUP(C202,'Consolidado 12.2023'!B:H,7,FALSE),0),0)</f>
        <v>-5198419166</v>
      </c>
      <c r="H202" s="371"/>
      <c r="I202" s="372">
        <v>0</v>
      </c>
      <c r="J202" s="371"/>
      <c r="K202" s="100">
        <f>IF(F202="I",IFERROR(SUMIF(#REF!,Clasificaciones!C202,#REF!),0),0)</f>
        <v>0</v>
      </c>
      <c r="L202" s="101"/>
      <c r="M202" s="102">
        <v>0</v>
      </c>
      <c r="N202" s="101"/>
      <c r="O202" s="370">
        <f>IF(F202="I",IFERROR(VLOOKUP(C202,#REF!,7,FALSE),0),0)</f>
        <v>0</v>
      </c>
      <c r="P202" s="371"/>
      <c r="Q202" s="372">
        <v>0</v>
      </c>
    </row>
    <row r="203" spans="1:17" s="103" customFormat="1" ht="12" customHeight="1">
      <c r="A203" s="97" t="s">
        <v>112</v>
      </c>
      <c r="B203" s="97"/>
      <c r="C203" s="98">
        <v>112012</v>
      </c>
      <c r="D203" s="98" t="s">
        <v>881</v>
      </c>
      <c r="E203" s="99" t="s">
        <v>817</v>
      </c>
      <c r="F203" s="99" t="s">
        <v>818</v>
      </c>
      <c r="G203" s="100">
        <f>IF(F203="I",IFERROR(VLOOKUP(C203,'Consolidado 12.2023'!B:H,7,FALSE),0),0)</f>
        <v>0</v>
      </c>
      <c r="H203" s="101"/>
      <c r="I203" s="102">
        <v>0</v>
      </c>
      <c r="J203" s="101"/>
      <c r="K203" s="100">
        <f>IF(F203="I",IFERROR(SUMIF(#REF!,Clasificaciones!C203,#REF!),0),0)</f>
        <v>0</v>
      </c>
      <c r="L203" s="101"/>
      <c r="M203" s="102">
        <v>0</v>
      </c>
      <c r="N203" s="101"/>
      <c r="O203" s="100">
        <f>IF(F203="I",IFERROR(VLOOKUP(C203,#REF!,7,FALSE),0),0)</f>
        <v>0</v>
      </c>
      <c r="P203" s="101"/>
      <c r="Q203" s="102">
        <v>0</v>
      </c>
    </row>
    <row r="204" spans="1:17" s="103" customFormat="1" ht="12" customHeight="1">
      <c r="A204" s="97" t="s">
        <v>112</v>
      </c>
      <c r="B204" s="97"/>
      <c r="C204" s="98">
        <v>1120121</v>
      </c>
      <c r="D204" s="98" t="s">
        <v>882</v>
      </c>
      <c r="E204" s="99" t="s">
        <v>817</v>
      </c>
      <c r="F204" s="99" t="s">
        <v>818</v>
      </c>
      <c r="G204" s="100">
        <f>IF(F204="I",IFERROR(VLOOKUP(C204,'Consolidado 12.2023'!B:H,7,FALSE),0),0)</f>
        <v>0</v>
      </c>
      <c r="H204" s="101"/>
      <c r="I204" s="102">
        <v>0</v>
      </c>
      <c r="J204" s="101"/>
      <c r="K204" s="100">
        <f>IF(F204="I",IFERROR(SUMIF(#REF!,Clasificaciones!C204,#REF!),0),0)</f>
        <v>0</v>
      </c>
      <c r="L204" s="101"/>
      <c r="M204" s="102">
        <v>0</v>
      </c>
      <c r="N204" s="101"/>
      <c r="O204" s="100">
        <f>IF(F204="I",IFERROR(VLOOKUP(C204,#REF!,7,FALSE),0),0)</f>
        <v>0</v>
      </c>
      <c r="P204" s="101"/>
      <c r="Q204" s="102">
        <v>0</v>
      </c>
    </row>
    <row r="205" spans="1:17" s="103" customFormat="1" ht="12" customHeight="1">
      <c r="A205" s="97" t="s">
        <v>112</v>
      </c>
      <c r="B205" s="97"/>
      <c r="C205" s="98">
        <v>11201211</v>
      </c>
      <c r="D205" s="98" t="s">
        <v>167</v>
      </c>
      <c r="E205" s="99" t="s">
        <v>817</v>
      </c>
      <c r="F205" s="99" t="s">
        <v>818</v>
      </c>
      <c r="G205" s="100">
        <f>IF(F205="I",IFERROR(VLOOKUP(C205,'Consolidado 12.2023'!B:H,7,FALSE),0),0)</f>
        <v>0</v>
      </c>
      <c r="H205" s="101"/>
      <c r="I205" s="102">
        <v>0</v>
      </c>
      <c r="J205" s="101"/>
      <c r="K205" s="100">
        <f>IF(F205="I",IFERROR(SUMIF(#REF!,Clasificaciones!C205,#REF!),0),0)</f>
        <v>0</v>
      </c>
      <c r="L205" s="101"/>
      <c r="M205" s="102">
        <v>0</v>
      </c>
      <c r="N205" s="101"/>
      <c r="O205" s="100">
        <f>IF(F205="I",IFERROR(VLOOKUP(C205,#REF!,7,FALSE),0),0)</f>
        <v>0</v>
      </c>
      <c r="P205" s="101"/>
      <c r="Q205" s="102">
        <v>0</v>
      </c>
    </row>
    <row r="206" spans="1:17" s="103" customFormat="1" ht="12" customHeight="1">
      <c r="A206" s="97" t="s">
        <v>112</v>
      </c>
      <c r="B206" s="97"/>
      <c r="C206" s="98">
        <v>1120121101</v>
      </c>
      <c r="D206" s="98" t="s">
        <v>382</v>
      </c>
      <c r="E206" s="99" t="s">
        <v>817</v>
      </c>
      <c r="F206" s="99" t="s">
        <v>821</v>
      </c>
      <c r="G206" s="100">
        <f>IF(F206="I",IFERROR(VLOOKUP(C206,'Consolidado 12.2023'!B:H,7,FALSE),0),0)</f>
        <v>0</v>
      </c>
      <c r="H206" s="101"/>
      <c r="I206" s="102">
        <v>0</v>
      </c>
      <c r="J206" s="101"/>
      <c r="K206" s="100">
        <f>IF(F206="I",IFERROR(SUMIF(#REF!,Clasificaciones!C206,#REF!),0),0)</f>
        <v>0</v>
      </c>
      <c r="L206" s="101"/>
      <c r="M206" s="102">
        <v>0</v>
      </c>
      <c r="N206" s="101"/>
      <c r="O206" s="100">
        <f>IF(F206="I",IFERROR(VLOOKUP(C206,#REF!,7,FALSE),0),0)</f>
        <v>0</v>
      </c>
      <c r="P206" s="101"/>
      <c r="Q206" s="102">
        <v>0</v>
      </c>
    </row>
    <row r="207" spans="1:17" s="103" customFormat="1" ht="12" customHeight="1">
      <c r="A207" s="97" t="s">
        <v>112</v>
      </c>
      <c r="B207" s="97"/>
      <c r="C207" s="98">
        <v>1120121102</v>
      </c>
      <c r="D207" s="98" t="s">
        <v>838</v>
      </c>
      <c r="E207" s="99" t="s">
        <v>826</v>
      </c>
      <c r="F207" s="99" t="s">
        <v>821</v>
      </c>
      <c r="G207" s="100">
        <f>IF(F207="I",IFERROR(VLOOKUP(C207,'Consolidado 12.2023'!B:H,7,FALSE),0),0)</f>
        <v>0</v>
      </c>
      <c r="H207" s="101"/>
      <c r="I207" s="102">
        <v>0</v>
      </c>
      <c r="J207" s="101"/>
      <c r="K207" s="100">
        <f>IF(F207="I",IFERROR(SUMIF(#REF!,Clasificaciones!C207,#REF!),0),0)</f>
        <v>0</v>
      </c>
      <c r="L207" s="101"/>
      <c r="M207" s="102">
        <v>0</v>
      </c>
      <c r="N207" s="101"/>
      <c r="O207" s="100">
        <f>IF(F207="I",IFERROR(VLOOKUP(C207,#REF!,7,FALSE),0),0)</f>
        <v>0</v>
      </c>
      <c r="P207" s="101"/>
      <c r="Q207" s="102">
        <v>0</v>
      </c>
    </row>
    <row r="208" spans="1:17" s="103" customFormat="1" ht="12" customHeight="1">
      <c r="A208" s="97" t="s">
        <v>112</v>
      </c>
      <c r="B208" s="97"/>
      <c r="C208" s="98">
        <v>11201212</v>
      </c>
      <c r="D208" s="98" t="s">
        <v>180</v>
      </c>
      <c r="E208" s="99" t="s">
        <v>817</v>
      </c>
      <c r="F208" s="99" t="s">
        <v>818</v>
      </c>
      <c r="G208" s="100">
        <f>IF(F208="I",IFERROR(VLOOKUP(C208,'Consolidado 12.2023'!B:H,7,FALSE),0),0)</f>
        <v>0</v>
      </c>
      <c r="H208" s="101"/>
      <c r="I208" s="102">
        <v>0</v>
      </c>
      <c r="J208" s="101"/>
      <c r="K208" s="100">
        <f>IF(F208="I",IFERROR(SUMIF(#REF!,Clasificaciones!C208,#REF!),0),0)</f>
        <v>0</v>
      </c>
      <c r="L208" s="101"/>
      <c r="M208" s="102">
        <v>0</v>
      </c>
      <c r="N208" s="101"/>
      <c r="O208" s="100">
        <f>IF(F208="I",IFERROR(VLOOKUP(C208,#REF!,7,FALSE),0),0)</f>
        <v>0</v>
      </c>
      <c r="P208" s="101"/>
      <c r="Q208" s="102">
        <v>0</v>
      </c>
    </row>
    <row r="209" spans="1:17" s="103" customFormat="1" ht="12" customHeight="1">
      <c r="A209" s="97" t="s">
        <v>112</v>
      </c>
      <c r="B209" s="97"/>
      <c r="C209" s="98">
        <v>1120121201</v>
      </c>
      <c r="D209" s="98" t="s">
        <v>379</v>
      </c>
      <c r="E209" s="99" t="s">
        <v>817</v>
      </c>
      <c r="F209" s="99" t="s">
        <v>821</v>
      </c>
      <c r="G209" s="100">
        <f>IF(F209="I",IFERROR(VLOOKUP(C209,'Consolidado 12.2023'!B:H,7,FALSE),0),0)</f>
        <v>0</v>
      </c>
      <c r="H209" s="101"/>
      <c r="I209" s="102">
        <v>0</v>
      </c>
      <c r="J209" s="101"/>
      <c r="K209" s="100">
        <f>IF(F209="I",IFERROR(SUMIF(#REF!,Clasificaciones!C209,#REF!),0),0)</f>
        <v>0</v>
      </c>
      <c r="L209" s="101"/>
      <c r="M209" s="102">
        <v>0</v>
      </c>
      <c r="N209" s="101"/>
      <c r="O209" s="100">
        <f>IF(F209="I",IFERROR(VLOOKUP(C209,#REF!,7,FALSE),0),0)</f>
        <v>0</v>
      </c>
      <c r="P209" s="101"/>
      <c r="Q209" s="102">
        <v>0</v>
      </c>
    </row>
    <row r="210" spans="1:17" s="103" customFormat="1" ht="12" customHeight="1">
      <c r="A210" s="97" t="s">
        <v>112</v>
      </c>
      <c r="B210" s="97"/>
      <c r="C210" s="98">
        <v>1120121202</v>
      </c>
      <c r="D210" s="98" t="s">
        <v>385</v>
      </c>
      <c r="E210" s="99" t="s">
        <v>826</v>
      </c>
      <c r="F210" s="99" t="s">
        <v>821</v>
      </c>
      <c r="G210" s="100">
        <f>IF(F210="I",IFERROR(VLOOKUP(C210,'Consolidado 12.2023'!B:H,7,FALSE),0),0)</f>
        <v>0</v>
      </c>
      <c r="H210" s="101"/>
      <c r="I210" s="102">
        <v>0</v>
      </c>
      <c r="J210" s="101"/>
      <c r="K210" s="100">
        <f>IF(F210="I",IFERROR(SUMIF(#REF!,Clasificaciones!C210,#REF!),0),0)</f>
        <v>0</v>
      </c>
      <c r="L210" s="101"/>
      <c r="M210" s="102">
        <v>0</v>
      </c>
      <c r="N210" s="101"/>
      <c r="O210" s="100">
        <f>IF(F210="I",IFERROR(VLOOKUP(C210,#REF!,7,FALSE),0),0)</f>
        <v>0</v>
      </c>
      <c r="P210" s="101"/>
      <c r="Q210" s="102">
        <v>0</v>
      </c>
    </row>
    <row r="211" spans="1:17" s="103" customFormat="1" ht="12" customHeight="1">
      <c r="A211" s="97" t="s">
        <v>112</v>
      </c>
      <c r="B211" s="97"/>
      <c r="C211" s="98">
        <v>11201213</v>
      </c>
      <c r="D211" s="98" t="s">
        <v>170</v>
      </c>
      <c r="E211" s="99" t="s">
        <v>817</v>
      </c>
      <c r="F211" s="99" t="s">
        <v>818</v>
      </c>
      <c r="G211" s="100">
        <f>IF(F211="I",IFERROR(VLOOKUP(C211,'Consolidado 12.2023'!B:H,7,FALSE),0),0)</f>
        <v>0</v>
      </c>
      <c r="H211" s="101"/>
      <c r="I211" s="102">
        <v>0</v>
      </c>
      <c r="J211" s="101"/>
      <c r="K211" s="100">
        <f>IF(F211="I",IFERROR(SUMIF(#REF!,Clasificaciones!C211,#REF!),0),0)</f>
        <v>0</v>
      </c>
      <c r="L211" s="101"/>
      <c r="M211" s="102">
        <v>0</v>
      </c>
      <c r="N211" s="101"/>
      <c r="O211" s="100">
        <f>IF(F211="I",IFERROR(VLOOKUP(C211,#REF!,7,FALSE),0),0)</f>
        <v>0</v>
      </c>
      <c r="P211" s="101"/>
      <c r="Q211" s="102">
        <v>0</v>
      </c>
    </row>
    <row r="212" spans="1:17" s="103" customFormat="1" ht="12" customHeight="1">
      <c r="A212" s="97" t="s">
        <v>112</v>
      </c>
      <c r="B212" s="97"/>
      <c r="C212" s="98">
        <v>1120121301</v>
      </c>
      <c r="D212" s="98" t="s">
        <v>391</v>
      </c>
      <c r="E212" s="99" t="s">
        <v>817</v>
      </c>
      <c r="F212" s="99" t="s">
        <v>821</v>
      </c>
      <c r="G212" s="100">
        <f>IF(F212="I",IFERROR(VLOOKUP(C212,'Consolidado 12.2023'!B:H,7,FALSE),0),0)</f>
        <v>0</v>
      </c>
      <c r="H212" s="101"/>
      <c r="I212" s="102">
        <v>0</v>
      </c>
      <c r="J212" s="101"/>
      <c r="K212" s="100">
        <f>IF(F212="I",IFERROR(SUMIF(#REF!,Clasificaciones!C212,#REF!),0),0)</f>
        <v>0</v>
      </c>
      <c r="L212" s="101"/>
      <c r="M212" s="102">
        <v>0</v>
      </c>
      <c r="N212" s="101"/>
      <c r="O212" s="100">
        <f>IF(F212="I",IFERROR(VLOOKUP(C212,#REF!,7,FALSE),0),0)</f>
        <v>0</v>
      </c>
      <c r="P212" s="101"/>
      <c r="Q212" s="102">
        <v>0</v>
      </c>
    </row>
    <row r="213" spans="1:17" s="103" customFormat="1" ht="12" customHeight="1">
      <c r="A213" s="97" t="s">
        <v>112</v>
      </c>
      <c r="B213" s="97"/>
      <c r="C213" s="98">
        <v>1120121302</v>
      </c>
      <c r="D213" s="98" t="s">
        <v>171</v>
      </c>
      <c r="E213" s="99" t="s">
        <v>826</v>
      </c>
      <c r="F213" s="99" t="s">
        <v>821</v>
      </c>
      <c r="G213" s="100">
        <f>IF(F213="I",IFERROR(VLOOKUP(C213,'Consolidado 12.2023'!B:H,7,FALSE),0),0)</f>
        <v>0</v>
      </c>
      <c r="H213" s="101"/>
      <c r="I213" s="102">
        <v>0</v>
      </c>
      <c r="J213" s="101"/>
      <c r="K213" s="100">
        <f>IF(F213="I",IFERROR(SUMIF(#REF!,Clasificaciones!C213,#REF!),0),0)</f>
        <v>0</v>
      </c>
      <c r="L213" s="101"/>
      <c r="M213" s="102">
        <v>0</v>
      </c>
      <c r="N213" s="101"/>
      <c r="O213" s="100">
        <f>IF(F213="I",IFERROR(VLOOKUP(C213,#REF!,7,FALSE),0),0)</f>
        <v>0</v>
      </c>
      <c r="P213" s="101"/>
      <c r="Q213" s="102">
        <v>0</v>
      </c>
    </row>
    <row r="214" spans="1:17" s="103" customFormat="1" ht="12" customHeight="1">
      <c r="A214" s="97" t="s">
        <v>112</v>
      </c>
      <c r="B214" s="97"/>
      <c r="C214" s="98">
        <v>11201214</v>
      </c>
      <c r="D214" s="98" t="s">
        <v>172</v>
      </c>
      <c r="E214" s="99" t="s">
        <v>817</v>
      </c>
      <c r="F214" s="99" t="s">
        <v>818</v>
      </c>
      <c r="G214" s="100">
        <f>IF(F214="I",IFERROR(VLOOKUP(C214,'Consolidado 12.2023'!B:H,7,FALSE),0),0)</f>
        <v>0</v>
      </c>
      <c r="H214" s="101"/>
      <c r="I214" s="102">
        <v>0</v>
      </c>
      <c r="J214" s="101"/>
      <c r="K214" s="100">
        <f>IF(F214="I",IFERROR(SUMIF(#REF!,Clasificaciones!C214,#REF!),0),0)</f>
        <v>0</v>
      </c>
      <c r="L214" s="101"/>
      <c r="M214" s="102">
        <v>0</v>
      </c>
      <c r="N214" s="101"/>
      <c r="O214" s="100">
        <f>IF(F214="I",IFERROR(VLOOKUP(C214,#REF!,7,FALSE),0),0)</f>
        <v>0</v>
      </c>
      <c r="P214" s="101"/>
      <c r="Q214" s="102">
        <v>0</v>
      </c>
    </row>
    <row r="215" spans="1:17" s="103" customFormat="1" ht="12" customHeight="1">
      <c r="A215" s="97" t="s">
        <v>112</v>
      </c>
      <c r="B215" s="97"/>
      <c r="C215" s="98">
        <v>1120121401</v>
      </c>
      <c r="D215" s="98" t="s">
        <v>380</v>
      </c>
      <c r="E215" s="99" t="s">
        <v>817</v>
      </c>
      <c r="F215" s="99" t="s">
        <v>821</v>
      </c>
      <c r="G215" s="100">
        <f>IF(F215="I",IFERROR(VLOOKUP(C215,'Consolidado 12.2023'!B:H,7,FALSE),0),0)</f>
        <v>0</v>
      </c>
      <c r="H215" s="101"/>
      <c r="I215" s="102">
        <v>0</v>
      </c>
      <c r="J215" s="101"/>
      <c r="K215" s="100">
        <f>IF(F215="I",IFERROR(SUMIF(#REF!,Clasificaciones!C215,#REF!),0),0)</f>
        <v>0</v>
      </c>
      <c r="L215" s="101"/>
      <c r="M215" s="102">
        <v>0</v>
      </c>
      <c r="N215" s="101"/>
      <c r="O215" s="100">
        <f>IF(F215="I",IFERROR(VLOOKUP(C215,#REF!,7,FALSE),0),0)</f>
        <v>0</v>
      </c>
      <c r="P215" s="101"/>
      <c r="Q215" s="102">
        <v>0</v>
      </c>
    </row>
    <row r="216" spans="1:17" s="103" customFormat="1" ht="12" customHeight="1">
      <c r="A216" s="97" t="s">
        <v>112</v>
      </c>
      <c r="B216" s="97"/>
      <c r="C216" s="98">
        <v>1120121402</v>
      </c>
      <c r="D216" s="98" t="s">
        <v>174</v>
      </c>
      <c r="E216" s="99" t="s">
        <v>826</v>
      </c>
      <c r="F216" s="99" t="s">
        <v>821</v>
      </c>
      <c r="G216" s="100">
        <f>IF(F216="I",IFERROR(VLOOKUP(C216,'Consolidado 12.2023'!B:H,7,FALSE),0),0)</f>
        <v>0</v>
      </c>
      <c r="H216" s="101"/>
      <c r="I216" s="102">
        <v>0</v>
      </c>
      <c r="J216" s="101"/>
      <c r="K216" s="100">
        <f>IF(F216="I",IFERROR(SUMIF(#REF!,Clasificaciones!C216,#REF!),0),0)</f>
        <v>0</v>
      </c>
      <c r="L216" s="101"/>
      <c r="M216" s="102">
        <v>0</v>
      </c>
      <c r="N216" s="101"/>
      <c r="O216" s="100">
        <f>IF(F216="I",IFERROR(VLOOKUP(C216,#REF!,7,FALSE),0),0)</f>
        <v>0</v>
      </c>
      <c r="P216" s="101"/>
      <c r="Q216" s="102">
        <v>0</v>
      </c>
    </row>
    <row r="217" spans="1:17" s="103" customFormat="1" ht="12" customHeight="1">
      <c r="A217" s="97" t="s">
        <v>112</v>
      </c>
      <c r="B217" s="97"/>
      <c r="C217" s="98">
        <v>11202</v>
      </c>
      <c r="D217" s="98" t="s">
        <v>883</v>
      </c>
      <c r="E217" s="99" t="s">
        <v>817</v>
      </c>
      <c r="F217" s="99" t="s">
        <v>818</v>
      </c>
      <c r="G217" s="100">
        <f>IF(F217="I",IFERROR(VLOOKUP(C217,'Consolidado 12.2023'!B:H,7,FALSE),0),0)</f>
        <v>0</v>
      </c>
      <c r="H217" s="101"/>
      <c r="I217" s="102">
        <v>0</v>
      </c>
      <c r="J217" s="101"/>
      <c r="K217" s="100">
        <f>IF(F217="I",IFERROR(SUMIF(#REF!,Clasificaciones!C217,#REF!),0),0)</f>
        <v>0</v>
      </c>
      <c r="L217" s="101"/>
      <c r="M217" s="102">
        <v>0</v>
      </c>
      <c r="N217" s="101"/>
      <c r="O217" s="100">
        <f>IF(F217="I",IFERROR(VLOOKUP(C217,#REF!,7,FALSE),0),0)</f>
        <v>0</v>
      </c>
      <c r="P217" s="101"/>
      <c r="Q217" s="102">
        <v>0</v>
      </c>
    </row>
    <row r="218" spans="1:17" s="103" customFormat="1" ht="12" customHeight="1">
      <c r="A218" s="97" t="s">
        <v>112</v>
      </c>
      <c r="B218" s="97"/>
      <c r="C218" s="98">
        <v>112021</v>
      </c>
      <c r="D218" s="98" t="s">
        <v>265</v>
      </c>
      <c r="E218" s="99" t="s">
        <v>817</v>
      </c>
      <c r="F218" s="99" t="s">
        <v>818</v>
      </c>
      <c r="G218" s="100">
        <f>IF(F218="I",IFERROR(VLOOKUP(C218,'Consolidado 12.2023'!B:H,7,FALSE),0),0)</f>
        <v>0</v>
      </c>
      <c r="H218" s="101"/>
      <c r="I218" s="102">
        <v>0</v>
      </c>
      <c r="J218" s="101"/>
      <c r="K218" s="100">
        <f>IF(F218="I",IFERROR(SUMIF(#REF!,Clasificaciones!C218,#REF!),0),0)</f>
        <v>0</v>
      </c>
      <c r="L218" s="101"/>
      <c r="M218" s="102">
        <v>0</v>
      </c>
      <c r="N218" s="101"/>
      <c r="O218" s="100">
        <f>IF(F218="I",IFERROR(VLOOKUP(C218,#REF!,7,FALSE),0),0)</f>
        <v>0</v>
      </c>
      <c r="P218" s="101"/>
      <c r="Q218" s="102">
        <v>0</v>
      </c>
    </row>
    <row r="219" spans="1:17" s="103" customFormat="1" ht="12" customHeight="1">
      <c r="A219" s="97" t="s">
        <v>112</v>
      </c>
      <c r="B219" s="97"/>
      <c r="C219" s="98">
        <v>1120211</v>
      </c>
      <c r="D219" s="98" t="s">
        <v>169</v>
      </c>
      <c r="E219" s="99" t="s">
        <v>817</v>
      </c>
      <c r="F219" s="99" t="s">
        <v>818</v>
      </c>
      <c r="G219" s="100">
        <f>IF(F219="I",IFERROR(VLOOKUP(C219,'Consolidado 12.2023'!B:H,7,FALSE),0),0)</f>
        <v>0</v>
      </c>
      <c r="H219" s="101"/>
      <c r="I219" s="102">
        <v>0</v>
      </c>
      <c r="J219" s="101"/>
      <c r="K219" s="100">
        <f>IF(F219="I",IFERROR(SUMIF(#REF!,Clasificaciones!C219,#REF!),0),0)</f>
        <v>0</v>
      </c>
      <c r="L219" s="101"/>
      <c r="M219" s="102">
        <v>0</v>
      </c>
      <c r="N219" s="101"/>
      <c r="O219" s="100">
        <f>IF(F219="I",IFERROR(VLOOKUP(C219,#REF!,7,FALSE),0),0)</f>
        <v>0</v>
      </c>
      <c r="P219" s="101"/>
      <c r="Q219" s="102">
        <v>0</v>
      </c>
    </row>
    <row r="220" spans="1:17" s="103" customFormat="1" ht="12" customHeight="1">
      <c r="A220" s="97" t="s">
        <v>112</v>
      </c>
      <c r="B220" s="97"/>
      <c r="C220" s="98">
        <v>11202111</v>
      </c>
      <c r="D220" s="98" t="s">
        <v>884</v>
      </c>
      <c r="E220" s="99" t="s">
        <v>817</v>
      </c>
      <c r="F220" s="99" t="s">
        <v>818</v>
      </c>
      <c r="G220" s="100">
        <f>IF(F220="I",IFERROR(VLOOKUP(C220,'Consolidado 12.2023'!B:H,7,FALSE),0),0)</f>
        <v>0</v>
      </c>
      <c r="H220" s="101"/>
      <c r="I220" s="102">
        <v>0</v>
      </c>
      <c r="J220" s="101"/>
      <c r="K220" s="100">
        <f>IF(F220="I",IFERROR(SUMIF(#REF!,Clasificaciones!C220,#REF!),0),0)</f>
        <v>0</v>
      </c>
      <c r="L220" s="101"/>
      <c r="M220" s="102">
        <v>0</v>
      </c>
      <c r="N220" s="101"/>
      <c r="O220" s="100">
        <f>IF(F220="I",IFERROR(VLOOKUP(C220,#REF!,7,FALSE),0),0)</f>
        <v>0</v>
      </c>
      <c r="P220" s="101"/>
      <c r="Q220" s="102">
        <v>0</v>
      </c>
    </row>
    <row r="221" spans="1:17" s="103" customFormat="1" ht="12" customHeight="1">
      <c r="A221" s="97" t="s">
        <v>112</v>
      </c>
      <c r="B221" s="97" t="s">
        <v>885</v>
      </c>
      <c r="C221" s="98">
        <v>1120211101</v>
      </c>
      <c r="D221" s="98" t="s">
        <v>886</v>
      </c>
      <c r="E221" s="99" t="s">
        <v>817</v>
      </c>
      <c r="F221" s="99" t="s">
        <v>821</v>
      </c>
      <c r="G221" s="100">
        <f>IF(F221="I",IFERROR(VLOOKUP(C221,'Consolidado 12.2023'!B:H,7,FALSE),0),0)</f>
        <v>0</v>
      </c>
      <c r="H221" s="101"/>
      <c r="I221" s="102">
        <v>0</v>
      </c>
      <c r="J221" s="101"/>
      <c r="K221" s="100">
        <f>IF(F221="I",IFERROR(SUMIF(#REF!,Clasificaciones!C221,#REF!),0),0)</f>
        <v>0</v>
      </c>
      <c r="L221" s="101"/>
      <c r="M221" s="102">
        <v>0</v>
      </c>
      <c r="N221" s="101"/>
      <c r="O221" s="100">
        <f>IF(F221="I",IFERROR(VLOOKUP(C221,#REF!,7,FALSE),0),0)</f>
        <v>0</v>
      </c>
      <c r="P221" s="101"/>
      <c r="Q221" s="102">
        <v>0</v>
      </c>
    </row>
    <row r="222" spans="1:17" s="103" customFormat="1" ht="12" customHeight="1">
      <c r="A222" s="97" t="s">
        <v>112</v>
      </c>
      <c r="B222" s="97"/>
      <c r="C222" s="98">
        <v>1120212</v>
      </c>
      <c r="D222" s="98" t="s">
        <v>175</v>
      </c>
      <c r="E222" s="99" t="s">
        <v>817</v>
      </c>
      <c r="F222" s="99" t="s">
        <v>818</v>
      </c>
      <c r="G222" s="100">
        <f>IF(F222="I",IFERROR(VLOOKUP(C222,'Consolidado 12.2023'!B:H,7,FALSE),0),0)</f>
        <v>0</v>
      </c>
      <c r="H222" s="101"/>
      <c r="I222" s="102">
        <v>0</v>
      </c>
      <c r="J222" s="101"/>
      <c r="K222" s="100">
        <f>IF(F222="I",IFERROR(SUMIF(#REF!,Clasificaciones!C222,#REF!),0),0)</f>
        <v>0</v>
      </c>
      <c r="L222" s="101"/>
      <c r="M222" s="102">
        <v>0</v>
      </c>
      <c r="N222" s="101"/>
      <c r="O222" s="100">
        <f>IF(F222="I",IFERROR(VLOOKUP(C222,#REF!,7,FALSE),0),0)</f>
        <v>0</v>
      </c>
      <c r="P222" s="101"/>
      <c r="Q222" s="102">
        <v>0</v>
      </c>
    </row>
    <row r="223" spans="1:17" s="103" customFormat="1" ht="12" customHeight="1">
      <c r="A223" s="97" t="s">
        <v>112</v>
      </c>
      <c r="B223" s="97"/>
      <c r="C223" s="98">
        <v>1120213</v>
      </c>
      <c r="D223" s="98" t="s">
        <v>179</v>
      </c>
      <c r="E223" s="99" t="s">
        <v>817</v>
      </c>
      <c r="F223" s="99" t="s">
        <v>818</v>
      </c>
      <c r="G223" s="100">
        <f>IF(F223="I",IFERROR(VLOOKUP(C223,'Consolidado 12.2023'!B:H,7,FALSE),0),0)</f>
        <v>0</v>
      </c>
      <c r="H223" s="101"/>
      <c r="I223" s="102">
        <v>0</v>
      </c>
      <c r="J223" s="101"/>
      <c r="K223" s="100">
        <f>IF(F223="I",IFERROR(SUMIF(#REF!,Clasificaciones!C223,#REF!),0),0)</f>
        <v>0</v>
      </c>
      <c r="L223" s="101"/>
      <c r="M223" s="102">
        <v>0</v>
      </c>
      <c r="N223" s="101"/>
      <c r="O223" s="100">
        <f>IF(F223="I",IFERROR(VLOOKUP(C223,#REF!,7,FALSE),0),0)</f>
        <v>0</v>
      </c>
      <c r="P223" s="101"/>
      <c r="Q223" s="102">
        <v>0</v>
      </c>
    </row>
    <row r="224" spans="1:17" s="103" customFormat="1" ht="12" customHeight="1">
      <c r="A224" s="97" t="s">
        <v>112</v>
      </c>
      <c r="B224" s="97"/>
      <c r="C224" s="98">
        <v>1120214</v>
      </c>
      <c r="D224" s="98" t="s">
        <v>848</v>
      </c>
      <c r="E224" s="99" t="s">
        <v>817</v>
      </c>
      <c r="F224" s="99" t="s">
        <v>818</v>
      </c>
      <c r="G224" s="100">
        <f>IF(F224="I",IFERROR(VLOOKUP(C224,'Consolidado 12.2023'!B:H,7,FALSE),0),0)</f>
        <v>0</v>
      </c>
      <c r="H224" s="101"/>
      <c r="I224" s="102">
        <v>0</v>
      </c>
      <c r="J224" s="101"/>
      <c r="K224" s="100">
        <f>IF(F224="I",IFERROR(SUMIF(#REF!,Clasificaciones!C224,#REF!),0),0)</f>
        <v>0</v>
      </c>
      <c r="L224" s="101"/>
      <c r="M224" s="102">
        <v>0</v>
      </c>
      <c r="N224" s="101"/>
      <c r="O224" s="100">
        <f>IF(F224="I",IFERROR(VLOOKUP(C224,#REF!,7,FALSE),0),0)</f>
        <v>0</v>
      </c>
      <c r="P224" s="101"/>
      <c r="Q224" s="102">
        <v>0</v>
      </c>
    </row>
    <row r="225" spans="1:17" s="103" customFormat="1" ht="12" customHeight="1">
      <c r="A225" s="97" t="s">
        <v>112</v>
      </c>
      <c r="B225" s="97"/>
      <c r="C225" s="98">
        <v>1120215</v>
      </c>
      <c r="D225" s="98" t="s">
        <v>887</v>
      </c>
      <c r="E225" s="99" t="s">
        <v>817</v>
      </c>
      <c r="F225" s="99" t="s">
        <v>818</v>
      </c>
      <c r="G225" s="100">
        <f>IF(F225="I",IFERROR(VLOOKUP(C225,'Consolidado 12.2023'!B:H,7,FALSE),0),0)</f>
        <v>0</v>
      </c>
      <c r="H225" s="101"/>
      <c r="I225" s="102">
        <v>0</v>
      </c>
      <c r="J225" s="101"/>
      <c r="K225" s="100">
        <f>IF(F225="I",IFERROR(SUMIF(#REF!,Clasificaciones!C225,#REF!),0),0)</f>
        <v>0</v>
      </c>
      <c r="L225" s="101"/>
      <c r="M225" s="102">
        <v>0</v>
      </c>
      <c r="N225" s="101"/>
      <c r="O225" s="100">
        <f>IF(F225="I",IFERROR(VLOOKUP(C225,#REF!,7,FALSE),0),0)</f>
        <v>0</v>
      </c>
      <c r="P225" s="101"/>
      <c r="Q225" s="102">
        <v>0</v>
      </c>
    </row>
    <row r="226" spans="1:17" s="103" customFormat="1" ht="12" customHeight="1">
      <c r="A226" s="97" t="s">
        <v>112</v>
      </c>
      <c r="B226" s="97" t="s">
        <v>885</v>
      </c>
      <c r="C226" s="98">
        <v>112021501</v>
      </c>
      <c r="D226" s="98" t="s">
        <v>888</v>
      </c>
      <c r="E226" s="99" t="s">
        <v>817</v>
      </c>
      <c r="F226" s="99" t="s">
        <v>821</v>
      </c>
      <c r="G226" s="100">
        <f>IF(F226="I",IFERROR(VLOOKUP(C226,'Consolidado 12.2023'!B:H,7,FALSE),0),0)</f>
        <v>0</v>
      </c>
      <c r="H226" s="101"/>
      <c r="I226" s="102">
        <f>+SUM(I227:I300)</f>
        <v>0</v>
      </c>
      <c r="J226" s="101"/>
      <c r="K226" s="100">
        <f>IF(F226="I",IFERROR(SUMIF(#REF!,Clasificaciones!C226,#REF!),0),0)</f>
        <v>0</v>
      </c>
      <c r="L226" s="101"/>
      <c r="M226" s="102">
        <v>0</v>
      </c>
      <c r="N226" s="101"/>
      <c r="O226" s="100">
        <f>IF(F226="I",IFERROR(VLOOKUP(C226,#REF!,7,FALSE),0),0)</f>
        <v>0</v>
      </c>
      <c r="P226" s="101"/>
      <c r="Q226" s="102">
        <v>0</v>
      </c>
    </row>
    <row r="227" spans="1:17" s="103" customFormat="1" ht="12" customHeight="1">
      <c r="A227" s="97" t="s">
        <v>112</v>
      </c>
      <c r="B227" s="97" t="s">
        <v>885</v>
      </c>
      <c r="C227" s="98">
        <v>112021502</v>
      </c>
      <c r="D227" s="98" t="s">
        <v>889</v>
      </c>
      <c r="E227" s="99" t="s">
        <v>817</v>
      </c>
      <c r="F227" s="99" t="s">
        <v>821</v>
      </c>
      <c r="G227" s="100">
        <f>IF(F227="I",IFERROR(VLOOKUP(C227,'Consolidado 12.2023'!B:H,7,FALSE),0),0)</f>
        <v>0</v>
      </c>
      <c r="H227" s="101"/>
      <c r="I227" s="102">
        <v>0</v>
      </c>
      <c r="J227" s="101"/>
      <c r="K227" s="100">
        <f>IF(F227="I",IFERROR(SUMIF(#REF!,Clasificaciones!C227,#REF!),0),0)</f>
        <v>0</v>
      </c>
      <c r="L227" s="101"/>
      <c r="M227" s="102">
        <v>0</v>
      </c>
      <c r="N227" s="101"/>
      <c r="O227" s="100">
        <f>IF(F227="I",IFERROR(VLOOKUP(C227,#REF!,7,FALSE),0),0)</f>
        <v>0</v>
      </c>
      <c r="P227" s="101"/>
      <c r="Q227" s="102">
        <v>0</v>
      </c>
    </row>
    <row r="228" spans="1:17" s="103" customFormat="1" ht="12" customHeight="1">
      <c r="A228" s="97" t="s">
        <v>112</v>
      </c>
      <c r="B228" s="97"/>
      <c r="C228" s="98">
        <v>1120216</v>
      </c>
      <c r="D228" s="98" t="s">
        <v>890</v>
      </c>
      <c r="E228" s="99" t="s">
        <v>817</v>
      </c>
      <c r="F228" s="99" t="s">
        <v>821</v>
      </c>
      <c r="G228" s="100">
        <f>IF(F228="I",IFERROR(VLOOKUP(C228,'Consolidado 12.2023'!B:H,7,FALSE),0),0)</f>
        <v>0</v>
      </c>
      <c r="H228" s="101"/>
      <c r="I228" s="102">
        <v>0</v>
      </c>
      <c r="J228" s="101"/>
      <c r="K228" s="100">
        <f>IF(F228="I",IFERROR(SUMIF(#REF!,Clasificaciones!C228,#REF!),0),0)</f>
        <v>0</v>
      </c>
      <c r="L228" s="101"/>
      <c r="M228" s="102">
        <v>0</v>
      </c>
      <c r="N228" s="101"/>
      <c r="O228" s="100">
        <f>IF(F228="I",IFERROR(VLOOKUP(C228,#REF!,7,FALSE),0),0)</f>
        <v>0</v>
      </c>
      <c r="P228" s="101"/>
      <c r="Q228" s="102">
        <v>0</v>
      </c>
    </row>
    <row r="229" spans="1:17" s="103" customFormat="1" ht="12" customHeight="1">
      <c r="A229" s="97" t="s">
        <v>112</v>
      </c>
      <c r="B229" s="97"/>
      <c r="C229" s="98">
        <v>11203</v>
      </c>
      <c r="D229" s="98" t="s">
        <v>215</v>
      </c>
      <c r="E229" s="99" t="s">
        <v>817</v>
      </c>
      <c r="F229" s="99" t="s">
        <v>818</v>
      </c>
      <c r="G229" s="100">
        <f>IF(F229="I",IFERROR(VLOOKUP(C229,'Consolidado 12.2023'!B:H,7,FALSE),0),0)</f>
        <v>0</v>
      </c>
      <c r="H229" s="101"/>
      <c r="I229" s="102">
        <v>0</v>
      </c>
      <c r="J229" s="101"/>
      <c r="K229" s="100">
        <f>IF(F229="I",IFERROR(SUMIF(#REF!,Clasificaciones!C229,#REF!),0),0)</f>
        <v>0</v>
      </c>
      <c r="L229" s="101"/>
      <c r="M229" s="102">
        <v>0</v>
      </c>
      <c r="N229" s="101"/>
      <c r="O229" s="100">
        <f>IF(F229="I",IFERROR(VLOOKUP(C229,#REF!,7,FALSE),0),0)</f>
        <v>0</v>
      </c>
      <c r="P229" s="101"/>
      <c r="Q229" s="102">
        <v>0</v>
      </c>
    </row>
    <row r="230" spans="1:17" s="103" customFormat="1" ht="12" customHeight="1">
      <c r="A230" s="97" t="s">
        <v>112</v>
      </c>
      <c r="B230" s="97"/>
      <c r="C230" s="98">
        <v>112031</v>
      </c>
      <c r="D230" s="98" t="s">
        <v>216</v>
      </c>
      <c r="E230" s="99" t="s">
        <v>817</v>
      </c>
      <c r="F230" s="99" t="s">
        <v>818</v>
      </c>
      <c r="G230" s="100">
        <f>IF(F230="I",IFERROR(VLOOKUP(C230,'Consolidado 12.2023'!B:H,7,FALSE),0),0)</f>
        <v>0</v>
      </c>
      <c r="H230" s="101"/>
      <c r="I230" s="102">
        <f>+H230</f>
        <v>0</v>
      </c>
      <c r="J230" s="101"/>
      <c r="K230" s="100">
        <f>IF(F230="I",IFERROR(SUMIF(#REF!,Clasificaciones!C230,#REF!),0),0)</f>
        <v>0</v>
      </c>
      <c r="L230" s="101"/>
      <c r="M230" s="102">
        <v>0</v>
      </c>
      <c r="N230" s="101"/>
      <c r="O230" s="100">
        <f>IF(F230="I",IFERROR(VLOOKUP(C230,#REF!,7,FALSE),0),0)</f>
        <v>0</v>
      </c>
      <c r="P230" s="101"/>
      <c r="Q230" s="102">
        <v>0</v>
      </c>
    </row>
    <row r="231" spans="1:17" s="103" customFormat="1" ht="12" customHeight="1">
      <c r="A231" s="97" t="s">
        <v>112</v>
      </c>
      <c r="B231" s="97"/>
      <c r="C231" s="98">
        <v>11203101</v>
      </c>
      <c r="D231" s="98" t="s">
        <v>217</v>
      </c>
      <c r="E231" s="99" t="s">
        <v>817</v>
      </c>
      <c r="F231" s="99" t="s">
        <v>818</v>
      </c>
      <c r="G231" s="100">
        <f>IF(F231="I",IFERROR(VLOOKUP(C231,'Consolidado 12.2023'!B:H,7,FALSE),0),0)</f>
        <v>0</v>
      </c>
      <c r="H231" s="101"/>
      <c r="I231" s="102">
        <v>0</v>
      </c>
      <c r="J231" s="101"/>
      <c r="K231" s="100">
        <f>IF(F231="I",IFERROR(SUMIF(#REF!,Clasificaciones!C231,#REF!),0),0)</f>
        <v>0</v>
      </c>
      <c r="L231" s="101"/>
      <c r="M231" s="102">
        <v>0</v>
      </c>
      <c r="N231" s="101"/>
      <c r="O231" s="100">
        <f>IF(F231="I",IFERROR(VLOOKUP(C231,#REF!,7,FALSE),0),0)</f>
        <v>0</v>
      </c>
      <c r="P231" s="101"/>
      <c r="Q231" s="102">
        <v>0</v>
      </c>
    </row>
    <row r="232" spans="1:17" s="103" customFormat="1" ht="12" customHeight="1">
      <c r="A232" s="97" t="s">
        <v>112</v>
      </c>
      <c r="B232" s="97" t="s">
        <v>891</v>
      </c>
      <c r="C232" s="98">
        <v>1120310101</v>
      </c>
      <c r="D232" s="98" t="s">
        <v>218</v>
      </c>
      <c r="E232" s="99" t="s">
        <v>817</v>
      </c>
      <c r="F232" s="99" t="s">
        <v>821</v>
      </c>
      <c r="G232" s="100">
        <f>IF(F232="I",IFERROR(VLOOKUP(C232,'Consolidado 12.2023'!B:H,7,FALSE),0),0)</f>
        <v>61283000000</v>
      </c>
      <c r="H232" s="101"/>
      <c r="I232" s="102">
        <f t="shared" ref="I232:I233" si="0">+H232</f>
        <v>0</v>
      </c>
      <c r="J232" s="101"/>
      <c r="K232" s="100">
        <f>IF(F232="I",IFERROR(SUMIF(#REF!,Clasificaciones!C232,#REF!),0),0)</f>
        <v>0</v>
      </c>
      <c r="L232" s="101"/>
      <c r="M232" s="102">
        <v>0</v>
      </c>
      <c r="N232" s="101"/>
      <c r="O232" s="100">
        <f>IF(F232="I",IFERROR(VLOOKUP(C232,#REF!,7,FALSE),0),0)</f>
        <v>0</v>
      </c>
      <c r="P232" s="101"/>
      <c r="Q232" s="102">
        <v>0</v>
      </c>
    </row>
    <row r="233" spans="1:17" s="103" customFormat="1" ht="12" customHeight="1">
      <c r="A233" s="97" t="s">
        <v>112</v>
      </c>
      <c r="B233" s="97" t="s">
        <v>891</v>
      </c>
      <c r="C233" s="98">
        <v>1120310102</v>
      </c>
      <c r="D233" s="98" t="s">
        <v>219</v>
      </c>
      <c r="E233" s="99" t="s">
        <v>826</v>
      </c>
      <c r="F233" s="99" t="s">
        <v>821</v>
      </c>
      <c r="G233" s="100">
        <f>IF(F233="I",IFERROR(VLOOKUP(C233,'Consolidado 12.2023'!B:H,7,FALSE),0),0)</f>
        <v>85419818400</v>
      </c>
      <c r="H233" s="101"/>
      <c r="I233" s="102">
        <f t="shared" si="0"/>
        <v>0</v>
      </c>
      <c r="J233" s="101"/>
      <c r="K233" s="100">
        <f>IF(F233="I",IFERROR(SUMIF(#REF!,Clasificaciones!C233,#REF!),0),0)</f>
        <v>0</v>
      </c>
      <c r="L233" s="101"/>
      <c r="M233" s="102">
        <v>0</v>
      </c>
      <c r="N233" s="101"/>
      <c r="O233" s="100">
        <f>IF(F233="I",IFERROR(VLOOKUP(C233,#REF!,7,FALSE),0),0)</f>
        <v>0</v>
      </c>
      <c r="P233" s="101"/>
      <c r="Q233" s="102">
        <v>0</v>
      </c>
    </row>
    <row r="234" spans="1:17" s="103" customFormat="1" ht="12" customHeight="1">
      <c r="A234" s="97" t="s">
        <v>112</v>
      </c>
      <c r="B234" s="97" t="s">
        <v>891</v>
      </c>
      <c r="C234" s="98">
        <v>1120310103</v>
      </c>
      <c r="D234" s="98" t="s">
        <v>716</v>
      </c>
      <c r="E234" s="99" t="s">
        <v>817</v>
      </c>
      <c r="F234" s="99" t="s">
        <v>821</v>
      </c>
      <c r="G234" s="100">
        <f>IF(F234="I",IFERROR(VLOOKUP(C234,'Consolidado 12.2023'!B:H,7,FALSE),0),0)</f>
        <v>0</v>
      </c>
      <c r="H234" s="101"/>
      <c r="I234" s="102">
        <v>0</v>
      </c>
      <c r="J234" s="101"/>
      <c r="K234" s="100">
        <f>IF(F234="I",IFERROR(SUMIF(#REF!,Clasificaciones!C234,#REF!),0),0)</f>
        <v>0</v>
      </c>
      <c r="L234" s="101"/>
      <c r="M234" s="102">
        <v>0</v>
      </c>
      <c r="N234" s="101"/>
      <c r="O234" s="100">
        <f>IF(F234="I",IFERROR(VLOOKUP(C234,#REF!,7,FALSE),0),0)</f>
        <v>0</v>
      </c>
      <c r="P234" s="101"/>
      <c r="Q234" s="102">
        <v>0</v>
      </c>
    </row>
    <row r="235" spans="1:17" s="103" customFormat="1" ht="12" customHeight="1">
      <c r="A235" s="97" t="s">
        <v>112</v>
      </c>
      <c r="B235" s="97" t="s">
        <v>891</v>
      </c>
      <c r="C235" s="98">
        <v>1120310104</v>
      </c>
      <c r="D235" s="98" t="s">
        <v>892</v>
      </c>
      <c r="E235" s="99" t="s">
        <v>817</v>
      </c>
      <c r="F235" s="99" t="s">
        <v>821</v>
      </c>
      <c r="G235" s="100">
        <f>IF(F235="I",IFERROR(VLOOKUP(C235,'Consolidado 12.2023'!B:H,7,FALSE),0),0)</f>
        <v>0</v>
      </c>
      <c r="H235" s="101"/>
      <c r="I235" s="102">
        <v>0</v>
      </c>
      <c r="J235" s="101"/>
      <c r="K235" s="100">
        <f>IF(F235="I",IFERROR(SUMIF(#REF!,Clasificaciones!C235,#REF!),0),0)</f>
        <v>0</v>
      </c>
      <c r="L235" s="101"/>
      <c r="M235" s="102">
        <v>0</v>
      </c>
      <c r="N235" s="101"/>
      <c r="O235" s="100">
        <f>IF(F235="I",IFERROR(VLOOKUP(C235,#REF!,7,FALSE),0),0)</f>
        <v>0</v>
      </c>
      <c r="P235" s="101"/>
      <c r="Q235" s="102">
        <v>0</v>
      </c>
    </row>
    <row r="236" spans="1:17" s="103" customFormat="1" ht="12" customHeight="1">
      <c r="A236" s="97" t="s">
        <v>112</v>
      </c>
      <c r="B236" s="97"/>
      <c r="C236" s="98">
        <v>112032</v>
      </c>
      <c r="D236" s="98" t="s">
        <v>220</v>
      </c>
      <c r="E236" s="99" t="s">
        <v>817</v>
      </c>
      <c r="F236" s="99" t="s">
        <v>818</v>
      </c>
      <c r="G236" s="100">
        <f>IF(F236="I",IFERROR(VLOOKUP(C236,'Consolidado 12.2023'!B:H,7,FALSE),0),0)</f>
        <v>0</v>
      </c>
      <c r="H236" s="101"/>
      <c r="I236" s="102">
        <f t="shared" ref="I236:I241" si="1">+H236</f>
        <v>0</v>
      </c>
      <c r="J236" s="101"/>
      <c r="K236" s="100">
        <f>IF(F236="I",IFERROR(SUMIF(#REF!,Clasificaciones!C236,#REF!),0),0)</f>
        <v>0</v>
      </c>
      <c r="L236" s="101"/>
      <c r="M236" s="102">
        <v>0</v>
      </c>
      <c r="N236" s="101"/>
      <c r="O236" s="100">
        <f>IF(F236="I",IFERROR(VLOOKUP(C236,#REF!,7,FALSE),0),0)</f>
        <v>0</v>
      </c>
      <c r="P236" s="101"/>
      <c r="Q236" s="102">
        <v>0</v>
      </c>
    </row>
    <row r="237" spans="1:17" s="103" customFormat="1" ht="12" customHeight="1">
      <c r="A237" s="97" t="s">
        <v>112</v>
      </c>
      <c r="B237" s="97"/>
      <c r="C237" s="98">
        <v>11203201</v>
      </c>
      <c r="D237" s="98" t="s">
        <v>220</v>
      </c>
      <c r="E237" s="99" t="s">
        <v>817</v>
      </c>
      <c r="F237" s="99" t="s">
        <v>818</v>
      </c>
      <c r="G237" s="100">
        <f>IF(F237="I",IFERROR(VLOOKUP(C237,'Consolidado 12.2023'!B:H,7,FALSE),0),0)</f>
        <v>0</v>
      </c>
      <c r="H237" s="101"/>
      <c r="I237" s="102">
        <f t="shared" si="1"/>
        <v>0</v>
      </c>
      <c r="J237" s="101"/>
      <c r="K237" s="100">
        <f>IF(F237="I",IFERROR(SUMIF(#REF!,Clasificaciones!C237,#REF!),0),0)</f>
        <v>0</v>
      </c>
      <c r="L237" s="101"/>
      <c r="M237" s="102">
        <v>0</v>
      </c>
      <c r="N237" s="101"/>
      <c r="O237" s="100">
        <f>IF(F237="I",IFERROR(VLOOKUP(C237,#REF!,7,FALSE),0),0)</f>
        <v>0</v>
      </c>
      <c r="P237" s="101"/>
      <c r="Q237" s="102">
        <v>0</v>
      </c>
    </row>
    <row r="238" spans="1:17" s="103" customFormat="1" ht="12" customHeight="1">
      <c r="A238" s="97" t="s">
        <v>112</v>
      </c>
      <c r="B238" s="97"/>
      <c r="C238" s="98">
        <v>1120320101</v>
      </c>
      <c r="D238" s="98" t="s">
        <v>379</v>
      </c>
      <c r="E238" s="99" t="s">
        <v>817</v>
      </c>
      <c r="F238" s="99" t="s">
        <v>821</v>
      </c>
      <c r="G238" s="100">
        <f>IF(F238="I",IFERROR(VLOOKUP(C238,'Consolidado 12.2023'!B:H,7,FALSE),0),0)</f>
        <v>0</v>
      </c>
      <c r="H238" s="101"/>
      <c r="I238" s="102">
        <v>0</v>
      </c>
      <c r="J238" s="101"/>
      <c r="K238" s="100">
        <f>IF(F238="I",IFERROR(SUMIF(#REF!,Clasificaciones!C238,#REF!),0),0)</f>
        <v>0</v>
      </c>
      <c r="L238" s="101"/>
      <c r="M238" s="102">
        <v>0</v>
      </c>
      <c r="N238" s="101"/>
      <c r="O238" s="100">
        <f>IF(F238="I",IFERROR(VLOOKUP(C238,#REF!,7,FALSE),0),0)</f>
        <v>0</v>
      </c>
      <c r="P238" s="101"/>
      <c r="Q238" s="102">
        <v>0</v>
      </c>
    </row>
    <row r="239" spans="1:17" s="103" customFormat="1" ht="12" customHeight="1">
      <c r="A239" s="97" t="s">
        <v>112</v>
      </c>
      <c r="B239" s="97" t="s">
        <v>891</v>
      </c>
      <c r="C239" s="98">
        <v>1120320102</v>
      </c>
      <c r="D239" s="98" t="s">
        <v>385</v>
      </c>
      <c r="E239" s="99" t="s">
        <v>826</v>
      </c>
      <c r="F239" s="99" t="s">
        <v>821</v>
      </c>
      <c r="G239" s="100">
        <f>IF(F239="I",IFERROR(VLOOKUP(C239,'Consolidado 12.2023'!B:H,7,FALSE),0),0)</f>
        <v>0</v>
      </c>
      <c r="H239" s="101"/>
      <c r="I239" s="102">
        <f t="shared" si="1"/>
        <v>0</v>
      </c>
      <c r="J239" s="101"/>
      <c r="K239" s="100">
        <f>IF(F239="I",IFERROR(SUMIF(#REF!,Clasificaciones!C239,#REF!),0),0)</f>
        <v>0</v>
      </c>
      <c r="L239" s="101"/>
      <c r="M239" s="102">
        <v>0</v>
      </c>
      <c r="N239" s="101"/>
      <c r="O239" s="100">
        <f>IF(F239="I",IFERROR(VLOOKUP(C239,#REF!,7,FALSE),0),0)</f>
        <v>0</v>
      </c>
      <c r="P239" s="101"/>
      <c r="Q239" s="102">
        <v>0</v>
      </c>
    </row>
    <row r="240" spans="1:17" s="103" customFormat="1" ht="12" customHeight="1">
      <c r="A240" s="97" t="s">
        <v>112</v>
      </c>
      <c r="B240" s="97" t="s">
        <v>891</v>
      </c>
      <c r="C240" s="98">
        <v>1120320103</v>
      </c>
      <c r="D240" s="98" t="s">
        <v>391</v>
      </c>
      <c r="E240" s="99" t="s">
        <v>817</v>
      </c>
      <c r="F240" s="99" t="s">
        <v>821</v>
      </c>
      <c r="G240" s="100">
        <f>IF(F240="I",IFERROR(VLOOKUP(C240,'Consolidado 12.2023'!B:H,7,FALSE),0),0)</f>
        <v>0</v>
      </c>
      <c r="H240" s="101"/>
      <c r="I240" s="102">
        <f t="shared" si="1"/>
        <v>0</v>
      </c>
      <c r="J240" s="101"/>
      <c r="K240" s="100">
        <f>IF(F240="I",IFERROR(SUMIF(#REF!,Clasificaciones!C240,#REF!),0),0)</f>
        <v>0</v>
      </c>
      <c r="L240" s="101"/>
      <c r="M240" s="102">
        <v>0</v>
      </c>
      <c r="N240" s="101"/>
      <c r="O240" s="100">
        <f>IF(F240="I",IFERROR(VLOOKUP(C240,#REF!,7,FALSE),0),0)</f>
        <v>0</v>
      </c>
      <c r="P240" s="101"/>
      <c r="Q240" s="102">
        <v>0</v>
      </c>
    </row>
    <row r="241" spans="1:17" s="103" customFormat="1" ht="12" customHeight="1">
      <c r="A241" s="97" t="s">
        <v>112</v>
      </c>
      <c r="B241" s="97" t="s">
        <v>891</v>
      </c>
      <c r="C241" s="98">
        <v>1120320104</v>
      </c>
      <c r="D241" s="98" t="s">
        <v>171</v>
      </c>
      <c r="E241" s="99" t="s">
        <v>826</v>
      </c>
      <c r="F241" s="99" t="s">
        <v>821</v>
      </c>
      <c r="G241" s="100">
        <f>+'Consolidado 12.2023'!H144</f>
        <v>0</v>
      </c>
      <c r="H241" s="101"/>
      <c r="I241" s="102">
        <f t="shared" si="1"/>
        <v>0</v>
      </c>
      <c r="J241" s="101"/>
      <c r="K241" s="100">
        <f>IF(F241="I",IFERROR(SUMIF(#REF!,Clasificaciones!C241,#REF!),0),0)</f>
        <v>0</v>
      </c>
      <c r="L241" s="101"/>
      <c r="M241" s="102">
        <v>0</v>
      </c>
      <c r="N241" s="101"/>
      <c r="O241" s="100">
        <f>IF(F241="I",IFERROR(VLOOKUP(C241,#REF!,7,FALSE),0),0)</f>
        <v>0</v>
      </c>
      <c r="P241" s="101"/>
      <c r="Q241" s="102">
        <v>0</v>
      </c>
    </row>
    <row r="242" spans="1:17" s="103" customFormat="1" ht="12" customHeight="1">
      <c r="A242" s="97" t="s">
        <v>112</v>
      </c>
      <c r="B242" s="97" t="s">
        <v>891</v>
      </c>
      <c r="C242" s="98">
        <v>1120320105</v>
      </c>
      <c r="D242" s="98" t="s">
        <v>380</v>
      </c>
      <c r="E242" s="99" t="s">
        <v>817</v>
      </c>
      <c r="F242" s="99" t="s">
        <v>821</v>
      </c>
      <c r="G242" s="100">
        <f>IF(F242="I",IFERROR(VLOOKUP(C242,'Consolidado 12.2023'!B:H,7,FALSE),0),0)</f>
        <v>0</v>
      </c>
      <c r="H242" s="101"/>
      <c r="I242" s="102">
        <v>0</v>
      </c>
      <c r="J242" s="101"/>
      <c r="K242" s="100">
        <f>IF(F242="I",IFERROR(SUMIF(#REF!,Clasificaciones!C242,#REF!),0),0)</f>
        <v>0</v>
      </c>
      <c r="L242" s="101"/>
      <c r="M242" s="102">
        <v>0</v>
      </c>
      <c r="N242" s="101"/>
      <c r="O242" s="100">
        <f>IF(F242="I",IFERROR(VLOOKUP(C242,#REF!,7,FALSE),0),0)</f>
        <v>0</v>
      </c>
      <c r="P242" s="101"/>
      <c r="Q242" s="102">
        <v>0</v>
      </c>
    </row>
    <row r="243" spans="1:17" s="103" customFormat="1" ht="12" customHeight="1">
      <c r="A243" s="97" t="s">
        <v>112</v>
      </c>
      <c r="B243" s="97" t="s">
        <v>891</v>
      </c>
      <c r="C243" s="98">
        <v>1120320106</v>
      </c>
      <c r="D243" s="98" t="s">
        <v>174</v>
      </c>
      <c r="E243" s="99" t="s">
        <v>826</v>
      </c>
      <c r="F243" s="99" t="s">
        <v>821</v>
      </c>
      <c r="G243" s="100">
        <f>IF(F243="I",IFERROR(VLOOKUP(C243,'Consolidado 12.2023'!B:H,7,FALSE),0),0)</f>
        <v>0</v>
      </c>
      <c r="H243" s="101"/>
      <c r="I243" s="102">
        <v>0</v>
      </c>
      <c r="J243" s="101"/>
      <c r="K243" s="100">
        <f>IF(F243="I",IFERROR(SUMIF(#REF!,Clasificaciones!C243,#REF!),0),0)</f>
        <v>0</v>
      </c>
      <c r="L243" s="101"/>
      <c r="M243" s="102">
        <v>0</v>
      </c>
      <c r="N243" s="101"/>
      <c r="O243" s="100">
        <f>IF(F243="I",IFERROR(VLOOKUP(C243,#REF!,7,FALSE),0),0)</f>
        <v>0</v>
      </c>
      <c r="P243" s="101"/>
      <c r="Q243" s="102">
        <v>0</v>
      </c>
    </row>
    <row r="244" spans="1:17" s="103" customFormat="1" ht="12" customHeight="1">
      <c r="A244" s="97" t="s">
        <v>112</v>
      </c>
      <c r="B244" s="97" t="s">
        <v>891</v>
      </c>
      <c r="C244" s="98">
        <v>1120320107</v>
      </c>
      <c r="D244" s="98" t="s">
        <v>221</v>
      </c>
      <c r="E244" s="99" t="s">
        <v>817</v>
      </c>
      <c r="F244" s="99" t="s">
        <v>821</v>
      </c>
      <c r="G244" s="100">
        <f>IF(F244="I",IFERROR(VLOOKUP(C244,'Consolidado 12.2023'!B:H,7,FALSE),0),0)</f>
        <v>1112570685</v>
      </c>
      <c r="H244" s="101"/>
      <c r="I244" s="102">
        <f t="shared" ref="I244" si="2">+H244</f>
        <v>0</v>
      </c>
      <c r="J244" s="101"/>
      <c r="K244" s="100">
        <f>IF(F244="I",IFERROR(SUMIF(#REF!,Clasificaciones!C244,#REF!),0),0)</f>
        <v>0</v>
      </c>
      <c r="L244" s="101"/>
      <c r="M244" s="102">
        <v>0</v>
      </c>
      <c r="N244" s="101"/>
      <c r="O244" s="100">
        <f>IF(F244="I",IFERROR(VLOOKUP(C244,#REF!,7,FALSE),0),0)</f>
        <v>0</v>
      </c>
      <c r="P244" s="101"/>
      <c r="Q244" s="102">
        <v>0</v>
      </c>
    </row>
    <row r="245" spans="1:17" s="103" customFormat="1" ht="12" customHeight="1">
      <c r="A245" s="97" t="s">
        <v>112</v>
      </c>
      <c r="B245" s="97" t="s">
        <v>891</v>
      </c>
      <c r="C245" s="98">
        <v>1120320108</v>
      </c>
      <c r="D245" s="98" t="s">
        <v>178</v>
      </c>
      <c r="E245" s="99" t="s">
        <v>826</v>
      </c>
      <c r="F245" s="99" t="s">
        <v>821</v>
      </c>
      <c r="G245" s="100">
        <f>IF(F245="I",IFERROR(VLOOKUP(C245,'Consolidado 12.2023'!B:H,7,FALSE),0),0)</f>
        <v>0</v>
      </c>
      <c r="H245" s="101"/>
      <c r="I245" s="102">
        <v>0</v>
      </c>
      <c r="J245" s="101"/>
      <c r="K245" s="100">
        <f>IF(F245="I",IFERROR(SUMIF(#REF!,Clasificaciones!C245,#REF!),0),0)</f>
        <v>0</v>
      </c>
      <c r="L245" s="101"/>
      <c r="M245" s="102">
        <v>0</v>
      </c>
      <c r="N245" s="101"/>
      <c r="O245" s="100">
        <f>IF(F245="I",IFERROR(VLOOKUP(C245,#REF!,7,FALSE),0),0)</f>
        <v>0</v>
      </c>
      <c r="P245" s="101"/>
      <c r="Q245" s="102">
        <v>0</v>
      </c>
    </row>
    <row r="246" spans="1:17" s="103" customFormat="1" ht="12" customHeight="1">
      <c r="A246" s="97" t="s">
        <v>112</v>
      </c>
      <c r="B246" s="97"/>
      <c r="C246" s="98">
        <v>1120320109</v>
      </c>
      <c r="D246" s="98" t="s">
        <v>774</v>
      </c>
      <c r="E246" s="99" t="s">
        <v>817</v>
      </c>
      <c r="F246" s="99" t="s">
        <v>821</v>
      </c>
      <c r="G246" s="100">
        <f>IF(F246="I",IFERROR(VLOOKUP(C246,'Consolidado 12.2023'!B:H,7,FALSE),0),0)</f>
        <v>0</v>
      </c>
      <c r="H246" s="101"/>
      <c r="I246" s="102">
        <v>0</v>
      </c>
      <c r="J246" s="101"/>
      <c r="K246" s="100">
        <f>IF(F246="I",IFERROR(SUMIF(#REF!,Clasificaciones!C246,#REF!),0),0)</f>
        <v>0</v>
      </c>
      <c r="L246" s="101"/>
      <c r="M246" s="102">
        <v>0</v>
      </c>
      <c r="N246" s="101"/>
      <c r="O246" s="100">
        <f>IF(F246="I",IFERROR(VLOOKUP(C246,#REF!,7,FALSE),0),0)</f>
        <v>0</v>
      </c>
      <c r="P246" s="101"/>
      <c r="Q246" s="102">
        <v>0</v>
      </c>
    </row>
    <row r="247" spans="1:17" s="103" customFormat="1" ht="12" customHeight="1">
      <c r="A247" s="97" t="s">
        <v>112</v>
      </c>
      <c r="B247" s="97"/>
      <c r="C247" s="98">
        <v>1120320110</v>
      </c>
      <c r="D247" s="98" t="s">
        <v>839</v>
      </c>
      <c r="E247" s="99" t="s">
        <v>826</v>
      </c>
      <c r="F247" s="99" t="s">
        <v>821</v>
      </c>
      <c r="G247" s="100">
        <f>IF(F247="I",IFERROR(VLOOKUP(C247,'Consolidado 12.2023'!B:H,7,FALSE),0),0)</f>
        <v>0</v>
      </c>
      <c r="H247" s="101"/>
      <c r="I247" s="102">
        <v>0</v>
      </c>
      <c r="J247" s="101"/>
      <c r="K247" s="100">
        <f>IF(F247="I",IFERROR(SUMIF(#REF!,Clasificaciones!C247,#REF!),0),0)</f>
        <v>0</v>
      </c>
      <c r="L247" s="101"/>
      <c r="M247" s="102">
        <v>0</v>
      </c>
      <c r="N247" s="101"/>
      <c r="O247" s="100">
        <f>IF(F247="I",IFERROR(VLOOKUP(C247,#REF!,7,FALSE),0),0)</f>
        <v>0</v>
      </c>
      <c r="P247" s="101"/>
      <c r="Q247" s="102">
        <v>0</v>
      </c>
    </row>
    <row r="248" spans="1:17" s="103" customFormat="1" ht="12" customHeight="1">
      <c r="A248" s="97" t="s">
        <v>112</v>
      </c>
      <c r="B248" s="97"/>
      <c r="C248" s="98">
        <v>1120320111</v>
      </c>
      <c r="D248" s="98" t="s">
        <v>893</v>
      </c>
      <c r="E248" s="99" t="s">
        <v>817</v>
      </c>
      <c r="F248" s="99" t="s">
        <v>821</v>
      </c>
      <c r="G248" s="100">
        <f>IF(F248="I",IFERROR(VLOOKUP(C248,'Consolidado 12.2023'!B:H,7,FALSE),0),0)</f>
        <v>0</v>
      </c>
      <c r="H248" s="101"/>
      <c r="I248" s="102">
        <f t="shared" ref="I248:I262" si="3">+H248</f>
        <v>0</v>
      </c>
      <c r="J248" s="101"/>
      <c r="K248" s="100">
        <f>IF(F248="I",IFERROR(SUMIF(#REF!,Clasificaciones!C248,#REF!),0),0)</f>
        <v>0</v>
      </c>
      <c r="L248" s="101"/>
      <c r="M248" s="102">
        <v>0</v>
      </c>
      <c r="N248" s="101"/>
      <c r="O248" s="100">
        <f>IF(F248="I",IFERROR(VLOOKUP(C248,#REF!,7,FALSE),0),0)</f>
        <v>0</v>
      </c>
      <c r="P248" s="101"/>
      <c r="Q248" s="102">
        <v>0</v>
      </c>
    </row>
    <row r="249" spans="1:17" s="103" customFormat="1" ht="12" customHeight="1">
      <c r="A249" s="97" t="s">
        <v>112</v>
      </c>
      <c r="B249" s="97"/>
      <c r="C249" s="98">
        <v>1120320112</v>
      </c>
      <c r="D249" s="98" t="s">
        <v>842</v>
      </c>
      <c r="E249" s="99" t="s">
        <v>826</v>
      </c>
      <c r="F249" s="99" t="s">
        <v>821</v>
      </c>
      <c r="G249" s="100">
        <f>IF(F249="I",IFERROR(VLOOKUP(C249,'Consolidado 12.2023'!B:H,7,FALSE),0),0)</f>
        <v>0</v>
      </c>
      <c r="H249" s="101"/>
      <c r="I249" s="102">
        <f t="shared" si="3"/>
        <v>0</v>
      </c>
      <c r="J249" s="101"/>
      <c r="K249" s="100">
        <f>IF(F249="I",IFERROR(SUMIF(#REF!,Clasificaciones!C249,#REF!),0),0)</f>
        <v>0</v>
      </c>
      <c r="L249" s="101"/>
      <c r="M249" s="102">
        <v>0</v>
      </c>
      <c r="N249" s="101"/>
      <c r="O249" s="100">
        <f>IF(F249="I",IFERROR(VLOOKUP(C249,#REF!,7,FALSE),0),0)</f>
        <v>0</v>
      </c>
      <c r="P249" s="101"/>
      <c r="Q249" s="102">
        <v>0</v>
      </c>
    </row>
    <row r="250" spans="1:17" s="103" customFormat="1" ht="12" customHeight="1">
      <c r="A250" s="97" t="s">
        <v>112</v>
      </c>
      <c r="B250" s="97"/>
      <c r="C250" s="98">
        <v>1120320113</v>
      </c>
      <c r="D250" s="98" t="s">
        <v>894</v>
      </c>
      <c r="E250" s="99" t="s">
        <v>817</v>
      </c>
      <c r="F250" s="99" t="s">
        <v>821</v>
      </c>
      <c r="G250" s="100">
        <f>IF(F250="I",IFERROR(VLOOKUP(C250,'Consolidado 12.2023'!B:H,7,FALSE),0),0)</f>
        <v>0</v>
      </c>
      <c r="H250" s="101"/>
      <c r="I250" s="102">
        <f t="shared" si="3"/>
        <v>0</v>
      </c>
      <c r="J250" s="101"/>
      <c r="K250" s="100">
        <f>IF(F250="I",IFERROR(SUMIF(#REF!,Clasificaciones!C250,#REF!),0),0)</f>
        <v>0</v>
      </c>
      <c r="L250" s="101"/>
      <c r="M250" s="102">
        <v>0</v>
      </c>
      <c r="N250" s="101"/>
      <c r="O250" s="100">
        <f>IF(F250="I",IFERROR(VLOOKUP(C250,#REF!,7,FALSE),0),0)</f>
        <v>0</v>
      </c>
      <c r="P250" s="101"/>
      <c r="Q250" s="102">
        <v>0</v>
      </c>
    </row>
    <row r="251" spans="1:17" s="103" customFormat="1" ht="12" customHeight="1">
      <c r="A251" s="97" t="s">
        <v>112</v>
      </c>
      <c r="B251" s="97" t="s">
        <v>891</v>
      </c>
      <c r="C251" s="98">
        <v>1120320114</v>
      </c>
      <c r="D251" s="98" t="s">
        <v>385</v>
      </c>
      <c r="E251" s="99" t="s">
        <v>826</v>
      </c>
      <c r="F251" s="99" t="s">
        <v>821</v>
      </c>
      <c r="G251" s="100">
        <f>IF(F251="I",IFERROR(VLOOKUP(C251,'Consolidado 12.2023'!B:H,7,FALSE),0),0)</f>
        <v>0</v>
      </c>
      <c r="H251" s="101"/>
      <c r="I251" s="102">
        <f t="shared" si="3"/>
        <v>0</v>
      </c>
      <c r="J251" s="101"/>
      <c r="K251" s="100">
        <f>IF(F251="I",IFERROR(SUMIF(#REF!,Clasificaciones!C251,#REF!),0),0)</f>
        <v>0</v>
      </c>
      <c r="L251" s="101"/>
      <c r="M251" s="102">
        <v>0</v>
      </c>
      <c r="N251" s="101"/>
      <c r="O251" s="100">
        <f>IF(F251="I",IFERROR(VLOOKUP(C251,#REF!,7,FALSE),0),0)</f>
        <v>0</v>
      </c>
      <c r="P251" s="101"/>
      <c r="Q251" s="102">
        <v>0</v>
      </c>
    </row>
    <row r="252" spans="1:17" s="103" customFormat="1" ht="12" customHeight="1">
      <c r="A252" s="97" t="s">
        <v>112</v>
      </c>
      <c r="B252" s="97"/>
      <c r="C252" s="98">
        <v>1120320115</v>
      </c>
      <c r="D252" s="98" t="s">
        <v>391</v>
      </c>
      <c r="E252" s="99" t="s">
        <v>817</v>
      </c>
      <c r="F252" s="99" t="s">
        <v>821</v>
      </c>
      <c r="G252" s="100">
        <f>IF(F252="I",IFERROR(VLOOKUP(C252,'Consolidado 12.2023'!B:H,7,FALSE),0),0)</f>
        <v>0</v>
      </c>
      <c r="H252" s="101"/>
      <c r="I252" s="102">
        <f t="shared" si="3"/>
        <v>0</v>
      </c>
      <c r="J252" s="101"/>
      <c r="K252" s="100">
        <f>IF(F252="I",IFERROR(SUMIF(#REF!,Clasificaciones!C252,#REF!),0),0)</f>
        <v>0</v>
      </c>
      <c r="L252" s="101"/>
      <c r="M252" s="102">
        <v>0</v>
      </c>
      <c r="N252" s="101"/>
      <c r="O252" s="100">
        <f>IF(F252="I",IFERROR(VLOOKUP(C252,#REF!,7,FALSE),0),0)</f>
        <v>0</v>
      </c>
      <c r="P252" s="101"/>
      <c r="Q252" s="102">
        <v>0</v>
      </c>
    </row>
    <row r="253" spans="1:17" s="103" customFormat="1" ht="12" customHeight="1">
      <c r="A253" s="97" t="s">
        <v>112</v>
      </c>
      <c r="B253" s="97"/>
      <c r="C253" s="98">
        <v>1120320116</v>
      </c>
      <c r="D253" s="98" t="s">
        <v>171</v>
      </c>
      <c r="E253" s="99" t="s">
        <v>826</v>
      </c>
      <c r="F253" s="99" t="s">
        <v>821</v>
      </c>
      <c r="G253" s="100">
        <f>IF(F253="I",IFERROR(VLOOKUP(C253,'Consolidado 12.2023'!B:H,7,FALSE),0),0)</f>
        <v>0</v>
      </c>
      <c r="H253" s="101"/>
      <c r="I253" s="102">
        <f t="shared" si="3"/>
        <v>0</v>
      </c>
      <c r="J253" s="101"/>
      <c r="K253" s="100">
        <f>IF(F253="I",IFERROR(SUMIF(#REF!,Clasificaciones!C253,#REF!),0),0)</f>
        <v>0</v>
      </c>
      <c r="L253" s="101"/>
      <c r="M253" s="102">
        <v>0</v>
      </c>
      <c r="N253" s="101"/>
      <c r="O253" s="100">
        <f>IF(F253="I",IFERROR(VLOOKUP(C253,#REF!,7,FALSE),0),0)</f>
        <v>0</v>
      </c>
      <c r="P253" s="101"/>
      <c r="Q253" s="102">
        <v>0</v>
      </c>
    </row>
    <row r="254" spans="1:17" s="103" customFormat="1" ht="12" customHeight="1">
      <c r="A254" s="97" t="s">
        <v>112</v>
      </c>
      <c r="B254" s="97" t="s">
        <v>891</v>
      </c>
      <c r="C254" s="98">
        <v>1120320117</v>
      </c>
      <c r="D254" s="98" t="s">
        <v>222</v>
      </c>
      <c r="E254" s="99" t="s">
        <v>817</v>
      </c>
      <c r="F254" s="99" t="s">
        <v>821</v>
      </c>
      <c r="G254" s="100">
        <f>+'Consolidado 12.2023'!H148</f>
        <v>25000000</v>
      </c>
      <c r="H254" s="101"/>
      <c r="I254" s="102">
        <f t="shared" si="3"/>
        <v>0</v>
      </c>
      <c r="J254" s="101"/>
      <c r="K254" s="100">
        <f>IF(F254="I",IFERROR(SUMIF(#REF!,Clasificaciones!C254,#REF!),0),0)</f>
        <v>0</v>
      </c>
      <c r="L254" s="101"/>
      <c r="M254" s="102">
        <v>0</v>
      </c>
      <c r="N254" s="101"/>
      <c r="O254" s="100">
        <f>IF(F254="I",IFERROR(VLOOKUP(C254,#REF!,7,FALSE),0),0)</f>
        <v>0</v>
      </c>
      <c r="P254" s="101"/>
      <c r="Q254" s="102">
        <v>0</v>
      </c>
    </row>
    <row r="255" spans="1:17" s="103" customFormat="1" ht="12" customHeight="1">
      <c r="A255" s="97" t="s">
        <v>112</v>
      </c>
      <c r="B255" s="97"/>
      <c r="C255" s="98">
        <v>1120320118</v>
      </c>
      <c r="D255" s="98" t="s">
        <v>184</v>
      </c>
      <c r="E255" s="99" t="s">
        <v>826</v>
      </c>
      <c r="F255" s="99" t="s">
        <v>821</v>
      </c>
      <c r="G255" s="100">
        <f>IF(F255="I",IFERROR(VLOOKUP(C255,'Consolidado 12.2023'!B:H,7,FALSE),0),0)</f>
        <v>0</v>
      </c>
      <c r="H255" s="101"/>
      <c r="I255" s="102">
        <f t="shared" si="3"/>
        <v>0</v>
      </c>
      <c r="J255" s="101"/>
      <c r="K255" s="100">
        <f>IF(F255="I",IFERROR(SUMIF(#REF!,Clasificaciones!C255,#REF!),0),0)</f>
        <v>0</v>
      </c>
      <c r="L255" s="101"/>
      <c r="M255" s="102">
        <v>0</v>
      </c>
      <c r="N255" s="101"/>
      <c r="O255" s="100">
        <f>IF(F255="I",IFERROR(VLOOKUP(C255,#REF!,7,FALSE),0),0)</f>
        <v>0</v>
      </c>
      <c r="P255" s="101"/>
      <c r="Q255" s="102">
        <v>0</v>
      </c>
    </row>
    <row r="256" spans="1:17" s="103" customFormat="1" ht="12" customHeight="1">
      <c r="A256" s="97" t="s">
        <v>112</v>
      </c>
      <c r="B256" s="97"/>
      <c r="C256" s="98">
        <v>1120320119</v>
      </c>
      <c r="D256" s="98" t="s">
        <v>221</v>
      </c>
      <c r="E256" s="99" t="s">
        <v>817</v>
      </c>
      <c r="F256" s="99" t="s">
        <v>821</v>
      </c>
      <c r="G256" s="100">
        <f>IF(F256="I",IFERROR(VLOOKUP(C256,'Consolidado 12.2023'!B:H,7,FALSE),0),0)</f>
        <v>0</v>
      </c>
      <c r="H256" s="101"/>
      <c r="I256" s="102">
        <f t="shared" si="3"/>
        <v>0</v>
      </c>
      <c r="J256" s="101"/>
      <c r="K256" s="100">
        <f>IF(F256="I",IFERROR(SUMIF(#REF!,Clasificaciones!C256,#REF!),0),0)</f>
        <v>0</v>
      </c>
      <c r="L256" s="101"/>
      <c r="M256" s="102">
        <v>0</v>
      </c>
      <c r="N256" s="101"/>
      <c r="O256" s="100">
        <f>IF(F256="I",IFERROR(VLOOKUP(C256,#REF!,7,FALSE),0),0)</f>
        <v>0</v>
      </c>
      <c r="P256" s="101"/>
      <c r="Q256" s="102">
        <v>0</v>
      </c>
    </row>
    <row r="257" spans="1:17" s="103" customFormat="1" ht="12" customHeight="1">
      <c r="A257" s="97" t="s">
        <v>112</v>
      </c>
      <c r="B257" s="97"/>
      <c r="C257" s="98">
        <v>1120320120</v>
      </c>
      <c r="D257" s="98" t="s">
        <v>178</v>
      </c>
      <c r="E257" s="99" t="s">
        <v>826</v>
      </c>
      <c r="F257" s="99" t="s">
        <v>821</v>
      </c>
      <c r="G257" s="100">
        <f>IF(F257="I",IFERROR(VLOOKUP(C257,'Consolidado 12.2023'!B:H,7,FALSE),0),0)</f>
        <v>0</v>
      </c>
      <c r="H257" s="101"/>
      <c r="I257" s="102">
        <f t="shared" si="3"/>
        <v>0</v>
      </c>
      <c r="J257" s="101"/>
      <c r="K257" s="100">
        <f>IF(F257="I",IFERROR(SUMIF(#REF!,Clasificaciones!C257,#REF!),0),0)</f>
        <v>0</v>
      </c>
      <c r="L257" s="101"/>
      <c r="M257" s="102">
        <v>0</v>
      </c>
      <c r="N257" s="101"/>
      <c r="O257" s="100">
        <f>IF(F257="I",IFERROR(VLOOKUP(C257,#REF!,7,FALSE),0),0)</f>
        <v>0</v>
      </c>
      <c r="P257" s="101"/>
      <c r="Q257" s="102">
        <v>0</v>
      </c>
    </row>
    <row r="258" spans="1:17" s="103" customFormat="1" ht="12" customHeight="1">
      <c r="A258" s="97" t="s">
        <v>112</v>
      </c>
      <c r="B258" s="97"/>
      <c r="C258" s="98">
        <v>1120320121</v>
      </c>
      <c r="D258" s="98" t="s">
        <v>778</v>
      </c>
      <c r="E258" s="99" t="s">
        <v>817</v>
      </c>
      <c r="F258" s="99" t="s">
        <v>821</v>
      </c>
      <c r="G258" s="100">
        <f>IF(F258="I",IFERROR(VLOOKUP(C258,'Consolidado 12.2023'!B:H,7,FALSE),0),0)</f>
        <v>0</v>
      </c>
      <c r="H258" s="101"/>
      <c r="I258" s="102">
        <f t="shared" si="3"/>
        <v>0</v>
      </c>
      <c r="J258" s="101"/>
      <c r="K258" s="100">
        <f>IF(F258="I",IFERROR(SUMIF(#REF!,Clasificaciones!C258,#REF!),0),0)</f>
        <v>0</v>
      </c>
      <c r="L258" s="101"/>
      <c r="M258" s="102">
        <v>0</v>
      </c>
      <c r="N258" s="101"/>
      <c r="O258" s="100">
        <f>IF(F258="I",IFERROR(VLOOKUP(C258,#REF!,7,FALSE),0),0)</f>
        <v>0</v>
      </c>
      <c r="P258" s="101"/>
      <c r="Q258" s="102">
        <v>0</v>
      </c>
    </row>
    <row r="259" spans="1:17" s="103" customFormat="1" ht="12" customHeight="1">
      <c r="A259" s="97" t="s">
        <v>112</v>
      </c>
      <c r="B259" s="97"/>
      <c r="C259" s="98">
        <v>1120320122</v>
      </c>
      <c r="D259" s="98" t="s">
        <v>895</v>
      </c>
      <c r="E259" s="99" t="s">
        <v>826</v>
      </c>
      <c r="F259" s="99" t="s">
        <v>821</v>
      </c>
      <c r="G259" s="100">
        <f>IF(F259="I",IFERROR(VLOOKUP(C259,'Consolidado 12.2023'!B:H,7,FALSE),0),0)</f>
        <v>0</v>
      </c>
      <c r="H259" s="101"/>
      <c r="I259" s="102">
        <f t="shared" si="3"/>
        <v>0</v>
      </c>
      <c r="J259" s="101"/>
      <c r="K259" s="100">
        <f>IF(F259="I",IFERROR(SUMIF(#REF!,Clasificaciones!C259,#REF!),0),0)</f>
        <v>0</v>
      </c>
      <c r="L259" s="101"/>
      <c r="M259" s="102">
        <v>0</v>
      </c>
      <c r="N259" s="101"/>
      <c r="O259" s="100">
        <f>IF(F259="I",IFERROR(VLOOKUP(C259,#REF!,7,FALSE),0),0)</f>
        <v>0</v>
      </c>
      <c r="P259" s="101"/>
      <c r="Q259" s="102">
        <v>0</v>
      </c>
    </row>
    <row r="260" spans="1:17" s="103" customFormat="1" ht="12" customHeight="1">
      <c r="A260" s="97" t="s">
        <v>112</v>
      </c>
      <c r="B260" s="97"/>
      <c r="C260" s="98">
        <v>1120320123</v>
      </c>
      <c r="D260" s="98" t="s">
        <v>893</v>
      </c>
      <c r="E260" s="99" t="s">
        <v>817</v>
      </c>
      <c r="F260" s="99" t="s">
        <v>821</v>
      </c>
      <c r="G260" s="100">
        <f>IF(F260="I",IFERROR(VLOOKUP(C260,'Consolidado 12.2023'!B:H,7,FALSE),0),0)</f>
        <v>0</v>
      </c>
      <c r="H260" s="101"/>
      <c r="I260" s="102">
        <f t="shared" si="3"/>
        <v>0</v>
      </c>
      <c r="J260" s="101"/>
      <c r="K260" s="100">
        <f>IF(F260="I",IFERROR(SUMIF(#REF!,Clasificaciones!C260,#REF!),0),0)</f>
        <v>0</v>
      </c>
      <c r="L260" s="101"/>
      <c r="M260" s="102">
        <v>0</v>
      </c>
      <c r="N260" s="101"/>
      <c r="O260" s="100">
        <f>IF(F260="I",IFERROR(VLOOKUP(C260,#REF!,7,FALSE),0),0)</f>
        <v>0</v>
      </c>
      <c r="P260" s="101"/>
      <c r="Q260" s="102">
        <v>0</v>
      </c>
    </row>
    <row r="261" spans="1:17" s="103" customFormat="1" ht="12" customHeight="1">
      <c r="A261" s="97" t="s">
        <v>112</v>
      </c>
      <c r="B261" s="97"/>
      <c r="C261" s="98">
        <v>1120320124</v>
      </c>
      <c r="D261" s="98" t="s">
        <v>842</v>
      </c>
      <c r="E261" s="99" t="s">
        <v>826</v>
      </c>
      <c r="F261" s="99" t="s">
        <v>821</v>
      </c>
      <c r="G261" s="100">
        <f>IF(F261="I",IFERROR(VLOOKUP(C261,'Consolidado 12.2023'!B:H,7,FALSE),0),0)</f>
        <v>0</v>
      </c>
      <c r="H261" s="101"/>
      <c r="I261" s="102">
        <v>0</v>
      </c>
      <c r="J261" s="101"/>
      <c r="K261" s="100">
        <f>IF(F261="I",IFERROR(SUMIF(#REF!,Clasificaciones!C261,#REF!),0),0)</f>
        <v>0</v>
      </c>
      <c r="L261" s="101"/>
      <c r="M261" s="102">
        <v>0</v>
      </c>
      <c r="N261" s="101"/>
      <c r="O261" s="100">
        <f>IF(F261="I",IFERROR(VLOOKUP(C261,#REF!,7,FALSE),0),0)</f>
        <v>0</v>
      </c>
      <c r="P261" s="101"/>
      <c r="Q261" s="102">
        <v>0</v>
      </c>
    </row>
    <row r="262" spans="1:17" s="103" customFormat="1" ht="12" customHeight="1">
      <c r="A262" s="97" t="s">
        <v>112</v>
      </c>
      <c r="B262" s="97"/>
      <c r="C262" s="98">
        <v>11203202</v>
      </c>
      <c r="D262" s="98" t="s">
        <v>896</v>
      </c>
      <c r="E262" s="99" t="s">
        <v>817</v>
      </c>
      <c r="F262" s="99" t="s">
        <v>818</v>
      </c>
      <c r="G262" s="100">
        <f>IF(F262="I",IFERROR(VLOOKUP(C262,'Consolidado 12.2023'!B:H,7,FALSE),0),0)</f>
        <v>0</v>
      </c>
      <c r="H262" s="101"/>
      <c r="I262" s="102">
        <f t="shared" si="3"/>
        <v>0</v>
      </c>
      <c r="J262" s="101"/>
      <c r="K262" s="100">
        <f>IF(F262="I",IFERROR(SUMIF(#REF!,Clasificaciones!C262,#REF!),0),0)</f>
        <v>0</v>
      </c>
      <c r="L262" s="101"/>
      <c r="M262" s="102">
        <v>0</v>
      </c>
      <c r="N262" s="101"/>
      <c r="O262" s="100">
        <f>IF(F262="I",IFERROR(VLOOKUP(C262,#REF!,7,FALSE),0),0)</f>
        <v>0</v>
      </c>
      <c r="P262" s="101"/>
      <c r="Q262" s="102">
        <v>0</v>
      </c>
    </row>
    <row r="263" spans="1:17" s="103" customFormat="1" ht="12" customHeight="1">
      <c r="A263" s="97" t="s">
        <v>112</v>
      </c>
      <c r="B263" s="97" t="s">
        <v>891</v>
      </c>
      <c r="C263" s="98">
        <v>1120320201</v>
      </c>
      <c r="D263" s="98" t="s">
        <v>896</v>
      </c>
      <c r="E263" s="99" t="s">
        <v>817</v>
      </c>
      <c r="F263" s="99" t="s">
        <v>821</v>
      </c>
      <c r="G263" s="100">
        <f>+'Consolidado 12.2023'!H150</f>
        <v>3836051</v>
      </c>
      <c r="H263" s="101"/>
      <c r="I263" s="102">
        <v>0</v>
      </c>
      <c r="J263" s="101"/>
      <c r="K263" s="100">
        <f>IF(F263="I",IFERROR(SUMIF(#REF!,Clasificaciones!C263,#REF!),0),0)</f>
        <v>0</v>
      </c>
      <c r="L263" s="101"/>
      <c r="M263" s="102">
        <v>0</v>
      </c>
      <c r="N263" s="101"/>
      <c r="O263" s="100">
        <f>IF(F263="I",IFERROR(VLOOKUP(C263,#REF!,7,FALSE),0),0)</f>
        <v>0</v>
      </c>
      <c r="P263" s="101"/>
      <c r="Q263" s="102">
        <v>0</v>
      </c>
    </row>
    <row r="264" spans="1:17" s="103" customFormat="1" ht="12" customHeight="1">
      <c r="A264" s="97" t="s">
        <v>112</v>
      </c>
      <c r="B264" s="97" t="s">
        <v>891</v>
      </c>
      <c r="C264" s="98">
        <v>1120320202</v>
      </c>
      <c r="D264" s="98" t="s">
        <v>896</v>
      </c>
      <c r="E264" s="99" t="s">
        <v>826</v>
      </c>
      <c r="F264" s="99" t="s">
        <v>821</v>
      </c>
      <c r="G264" s="100">
        <f>+'Consolidado 12.2023'!H151</f>
        <v>0</v>
      </c>
      <c r="H264" s="101"/>
      <c r="I264" s="102">
        <v>0</v>
      </c>
      <c r="J264" s="101"/>
      <c r="K264" s="100">
        <f>IF(F264="I",IFERROR(SUMIF(#REF!,Clasificaciones!C264,#REF!),0),0)</f>
        <v>0</v>
      </c>
      <c r="L264" s="101"/>
      <c r="M264" s="102">
        <v>0</v>
      </c>
      <c r="N264" s="101"/>
      <c r="O264" s="100">
        <f>IF(F264="I",IFERROR(VLOOKUP(C264,#REF!,7,FALSE),0),0)</f>
        <v>0</v>
      </c>
      <c r="P264" s="101"/>
      <c r="Q264" s="102">
        <v>0</v>
      </c>
    </row>
    <row r="265" spans="1:17" s="103" customFormat="1" ht="12" customHeight="1">
      <c r="A265" s="97" t="s">
        <v>112</v>
      </c>
      <c r="B265" s="97" t="s">
        <v>891</v>
      </c>
      <c r="C265" s="98">
        <v>11203203</v>
      </c>
      <c r="D265" s="98" t="s">
        <v>897</v>
      </c>
      <c r="E265" s="99" t="s">
        <v>817</v>
      </c>
      <c r="F265" s="99" t="s">
        <v>818</v>
      </c>
      <c r="G265" s="100">
        <f>IF(F265="I",IFERROR(VLOOKUP(C265,'Consolidado 12.2023'!B:H,7,FALSE),0),0)</f>
        <v>0</v>
      </c>
      <c r="H265" s="101"/>
      <c r="I265" s="102">
        <f t="shared" ref="I265:I282" si="4">+H265</f>
        <v>0</v>
      </c>
      <c r="J265" s="101"/>
      <c r="K265" s="100">
        <f>IF(F265="I",IFERROR(SUMIF(#REF!,Clasificaciones!C265,#REF!),0),0)</f>
        <v>0</v>
      </c>
      <c r="L265" s="101"/>
      <c r="M265" s="102">
        <v>0</v>
      </c>
      <c r="N265" s="101"/>
      <c r="O265" s="100">
        <f>IF(F265="I",IFERROR(VLOOKUP(C265,#REF!,7,FALSE),0),0)</f>
        <v>0</v>
      </c>
      <c r="P265" s="101"/>
      <c r="Q265" s="102">
        <v>0</v>
      </c>
    </row>
    <row r="266" spans="1:17" s="103" customFormat="1" ht="12" customHeight="1">
      <c r="A266" s="97" t="s">
        <v>112</v>
      </c>
      <c r="B266" s="97" t="s">
        <v>891</v>
      </c>
      <c r="C266" s="98">
        <v>1120320301</v>
      </c>
      <c r="D266" s="98" t="s">
        <v>897</v>
      </c>
      <c r="E266" s="99" t="s">
        <v>817</v>
      </c>
      <c r="F266" s="99" t="s">
        <v>821</v>
      </c>
      <c r="G266" s="400">
        <f>IF(F266="I",IFERROR(VLOOKUP(C266,'Consolidado 12.2023'!B:H,7,FALSE),0),0)</f>
        <v>-1687834</v>
      </c>
      <c r="H266" s="401"/>
      <c r="I266" s="402">
        <f>+H266</f>
        <v>0</v>
      </c>
      <c r="J266" s="401"/>
      <c r="K266" s="400">
        <f>IF(F266="I",IFERROR(SUMIF(#REF!,Clasificaciones!C266,#REF!),0),0)</f>
        <v>0</v>
      </c>
      <c r="L266" s="401"/>
      <c r="M266" s="402">
        <v>0</v>
      </c>
      <c r="N266" s="401"/>
      <c r="O266" s="100">
        <f>IF(F266="I",IFERROR(VLOOKUP(C266,#REF!,7,FALSE),0),0)</f>
        <v>0</v>
      </c>
      <c r="P266" s="101"/>
      <c r="Q266" s="102">
        <v>0</v>
      </c>
    </row>
    <row r="267" spans="1:17" s="103" customFormat="1" ht="12" customHeight="1">
      <c r="A267" s="97" t="s">
        <v>112</v>
      </c>
      <c r="B267" s="97" t="s">
        <v>891</v>
      </c>
      <c r="C267" s="98">
        <v>1120320302</v>
      </c>
      <c r="D267" s="98" t="s">
        <v>897</v>
      </c>
      <c r="E267" s="99" t="s">
        <v>826</v>
      </c>
      <c r="F267" s="99" t="s">
        <v>821</v>
      </c>
      <c r="G267" s="100">
        <f>+'Consolidado 12.2023'!H154</f>
        <v>0</v>
      </c>
      <c r="H267" s="101"/>
      <c r="I267" s="102">
        <f t="shared" si="4"/>
        <v>0</v>
      </c>
      <c r="J267" s="101"/>
      <c r="K267" s="100">
        <f>IF(F267="I",IFERROR(SUMIF(#REF!,Clasificaciones!C267,#REF!),0),0)</f>
        <v>0</v>
      </c>
      <c r="L267" s="101"/>
      <c r="M267" s="102">
        <v>0</v>
      </c>
      <c r="N267" s="101"/>
      <c r="O267" s="100">
        <f>IF(F267="I",IFERROR(VLOOKUP(C267,#REF!,7,FALSE),0),0)</f>
        <v>0</v>
      </c>
      <c r="P267" s="101"/>
      <c r="Q267" s="102">
        <v>0</v>
      </c>
    </row>
    <row r="268" spans="1:17" s="103" customFormat="1" ht="12" customHeight="1">
      <c r="A268" s="97" t="s">
        <v>112</v>
      </c>
      <c r="B268" s="97"/>
      <c r="C268" s="98">
        <v>113</v>
      </c>
      <c r="D268" s="98" t="s">
        <v>227</v>
      </c>
      <c r="E268" s="99" t="s">
        <v>817</v>
      </c>
      <c r="F268" s="99" t="s">
        <v>818</v>
      </c>
      <c r="G268" s="100">
        <f>IF(F268="I",IFERROR(VLOOKUP(C268,'Consolidado 12.2023'!B:H,7,FALSE),0),0)</f>
        <v>0</v>
      </c>
      <c r="H268" s="101"/>
      <c r="I268" s="102">
        <f t="shared" si="4"/>
        <v>0</v>
      </c>
      <c r="J268" s="101"/>
      <c r="K268" s="100">
        <f>IF(F268="I",IFERROR(SUMIF(#REF!,Clasificaciones!C268,#REF!),0),0)</f>
        <v>0</v>
      </c>
      <c r="L268" s="101"/>
      <c r="M268" s="102">
        <v>0</v>
      </c>
      <c r="N268" s="101"/>
      <c r="O268" s="100">
        <f>IF(F268="I",IFERROR(VLOOKUP(C268,#REF!,7,FALSE),0),0)</f>
        <v>0</v>
      </c>
      <c r="P268" s="101"/>
      <c r="Q268" s="102">
        <v>0</v>
      </c>
    </row>
    <row r="269" spans="1:17" s="103" customFormat="1" ht="12" customHeight="1">
      <c r="A269" s="97" t="s">
        <v>112</v>
      </c>
      <c r="B269" s="97"/>
      <c r="C269" s="98">
        <v>11301</v>
      </c>
      <c r="D269" s="98" t="s">
        <v>228</v>
      </c>
      <c r="E269" s="99" t="s">
        <v>817</v>
      </c>
      <c r="F269" s="99" t="s">
        <v>818</v>
      </c>
      <c r="G269" s="100">
        <f>IF(F269="I",IFERROR(VLOOKUP(C269,'Consolidado 12.2023'!B:H,7,FALSE),0),0)</f>
        <v>0</v>
      </c>
      <c r="H269" s="101"/>
      <c r="I269" s="102">
        <f t="shared" si="4"/>
        <v>0</v>
      </c>
      <c r="J269" s="101"/>
      <c r="K269" s="100">
        <f>IF(F269="I",IFERROR(SUMIF(#REF!,Clasificaciones!C269,#REF!),0),0)</f>
        <v>0</v>
      </c>
      <c r="L269" s="101"/>
      <c r="M269" s="102">
        <v>0</v>
      </c>
      <c r="N269" s="101"/>
      <c r="O269" s="100">
        <f>IF(F269="I",IFERROR(VLOOKUP(C269,#REF!,7,FALSE),0),0)</f>
        <v>0</v>
      </c>
      <c r="P269" s="101"/>
      <c r="Q269" s="102">
        <v>0</v>
      </c>
    </row>
    <row r="270" spans="1:17" s="103" customFormat="1" ht="12" customHeight="1">
      <c r="A270" s="97" t="s">
        <v>112</v>
      </c>
      <c r="B270" s="97"/>
      <c r="C270" s="98">
        <v>1130101</v>
      </c>
      <c r="D270" s="98" t="s">
        <v>229</v>
      </c>
      <c r="E270" s="99" t="s">
        <v>817</v>
      </c>
      <c r="F270" s="99" t="s">
        <v>818</v>
      </c>
      <c r="G270" s="100">
        <f>IF(F270="I",IFERROR(VLOOKUP(C270,'Consolidado 12.2023'!B:H,7,FALSE),0),0)</f>
        <v>0</v>
      </c>
      <c r="H270" s="101"/>
      <c r="I270" s="102">
        <f t="shared" si="4"/>
        <v>0</v>
      </c>
      <c r="J270" s="101"/>
      <c r="K270" s="100">
        <f>IF(F270="I",IFERROR(SUMIF(#REF!,Clasificaciones!C270,#REF!),0),0)</f>
        <v>0</v>
      </c>
      <c r="L270" s="101"/>
      <c r="M270" s="102">
        <v>0</v>
      </c>
      <c r="N270" s="101"/>
      <c r="O270" s="100">
        <f>IF(F270="I",IFERROR(VLOOKUP(C270,#REF!,7,FALSE),0),0)</f>
        <v>0</v>
      </c>
      <c r="P270" s="101"/>
      <c r="Q270" s="102">
        <v>0</v>
      </c>
    </row>
    <row r="271" spans="1:17" s="103" customFormat="1" ht="12" customHeight="1">
      <c r="A271" s="97" t="s">
        <v>112</v>
      </c>
      <c r="B271" s="97" t="s">
        <v>898</v>
      </c>
      <c r="C271" s="98">
        <v>113010101</v>
      </c>
      <c r="D271" s="98" t="s">
        <v>230</v>
      </c>
      <c r="E271" s="99" t="s">
        <v>817</v>
      </c>
      <c r="F271" s="99" t="s">
        <v>821</v>
      </c>
      <c r="G271" s="100">
        <f>+'Consolidado 12.2023'!H158</f>
        <v>834792832</v>
      </c>
      <c r="H271" s="101"/>
      <c r="I271" s="102">
        <f>+H271</f>
        <v>0</v>
      </c>
      <c r="J271" s="101"/>
      <c r="K271" s="100">
        <f>IF(F271="I",IFERROR(SUMIF(#REF!,Clasificaciones!C271,#REF!),0),0)</f>
        <v>0</v>
      </c>
      <c r="L271" s="101"/>
      <c r="M271" s="102">
        <v>0</v>
      </c>
      <c r="N271" s="101"/>
      <c r="O271" s="100">
        <f>IF(F271="I",IFERROR(VLOOKUP(C271,#REF!,7,FALSE),0),0)</f>
        <v>0</v>
      </c>
      <c r="P271" s="101"/>
      <c r="Q271" s="102">
        <v>0</v>
      </c>
    </row>
    <row r="272" spans="1:17" s="103" customFormat="1" ht="12" customHeight="1">
      <c r="A272" s="97" t="s">
        <v>112</v>
      </c>
      <c r="B272" s="97" t="s">
        <v>898</v>
      </c>
      <c r="C272" s="98">
        <v>113010102</v>
      </c>
      <c r="D272" s="98" t="s">
        <v>231</v>
      </c>
      <c r="E272" s="99" t="s">
        <v>826</v>
      </c>
      <c r="F272" s="99" t="s">
        <v>821</v>
      </c>
      <c r="G272" s="100">
        <f>IF(F272="I",IFERROR(VLOOKUP(C272,'Consolidado 12.2023'!B:H,7,FALSE),0),0)</f>
        <v>544722908</v>
      </c>
      <c r="H272" s="101"/>
      <c r="I272" s="102">
        <f t="shared" si="4"/>
        <v>0</v>
      </c>
      <c r="J272" s="101"/>
      <c r="K272" s="100">
        <f>IF(F272="I",IFERROR(SUMIF(#REF!,Clasificaciones!C272,#REF!),0),0)</f>
        <v>0</v>
      </c>
      <c r="L272" s="101"/>
      <c r="M272" s="102">
        <v>0</v>
      </c>
      <c r="N272" s="101"/>
      <c r="O272" s="100">
        <f>IF(F272="I",IFERROR(VLOOKUP(C272,#REF!,7,FALSE),0),0)</f>
        <v>0</v>
      </c>
      <c r="P272" s="101"/>
      <c r="Q272" s="102">
        <v>0</v>
      </c>
    </row>
    <row r="273" spans="1:17" s="103" customFormat="1" ht="12" customHeight="1">
      <c r="A273" s="97" t="s">
        <v>112</v>
      </c>
      <c r="B273" s="97"/>
      <c r="C273" s="98">
        <v>1130102</v>
      </c>
      <c r="D273" s="98" t="s">
        <v>232</v>
      </c>
      <c r="E273" s="99" t="s">
        <v>817</v>
      </c>
      <c r="F273" s="99" t="s">
        <v>818</v>
      </c>
      <c r="G273" s="100">
        <f>IF(F273="I",IFERROR(VLOOKUP(C273,'Consolidado 12.2023'!B:H,7,FALSE),0),0)</f>
        <v>0</v>
      </c>
      <c r="H273" s="101"/>
      <c r="I273" s="102">
        <f t="shared" si="4"/>
        <v>0</v>
      </c>
      <c r="J273" s="101"/>
      <c r="K273" s="100">
        <f>IF(F273="I",IFERROR(SUMIF(#REF!,Clasificaciones!C273,#REF!),0),0)</f>
        <v>0</v>
      </c>
      <c r="L273" s="101"/>
      <c r="M273" s="102">
        <v>0</v>
      </c>
      <c r="N273" s="101"/>
      <c r="O273" s="100">
        <f>IF(F273="I",IFERROR(VLOOKUP(C273,#REF!,7,FALSE),0),0)</f>
        <v>0</v>
      </c>
      <c r="P273" s="101"/>
      <c r="Q273" s="102">
        <v>0</v>
      </c>
    </row>
    <row r="274" spans="1:17" s="103" customFormat="1" ht="12" customHeight="1">
      <c r="A274" s="97" t="s">
        <v>112</v>
      </c>
      <c r="B274" s="97" t="s">
        <v>899</v>
      </c>
      <c r="C274" s="98">
        <v>113010201</v>
      </c>
      <c r="D274" s="98" t="s">
        <v>719</v>
      </c>
      <c r="E274" s="99" t="s">
        <v>817</v>
      </c>
      <c r="F274" s="99" t="s">
        <v>821</v>
      </c>
      <c r="G274" s="100">
        <f>+'Consolidado 12.2023'!H161</f>
        <v>5927872</v>
      </c>
      <c r="H274" s="101"/>
      <c r="I274" s="102">
        <f>+H274</f>
        <v>0</v>
      </c>
      <c r="J274" s="101"/>
      <c r="K274" s="100">
        <f>IF(F274="I",IFERROR(SUMIF(#REF!,Clasificaciones!C274,#REF!),0),0)</f>
        <v>0</v>
      </c>
      <c r="L274" s="101"/>
      <c r="M274" s="102">
        <v>0</v>
      </c>
      <c r="N274" s="101"/>
      <c r="O274" s="100">
        <f>IF(F274="I",IFERROR(VLOOKUP(C274,#REF!,7,FALSE),0),0)</f>
        <v>0</v>
      </c>
      <c r="P274" s="101"/>
      <c r="Q274" s="102">
        <v>0</v>
      </c>
    </row>
    <row r="275" spans="1:17" s="103" customFormat="1" ht="12" customHeight="1">
      <c r="A275" s="97" t="s">
        <v>112</v>
      </c>
      <c r="B275" s="97" t="s">
        <v>899</v>
      </c>
      <c r="C275" s="98">
        <v>113010202</v>
      </c>
      <c r="D275" s="98" t="s">
        <v>720</v>
      </c>
      <c r="E275" s="99" t="s">
        <v>826</v>
      </c>
      <c r="F275" s="99" t="s">
        <v>821</v>
      </c>
      <c r="G275" s="100">
        <f>IF(F275="I",IFERROR(VLOOKUP(C275,'Consolidado 12.2023'!B:H,7,FALSE),0),0)</f>
        <v>3290929</v>
      </c>
      <c r="H275" s="101"/>
      <c r="I275" s="102">
        <f t="shared" si="4"/>
        <v>0</v>
      </c>
      <c r="J275" s="101"/>
      <c r="K275" s="100">
        <f>IF(F275="I",IFERROR(SUMIF(#REF!,Clasificaciones!C275,#REF!),0),0)</f>
        <v>0</v>
      </c>
      <c r="L275" s="101"/>
      <c r="M275" s="102">
        <v>0</v>
      </c>
      <c r="N275" s="101"/>
      <c r="O275" s="100">
        <f>IF(F275="I",IFERROR(VLOOKUP(C275,#REF!,7,FALSE),0),0)</f>
        <v>0</v>
      </c>
      <c r="P275" s="101"/>
      <c r="Q275" s="102">
        <v>0</v>
      </c>
    </row>
    <row r="276" spans="1:17" s="381" customFormat="1" ht="12" customHeight="1">
      <c r="A276" s="382" t="s">
        <v>112</v>
      </c>
      <c r="B276" s="382" t="s">
        <v>899</v>
      </c>
      <c r="C276" s="376">
        <v>113010203</v>
      </c>
      <c r="D276" s="376" t="s">
        <v>235</v>
      </c>
      <c r="E276" s="377" t="s">
        <v>826</v>
      </c>
      <c r="F276" s="377" t="s">
        <v>821</v>
      </c>
      <c r="G276" s="378">
        <f>IF(F276="I",IFERROR(VLOOKUP(C276,'Consolidado 12.2023'!B:H,7,FALSE),0),0)</f>
        <v>433203</v>
      </c>
      <c r="H276" s="379"/>
      <c r="I276" s="380">
        <f t="shared" si="4"/>
        <v>0</v>
      </c>
      <c r="J276" s="379"/>
      <c r="K276" s="378">
        <f>IF(F276="I",IFERROR(SUMIF(#REF!,Clasificaciones!C276,#REF!),0),0)</f>
        <v>0</v>
      </c>
      <c r="L276" s="379"/>
      <c r="M276" s="380">
        <v>0</v>
      </c>
      <c r="N276" s="379"/>
      <c r="O276" s="378">
        <f>IF(F276="I",IFERROR(VLOOKUP(C276,#REF!,7,FALSE),0),0)</f>
        <v>0</v>
      </c>
      <c r="P276" s="379"/>
      <c r="Q276" s="380">
        <v>0</v>
      </c>
    </row>
    <row r="277" spans="1:17" s="381" customFormat="1" ht="12" customHeight="1">
      <c r="A277" s="382" t="s">
        <v>112</v>
      </c>
      <c r="B277" s="382" t="s">
        <v>899</v>
      </c>
      <c r="C277" s="376">
        <v>113010204</v>
      </c>
      <c r="D277" s="376" t="s">
        <v>236</v>
      </c>
      <c r="E277" s="377" t="s">
        <v>826</v>
      </c>
      <c r="F277" s="377" t="s">
        <v>821</v>
      </c>
      <c r="G277" s="378">
        <f>IF(F277="I",IFERROR(VLOOKUP(C277,'Consolidado 12.2023'!B:H,7,FALSE),0),0)</f>
        <v>3010627</v>
      </c>
      <c r="H277" s="379"/>
      <c r="I277" s="380">
        <f t="shared" ref="I277" si="5">+H277</f>
        <v>0</v>
      </c>
      <c r="J277" s="379"/>
      <c r="K277" s="378">
        <f>IF(F277="I",IFERROR(SUMIF(#REF!,Clasificaciones!C277,#REF!),0),0)</f>
        <v>0</v>
      </c>
      <c r="L277" s="379"/>
      <c r="M277" s="380">
        <v>0</v>
      </c>
      <c r="N277" s="379"/>
      <c r="O277" s="378">
        <f>IF(F277="I",IFERROR(VLOOKUP(C277,#REF!,7,FALSE),0),0)</f>
        <v>0</v>
      </c>
      <c r="P277" s="379"/>
      <c r="Q277" s="380">
        <v>0</v>
      </c>
    </row>
    <row r="278" spans="1:17" s="103" customFormat="1" ht="12" customHeight="1">
      <c r="A278" s="97" t="s">
        <v>112</v>
      </c>
      <c r="B278" s="97"/>
      <c r="C278" s="98">
        <v>11302</v>
      </c>
      <c r="D278" s="98" t="s">
        <v>237</v>
      </c>
      <c r="E278" s="99" t="s">
        <v>817</v>
      </c>
      <c r="F278" s="99" t="s">
        <v>818</v>
      </c>
      <c r="G278" s="100">
        <f>IF(F278="I",IFERROR(VLOOKUP(C278,'Consolidado 12.2023'!B:H,7,FALSE),0),0)</f>
        <v>0</v>
      </c>
      <c r="H278" s="101"/>
      <c r="I278" s="102">
        <f t="shared" si="4"/>
        <v>0</v>
      </c>
      <c r="J278" s="101"/>
      <c r="K278" s="100">
        <f>IF(F278="I",IFERROR(SUMIF(#REF!,Clasificaciones!C278,#REF!),0),0)</f>
        <v>0</v>
      </c>
      <c r="L278" s="101"/>
      <c r="M278" s="102">
        <v>0</v>
      </c>
      <c r="N278" s="101"/>
      <c r="O278" s="100">
        <f>IF(F278="I",IFERROR(VLOOKUP(C278,#REF!,7,FALSE),0),0)</f>
        <v>0</v>
      </c>
      <c r="P278" s="101"/>
      <c r="Q278" s="102">
        <v>0</v>
      </c>
    </row>
    <row r="279" spans="1:17" s="103" customFormat="1" ht="12" customHeight="1">
      <c r="A279" s="97" t="s">
        <v>112</v>
      </c>
      <c r="B279" s="97"/>
      <c r="C279" s="98">
        <v>1130201</v>
      </c>
      <c r="D279" s="98" t="s">
        <v>900</v>
      </c>
      <c r="E279" s="99" t="s">
        <v>817</v>
      </c>
      <c r="F279" s="99" t="s">
        <v>818</v>
      </c>
      <c r="G279" s="100">
        <f>IF(F279="I",IFERROR(VLOOKUP(C279,'Consolidado 12.2023'!B:H,7,FALSE),0),0)</f>
        <v>0</v>
      </c>
      <c r="H279" s="101"/>
      <c r="I279" s="102">
        <f t="shared" si="4"/>
        <v>0</v>
      </c>
      <c r="J279" s="101"/>
      <c r="K279" s="100">
        <f>IF(F279="I",IFERROR(SUMIF(#REF!,Clasificaciones!C279,#REF!),0),0)</f>
        <v>0</v>
      </c>
      <c r="L279" s="101"/>
      <c r="M279" s="102">
        <v>0</v>
      </c>
      <c r="N279" s="101"/>
      <c r="O279" s="100">
        <f>IF(F279="I",IFERROR(VLOOKUP(C279,#REF!,7,FALSE),0),0)</f>
        <v>0</v>
      </c>
      <c r="P279" s="101"/>
      <c r="Q279" s="102">
        <v>0</v>
      </c>
    </row>
    <row r="280" spans="1:17" s="103" customFormat="1" ht="12" customHeight="1">
      <c r="A280" s="97" t="s">
        <v>112</v>
      </c>
      <c r="B280" s="97"/>
      <c r="C280" s="98">
        <v>113020101</v>
      </c>
      <c r="D280" s="98" t="s">
        <v>901</v>
      </c>
      <c r="E280" s="99" t="s">
        <v>817</v>
      </c>
      <c r="F280" s="99" t="s">
        <v>821</v>
      </c>
      <c r="G280" s="100">
        <f>IF(F280="I",IFERROR(VLOOKUP(C280,'Consolidado 12.2023'!B:H,7,FALSE),0),0)</f>
        <v>0</v>
      </c>
      <c r="H280" s="101"/>
      <c r="I280" s="102">
        <f t="shared" si="4"/>
        <v>0</v>
      </c>
      <c r="J280" s="101"/>
      <c r="K280" s="100">
        <f>IF(F280="I",IFERROR(SUMIF(#REF!,Clasificaciones!C280,#REF!),0),0)</f>
        <v>0</v>
      </c>
      <c r="L280" s="101"/>
      <c r="M280" s="102">
        <v>0</v>
      </c>
      <c r="N280" s="101"/>
      <c r="O280" s="100">
        <f>IF(F280="I",IFERROR(VLOOKUP(C280,#REF!,7,FALSE),0),0)</f>
        <v>0</v>
      </c>
      <c r="P280" s="101"/>
      <c r="Q280" s="102">
        <v>0</v>
      </c>
    </row>
    <row r="281" spans="1:17" s="103" customFormat="1" ht="12" customHeight="1">
      <c r="A281" s="97" t="s">
        <v>112</v>
      </c>
      <c r="B281" s="97"/>
      <c r="C281" s="98">
        <v>113020102</v>
      </c>
      <c r="D281" s="98" t="s">
        <v>902</v>
      </c>
      <c r="E281" s="99" t="s">
        <v>817</v>
      </c>
      <c r="F281" s="99" t="s">
        <v>821</v>
      </c>
      <c r="G281" s="100">
        <f>IF(F281="I",IFERROR(VLOOKUP(C281,'Consolidado 12.2023'!B:H,7,FALSE),0),0)</f>
        <v>0</v>
      </c>
      <c r="H281" s="101"/>
      <c r="I281" s="102">
        <f t="shared" si="4"/>
        <v>0</v>
      </c>
      <c r="J281" s="101"/>
      <c r="K281" s="100">
        <f>IF(F281="I",IFERROR(SUMIF(#REF!,Clasificaciones!C281,#REF!),0),0)</f>
        <v>0</v>
      </c>
      <c r="L281" s="101"/>
      <c r="M281" s="102">
        <v>0</v>
      </c>
      <c r="N281" s="101"/>
      <c r="O281" s="100">
        <f>IF(F281="I",IFERROR(VLOOKUP(C281,#REF!,7,FALSE),0),0)</f>
        <v>0</v>
      </c>
      <c r="P281" s="101"/>
      <c r="Q281" s="102">
        <v>0</v>
      </c>
    </row>
    <row r="282" spans="1:17" s="103" customFormat="1" ht="12" customHeight="1">
      <c r="A282" s="97" t="s">
        <v>112</v>
      </c>
      <c r="B282" s="97"/>
      <c r="C282" s="98">
        <v>113020103</v>
      </c>
      <c r="D282" s="98" t="s">
        <v>903</v>
      </c>
      <c r="E282" s="99" t="s">
        <v>817</v>
      </c>
      <c r="F282" s="99" t="s">
        <v>821</v>
      </c>
      <c r="G282" s="100">
        <f>IF(F282="I",IFERROR(VLOOKUP(C282,'Consolidado 12.2023'!B:H,7,FALSE),0),0)</f>
        <v>0</v>
      </c>
      <c r="H282" s="101"/>
      <c r="I282" s="102">
        <f t="shared" si="4"/>
        <v>0</v>
      </c>
      <c r="J282" s="101"/>
      <c r="K282" s="100">
        <f>IF(F282="I",IFERROR(SUMIF(#REF!,Clasificaciones!C282,#REF!),0),0)</f>
        <v>0</v>
      </c>
      <c r="L282" s="101"/>
      <c r="M282" s="102">
        <v>0</v>
      </c>
      <c r="N282" s="101"/>
      <c r="O282" s="100">
        <f>IF(F282="I",IFERROR(VLOOKUP(C282,#REF!,7,FALSE),0),0)</f>
        <v>0</v>
      </c>
      <c r="P282" s="101"/>
      <c r="Q282" s="102">
        <v>0</v>
      </c>
    </row>
    <row r="283" spans="1:17" s="103" customFormat="1" ht="12" customHeight="1">
      <c r="A283" s="97" t="s">
        <v>112</v>
      </c>
      <c r="B283" s="97"/>
      <c r="C283" s="98">
        <v>113020104</v>
      </c>
      <c r="D283" s="98" t="s">
        <v>904</v>
      </c>
      <c r="E283" s="99" t="s">
        <v>817</v>
      </c>
      <c r="F283" s="99" t="s">
        <v>821</v>
      </c>
      <c r="G283" s="100">
        <f>IF(F283="I",IFERROR(VLOOKUP(C283,'Consolidado 12.2023'!B:H,7,FALSE),0),0)</f>
        <v>0</v>
      </c>
      <c r="H283" s="101"/>
      <c r="I283" s="102">
        <v>0</v>
      </c>
      <c r="J283" s="101"/>
      <c r="K283" s="100">
        <f>IF(F283="I",IFERROR(SUMIF(#REF!,Clasificaciones!C283,#REF!),0),0)</f>
        <v>0</v>
      </c>
      <c r="L283" s="101"/>
      <c r="M283" s="102">
        <v>0</v>
      </c>
      <c r="N283" s="101"/>
      <c r="O283" s="100">
        <f>IF(F283="I",IFERROR(VLOOKUP(C283,#REF!,7,FALSE),0),0)</f>
        <v>0</v>
      </c>
      <c r="P283" s="101"/>
      <c r="Q283" s="102">
        <v>0</v>
      </c>
    </row>
    <row r="284" spans="1:17" s="103" customFormat="1" ht="12" customHeight="1">
      <c r="A284" s="97" t="s">
        <v>112</v>
      </c>
      <c r="B284" s="97"/>
      <c r="C284" s="98">
        <v>1130202</v>
      </c>
      <c r="D284" s="98" t="s">
        <v>238</v>
      </c>
      <c r="E284" s="99" t="s">
        <v>817</v>
      </c>
      <c r="F284" s="99" t="s">
        <v>818</v>
      </c>
      <c r="G284" s="100">
        <f>IF(F284="I",IFERROR(VLOOKUP(C284,'Consolidado 12.2023'!B:H,7,FALSE),0),0)</f>
        <v>0</v>
      </c>
      <c r="H284" s="101"/>
      <c r="I284" s="102">
        <v>0</v>
      </c>
      <c r="J284" s="101"/>
      <c r="K284" s="100">
        <f>IF(F284="I",IFERROR(SUMIF(#REF!,Clasificaciones!C284,#REF!),0),0)</f>
        <v>0</v>
      </c>
      <c r="L284" s="101"/>
      <c r="M284" s="102">
        <v>0</v>
      </c>
      <c r="N284" s="101"/>
      <c r="O284" s="100">
        <f>IF(F284="I",IFERROR(VLOOKUP(C284,#REF!,7,FALSE),0),0)</f>
        <v>0</v>
      </c>
      <c r="P284" s="101"/>
      <c r="Q284" s="102">
        <v>0</v>
      </c>
    </row>
    <row r="285" spans="1:17" s="103" customFormat="1" ht="12" customHeight="1">
      <c r="A285" s="97" t="s">
        <v>112</v>
      </c>
      <c r="B285" s="97" t="s">
        <v>899</v>
      </c>
      <c r="C285" s="98">
        <v>113020201</v>
      </c>
      <c r="D285" s="98" t="s">
        <v>239</v>
      </c>
      <c r="E285" s="99" t="s">
        <v>817</v>
      </c>
      <c r="F285" s="99" t="s">
        <v>821</v>
      </c>
      <c r="G285" s="100">
        <f>IF(F285="I",IFERROR(VLOOKUP(C285,'Consolidado 12.2023'!B:H,7,FALSE),0),0)</f>
        <v>12630000</v>
      </c>
      <c r="H285" s="101"/>
      <c r="I285" s="102">
        <f t="shared" ref="I285:I289" si="6">+H285</f>
        <v>0</v>
      </c>
      <c r="J285" s="101"/>
      <c r="K285" s="100">
        <f>IF(F285="I",IFERROR(SUMIF(#REF!,Clasificaciones!C285,#REF!),0),0)</f>
        <v>0</v>
      </c>
      <c r="L285" s="101"/>
      <c r="M285" s="102">
        <v>0</v>
      </c>
      <c r="N285" s="101"/>
      <c r="O285" s="100">
        <f>IF(F285="I",IFERROR(VLOOKUP(C285,#REF!,7,FALSE),0),0)</f>
        <v>0</v>
      </c>
      <c r="P285" s="101"/>
      <c r="Q285" s="102">
        <v>0</v>
      </c>
    </row>
    <row r="286" spans="1:17" s="103" customFormat="1" ht="12" customHeight="1">
      <c r="A286" s="97" t="s">
        <v>112</v>
      </c>
      <c r="B286" s="97" t="s">
        <v>898</v>
      </c>
      <c r="C286" s="98">
        <v>113020202</v>
      </c>
      <c r="D286" s="98" t="s">
        <v>721</v>
      </c>
      <c r="E286" s="99" t="s">
        <v>826</v>
      </c>
      <c r="F286" s="99" t="s">
        <v>821</v>
      </c>
      <c r="G286" s="100">
        <f>IF(F286="I",IFERROR(VLOOKUP(C286,'Consolidado 12.2023'!B:H,7,FALSE),0),0)</f>
        <v>0</v>
      </c>
      <c r="H286" s="101"/>
      <c r="I286" s="102">
        <f t="shared" si="6"/>
        <v>0</v>
      </c>
      <c r="J286" s="101"/>
      <c r="K286" s="100">
        <f>IF(F286="I",IFERROR(SUMIF(#REF!,Clasificaciones!C286,#REF!),0),0)</f>
        <v>0</v>
      </c>
      <c r="L286" s="101"/>
      <c r="M286" s="102">
        <v>0</v>
      </c>
      <c r="N286" s="101"/>
      <c r="O286" s="100">
        <f>IF(F286="I",IFERROR(VLOOKUP(C286,#REF!,7,FALSE),0),0)</f>
        <v>0</v>
      </c>
      <c r="P286" s="101"/>
      <c r="Q286" s="102">
        <v>0</v>
      </c>
    </row>
    <row r="287" spans="1:17" s="103" customFormat="1" ht="12" customHeight="1">
      <c r="A287" s="97" t="s">
        <v>112</v>
      </c>
      <c r="B287" s="97"/>
      <c r="C287" s="98">
        <v>1130203</v>
      </c>
      <c r="D287" s="98" t="s">
        <v>240</v>
      </c>
      <c r="E287" s="99" t="s">
        <v>817</v>
      </c>
      <c r="F287" s="99" t="s">
        <v>818</v>
      </c>
      <c r="G287" s="100">
        <f>IF(F287="I",IFERROR(VLOOKUP(C287,'Consolidado 12.2023'!B:H,7,FALSE),0),0)</f>
        <v>0</v>
      </c>
      <c r="H287" s="101"/>
      <c r="I287" s="102">
        <v>0</v>
      </c>
      <c r="J287" s="101"/>
      <c r="K287" s="100">
        <f>IF(F287="I",IFERROR(SUMIF(#REF!,Clasificaciones!C287,#REF!),0),0)</f>
        <v>0</v>
      </c>
      <c r="L287" s="101"/>
      <c r="M287" s="102">
        <v>0</v>
      </c>
      <c r="N287" s="101"/>
      <c r="O287" s="100">
        <f>IF(F287="I",IFERROR(VLOOKUP(C287,#REF!,7,FALSE),0),0)</f>
        <v>0</v>
      </c>
      <c r="P287" s="101"/>
      <c r="Q287" s="102">
        <v>0</v>
      </c>
    </row>
    <row r="288" spans="1:17" s="103" customFormat="1" ht="12" customHeight="1">
      <c r="A288" s="97" t="s">
        <v>112</v>
      </c>
      <c r="B288" s="97" t="s">
        <v>899</v>
      </c>
      <c r="C288" s="98">
        <v>113020301</v>
      </c>
      <c r="D288" s="98" t="s">
        <v>241</v>
      </c>
      <c r="E288" s="99" t="s">
        <v>817</v>
      </c>
      <c r="F288" s="99" t="s">
        <v>821</v>
      </c>
      <c r="G288" s="100">
        <f>IF(F288="I",IFERROR(VLOOKUP(C288,'Consolidado 12.2023'!B:H,7,FALSE),0),0)</f>
        <v>1360254</v>
      </c>
      <c r="H288" s="101"/>
      <c r="I288" s="102">
        <f t="shared" si="6"/>
        <v>0</v>
      </c>
      <c r="J288" s="101"/>
      <c r="K288" s="100">
        <f>IF(F288="I",IFERROR(SUMIF(#REF!,Clasificaciones!C288,#REF!),0),0)</f>
        <v>0</v>
      </c>
      <c r="L288" s="101"/>
      <c r="M288" s="102">
        <v>0</v>
      </c>
      <c r="N288" s="101"/>
      <c r="O288" s="100">
        <f>IF(F288="I",IFERROR(VLOOKUP(C288,#REF!,7,FALSE),0),0)</f>
        <v>0</v>
      </c>
      <c r="P288" s="101"/>
      <c r="Q288" s="102">
        <v>0</v>
      </c>
    </row>
    <row r="289" spans="1:17" s="103" customFormat="1" ht="12" customHeight="1">
      <c r="A289" s="97" t="s">
        <v>112</v>
      </c>
      <c r="B289" s="97" t="s">
        <v>899</v>
      </c>
      <c r="C289" s="98">
        <v>113020302</v>
      </c>
      <c r="D289" s="98" t="s">
        <v>242</v>
      </c>
      <c r="E289" s="99" t="s">
        <v>826</v>
      </c>
      <c r="F289" s="99" t="s">
        <v>821</v>
      </c>
      <c r="G289" s="100">
        <f>IF(F289="I",IFERROR(VLOOKUP(C289,'Consolidado 12.2023'!B:H,7,FALSE),0),0)</f>
        <v>11318344</v>
      </c>
      <c r="H289" s="101"/>
      <c r="I289" s="102">
        <f t="shared" si="6"/>
        <v>0</v>
      </c>
      <c r="J289" s="101"/>
      <c r="K289" s="100">
        <f>IF(F289="I",IFERROR(SUMIF(#REF!,Clasificaciones!C289,#REF!),0),0)</f>
        <v>0</v>
      </c>
      <c r="L289" s="101"/>
      <c r="M289" s="102">
        <v>0</v>
      </c>
      <c r="N289" s="101"/>
      <c r="O289" s="100">
        <f>IF(F289="I",IFERROR(VLOOKUP(C289,#REF!,7,FALSE),0),0)</f>
        <v>0</v>
      </c>
      <c r="P289" s="101"/>
      <c r="Q289" s="102">
        <v>0</v>
      </c>
    </row>
    <row r="290" spans="1:17" s="103" customFormat="1" ht="12" customHeight="1">
      <c r="A290" s="97" t="s">
        <v>112</v>
      </c>
      <c r="B290" s="97"/>
      <c r="C290" s="98">
        <v>1130204</v>
      </c>
      <c r="D290" s="98" t="s">
        <v>905</v>
      </c>
      <c r="E290" s="99" t="s">
        <v>817</v>
      </c>
      <c r="F290" s="99" t="s">
        <v>821</v>
      </c>
      <c r="G290" s="100">
        <f>IF(F290="I",IFERROR(VLOOKUP(C290,'Consolidado 12.2023'!B:H,7,FALSE),0),0)</f>
        <v>0</v>
      </c>
      <c r="H290" s="101"/>
      <c r="I290" s="102">
        <v>0</v>
      </c>
      <c r="J290" s="101"/>
      <c r="K290" s="100">
        <f>IF(F290="I",IFERROR(SUMIF(#REF!,Clasificaciones!C290,#REF!),0),0)</f>
        <v>0</v>
      </c>
      <c r="L290" s="101"/>
      <c r="M290" s="102">
        <v>0</v>
      </c>
      <c r="N290" s="101"/>
      <c r="O290" s="100">
        <f>IF(F290="I",IFERROR(VLOOKUP(C290,#REF!,7,FALSE),0),0)</f>
        <v>0</v>
      </c>
      <c r="P290" s="101"/>
      <c r="Q290" s="102">
        <v>0</v>
      </c>
    </row>
    <row r="291" spans="1:17" s="103" customFormat="1" ht="12" customHeight="1">
      <c r="A291" s="97" t="s">
        <v>112</v>
      </c>
      <c r="B291" s="97"/>
      <c r="C291" s="98">
        <v>113020401</v>
      </c>
      <c r="D291" s="98" t="s">
        <v>906</v>
      </c>
      <c r="E291" s="99" t="s">
        <v>817</v>
      </c>
      <c r="F291" s="99" t="s">
        <v>821</v>
      </c>
      <c r="G291" s="100">
        <f>IF(F291="I",IFERROR(VLOOKUP(C291,'Consolidado 12.2023'!B:H,7,FALSE),0),0)</f>
        <v>0</v>
      </c>
      <c r="H291" s="101"/>
      <c r="I291" s="102">
        <v>0</v>
      </c>
      <c r="J291" s="101"/>
      <c r="K291" s="100">
        <f>IF(F291="I",IFERROR(SUMIF(#REF!,Clasificaciones!C291,#REF!),0),0)</f>
        <v>0</v>
      </c>
      <c r="L291" s="101"/>
      <c r="M291" s="102">
        <v>0</v>
      </c>
      <c r="N291" s="101"/>
      <c r="O291" s="100">
        <f>IF(F291="I",IFERROR(VLOOKUP(C291,#REF!,7,FALSE),0),0)</f>
        <v>0</v>
      </c>
      <c r="P291" s="101"/>
      <c r="Q291" s="102">
        <v>0</v>
      </c>
    </row>
    <row r="292" spans="1:17" s="103" customFormat="1" ht="12" customHeight="1">
      <c r="A292" s="97" t="s">
        <v>112</v>
      </c>
      <c r="B292" s="97"/>
      <c r="C292" s="98">
        <v>113020402</v>
      </c>
      <c r="D292" s="98" t="s">
        <v>199</v>
      </c>
      <c r="E292" s="99" t="s">
        <v>817</v>
      </c>
      <c r="F292" s="99" t="s">
        <v>821</v>
      </c>
      <c r="G292" s="100">
        <f>IF(F292="I",IFERROR(VLOOKUP(C292,'Consolidado 12.2023'!B:H,7,FALSE),0),0)</f>
        <v>0</v>
      </c>
      <c r="H292" s="101"/>
      <c r="I292" s="102">
        <v>0</v>
      </c>
      <c r="J292" s="101"/>
      <c r="K292" s="100">
        <f>IF(F292="I",IFERROR(SUMIF(#REF!,Clasificaciones!C292,#REF!),0),0)</f>
        <v>0</v>
      </c>
      <c r="L292" s="101"/>
      <c r="M292" s="102">
        <v>0</v>
      </c>
      <c r="N292" s="101"/>
      <c r="O292" s="100">
        <f>IF(F292="I",IFERROR(VLOOKUP(C292,#REF!,7,FALSE),0),0)</f>
        <v>0</v>
      </c>
      <c r="P292" s="101"/>
      <c r="Q292" s="102">
        <v>0</v>
      </c>
    </row>
    <row r="293" spans="1:17" s="103" customFormat="1" ht="12" customHeight="1">
      <c r="A293" s="97" t="s">
        <v>112</v>
      </c>
      <c r="B293" s="97"/>
      <c r="C293" s="98">
        <v>11303</v>
      </c>
      <c r="D293" s="98" t="s">
        <v>243</v>
      </c>
      <c r="E293" s="99" t="s">
        <v>817</v>
      </c>
      <c r="F293" s="99" t="s">
        <v>818</v>
      </c>
      <c r="G293" s="100">
        <f>IF(F293="I",IFERROR(VLOOKUP(C293,'Consolidado 12.2023'!B:H,7,FALSE),0),0)</f>
        <v>0</v>
      </c>
      <c r="H293" s="101"/>
      <c r="I293" s="102">
        <f t="shared" ref="I293:I300" si="7">+H293</f>
        <v>0</v>
      </c>
      <c r="J293" s="101"/>
      <c r="K293" s="100">
        <f>IF(F293="I",IFERROR(SUMIF(#REF!,Clasificaciones!C293,#REF!),0),0)</f>
        <v>0</v>
      </c>
      <c r="L293" s="101"/>
      <c r="M293" s="102">
        <v>0</v>
      </c>
      <c r="N293" s="101"/>
      <c r="O293" s="100">
        <f>IF(F293="I",IFERROR(VLOOKUP(C293,#REF!,7,FALSE),0),0)</f>
        <v>0</v>
      </c>
      <c r="P293" s="101"/>
      <c r="Q293" s="102">
        <v>0</v>
      </c>
    </row>
    <row r="294" spans="1:17" s="103" customFormat="1" ht="12" customHeight="1">
      <c r="A294" s="97" t="s">
        <v>112</v>
      </c>
      <c r="B294" s="97"/>
      <c r="C294" s="98">
        <v>1130301</v>
      </c>
      <c r="D294" s="98" t="s">
        <v>244</v>
      </c>
      <c r="E294" s="99" t="s">
        <v>817</v>
      </c>
      <c r="F294" s="99" t="s">
        <v>818</v>
      </c>
      <c r="G294" s="100">
        <f>IF(F294="I",IFERROR(VLOOKUP(C294,'Consolidado 12.2023'!B:H,7,FALSE),0),0)</f>
        <v>0</v>
      </c>
      <c r="H294" s="101"/>
      <c r="I294" s="102">
        <v>0</v>
      </c>
      <c r="J294" s="101"/>
      <c r="K294" s="100">
        <f>IF(F294="I",IFERROR(SUMIF(#REF!,Clasificaciones!C294,#REF!),0),0)</f>
        <v>0</v>
      </c>
      <c r="L294" s="101"/>
      <c r="M294" s="102">
        <v>0</v>
      </c>
      <c r="N294" s="101"/>
      <c r="O294" s="100">
        <f>IF(F294="I",IFERROR(VLOOKUP(C294,#REF!,7,FALSE),0),0)</f>
        <v>0</v>
      </c>
      <c r="P294" s="101"/>
      <c r="Q294" s="102">
        <v>0</v>
      </c>
    </row>
    <row r="295" spans="1:17" s="103" customFormat="1" ht="12" customHeight="1">
      <c r="A295" s="97" t="s">
        <v>112</v>
      </c>
      <c r="B295" s="97" t="s">
        <v>907</v>
      </c>
      <c r="C295" s="98">
        <v>113030101</v>
      </c>
      <c r="D295" s="98" t="s">
        <v>244</v>
      </c>
      <c r="E295" s="99" t="s">
        <v>817</v>
      </c>
      <c r="F295" s="99" t="s">
        <v>821</v>
      </c>
      <c r="G295" s="100">
        <f>IF(F295="I",IFERROR(VLOOKUP(C295,'Consolidado 12.2023'!B:H,7,FALSE),0),0)</f>
        <v>122506420</v>
      </c>
      <c r="H295" s="101"/>
      <c r="I295" s="102">
        <f t="shared" si="7"/>
        <v>0</v>
      </c>
      <c r="J295" s="101"/>
      <c r="K295" s="100">
        <f>IF(F295="I",IFERROR(SUMIF(#REF!,Clasificaciones!C295,#REF!),0),0)</f>
        <v>0</v>
      </c>
      <c r="L295" s="101"/>
      <c r="M295" s="102">
        <v>0</v>
      </c>
      <c r="N295" s="101"/>
      <c r="O295" s="100">
        <f>IF(F295="I",IFERROR(VLOOKUP(C295,#REF!,7,FALSE),0),0)</f>
        <v>0</v>
      </c>
      <c r="P295" s="101"/>
      <c r="Q295" s="102">
        <v>0</v>
      </c>
    </row>
    <row r="296" spans="1:17" s="103" customFormat="1" ht="12" customHeight="1">
      <c r="A296" s="97" t="s">
        <v>112</v>
      </c>
      <c r="B296" s="97" t="s">
        <v>899</v>
      </c>
      <c r="C296" s="98">
        <v>113030102</v>
      </c>
      <c r="D296" s="98" t="s">
        <v>244</v>
      </c>
      <c r="E296" s="99" t="s">
        <v>826</v>
      </c>
      <c r="F296" s="99" t="s">
        <v>821</v>
      </c>
      <c r="G296" s="100">
        <f>IF(F296="I",IFERROR(VLOOKUP(C296,'Consolidado 12.2023'!B:H,7,FALSE),0),0)</f>
        <v>0</v>
      </c>
      <c r="H296" s="101"/>
      <c r="I296" s="102">
        <f t="shared" si="7"/>
        <v>0</v>
      </c>
      <c r="J296" s="101"/>
      <c r="K296" s="100">
        <f>IF(F296="I",IFERROR(SUMIF(#REF!,Clasificaciones!C296,#REF!),0),0)</f>
        <v>0</v>
      </c>
      <c r="L296" s="101"/>
      <c r="M296" s="102">
        <v>0</v>
      </c>
      <c r="N296" s="101"/>
      <c r="O296" s="100">
        <f>IF(F296="I",IFERROR(VLOOKUP(C296,#REF!,7,FALSE),0),0)</f>
        <v>0</v>
      </c>
      <c r="P296" s="101"/>
      <c r="Q296" s="102">
        <v>0</v>
      </c>
    </row>
    <row r="297" spans="1:17" s="103" customFormat="1" ht="12" customHeight="1">
      <c r="A297" s="97" t="s">
        <v>112</v>
      </c>
      <c r="B297" s="97" t="s">
        <v>907</v>
      </c>
      <c r="C297" s="98">
        <v>113030103</v>
      </c>
      <c r="D297" s="98" t="s">
        <v>725</v>
      </c>
      <c r="E297" s="99" t="s">
        <v>826</v>
      </c>
      <c r="F297" s="99" t="s">
        <v>821</v>
      </c>
      <c r="G297" s="100">
        <f>IF(F297="I",IFERROR(VLOOKUP(C297,'Consolidado 12.2023'!B:H,7,FALSE),0),0)</f>
        <v>0</v>
      </c>
      <c r="H297" s="101"/>
      <c r="I297" s="102">
        <v>0</v>
      </c>
      <c r="J297" s="101"/>
      <c r="K297" s="100">
        <f>IF(F297="I",IFERROR(SUMIF(#REF!,Clasificaciones!C297,#REF!),0),0)</f>
        <v>0</v>
      </c>
      <c r="L297" s="101"/>
      <c r="M297" s="102">
        <v>0</v>
      </c>
      <c r="N297" s="101"/>
      <c r="O297" s="100">
        <f>IF(F297="I",IFERROR(VLOOKUP(C297,#REF!,7,FALSE),0),0)</f>
        <v>0</v>
      </c>
      <c r="P297" s="101"/>
      <c r="Q297" s="102">
        <v>0</v>
      </c>
    </row>
    <row r="298" spans="1:17" s="103" customFormat="1" ht="12" customHeight="1">
      <c r="A298" s="97" t="s">
        <v>112</v>
      </c>
      <c r="B298" s="97"/>
      <c r="C298" s="98">
        <v>1130302</v>
      </c>
      <c r="D298" s="98" t="s">
        <v>908</v>
      </c>
      <c r="E298" s="99" t="s">
        <v>817</v>
      </c>
      <c r="F298" s="99" t="s">
        <v>818</v>
      </c>
      <c r="G298" s="100">
        <f>IF(F298="I",IFERROR(VLOOKUP(C298,'Consolidado 12.2023'!B:H,7,FALSE),0),0)</f>
        <v>0</v>
      </c>
      <c r="H298" s="101"/>
      <c r="I298" s="102">
        <f t="shared" si="7"/>
        <v>0</v>
      </c>
      <c r="J298" s="101"/>
      <c r="K298" s="100">
        <f>IF(F298="I",IFERROR(SUMIF(#REF!,Clasificaciones!C298,#REF!),0),0)</f>
        <v>0</v>
      </c>
      <c r="L298" s="101"/>
      <c r="M298" s="102">
        <v>0</v>
      </c>
      <c r="N298" s="101"/>
      <c r="O298" s="100">
        <f>IF(F298="I",IFERROR(VLOOKUP(C298,#REF!,7,FALSE),0),0)</f>
        <v>0</v>
      </c>
      <c r="P298" s="101"/>
      <c r="Q298" s="102">
        <v>0</v>
      </c>
    </row>
    <row r="299" spans="1:17" s="103" customFormat="1" ht="12" customHeight="1">
      <c r="A299" s="97" t="s">
        <v>112</v>
      </c>
      <c r="B299" s="97"/>
      <c r="C299" s="98">
        <v>113030201</v>
      </c>
      <c r="D299" s="98" t="s">
        <v>909</v>
      </c>
      <c r="E299" s="99" t="s">
        <v>817</v>
      </c>
      <c r="F299" s="99" t="s">
        <v>821</v>
      </c>
      <c r="G299" s="100">
        <f>IF(F299="I",IFERROR(VLOOKUP(C299,'Consolidado 12.2023'!B:H,7,FALSE),0),0)</f>
        <v>0</v>
      </c>
      <c r="H299" s="101"/>
      <c r="I299" s="102">
        <f t="shared" si="7"/>
        <v>0</v>
      </c>
      <c r="J299" s="101"/>
      <c r="K299" s="100">
        <f>IF(F299="I",IFERROR(SUMIF(#REF!,Clasificaciones!C299,#REF!),0),0)</f>
        <v>0</v>
      </c>
      <c r="L299" s="101"/>
      <c r="M299" s="102">
        <v>0</v>
      </c>
      <c r="N299" s="101"/>
      <c r="O299" s="100">
        <f>IF(F299="I",IFERROR(VLOOKUP(C299,#REF!,7,FALSE),0),0)</f>
        <v>0</v>
      </c>
      <c r="P299" s="101"/>
      <c r="Q299" s="102">
        <v>0</v>
      </c>
    </row>
    <row r="300" spans="1:17" s="103" customFormat="1" ht="12" customHeight="1">
      <c r="A300" s="97" t="s">
        <v>112</v>
      </c>
      <c r="B300" s="97"/>
      <c r="C300" s="98">
        <v>1130303</v>
      </c>
      <c r="D300" s="98" t="s">
        <v>910</v>
      </c>
      <c r="E300" s="99" t="s">
        <v>817</v>
      </c>
      <c r="F300" s="99" t="s">
        <v>818</v>
      </c>
      <c r="G300" s="100">
        <f>IF(F300="I",IFERROR(VLOOKUP(C300,'Consolidado 12.2023'!B:H,7,FALSE),0),0)</f>
        <v>0</v>
      </c>
      <c r="H300" s="101"/>
      <c r="I300" s="102">
        <f t="shared" si="7"/>
        <v>0</v>
      </c>
      <c r="J300" s="101"/>
      <c r="K300" s="100">
        <f>IF(F300="I",IFERROR(SUMIF(#REF!,Clasificaciones!C300,#REF!),0),0)</f>
        <v>0</v>
      </c>
      <c r="L300" s="101"/>
      <c r="M300" s="102">
        <v>0</v>
      </c>
      <c r="N300" s="101"/>
      <c r="O300" s="100">
        <f>IF(F300="I",IFERROR(VLOOKUP(C300,#REF!,7,FALSE),0),0)</f>
        <v>0</v>
      </c>
      <c r="P300" s="101"/>
      <c r="Q300" s="102">
        <v>0</v>
      </c>
    </row>
    <row r="301" spans="1:17" s="103" customFormat="1" ht="12" customHeight="1">
      <c r="A301" s="97" t="s">
        <v>112</v>
      </c>
      <c r="B301" s="97"/>
      <c r="C301" s="98">
        <v>113030301</v>
      </c>
      <c r="D301" s="98" t="s">
        <v>911</v>
      </c>
      <c r="E301" s="99" t="s">
        <v>817</v>
      </c>
      <c r="F301" s="99" t="s">
        <v>821</v>
      </c>
      <c r="G301" s="100">
        <f>IF(F301="I",IFERROR(VLOOKUP(C301,'Consolidado 12.2023'!B:H,7,FALSE),0),0)</f>
        <v>0</v>
      </c>
      <c r="H301" s="101"/>
      <c r="I301" s="102">
        <v>0</v>
      </c>
      <c r="J301" s="101"/>
      <c r="K301" s="100">
        <f>IF(F301="I",IFERROR(SUMIF(#REF!,Clasificaciones!C301,#REF!),0),0)</f>
        <v>0</v>
      </c>
      <c r="L301" s="101"/>
      <c r="M301" s="102">
        <v>0</v>
      </c>
      <c r="N301" s="101"/>
      <c r="O301" s="100">
        <f>IF(F301="I",IFERROR(VLOOKUP(C301,#REF!,7,FALSE),0),0)</f>
        <v>0</v>
      </c>
      <c r="P301" s="101"/>
      <c r="Q301" s="102">
        <v>0</v>
      </c>
    </row>
    <row r="302" spans="1:17" s="103" customFormat="1" ht="12" customHeight="1">
      <c r="A302" s="97" t="s">
        <v>112</v>
      </c>
      <c r="B302" s="97"/>
      <c r="C302" s="98">
        <v>113030302</v>
      </c>
      <c r="D302" s="98" t="s">
        <v>912</v>
      </c>
      <c r="E302" s="99" t="s">
        <v>817</v>
      </c>
      <c r="F302" s="99" t="s">
        <v>821</v>
      </c>
      <c r="G302" s="100">
        <f>IF(F302="I",IFERROR(VLOOKUP(C302,'Consolidado 12.2023'!B:H,7,FALSE),0),0)</f>
        <v>0</v>
      </c>
      <c r="H302" s="101"/>
      <c r="I302" s="102">
        <v>0</v>
      </c>
      <c r="J302" s="101"/>
      <c r="K302" s="100">
        <f>IF(F302="I",IFERROR(SUMIF(#REF!,Clasificaciones!C302,#REF!),0),0)</f>
        <v>0</v>
      </c>
      <c r="L302" s="101"/>
      <c r="M302" s="102">
        <v>0</v>
      </c>
      <c r="N302" s="101"/>
      <c r="O302" s="100">
        <f>IF(F302="I",IFERROR(VLOOKUP(C302,#REF!,7,FALSE),0),0)</f>
        <v>0</v>
      </c>
      <c r="P302" s="101"/>
      <c r="Q302" s="102">
        <v>0</v>
      </c>
    </row>
    <row r="303" spans="1:17" s="103" customFormat="1" ht="12" customHeight="1">
      <c r="A303" s="97" t="s">
        <v>112</v>
      </c>
      <c r="B303" s="97"/>
      <c r="C303" s="98">
        <v>1130304</v>
      </c>
      <c r="D303" s="98" t="s">
        <v>913</v>
      </c>
      <c r="E303" s="99" t="s">
        <v>817</v>
      </c>
      <c r="F303" s="99" t="s">
        <v>818</v>
      </c>
      <c r="G303" s="100">
        <f>IF(F303="I",IFERROR(VLOOKUP(C303,'Consolidado 12.2023'!B:H,7,FALSE),0),0)</f>
        <v>0</v>
      </c>
      <c r="H303" s="101"/>
      <c r="I303" s="102">
        <v>0</v>
      </c>
      <c r="J303" s="101"/>
      <c r="K303" s="100">
        <f>IF(F303="I",IFERROR(SUMIF(#REF!,Clasificaciones!C303,#REF!),0),0)</f>
        <v>0</v>
      </c>
      <c r="L303" s="101"/>
      <c r="M303" s="102">
        <v>0</v>
      </c>
      <c r="N303" s="101"/>
      <c r="O303" s="100">
        <f>IF(F303="I",IFERROR(VLOOKUP(C303,#REF!,7,FALSE),0),0)</f>
        <v>0</v>
      </c>
      <c r="P303" s="101"/>
      <c r="Q303" s="102">
        <v>0</v>
      </c>
    </row>
    <row r="304" spans="1:17" s="103" customFormat="1" ht="12" customHeight="1">
      <c r="A304" s="97" t="s">
        <v>112</v>
      </c>
      <c r="B304" s="97"/>
      <c r="C304" s="98">
        <v>11308</v>
      </c>
      <c r="D304" s="98" t="s">
        <v>726</v>
      </c>
      <c r="E304" s="99" t="s">
        <v>817</v>
      </c>
      <c r="F304" s="99" t="s">
        <v>818</v>
      </c>
      <c r="G304" s="100">
        <f>IF(F304="I",IFERROR(VLOOKUP(C304,'Consolidado 12.2023'!B:H,7,FALSE),0),0)</f>
        <v>0</v>
      </c>
      <c r="H304" s="101"/>
      <c r="I304" s="102">
        <v>0</v>
      </c>
      <c r="J304" s="101"/>
      <c r="K304" s="100">
        <f>IF(F304="I",IFERROR(SUMIF(#REF!,Clasificaciones!C304,#REF!),0),0)</f>
        <v>0</v>
      </c>
      <c r="L304" s="101"/>
      <c r="M304" s="102">
        <v>0</v>
      </c>
      <c r="N304" s="101"/>
      <c r="O304" s="100">
        <f>IF(F304="I",IFERROR(VLOOKUP(C304,#REF!,7,FALSE),0),0)</f>
        <v>0</v>
      </c>
      <c r="P304" s="101"/>
      <c r="Q304" s="102">
        <v>0</v>
      </c>
    </row>
    <row r="305" spans="1:17" s="103" customFormat="1" ht="12" customHeight="1">
      <c r="A305" s="97" t="s">
        <v>112</v>
      </c>
      <c r="B305" s="97" t="s">
        <v>914</v>
      </c>
      <c r="C305" s="98">
        <v>1130801</v>
      </c>
      <c r="D305" s="98" t="s">
        <v>246</v>
      </c>
      <c r="E305" s="99" t="s">
        <v>817</v>
      </c>
      <c r="F305" s="99" t="s">
        <v>821</v>
      </c>
      <c r="G305" s="357">
        <f>+'Consolidado 12.2023'!H179</f>
        <v>414154000</v>
      </c>
      <c r="H305" s="101"/>
      <c r="I305" s="102">
        <v>0</v>
      </c>
      <c r="J305" s="101"/>
      <c r="K305" s="100">
        <f>IF(F305="I",IFERROR(SUMIF(#REF!,Clasificaciones!C305,#REF!),0),0)</f>
        <v>0</v>
      </c>
      <c r="L305" s="101"/>
      <c r="M305" s="102">
        <v>0</v>
      </c>
      <c r="N305" s="101"/>
      <c r="O305" s="100">
        <f>IF(F305="I",IFERROR(VLOOKUP(C305,#REF!,7,FALSE),0),0)</f>
        <v>0</v>
      </c>
      <c r="P305" s="101"/>
      <c r="Q305" s="102">
        <v>0</v>
      </c>
    </row>
    <row r="306" spans="1:17" s="103" customFormat="1" ht="12" customHeight="1">
      <c r="A306" s="97" t="s">
        <v>112</v>
      </c>
      <c r="B306" s="97"/>
      <c r="C306" s="98">
        <v>1130802</v>
      </c>
      <c r="D306" s="98" t="s">
        <v>334</v>
      </c>
      <c r="E306" s="99" t="s">
        <v>817</v>
      </c>
      <c r="F306" s="99" t="s">
        <v>818</v>
      </c>
      <c r="G306" s="100">
        <f>IF(F306="I",IFERROR(VLOOKUP(C306,'Consolidado 12.2023'!B:H,7,FALSE),0),0)</f>
        <v>0</v>
      </c>
      <c r="H306" s="101"/>
      <c r="I306" s="102">
        <v>0</v>
      </c>
      <c r="J306" s="101"/>
      <c r="K306" s="100">
        <f>IF(F306="I",IFERROR(SUMIF(#REF!,Clasificaciones!C306,#REF!),0),0)</f>
        <v>0</v>
      </c>
      <c r="L306" s="101"/>
      <c r="M306" s="102">
        <v>0</v>
      </c>
      <c r="N306" s="101"/>
      <c r="O306" s="100">
        <f>IF(F306="I",IFERROR(VLOOKUP(C306,#REF!,7,FALSE),0),0)</f>
        <v>0</v>
      </c>
      <c r="P306" s="101"/>
      <c r="Q306" s="102">
        <v>0</v>
      </c>
    </row>
    <row r="307" spans="1:17" s="103" customFormat="1" ht="12" customHeight="1">
      <c r="A307" s="97" t="s">
        <v>112</v>
      </c>
      <c r="B307" s="97" t="s">
        <v>914</v>
      </c>
      <c r="C307" s="98">
        <v>113080201</v>
      </c>
      <c r="D307" s="98" t="s">
        <v>915</v>
      </c>
      <c r="E307" s="99" t="s">
        <v>817</v>
      </c>
      <c r="F307" s="99" t="s">
        <v>821</v>
      </c>
      <c r="G307" s="100">
        <f>IF(F307="I",IFERROR(VLOOKUP(C307,'Consolidado 12.2023'!B:H,7,FALSE),0),0)</f>
        <v>83779829</v>
      </c>
      <c r="H307" s="101"/>
      <c r="I307" s="102">
        <v>0</v>
      </c>
      <c r="J307" s="101"/>
      <c r="K307" s="100">
        <f>IF(F307="I",IFERROR(SUMIF(#REF!,Clasificaciones!C307,#REF!),0),0)</f>
        <v>0</v>
      </c>
      <c r="L307" s="101"/>
      <c r="M307" s="102">
        <v>0</v>
      </c>
      <c r="N307" s="101"/>
      <c r="O307" s="100">
        <f>IF(F307="I",IFERROR(VLOOKUP(C307,#REF!,7,FALSE),0),0)</f>
        <v>0</v>
      </c>
      <c r="P307" s="101"/>
      <c r="Q307" s="102">
        <v>0</v>
      </c>
    </row>
    <row r="308" spans="1:17" s="103" customFormat="1" ht="12" customHeight="1">
      <c r="A308" s="97" t="s">
        <v>112</v>
      </c>
      <c r="B308" s="97"/>
      <c r="C308" s="98">
        <v>113080202</v>
      </c>
      <c r="D308" s="98" t="s">
        <v>916</v>
      </c>
      <c r="E308" s="99" t="s">
        <v>817</v>
      </c>
      <c r="F308" s="99" t="s">
        <v>821</v>
      </c>
      <c r="G308" s="100">
        <f>IF(F308="I",IFERROR(VLOOKUP(C308,'Consolidado 12.2023'!B:H,7,FALSE),0),0)</f>
        <v>0</v>
      </c>
      <c r="H308" s="101"/>
      <c r="I308" s="102">
        <v>0</v>
      </c>
      <c r="J308" s="101"/>
      <c r="K308" s="100">
        <f>IF(F308="I",IFERROR(SUMIF(#REF!,Clasificaciones!C308,#REF!),0),0)</f>
        <v>0</v>
      </c>
      <c r="L308" s="101"/>
      <c r="M308" s="102">
        <v>0</v>
      </c>
      <c r="N308" s="101"/>
      <c r="O308" s="100">
        <f>IF(F308="I",IFERROR(VLOOKUP(C308,#REF!,7,FALSE),0),0)</f>
        <v>0</v>
      </c>
      <c r="P308" s="101"/>
      <c r="Q308" s="102">
        <v>0</v>
      </c>
    </row>
    <row r="309" spans="1:17" s="103" customFormat="1" ht="12" customHeight="1">
      <c r="A309" s="97" t="s">
        <v>112</v>
      </c>
      <c r="B309" s="97" t="s">
        <v>914</v>
      </c>
      <c r="C309" s="98">
        <v>1130803</v>
      </c>
      <c r="D309" s="98" t="s">
        <v>728</v>
      </c>
      <c r="E309" s="99" t="s">
        <v>817</v>
      </c>
      <c r="F309" s="99" t="s">
        <v>821</v>
      </c>
      <c r="G309" s="100">
        <f>IF(F309="I",IFERROR(VLOOKUP(C309,'Consolidado 12.2023'!B:H,7,FALSE),0),0)</f>
        <v>0</v>
      </c>
      <c r="H309" s="101"/>
      <c r="I309" s="102">
        <v>0</v>
      </c>
      <c r="J309" s="101"/>
      <c r="K309" s="100">
        <f>IF(F309="I",IFERROR(SUMIF(#REF!,Clasificaciones!C309,#REF!),0),0)</f>
        <v>0</v>
      </c>
      <c r="L309" s="101"/>
      <c r="M309" s="102">
        <v>0</v>
      </c>
      <c r="N309" s="101"/>
      <c r="O309" s="100">
        <f>IF(F309="I",IFERROR(VLOOKUP(C309,#REF!,7,FALSE),0),0)</f>
        <v>0</v>
      </c>
      <c r="P309" s="101"/>
      <c r="Q309" s="102">
        <v>0</v>
      </c>
    </row>
    <row r="310" spans="1:17" s="103" customFormat="1" ht="12" customHeight="1">
      <c r="A310" s="97" t="s">
        <v>112</v>
      </c>
      <c r="B310" s="97" t="s">
        <v>914</v>
      </c>
      <c r="C310" s="98">
        <v>1130804</v>
      </c>
      <c r="D310" s="98" t="s">
        <v>729</v>
      </c>
      <c r="E310" s="99" t="s">
        <v>817</v>
      </c>
      <c r="F310" s="99" t="s">
        <v>821</v>
      </c>
      <c r="G310" s="357">
        <f>+'Consolidado 12.2023'!H181</f>
        <v>0</v>
      </c>
      <c r="H310" s="101"/>
      <c r="I310" s="102">
        <v>0</v>
      </c>
      <c r="J310" s="101"/>
      <c r="K310" s="100">
        <f>IF(F310="I",IFERROR(SUMIF(#REF!,Clasificaciones!C310,#REF!),0),0)</f>
        <v>0</v>
      </c>
      <c r="L310" s="101"/>
      <c r="M310" s="102">
        <v>0</v>
      </c>
      <c r="N310" s="101"/>
      <c r="O310" s="100">
        <f>IF(F310="I",IFERROR(VLOOKUP(C310,#REF!,7,FALSE),0),0)</f>
        <v>0</v>
      </c>
      <c r="P310" s="101"/>
      <c r="Q310" s="102">
        <v>0</v>
      </c>
    </row>
    <row r="311" spans="1:17" s="103" customFormat="1" ht="12" customHeight="1">
      <c r="A311" s="97" t="s">
        <v>112</v>
      </c>
      <c r="B311" s="97" t="s">
        <v>914</v>
      </c>
      <c r="C311" s="98">
        <v>1130805</v>
      </c>
      <c r="D311" s="98" t="s">
        <v>247</v>
      </c>
      <c r="E311" s="99" t="s">
        <v>817</v>
      </c>
      <c r="F311" s="99" t="s">
        <v>821</v>
      </c>
      <c r="G311" s="100">
        <f>IF(F311="I",IFERROR(VLOOKUP(C311,'Consolidado 12.2023'!B:H,7,FALSE),0),0)</f>
        <v>4157394</v>
      </c>
      <c r="H311" s="101"/>
      <c r="I311" s="102">
        <v>0</v>
      </c>
      <c r="J311" s="101"/>
      <c r="K311" s="100">
        <f>IF(F311="I",IFERROR(SUMIF(#REF!,Clasificaciones!C311,#REF!),0),0)</f>
        <v>0</v>
      </c>
      <c r="L311" s="101"/>
      <c r="M311" s="102">
        <v>0</v>
      </c>
      <c r="N311" s="101"/>
      <c r="O311" s="100">
        <f>IF(F311="I",IFERROR(VLOOKUP(C311,#REF!,7,FALSE),0),0)</f>
        <v>0</v>
      </c>
      <c r="P311" s="101"/>
      <c r="Q311" s="102">
        <v>0</v>
      </c>
    </row>
    <row r="312" spans="1:17" s="103" customFormat="1" ht="12" customHeight="1">
      <c r="A312" s="97" t="s">
        <v>112</v>
      </c>
      <c r="B312" s="97" t="s">
        <v>914</v>
      </c>
      <c r="C312" s="98">
        <v>1130807</v>
      </c>
      <c r="D312" s="98" t="str">
        <f>+'Consolidado 12.2023'!C183</f>
        <v>Créditos Tributarios</v>
      </c>
      <c r="E312" s="99" t="s">
        <v>817</v>
      </c>
      <c r="F312" s="99" t="s">
        <v>821</v>
      </c>
      <c r="G312" s="100">
        <f>+'Consolidado 12.2023'!H183</f>
        <v>0</v>
      </c>
      <c r="H312" s="101"/>
      <c r="I312" s="102">
        <v>0</v>
      </c>
      <c r="J312" s="101"/>
      <c r="K312" s="100">
        <f>IF(F312="I",IFERROR(SUMIF(#REF!,Clasificaciones!C312,#REF!),0),0)</f>
        <v>0</v>
      </c>
      <c r="L312" s="101"/>
      <c r="M312" s="102">
        <v>0</v>
      </c>
      <c r="N312" s="101"/>
      <c r="O312" s="100">
        <f>IF(F312="I",IFERROR(VLOOKUP(C312,#REF!,7,FALSE),0),0)</f>
        <v>0</v>
      </c>
      <c r="P312" s="101"/>
      <c r="Q312" s="102">
        <v>0</v>
      </c>
    </row>
    <row r="313" spans="1:17" s="103" customFormat="1" ht="12" customHeight="1">
      <c r="A313" s="97" t="s">
        <v>112</v>
      </c>
      <c r="B313" s="97"/>
      <c r="C313" s="98">
        <v>11309</v>
      </c>
      <c r="D313" s="98" t="s">
        <v>248</v>
      </c>
      <c r="E313" s="99" t="s">
        <v>817</v>
      </c>
      <c r="F313" s="99" t="s">
        <v>818</v>
      </c>
      <c r="G313" s="100">
        <f>IF(F313="I",IFERROR(VLOOKUP(C313,'Consolidado 12.2023'!B:H,7,FALSE),0),0)</f>
        <v>0</v>
      </c>
      <c r="H313" s="101"/>
      <c r="I313" s="102">
        <v>0</v>
      </c>
      <c r="J313" s="101"/>
      <c r="K313" s="100">
        <f>IF(F313="I",IFERROR(SUMIF(#REF!,Clasificaciones!C313,#REF!),0),0)</f>
        <v>0</v>
      </c>
      <c r="L313" s="101"/>
      <c r="M313" s="102">
        <v>0</v>
      </c>
      <c r="N313" s="101"/>
      <c r="O313" s="100">
        <f>IF(F313="I",IFERROR(VLOOKUP(C313,#REF!,7,FALSE),0),0)</f>
        <v>0</v>
      </c>
      <c r="P313" s="101"/>
      <c r="Q313" s="102">
        <v>0</v>
      </c>
    </row>
    <row r="314" spans="1:17" s="103" customFormat="1" ht="12" customHeight="1">
      <c r="A314" s="97" t="s">
        <v>112</v>
      </c>
      <c r="B314" s="97"/>
      <c r="C314" s="98">
        <v>1130901</v>
      </c>
      <c r="D314" s="98" t="s">
        <v>249</v>
      </c>
      <c r="E314" s="99" t="s">
        <v>817</v>
      </c>
      <c r="F314" s="99" t="s">
        <v>818</v>
      </c>
      <c r="G314" s="100">
        <f>IF(F314="I",IFERROR(VLOOKUP(C314,'Consolidado 12.2023'!B:H,7,FALSE),0),0)</f>
        <v>0</v>
      </c>
      <c r="H314" s="101"/>
      <c r="I314" s="102">
        <v>0</v>
      </c>
      <c r="J314" s="101"/>
      <c r="K314" s="100">
        <f>IF(F314="I",IFERROR(SUMIF(#REF!,Clasificaciones!C314,#REF!),0),0)</f>
        <v>0</v>
      </c>
      <c r="L314" s="101"/>
      <c r="M314" s="102">
        <v>0</v>
      </c>
      <c r="N314" s="101"/>
      <c r="O314" s="100">
        <f>IF(F314="I",IFERROR(VLOOKUP(C314,#REF!,7,FALSE),0),0)</f>
        <v>0</v>
      </c>
      <c r="P314" s="101"/>
      <c r="Q314" s="102">
        <v>0</v>
      </c>
    </row>
    <row r="315" spans="1:17" s="103" customFormat="1" ht="12" customHeight="1">
      <c r="A315" s="97" t="s">
        <v>112</v>
      </c>
      <c r="B315" s="97" t="s">
        <v>914</v>
      </c>
      <c r="C315" s="98">
        <v>113090101</v>
      </c>
      <c r="D315" s="98" t="s">
        <v>250</v>
      </c>
      <c r="E315" s="99" t="s">
        <v>817</v>
      </c>
      <c r="F315" s="99" t="s">
        <v>821</v>
      </c>
      <c r="G315" s="357">
        <f>IF(F315="I",IFERROR(VLOOKUP(C315,'Consolidado 12.2023'!B:H,7,FALSE),0),0)</f>
        <v>101500</v>
      </c>
      <c r="H315" s="101"/>
      <c r="I315" s="102">
        <v>0</v>
      </c>
      <c r="J315" s="101"/>
      <c r="K315" s="100">
        <f>IF(F315="I",IFERROR(SUMIF(#REF!,Clasificaciones!C315,#REF!),0),0)</f>
        <v>0</v>
      </c>
      <c r="L315" s="101"/>
      <c r="M315" s="102">
        <v>0</v>
      </c>
      <c r="N315" s="101"/>
      <c r="O315" s="100">
        <f>IF(F315="I",IFERROR(VLOOKUP(C315,#REF!,7,FALSE),0),0)</f>
        <v>0</v>
      </c>
      <c r="P315" s="101"/>
      <c r="Q315" s="102">
        <v>0</v>
      </c>
    </row>
    <row r="316" spans="1:17" s="103" customFormat="1" ht="12" customHeight="1">
      <c r="A316" s="97" t="s">
        <v>112</v>
      </c>
      <c r="B316" s="97" t="s">
        <v>914</v>
      </c>
      <c r="C316" s="98">
        <v>113090102</v>
      </c>
      <c r="D316" s="98" t="s">
        <v>251</v>
      </c>
      <c r="E316" s="99" t="s">
        <v>826</v>
      </c>
      <c r="F316" s="99" t="s">
        <v>821</v>
      </c>
      <c r="G316" s="357">
        <f>+'Consolidado 12.2023'!H187</f>
        <v>2193161</v>
      </c>
      <c r="H316" s="101"/>
      <c r="I316" s="102">
        <v>0</v>
      </c>
      <c r="J316" s="101"/>
      <c r="K316" s="100">
        <f>IF(F316="I",IFERROR(SUMIF(#REF!,Clasificaciones!C316,#REF!),0),0)</f>
        <v>0</v>
      </c>
      <c r="L316" s="101"/>
      <c r="M316" s="102">
        <v>0</v>
      </c>
      <c r="N316" s="101"/>
      <c r="O316" s="100">
        <f>IF(F316="I",IFERROR(VLOOKUP(C316,#REF!,7,FALSE),0),0)</f>
        <v>0</v>
      </c>
      <c r="P316" s="101"/>
      <c r="Q316" s="102">
        <v>0</v>
      </c>
    </row>
    <row r="317" spans="1:17" s="103" customFormat="1" ht="12" customHeight="1">
      <c r="A317" s="97" t="s">
        <v>112</v>
      </c>
      <c r="B317" s="97"/>
      <c r="C317" s="98">
        <v>1130902</v>
      </c>
      <c r="D317" s="98" t="s">
        <v>252</v>
      </c>
      <c r="E317" s="99" t="s">
        <v>817</v>
      </c>
      <c r="F317" s="99" t="s">
        <v>818</v>
      </c>
      <c r="G317" s="100">
        <f>IF(F317="I",IFERROR(VLOOKUP(C317,'Consolidado 12.2023'!B:H,7,FALSE),0),0)</f>
        <v>0</v>
      </c>
      <c r="H317" s="101"/>
      <c r="I317" s="102">
        <v>0</v>
      </c>
      <c r="J317" s="101"/>
      <c r="K317" s="100">
        <f>IF(F317="I",IFERROR(SUMIF(#REF!,Clasificaciones!C317,#REF!),0),0)</f>
        <v>0</v>
      </c>
      <c r="L317" s="101"/>
      <c r="M317" s="102">
        <v>0</v>
      </c>
      <c r="N317" s="101"/>
      <c r="O317" s="100">
        <f>IF(F317="I",IFERROR(VLOOKUP(C317,#REF!,7,FALSE),0),0)</f>
        <v>0</v>
      </c>
      <c r="P317" s="101"/>
      <c r="Q317" s="102">
        <v>0</v>
      </c>
    </row>
    <row r="318" spans="1:17" s="103" customFormat="1" ht="12" customHeight="1">
      <c r="A318" s="97" t="s">
        <v>112</v>
      </c>
      <c r="B318" s="97" t="s">
        <v>907</v>
      </c>
      <c r="C318" s="98">
        <v>113090201</v>
      </c>
      <c r="D318" s="98" t="s">
        <v>253</v>
      </c>
      <c r="E318" s="99" t="s">
        <v>817</v>
      </c>
      <c r="F318" s="99" t="s">
        <v>821</v>
      </c>
      <c r="G318" s="100">
        <f>IF(F318="I",IFERROR(VLOOKUP(C318,'Consolidado 12.2023'!B:H,7,FALSE),0),0)</f>
        <v>1000000</v>
      </c>
      <c r="H318" s="101"/>
      <c r="I318" s="102">
        <v>0</v>
      </c>
      <c r="J318" s="101"/>
      <c r="K318" s="100">
        <f>IF(F318="I",IFERROR(SUMIF(#REF!,Clasificaciones!C318,#REF!),0),0)</f>
        <v>0</v>
      </c>
      <c r="L318" s="101"/>
      <c r="M318" s="102">
        <v>0</v>
      </c>
      <c r="N318" s="101"/>
      <c r="O318" s="100">
        <f>IF(F318="I",IFERROR(VLOOKUP(C318,#REF!,7,FALSE),0),0)</f>
        <v>0</v>
      </c>
      <c r="P318" s="101"/>
      <c r="Q318" s="102">
        <v>0</v>
      </c>
    </row>
    <row r="319" spans="1:17" s="103" customFormat="1" ht="12" customHeight="1">
      <c r="A319" s="97" t="s">
        <v>112</v>
      </c>
      <c r="B319" s="97"/>
      <c r="C319" s="98">
        <v>113090202</v>
      </c>
      <c r="D319" s="98" t="s">
        <v>917</v>
      </c>
      <c r="E319" s="99" t="s">
        <v>826</v>
      </c>
      <c r="F319" s="99" t="s">
        <v>821</v>
      </c>
      <c r="G319" s="100">
        <f>IF(F319="I",IFERROR(VLOOKUP(C319,'Consolidado 12.2023'!B:H,7,FALSE),0),0)</f>
        <v>0</v>
      </c>
      <c r="H319" s="101"/>
      <c r="I319" s="102">
        <v>0</v>
      </c>
      <c r="J319" s="101"/>
      <c r="K319" s="100">
        <f>IF(F319="I",IFERROR(SUMIF(#REF!,Clasificaciones!C319,#REF!),0),0)</f>
        <v>0</v>
      </c>
      <c r="L319" s="101"/>
      <c r="M319" s="102">
        <v>0</v>
      </c>
      <c r="N319" s="101"/>
      <c r="O319" s="100">
        <f>IF(F319="I",IFERROR(VLOOKUP(C319,#REF!,7,FALSE),0),0)</f>
        <v>0</v>
      </c>
      <c r="P319" s="101"/>
      <c r="Q319" s="102">
        <v>0</v>
      </c>
    </row>
    <row r="320" spans="1:17" s="103" customFormat="1" ht="12" customHeight="1">
      <c r="A320" s="97" t="s">
        <v>112</v>
      </c>
      <c r="B320" s="97"/>
      <c r="C320" s="98">
        <v>1130903</v>
      </c>
      <c r="D320" s="98" t="s">
        <v>918</v>
      </c>
      <c r="E320" s="99" t="s">
        <v>817</v>
      </c>
      <c r="F320" s="99" t="s">
        <v>818</v>
      </c>
      <c r="G320" s="100">
        <f>IF(F320="I",IFERROR(VLOOKUP(C320,'Consolidado 12.2023'!B:H,7,FALSE),0),0)</f>
        <v>0</v>
      </c>
      <c r="H320" s="101"/>
      <c r="I320" s="102">
        <v>0</v>
      </c>
      <c r="J320" s="101"/>
      <c r="K320" s="100">
        <f>IF(F320="I",IFERROR(SUMIF(#REF!,Clasificaciones!C320,#REF!),0),0)</f>
        <v>0</v>
      </c>
      <c r="L320" s="101"/>
      <c r="M320" s="102">
        <v>0</v>
      </c>
      <c r="N320" s="101"/>
      <c r="O320" s="100">
        <f>IF(F320="I",IFERROR(VLOOKUP(C320,#REF!,7,FALSE),0),0)</f>
        <v>0</v>
      </c>
      <c r="P320" s="101"/>
      <c r="Q320" s="102">
        <v>0</v>
      </c>
    </row>
    <row r="321" spans="1:17" s="103" customFormat="1" ht="12" customHeight="1">
      <c r="A321" s="97" t="s">
        <v>112</v>
      </c>
      <c r="B321" s="97"/>
      <c r="C321" s="98">
        <v>113090301</v>
      </c>
      <c r="D321" s="98" t="s">
        <v>919</v>
      </c>
      <c r="E321" s="99" t="s">
        <v>817</v>
      </c>
      <c r="F321" s="99" t="s">
        <v>821</v>
      </c>
      <c r="G321" s="100">
        <f>IF(F321="I",IFERROR(VLOOKUP(C321,'Consolidado 12.2023'!B:H,7,FALSE),0),0)</f>
        <v>0</v>
      </c>
      <c r="H321" s="101"/>
      <c r="I321" s="102">
        <v>0</v>
      </c>
      <c r="J321" s="101"/>
      <c r="K321" s="100">
        <f>IF(F321="I",IFERROR(SUMIF(#REF!,Clasificaciones!C321,#REF!),0),0)</f>
        <v>0</v>
      </c>
      <c r="L321" s="101"/>
      <c r="M321" s="102">
        <v>0</v>
      </c>
      <c r="N321" s="101"/>
      <c r="O321" s="100">
        <f>IF(F321="I",IFERROR(VLOOKUP(C321,#REF!,7,FALSE),0),0)</f>
        <v>0</v>
      </c>
      <c r="P321" s="101"/>
      <c r="Q321" s="102">
        <v>0</v>
      </c>
    </row>
    <row r="322" spans="1:17" s="103" customFormat="1" ht="12" customHeight="1">
      <c r="A322" s="97" t="s">
        <v>112</v>
      </c>
      <c r="B322" s="97"/>
      <c r="C322" s="98">
        <v>113090302</v>
      </c>
      <c r="D322" s="98" t="s">
        <v>920</v>
      </c>
      <c r="E322" s="99" t="s">
        <v>817</v>
      </c>
      <c r="F322" s="99" t="s">
        <v>821</v>
      </c>
      <c r="G322" s="100">
        <f>IF(F322="I",IFERROR(VLOOKUP(C322,'Consolidado 12.2023'!B:H,7,FALSE),0),0)</f>
        <v>0</v>
      </c>
      <c r="H322" s="101"/>
      <c r="I322" s="102">
        <v>0</v>
      </c>
      <c r="J322" s="101"/>
      <c r="K322" s="100">
        <f>IF(F322="I",IFERROR(SUMIF(#REF!,Clasificaciones!C322,#REF!),0),0)</f>
        <v>0</v>
      </c>
      <c r="L322" s="101"/>
      <c r="M322" s="102">
        <v>0</v>
      </c>
      <c r="N322" s="101"/>
      <c r="O322" s="100">
        <f>IF(F322="I",IFERROR(VLOOKUP(C322,#REF!,7,FALSE),0),0)</f>
        <v>0</v>
      </c>
      <c r="P322" s="101"/>
      <c r="Q322" s="102">
        <v>0</v>
      </c>
    </row>
    <row r="323" spans="1:17" s="103" customFormat="1" ht="12" customHeight="1">
      <c r="A323" s="97" t="s">
        <v>112</v>
      </c>
      <c r="B323" s="97"/>
      <c r="C323" s="98">
        <v>114</v>
      </c>
      <c r="D323" s="98" t="s">
        <v>921</v>
      </c>
      <c r="E323" s="99" t="s">
        <v>817</v>
      </c>
      <c r="F323" s="99" t="s">
        <v>818</v>
      </c>
      <c r="G323" s="100">
        <f>IF(F323="I",IFERROR(VLOOKUP(C323,'Consolidado 12.2023'!B:H,7,FALSE),0),0)</f>
        <v>0</v>
      </c>
      <c r="H323" s="101"/>
      <c r="I323" s="102">
        <v>0</v>
      </c>
      <c r="J323" s="101"/>
      <c r="K323" s="100">
        <f>IF(F323="I",IFERROR(SUMIF(#REF!,Clasificaciones!C323,#REF!),0),0)</f>
        <v>0</v>
      </c>
      <c r="L323" s="101"/>
      <c r="M323" s="102">
        <v>0</v>
      </c>
      <c r="N323" s="101"/>
      <c r="O323" s="100">
        <f>IF(F323="I",IFERROR(VLOOKUP(C323,#REF!,7,FALSE),0),0)</f>
        <v>0</v>
      </c>
      <c r="P323" s="101"/>
      <c r="Q323" s="102">
        <v>0</v>
      </c>
    </row>
    <row r="324" spans="1:17" s="103" customFormat="1" ht="12" customHeight="1">
      <c r="A324" s="97" t="s">
        <v>112</v>
      </c>
      <c r="B324" s="97"/>
      <c r="C324" s="98">
        <v>11401</v>
      </c>
      <c r="D324" s="98" t="s">
        <v>228</v>
      </c>
      <c r="E324" s="99" t="s">
        <v>817</v>
      </c>
      <c r="F324" s="99" t="s">
        <v>818</v>
      </c>
      <c r="G324" s="100">
        <f>IF(F324="I",IFERROR(VLOOKUP(C324,'Consolidado 12.2023'!B:H,7,FALSE),0),0)</f>
        <v>0</v>
      </c>
      <c r="H324" s="101"/>
      <c r="I324" s="102">
        <v>0</v>
      </c>
      <c r="J324" s="101"/>
      <c r="K324" s="100">
        <f>IF(F324="I",IFERROR(SUMIF(#REF!,Clasificaciones!C324,#REF!),0),0)</f>
        <v>0</v>
      </c>
      <c r="L324" s="101"/>
      <c r="M324" s="102">
        <v>0</v>
      </c>
      <c r="N324" s="101"/>
      <c r="O324" s="100">
        <f>IF(F324="I",IFERROR(VLOOKUP(C324,#REF!,7,FALSE),0),0)</f>
        <v>0</v>
      </c>
      <c r="P324" s="101"/>
      <c r="Q324" s="102">
        <v>0</v>
      </c>
    </row>
    <row r="325" spans="1:17" s="103" customFormat="1" ht="12" customHeight="1">
      <c r="A325" s="97" t="s">
        <v>112</v>
      </c>
      <c r="B325" s="97"/>
      <c r="C325" s="98">
        <v>115</v>
      </c>
      <c r="D325" s="98" t="s">
        <v>254</v>
      </c>
      <c r="E325" s="99" t="s">
        <v>817</v>
      </c>
      <c r="F325" s="99" t="s">
        <v>818</v>
      </c>
      <c r="G325" s="100">
        <f>IF(F325="I",IFERROR(VLOOKUP(C325,'Consolidado 12.2023'!B:H,7,FALSE),0),0)</f>
        <v>0</v>
      </c>
      <c r="H325" s="101"/>
      <c r="I325" s="102">
        <v>0</v>
      </c>
      <c r="J325" s="101"/>
      <c r="K325" s="100">
        <f>IF(F325="I",IFERROR(SUMIF(#REF!,Clasificaciones!C325,#REF!),0),0)</f>
        <v>0</v>
      </c>
      <c r="L325" s="101"/>
      <c r="M325" s="102">
        <v>0</v>
      </c>
      <c r="N325" s="101"/>
      <c r="O325" s="100">
        <f>IF(F325="I",IFERROR(VLOOKUP(C325,#REF!,7,FALSE),0),0)</f>
        <v>0</v>
      </c>
      <c r="P325" s="101"/>
      <c r="Q325" s="102">
        <v>0</v>
      </c>
    </row>
    <row r="326" spans="1:17" s="103" customFormat="1" ht="12" customHeight="1">
      <c r="A326" s="97" t="s">
        <v>112</v>
      </c>
      <c r="B326" s="97"/>
      <c r="C326" s="98">
        <v>11501</v>
      </c>
      <c r="D326" s="98" t="s">
        <v>731</v>
      </c>
      <c r="E326" s="99" t="s">
        <v>817</v>
      </c>
      <c r="F326" s="99" t="s">
        <v>818</v>
      </c>
      <c r="G326" s="100">
        <f>IF(F326="I",IFERROR(VLOOKUP(C326,'Consolidado 12.2023'!B:H,7,FALSE),0),0)</f>
        <v>0</v>
      </c>
      <c r="H326" s="101"/>
      <c r="I326" s="102">
        <v>0</v>
      </c>
      <c r="J326" s="101"/>
      <c r="K326" s="100">
        <f>IF(F326="I",IFERROR(SUMIF(#REF!,Clasificaciones!C326,#REF!),0),0)</f>
        <v>0</v>
      </c>
      <c r="L326" s="101"/>
      <c r="M326" s="102">
        <v>0</v>
      </c>
      <c r="N326" s="101"/>
      <c r="O326" s="100">
        <f>IF(F326="I",IFERROR(VLOOKUP(C326,#REF!,7,FALSE),0),0)</f>
        <v>0</v>
      </c>
      <c r="P326" s="101"/>
      <c r="Q326" s="102">
        <v>0</v>
      </c>
    </row>
    <row r="327" spans="1:17" s="103" customFormat="1" ht="12" customHeight="1">
      <c r="A327" s="97" t="s">
        <v>112</v>
      </c>
      <c r="B327" s="97" t="s">
        <v>914</v>
      </c>
      <c r="C327" s="98">
        <v>1150101</v>
      </c>
      <c r="D327" s="98" t="s">
        <v>437</v>
      </c>
      <c r="E327" s="99" t="s">
        <v>817</v>
      </c>
      <c r="F327" s="99" t="s">
        <v>821</v>
      </c>
      <c r="G327" s="100">
        <f>IF(F327="I",IFERROR(VLOOKUP(C327,'Consolidado 12.2023'!B:H,7,FALSE),0),0)</f>
        <v>0</v>
      </c>
      <c r="H327" s="101"/>
      <c r="I327" s="102">
        <v>0</v>
      </c>
      <c r="J327" s="101"/>
      <c r="K327" s="100">
        <f>IF(F327="I",IFERROR(SUMIF(#REF!,Clasificaciones!C327,#REF!),0),0)</f>
        <v>0</v>
      </c>
      <c r="L327" s="101"/>
      <c r="M327" s="102">
        <v>0</v>
      </c>
      <c r="N327" s="101"/>
      <c r="O327" s="100">
        <f>IF(F327="I",IFERROR(VLOOKUP(C327,#REF!,7,FALSE),0),0)</f>
        <v>0</v>
      </c>
      <c r="P327" s="101"/>
      <c r="Q327" s="102">
        <v>0</v>
      </c>
    </row>
    <row r="328" spans="1:17" s="103" customFormat="1" ht="12" customHeight="1">
      <c r="A328" s="97" t="s">
        <v>112</v>
      </c>
      <c r="B328" s="97" t="s">
        <v>914</v>
      </c>
      <c r="C328" s="98">
        <v>1150102</v>
      </c>
      <c r="D328" s="98" t="s">
        <v>256</v>
      </c>
      <c r="E328" s="99" t="s">
        <v>826</v>
      </c>
      <c r="F328" s="99" t="s">
        <v>821</v>
      </c>
      <c r="G328" s="357">
        <f>IF(F328="I",IFERROR(VLOOKUP(C328,'Consolidado 12.2023'!B:H,7,FALSE),0),0)</f>
        <v>0</v>
      </c>
      <c r="H328" s="101"/>
      <c r="I328" s="102">
        <v>0</v>
      </c>
      <c r="J328" s="101"/>
      <c r="K328" s="100">
        <f>IF(F328="I",IFERROR(SUMIF(#REF!,Clasificaciones!C328,#REF!),0),0)</f>
        <v>0</v>
      </c>
      <c r="L328" s="101"/>
      <c r="M328" s="102">
        <v>0</v>
      </c>
      <c r="N328" s="101"/>
      <c r="O328" s="100">
        <f>IF(F328="I",IFERROR(VLOOKUP(C328,#REF!,7,FALSE),0),0)</f>
        <v>0</v>
      </c>
      <c r="P328" s="101"/>
      <c r="Q328" s="102">
        <v>0</v>
      </c>
    </row>
    <row r="329" spans="1:17" s="103" customFormat="1" ht="12" customHeight="1">
      <c r="A329" s="97" t="s">
        <v>112</v>
      </c>
      <c r="B329" s="97" t="s">
        <v>914</v>
      </c>
      <c r="C329" s="98">
        <v>1150103</v>
      </c>
      <c r="D329" s="98" t="s">
        <v>257</v>
      </c>
      <c r="E329" s="99" t="s">
        <v>817</v>
      </c>
      <c r="F329" s="99" t="s">
        <v>821</v>
      </c>
      <c r="G329" s="357">
        <f>IF(F329="I",IFERROR(VLOOKUP(C329,'Consolidado 12.2023'!B:H,7,FALSE),0),0)</f>
        <v>2858153</v>
      </c>
      <c r="H329" s="101"/>
      <c r="I329" s="102">
        <v>0</v>
      </c>
      <c r="J329" s="101"/>
      <c r="K329" s="100">
        <f>IF(F329="I",IFERROR(SUMIF(#REF!,Clasificaciones!C329,#REF!),0),0)</f>
        <v>0</v>
      </c>
      <c r="L329" s="101"/>
      <c r="M329" s="102">
        <v>0</v>
      </c>
      <c r="N329" s="101"/>
      <c r="O329" s="100">
        <f>IF(F329="I",IFERROR(VLOOKUP(C329,#REF!,7,FALSE),0),0)</f>
        <v>0</v>
      </c>
      <c r="P329" s="101"/>
      <c r="Q329" s="102">
        <v>0</v>
      </c>
    </row>
    <row r="330" spans="1:17" s="103" customFormat="1" ht="12" customHeight="1">
      <c r="A330" s="97" t="s">
        <v>112</v>
      </c>
      <c r="B330" s="97" t="s">
        <v>914</v>
      </c>
      <c r="C330" s="98">
        <v>1150104</v>
      </c>
      <c r="D330" s="98" t="s">
        <v>732</v>
      </c>
      <c r="E330" s="99" t="s">
        <v>826</v>
      </c>
      <c r="F330" s="99" t="s">
        <v>821</v>
      </c>
      <c r="G330" s="100">
        <f>IF(F330="I",IFERROR(VLOOKUP(C330,'Consolidado 12.2023'!B:H,7,FALSE),0),0)</f>
        <v>0</v>
      </c>
      <c r="H330" s="101"/>
      <c r="I330" s="102">
        <v>0</v>
      </c>
      <c r="J330" s="101"/>
      <c r="K330" s="100">
        <f>IF(F330="I",IFERROR(SUMIF(#REF!,Clasificaciones!C330,#REF!),0),0)</f>
        <v>0</v>
      </c>
      <c r="L330" s="101"/>
      <c r="M330" s="102">
        <v>0</v>
      </c>
      <c r="N330" s="101"/>
      <c r="O330" s="100">
        <f>IF(F330="I",IFERROR(VLOOKUP(C330,#REF!,7,FALSE),0),0)</f>
        <v>0</v>
      </c>
      <c r="P330" s="101"/>
      <c r="Q330" s="102">
        <v>0</v>
      </c>
    </row>
    <row r="331" spans="1:17" s="103" customFormat="1" ht="12" customHeight="1">
      <c r="A331" s="97" t="s">
        <v>112</v>
      </c>
      <c r="B331" s="97" t="s">
        <v>914</v>
      </c>
      <c r="C331" s="98">
        <v>1150105</v>
      </c>
      <c r="D331" s="98" t="s">
        <v>733</v>
      </c>
      <c r="E331" s="99" t="s">
        <v>826</v>
      </c>
      <c r="F331" s="99" t="s">
        <v>821</v>
      </c>
      <c r="G331" s="357">
        <f>IF(F331="I",IFERROR(VLOOKUP(C331,'Consolidado 12.2023'!B:H,7,FALSE),0),0)</f>
        <v>6137175</v>
      </c>
      <c r="H331" s="101"/>
      <c r="I331" s="102">
        <v>0</v>
      </c>
      <c r="J331" s="101"/>
      <c r="K331" s="100">
        <f>IF(F331="I",IFERROR(SUMIF(#REF!,Clasificaciones!C331,#REF!),0),0)</f>
        <v>0</v>
      </c>
      <c r="L331" s="101"/>
      <c r="M331" s="102">
        <v>0</v>
      </c>
      <c r="N331" s="101"/>
      <c r="O331" s="100">
        <f>IF(F331="I",IFERROR(VLOOKUP(C331,#REF!,7,FALSE),0),0)</f>
        <v>0</v>
      </c>
      <c r="P331" s="101"/>
      <c r="Q331" s="102">
        <v>0</v>
      </c>
    </row>
    <row r="332" spans="1:17" s="103" customFormat="1" ht="12" customHeight="1">
      <c r="A332" s="97" t="s">
        <v>112</v>
      </c>
      <c r="B332" s="97" t="s">
        <v>914</v>
      </c>
      <c r="C332" s="98">
        <v>1150106</v>
      </c>
      <c r="D332" s="98" t="s">
        <v>734</v>
      </c>
      <c r="E332" s="99" t="s">
        <v>826</v>
      </c>
      <c r="F332" s="99" t="s">
        <v>821</v>
      </c>
      <c r="G332" s="100">
        <f>IF(F332="I",IFERROR(VLOOKUP(C332,'Consolidado 12.2023'!B:H,7,FALSE),0),0)</f>
        <v>0</v>
      </c>
      <c r="H332" s="101"/>
      <c r="I332" s="102">
        <v>0</v>
      </c>
      <c r="J332" s="101"/>
      <c r="K332" s="100">
        <f>IF(F332="I",IFERROR(SUMIF(#REF!,Clasificaciones!C332,#REF!),0),0)</f>
        <v>0</v>
      </c>
      <c r="L332" s="101"/>
      <c r="M332" s="102">
        <v>0</v>
      </c>
      <c r="N332" s="101"/>
      <c r="O332" s="100">
        <f>IF(F332="I",IFERROR(VLOOKUP(C332,#REF!,7,FALSE),0),0)</f>
        <v>0</v>
      </c>
      <c r="P332" s="101"/>
      <c r="Q332" s="102">
        <v>0</v>
      </c>
    </row>
    <row r="333" spans="1:17" s="103" customFormat="1" ht="12" customHeight="1">
      <c r="A333" s="97" t="s">
        <v>112</v>
      </c>
      <c r="B333" s="97" t="s">
        <v>914</v>
      </c>
      <c r="C333" s="98">
        <v>1150107</v>
      </c>
      <c r="D333" s="98" t="s">
        <v>735</v>
      </c>
      <c r="E333" s="99" t="s">
        <v>826</v>
      </c>
      <c r="F333" s="99" t="s">
        <v>821</v>
      </c>
      <c r="G333" s="100">
        <f>IF(F333="I",IFERROR(VLOOKUP(C333,'Consolidado 12.2023'!B:H,7,FALSE),0),0)</f>
        <v>0</v>
      </c>
      <c r="H333" s="101"/>
      <c r="I333" s="102">
        <v>0</v>
      </c>
      <c r="J333" s="101"/>
      <c r="K333" s="100">
        <f>IF(F333="I",IFERROR(SUMIF(#REF!,Clasificaciones!C333,#REF!),0),0)</f>
        <v>0</v>
      </c>
      <c r="L333" s="101"/>
      <c r="M333" s="102">
        <v>0</v>
      </c>
      <c r="N333" s="101"/>
      <c r="O333" s="100">
        <f>IF(F333="I",IFERROR(VLOOKUP(C333,#REF!,7,FALSE),0),0)</f>
        <v>0</v>
      </c>
      <c r="P333" s="101"/>
      <c r="Q333" s="102">
        <v>0</v>
      </c>
    </row>
    <row r="334" spans="1:17" s="347" customFormat="1" ht="12" customHeight="1">
      <c r="A334" s="341" t="s">
        <v>112</v>
      </c>
      <c r="B334" s="341" t="s">
        <v>914</v>
      </c>
      <c r="C334" s="342">
        <v>1150108</v>
      </c>
      <c r="D334" s="342" t="s">
        <v>258</v>
      </c>
      <c r="E334" s="343" t="s">
        <v>817</v>
      </c>
      <c r="F334" s="343" t="s">
        <v>821</v>
      </c>
      <c r="G334" s="357">
        <f>IF(F334="I",IFERROR(VLOOKUP(C334,'Consolidado 12.2023'!B:H,7,FALSE),0),0)</f>
        <v>0</v>
      </c>
      <c r="H334" s="345"/>
      <c r="I334" s="346">
        <v>0</v>
      </c>
      <c r="J334" s="345"/>
      <c r="K334" s="344">
        <f>IF(F334="I",IFERROR(SUMIF(#REF!,Clasificaciones!C334,#REF!),0),0)</f>
        <v>0</v>
      </c>
      <c r="L334" s="345"/>
      <c r="M334" s="346">
        <v>0</v>
      </c>
      <c r="N334" s="345"/>
      <c r="O334" s="344">
        <f>IF(F334="I",IFERROR(VLOOKUP(C334,#REF!,7,FALSE),0),0)</f>
        <v>0</v>
      </c>
      <c r="P334" s="345"/>
      <c r="Q334" s="346">
        <v>0</v>
      </c>
    </row>
    <row r="335" spans="1:17" s="347" customFormat="1" ht="12" customHeight="1">
      <c r="A335" s="341" t="s">
        <v>112</v>
      </c>
      <c r="B335" s="341" t="s">
        <v>914</v>
      </c>
      <c r="C335" s="342">
        <v>1150109</v>
      </c>
      <c r="D335" s="342" t="s">
        <v>259</v>
      </c>
      <c r="E335" s="343" t="s">
        <v>817</v>
      </c>
      <c r="F335" s="343" t="s">
        <v>821</v>
      </c>
      <c r="G335" s="357">
        <f>IF(F335="I",IFERROR(VLOOKUP(C335,'Consolidado 12.2023'!B:H,7,FALSE),0),0)</f>
        <v>0</v>
      </c>
      <c r="H335" s="345"/>
      <c r="I335" s="346">
        <v>0</v>
      </c>
      <c r="J335" s="345"/>
      <c r="K335" s="344">
        <f>IF(F335="I",IFERROR(SUMIF(#REF!,Clasificaciones!C335,#REF!),0),0)</f>
        <v>0</v>
      </c>
      <c r="L335" s="345"/>
      <c r="M335" s="346">
        <v>0</v>
      </c>
      <c r="N335" s="345"/>
      <c r="O335" s="344">
        <f>IF(F335="I",IFERROR(VLOOKUP(C335,#REF!,7,FALSE),0),0)</f>
        <v>0</v>
      </c>
      <c r="P335" s="345"/>
      <c r="Q335" s="346">
        <v>0</v>
      </c>
    </row>
    <row r="336" spans="1:17" s="103" customFormat="1" ht="12" customHeight="1">
      <c r="A336" s="97" t="s">
        <v>112</v>
      </c>
      <c r="B336" s="97"/>
      <c r="C336" s="98">
        <v>11502</v>
      </c>
      <c r="D336" s="98" t="s">
        <v>260</v>
      </c>
      <c r="E336" s="99" t="s">
        <v>817</v>
      </c>
      <c r="F336" s="99" t="s">
        <v>818</v>
      </c>
      <c r="G336" s="100">
        <f>IF(F336="I",IFERROR(VLOOKUP(C336,'Consolidado 12.2023'!B:H,7,FALSE),0),0)</f>
        <v>0</v>
      </c>
      <c r="H336" s="101"/>
      <c r="I336" s="102">
        <v>0</v>
      </c>
      <c r="J336" s="101"/>
      <c r="K336" s="100">
        <f>IF(F336="I",IFERROR(SUMIF(#REF!,Clasificaciones!C336,#REF!),0),0)</f>
        <v>0</v>
      </c>
      <c r="L336" s="101"/>
      <c r="M336" s="102">
        <v>0</v>
      </c>
      <c r="N336" s="101"/>
      <c r="O336" s="100">
        <f>IF(F336="I",IFERROR(VLOOKUP(C336,#REF!,7,FALSE),0),0)</f>
        <v>0</v>
      </c>
      <c r="P336" s="101"/>
      <c r="Q336" s="102">
        <v>0</v>
      </c>
    </row>
    <row r="337" spans="1:17" s="103" customFormat="1" ht="12" customHeight="1">
      <c r="A337" s="97" t="s">
        <v>112</v>
      </c>
      <c r="B337" s="97"/>
      <c r="C337" s="98">
        <v>1150201</v>
      </c>
      <c r="D337" s="98" t="s">
        <v>922</v>
      </c>
      <c r="E337" s="99" t="s">
        <v>817</v>
      </c>
      <c r="F337" s="99" t="s">
        <v>821</v>
      </c>
      <c r="G337" s="100">
        <f>IF(F337="I",IFERROR(VLOOKUP(C337,'Consolidado 12.2023'!B:H,7,FALSE),0),0)</f>
        <v>0</v>
      </c>
      <c r="H337" s="101"/>
      <c r="I337" s="102">
        <v>0</v>
      </c>
      <c r="J337" s="101"/>
      <c r="K337" s="100">
        <f>IF(F337="I",IFERROR(SUMIF(#REF!,Clasificaciones!C337,#REF!),0),0)</f>
        <v>0</v>
      </c>
      <c r="L337" s="101"/>
      <c r="M337" s="102">
        <v>0</v>
      </c>
      <c r="N337" s="101"/>
      <c r="O337" s="100">
        <f>IF(F337="I",IFERROR(VLOOKUP(C337,#REF!,7,FALSE),0),0)</f>
        <v>0</v>
      </c>
      <c r="P337" s="101"/>
      <c r="Q337" s="102">
        <v>0</v>
      </c>
    </row>
    <row r="338" spans="1:17" s="103" customFormat="1" ht="12" customHeight="1">
      <c r="A338" s="97" t="s">
        <v>112</v>
      </c>
      <c r="B338" s="97"/>
      <c r="C338" s="98">
        <v>1150202</v>
      </c>
      <c r="D338" s="98" t="s">
        <v>923</v>
      </c>
      <c r="E338" s="99" t="s">
        <v>817</v>
      </c>
      <c r="F338" s="99" t="s">
        <v>821</v>
      </c>
      <c r="G338" s="100">
        <f>IF(F338="I",IFERROR(VLOOKUP(C338,'Consolidado 12.2023'!B:H,7,FALSE),0),0)</f>
        <v>0</v>
      </c>
      <c r="H338" s="101"/>
      <c r="I338" s="102">
        <v>0</v>
      </c>
      <c r="J338" s="101"/>
      <c r="K338" s="100">
        <f>IF(F338="I",IFERROR(SUMIF(#REF!,Clasificaciones!C338,#REF!),0),0)</f>
        <v>0</v>
      </c>
      <c r="L338" s="101"/>
      <c r="M338" s="102">
        <v>0</v>
      </c>
      <c r="N338" s="101"/>
      <c r="O338" s="100">
        <f>IF(F338="I",IFERROR(VLOOKUP(C338,#REF!,7,FALSE),0),0)</f>
        <v>0</v>
      </c>
      <c r="P338" s="101"/>
      <c r="Q338" s="102">
        <v>0</v>
      </c>
    </row>
    <row r="339" spans="1:17" s="103" customFormat="1" ht="12" customHeight="1">
      <c r="A339" s="97" t="s">
        <v>112</v>
      </c>
      <c r="B339" s="97"/>
      <c r="C339" s="98">
        <v>1150203</v>
      </c>
      <c r="D339" s="98" t="s">
        <v>924</v>
      </c>
      <c r="E339" s="99" t="s">
        <v>817</v>
      </c>
      <c r="F339" s="99" t="s">
        <v>821</v>
      </c>
      <c r="G339" s="100">
        <f>IF(F339="I",IFERROR(VLOOKUP(C339,'Consolidado 12.2023'!B:H,7,FALSE),0),0)</f>
        <v>0</v>
      </c>
      <c r="H339" s="101"/>
      <c r="I339" s="102">
        <v>0</v>
      </c>
      <c r="J339" s="101"/>
      <c r="K339" s="100">
        <f>IF(F339="I",IFERROR(SUMIF(#REF!,Clasificaciones!C339,#REF!),0),0)</f>
        <v>0</v>
      </c>
      <c r="L339" s="101"/>
      <c r="M339" s="102">
        <v>0</v>
      </c>
      <c r="N339" s="101"/>
      <c r="O339" s="100">
        <f>IF(F339="I",IFERROR(VLOOKUP(C339,#REF!,7,FALSE),0),0)</f>
        <v>0</v>
      </c>
      <c r="P339" s="101"/>
      <c r="Q339" s="102">
        <v>0</v>
      </c>
    </row>
    <row r="340" spans="1:17" s="103" customFormat="1" ht="12" customHeight="1">
      <c r="A340" s="97" t="s">
        <v>112</v>
      </c>
      <c r="B340" s="97"/>
      <c r="C340" s="98">
        <v>1150204</v>
      </c>
      <c r="D340" s="98" t="s">
        <v>925</v>
      </c>
      <c r="E340" s="99" t="s">
        <v>826</v>
      </c>
      <c r="F340" s="99" t="s">
        <v>821</v>
      </c>
      <c r="G340" s="100">
        <f>IF(F340="I",IFERROR(VLOOKUP(C340,'Consolidado 12.2023'!B:H,7,FALSE),0),0)</f>
        <v>0</v>
      </c>
      <c r="H340" s="101"/>
      <c r="I340" s="102">
        <v>0</v>
      </c>
      <c r="J340" s="101"/>
      <c r="K340" s="100">
        <f>IF(F340="I",IFERROR(SUMIF(#REF!,Clasificaciones!C340,#REF!),0),0)</f>
        <v>0</v>
      </c>
      <c r="L340" s="101"/>
      <c r="M340" s="102">
        <v>0</v>
      </c>
      <c r="N340" s="101"/>
      <c r="O340" s="100">
        <f>IF(F340="I",IFERROR(VLOOKUP(C340,#REF!,7,FALSE),0),0)</f>
        <v>0</v>
      </c>
      <c r="P340" s="101"/>
      <c r="Q340" s="102">
        <v>0</v>
      </c>
    </row>
    <row r="341" spans="1:17" s="103" customFormat="1" ht="12" customHeight="1">
      <c r="A341" s="97" t="s">
        <v>112</v>
      </c>
      <c r="B341" s="97" t="s">
        <v>914</v>
      </c>
      <c r="C341" s="98">
        <v>1150205</v>
      </c>
      <c r="D341" s="98" t="s">
        <v>261</v>
      </c>
      <c r="E341" s="99" t="s">
        <v>817</v>
      </c>
      <c r="F341" s="99" t="s">
        <v>821</v>
      </c>
      <c r="G341" s="357">
        <f>IF(F341="I",IFERROR(VLOOKUP(C341,'Consolidado 12.2023'!B:H,7,FALSE),0),0)</f>
        <v>7081561</v>
      </c>
      <c r="H341" s="101"/>
      <c r="I341" s="102">
        <v>0</v>
      </c>
      <c r="J341" s="101"/>
      <c r="K341" s="100">
        <f>IF(F341="I",IFERROR(SUMIF(#REF!,Clasificaciones!C341,#REF!),0),0)</f>
        <v>0</v>
      </c>
      <c r="L341" s="101"/>
      <c r="M341" s="102">
        <v>0</v>
      </c>
      <c r="N341" s="101"/>
      <c r="O341" s="100">
        <f>IF(F341="I",IFERROR(VLOOKUP(C341,#REF!,7,FALSE),0),0)</f>
        <v>0</v>
      </c>
      <c r="P341" s="101"/>
      <c r="Q341" s="102">
        <v>0</v>
      </c>
    </row>
    <row r="342" spans="1:17" s="103" customFormat="1" ht="12" customHeight="1">
      <c r="A342" s="97" t="s">
        <v>112</v>
      </c>
      <c r="B342" s="97"/>
      <c r="C342" s="98">
        <v>1150206</v>
      </c>
      <c r="D342" s="98" t="s">
        <v>926</v>
      </c>
      <c r="E342" s="99" t="s">
        <v>817</v>
      </c>
      <c r="F342" s="99" t="s">
        <v>821</v>
      </c>
      <c r="G342" s="100">
        <f>IF(F342="I",IFERROR(VLOOKUP(C342,'Consolidado 12.2023'!B:H,7,FALSE),0),0)</f>
        <v>0</v>
      </c>
      <c r="H342" s="101"/>
      <c r="I342" s="102">
        <v>0</v>
      </c>
      <c r="J342" s="101"/>
      <c r="K342" s="100">
        <f>IF(F342="I",IFERROR(SUMIF(#REF!,Clasificaciones!C342,#REF!),0),0)</f>
        <v>0</v>
      </c>
      <c r="L342" s="101"/>
      <c r="M342" s="102">
        <v>0</v>
      </c>
      <c r="N342" s="101"/>
      <c r="O342" s="100">
        <f>IF(F342="I",IFERROR(VLOOKUP(C342,#REF!,7,FALSE),0),0)</f>
        <v>0</v>
      </c>
      <c r="P342" s="101"/>
      <c r="Q342" s="102">
        <v>0</v>
      </c>
    </row>
    <row r="343" spans="1:17" s="103" customFormat="1" ht="12" customHeight="1">
      <c r="A343" s="97" t="s">
        <v>112</v>
      </c>
      <c r="B343" s="97" t="s">
        <v>914</v>
      </c>
      <c r="C343" s="98">
        <v>1010401</v>
      </c>
      <c r="D343" s="98" t="s">
        <v>563</v>
      </c>
      <c r="E343" s="99" t="s">
        <v>817</v>
      </c>
      <c r="F343" s="99" t="s">
        <v>821</v>
      </c>
      <c r="G343" s="100">
        <f>IF(F343="I",IFERROR(VLOOKUP(C343,'Consolidado 12.2023'!B:H,7,FALSE),0),0)</f>
        <v>0</v>
      </c>
      <c r="H343" s="101"/>
      <c r="I343" s="102">
        <v>0</v>
      </c>
      <c r="J343" s="101"/>
      <c r="K343" s="100">
        <f>IF(F343="I",IFERROR(SUMIF(#REF!,Clasificaciones!C343,#REF!),0),0)</f>
        <v>0</v>
      </c>
      <c r="L343" s="101"/>
      <c r="M343" s="102">
        <v>0</v>
      </c>
      <c r="N343" s="101"/>
      <c r="O343" s="100">
        <f>IF(F343="I",IFERROR(VLOOKUP(C343,#REF!,7,FALSE),0),0)</f>
        <v>0</v>
      </c>
      <c r="P343" s="101"/>
      <c r="Q343" s="102">
        <v>0</v>
      </c>
    </row>
    <row r="344" spans="1:17" s="103" customFormat="1" ht="12" customHeight="1">
      <c r="A344" s="97" t="s">
        <v>112</v>
      </c>
      <c r="B344" s="97"/>
      <c r="C344" s="98">
        <v>12</v>
      </c>
      <c r="D344" s="98" t="s">
        <v>262</v>
      </c>
      <c r="E344" s="99" t="s">
        <v>817</v>
      </c>
      <c r="F344" s="99" t="s">
        <v>818</v>
      </c>
      <c r="G344" s="100">
        <f>IF(F344="I",IFERROR(VLOOKUP(C344,'Consolidado 12.2023'!B:H,7,FALSE),0),0)</f>
        <v>0</v>
      </c>
      <c r="H344" s="101"/>
      <c r="I344" s="102">
        <v>0</v>
      </c>
      <c r="J344" s="101"/>
      <c r="K344" s="100">
        <f>IF(F344="I",IFERROR(SUMIF(#REF!,Clasificaciones!C344,#REF!),0),0)</f>
        <v>0</v>
      </c>
      <c r="L344" s="101"/>
      <c r="M344" s="102">
        <v>0</v>
      </c>
      <c r="N344" s="101"/>
      <c r="O344" s="100">
        <f>IF(F344="I",IFERROR(VLOOKUP(C344,#REF!,7,FALSE),0),0)</f>
        <v>0</v>
      </c>
      <c r="P344" s="101"/>
      <c r="Q344" s="102">
        <v>0</v>
      </c>
    </row>
    <row r="345" spans="1:17" s="103" customFormat="1" ht="12" customHeight="1">
      <c r="A345" s="97" t="s">
        <v>112</v>
      </c>
      <c r="B345" s="97"/>
      <c r="C345" s="98">
        <v>121</v>
      </c>
      <c r="D345" s="98" t="s">
        <v>263</v>
      </c>
      <c r="E345" s="99" t="s">
        <v>817</v>
      </c>
      <c r="F345" s="99" t="s">
        <v>818</v>
      </c>
      <c r="G345" s="100">
        <f>IF(F345="I",IFERROR(VLOOKUP(C345,'Consolidado 12.2023'!B:H,7,FALSE),0),0)</f>
        <v>0</v>
      </c>
      <c r="H345" s="101"/>
      <c r="I345" s="102">
        <v>0</v>
      </c>
      <c r="J345" s="101"/>
      <c r="K345" s="100">
        <f>IF(F345="I",IFERROR(SUMIF(#REF!,Clasificaciones!C345,#REF!),0),0)</f>
        <v>0</v>
      </c>
      <c r="L345" s="101"/>
      <c r="M345" s="102">
        <v>0</v>
      </c>
      <c r="N345" s="101"/>
      <c r="O345" s="100">
        <f>IF(F345="I",IFERROR(VLOOKUP(C345,#REF!,7,FALSE),0),0)</f>
        <v>0</v>
      </c>
      <c r="P345" s="101"/>
      <c r="Q345" s="102">
        <v>0</v>
      </c>
    </row>
    <row r="346" spans="1:17" s="103" customFormat="1" ht="12" customHeight="1">
      <c r="A346" s="97" t="s">
        <v>112</v>
      </c>
      <c r="B346" s="97"/>
      <c r="C346" s="98">
        <v>12101</v>
      </c>
      <c r="D346" s="98" t="s">
        <v>264</v>
      </c>
      <c r="E346" s="99" t="s">
        <v>817</v>
      </c>
      <c r="F346" s="99" t="s">
        <v>818</v>
      </c>
      <c r="G346" s="100">
        <f>IF(F346="I",IFERROR(VLOOKUP(C346,'Consolidado 12.2023'!B:H,7,FALSE),0),0)</f>
        <v>0</v>
      </c>
      <c r="H346" s="101"/>
      <c r="I346" s="102">
        <v>0</v>
      </c>
      <c r="J346" s="101"/>
      <c r="K346" s="100">
        <f>IF(F346="I",IFERROR(SUMIF(#REF!,Clasificaciones!C346,#REF!),0),0)</f>
        <v>0</v>
      </c>
      <c r="L346" s="101"/>
      <c r="M346" s="102">
        <v>0</v>
      </c>
      <c r="N346" s="101"/>
      <c r="O346" s="100">
        <f>IF(F346="I",IFERROR(VLOOKUP(C346,#REF!,7,FALSE),0),0)</f>
        <v>0</v>
      </c>
      <c r="P346" s="101"/>
      <c r="Q346" s="102">
        <v>0</v>
      </c>
    </row>
    <row r="347" spans="1:17" s="103" customFormat="1" ht="12" customHeight="1">
      <c r="A347" s="97" t="s">
        <v>112</v>
      </c>
      <c r="B347" s="97"/>
      <c r="C347" s="98">
        <v>121011</v>
      </c>
      <c r="D347" s="98" t="s">
        <v>265</v>
      </c>
      <c r="E347" s="99" t="s">
        <v>817</v>
      </c>
      <c r="F347" s="99" t="s">
        <v>818</v>
      </c>
      <c r="G347" s="100">
        <f>IF(F347="I",IFERROR(VLOOKUP(C347,'Consolidado 12.2023'!B:H,7,FALSE),0),0)</f>
        <v>0</v>
      </c>
      <c r="H347" s="101"/>
      <c r="I347" s="102">
        <v>0</v>
      </c>
      <c r="J347" s="101"/>
      <c r="K347" s="100">
        <f>IF(F347="I",IFERROR(SUMIF(#REF!,Clasificaciones!C347,#REF!),0),0)</f>
        <v>0</v>
      </c>
      <c r="L347" s="101"/>
      <c r="M347" s="102">
        <v>0</v>
      </c>
      <c r="N347" s="101"/>
      <c r="O347" s="100">
        <f>IF(F347="I",IFERROR(VLOOKUP(C347,#REF!,7,FALSE),0),0)</f>
        <v>0</v>
      </c>
      <c r="P347" s="101"/>
      <c r="Q347" s="102">
        <v>0</v>
      </c>
    </row>
    <row r="348" spans="1:17" s="103" customFormat="1" ht="12" customHeight="1">
      <c r="A348" s="97" t="s">
        <v>112</v>
      </c>
      <c r="B348" s="97"/>
      <c r="C348" s="98">
        <v>12101101</v>
      </c>
      <c r="D348" s="98" t="s">
        <v>169</v>
      </c>
      <c r="E348" s="99" t="s">
        <v>817</v>
      </c>
      <c r="F348" s="99" t="s">
        <v>818</v>
      </c>
      <c r="G348" s="100">
        <f>IF(F348="I",IFERROR(VLOOKUP(C348,'Consolidado 12.2023'!B:H,7,FALSE),0),0)</f>
        <v>0</v>
      </c>
      <c r="H348" s="101"/>
      <c r="I348" s="102">
        <v>0</v>
      </c>
      <c r="J348" s="101"/>
      <c r="K348" s="100">
        <f>IF(F348="I",IFERROR(SUMIF(#REF!,Clasificaciones!C348,#REF!),0),0)</f>
        <v>0</v>
      </c>
      <c r="L348" s="101"/>
      <c r="M348" s="102">
        <v>0</v>
      </c>
      <c r="N348" s="101"/>
      <c r="O348" s="100">
        <f>IF(F348="I",IFERROR(VLOOKUP(C348,#REF!,7,FALSE),0),0)</f>
        <v>0</v>
      </c>
      <c r="P348" s="101"/>
      <c r="Q348" s="102">
        <v>0</v>
      </c>
    </row>
    <row r="349" spans="1:17" s="103" customFormat="1" ht="12" customHeight="1">
      <c r="A349" s="97" t="s">
        <v>112</v>
      </c>
      <c r="B349" s="97"/>
      <c r="C349" s="98">
        <v>12101102</v>
      </c>
      <c r="D349" s="98" t="s">
        <v>175</v>
      </c>
      <c r="E349" s="99" t="s">
        <v>817</v>
      </c>
      <c r="F349" s="99" t="s">
        <v>818</v>
      </c>
      <c r="G349" s="100">
        <f>IF(F349="I",IFERROR(VLOOKUP(C349,'Consolidado 12.2023'!B:H,7,FALSE),0),0)</f>
        <v>0</v>
      </c>
      <c r="H349" s="101"/>
      <c r="I349" s="102">
        <v>0</v>
      </c>
      <c r="J349" s="101"/>
      <c r="K349" s="100">
        <f>IF(F349="I",IFERROR(SUMIF(#REF!,Clasificaciones!C349,#REF!),0),0)</f>
        <v>0</v>
      </c>
      <c r="L349" s="101"/>
      <c r="M349" s="102">
        <v>0</v>
      </c>
      <c r="N349" s="101"/>
      <c r="O349" s="100">
        <f>IF(F349="I",IFERROR(VLOOKUP(C349,#REF!,7,FALSE),0),0)</f>
        <v>0</v>
      </c>
      <c r="P349" s="101"/>
      <c r="Q349" s="102">
        <v>0</v>
      </c>
    </row>
    <row r="350" spans="1:17" s="103" customFormat="1" ht="12" customHeight="1">
      <c r="A350" s="97" t="s">
        <v>112</v>
      </c>
      <c r="B350" s="97"/>
      <c r="C350" s="98">
        <v>12101103</v>
      </c>
      <c r="D350" s="98" t="s">
        <v>179</v>
      </c>
      <c r="E350" s="99" t="s">
        <v>817</v>
      </c>
      <c r="F350" s="99" t="s">
        <v>818</v>
      </c>
      <c r="G350" s="100">
        <f>IF(F350="I",IFERROR(VLOOKUP(C350,'Consolidado 12.2023'!B:H,7,FALSE),0),0)</f>
        <v>0</v>
      </c>
      <c r="H350" s="101"/>
      <c r="I350" s="102">
        <v>0</v>
      </c>
      <c r="J350" s="101"/>
      <c r="K350" s="100">
        <f>IF(F350="I",IFERROR(SUMIF(#REF!,Clasificaciones!C350,#REF!),0),0)</f>
        <v>0</v>
      </c>
      <c r="L350" s="101"/>
      <c r="M350" s="102">
        <v>0</v>
      </c>
      <c r="N350" s="101"/>
      <c r="O350" s="100">
        <f>IF(F350="I",IFERROR(VLOOKUP(C350,#REF!,7,FALSE),0),0)</f>
        <v>0</v>
      </c>
      <c r="P350" s="101"/>
      <c r="Q350" s="102">
        <v>0</v>
      </c>
    </row>
    <row r="351" spans="1:17" s="103" customFormat="1" ht="12" customHeight="1">
      <c r="A351" s="97" t="s">
        <v>112</v>
      </c>
      <c r="B351" s="97" t="s">
        <v>927</v>
      </c>
      <c r="C351" s="98">
        <v>1210110301</v>
      </c>
      <c r="D351" s="98" t="s">
        <v>267</v>
      </c>
      <c r="E351" s="99" t="s">
        <v>817</v>
      </c>
      <c r="F351" s="99" t="s">
        <v>821</v>
      </c>
      <c r="G351" s="100">
        <f>IF(F351="I",IFERROR(VLOOKUP(C351,'Consolidado 12.2023'!B:H,7,FALSE),0),0)</f>
        <v>0</v>
      </c>
      <c r="H351" s="101"/>
      <c r="I351" s="102">
        <v>0</v>
      </c>
      <c r="J351" s="101"/>
      <c r="K351" s="100">
        <f>IF(F351="I",IFERROR(SUMIF(#REF!,Clasificaciones!C351,#REF!),0),0)</f>
        <v>0</v>
      </c>
      <c r="L351" s="101"/>
      <c r="M351" s="102">
        <v>0</v>
      </c>
      <c r="N351" s="101"/>
      <c r="O351" s="100">
        <f>IF(F351="I",IFERROR(VLOOKUP(C351,#REF!,7,FALSE),0),0)</f>
        <v>0</v>
      </c>
      <c r="P351" s="101"/>
      <c r="Q351" s="102">
        <v>0</v>
      </c>
    </row>
    <row r="352" spans="1:17" s="103" customFormat="1" ht="12" customHeight="1">
      <c r="A352" s="97" t="s">
        <v>112</v>
      </c>
      <c r="B352" s="97" t="s">
        <v>928</v>
      </c>
      <c r="C352" s="98">
        <v>1210110302</v>
      </c>
      <c r="D352" s="98" t="s">
        <v>737</v>
      </c>
      <c r="E352" s="99" t="s">
        <v>817</v>
      </c>
      <c r="F352" s="99" t="s">
        <v>821</v>
      </c>
      <c r="G352" s="100">
        <f>IF(F352="I",IFERROR(VLOOKUP(C352,'Consolidado 12.2023'!B:H,7,FALSE),0),0)</f>
        <v>0</v>
      </c>
      <c r="H352" s="101"/>
      <c r="I352" s="102">
        <v>0</v>
      </c>
      <c r="J352" s="101"/>
      <c r="K352" s="100">
        <f>IF(F352="I",IFERROR(SUMIF(#REF!,Clasificaciones!C352,#REF!),0),0)</f>
        <v>0</v>
      </c>
      <c r="L352" s="101"/>
      <c r="M352" s="102">
        <v>0</v>
      </c>
      <c r="N352" s="101"/>
      <c r="O352" s="100">
        <f>IF(F352="I",IFERROR(VLOOKUP(C352,#REF!,7,FALSE),0),0)</f>
        <v>0</v>
      </c>
      <c r="P352" s="101"/>
      <c r="Q352" s="102">
        <v>0</v>
      </c>
    </row>
    <row r="353" spans="1:17" s="103" customFormat="1" ht="12" customHeight="1">
      <c r="A353" s="97" t="s">
        <v>112</v>
      </c>
      <c r="B353" s="97"/>
      <c r="C353" s="98">
        <v>12101104</v>
      </c>
      <c r="D353" s="98" t="s">
        <v>848</v>
      </c>
      <c r="E353" s="99" t="s">
        <v>817</v>
      </c>
      <c r="F353" s="99" t="s">
        <v>818</v>
      </c>
      <c r="G353" s="100">
        <f>IF(F353="I",IFERROR(VLOOKUP(C353,'Consolidado 12.2023'!B:H,7,FALSE),0),0)</f>
        <v>0</v>
      </c>
      <c r="H353" s="101"/>
      <c r="I353" s="102">
        <v>0</v>
      </c>
      <c r="J353" s="101"/>
      <c r="K353" s="100">
        <f>IF(F353="I",IFERROR(SUMIF(#REF!,Clasificaciones!C353,#REF!),0),0)</f>
        <v>0</v>
      </c>
      <c r="L353" s="101"/>
      <c r="M353" s="102">
        <v>0</v>
      </c>
      <c r="N353" s="101"/>
      <c r="O353" s="100">
        <f>IF(F353="I",IFERROR(VLOOKUP(C353,#REF!,7,FALSE),0),0)</f>
        <v>0</v>
      </c>
      <c r="P353" s="101"/>
      <c r="Q353" s="102">
        <v>0</v>
      </c>
    </row>
    <row r="354" spans="1:17" s="103" customFormat="1" ht="12" customHeight="1">
      <c r="A354" s="97" t="s">
        <v>112</v>
      </c>
      <c r="B354" s="97"/>
      <c r="C354" s="98">
        <v>12101105</v>
      </c>
      <c r="D354" s="98" t="s">
        <v>929</v>
      </c>
      <c r="E354" s="99" t="s">
        <v>817</v>
      </c>
      <c r="F354" s="99" t="s">
        <v>818</v>
      </c>
      <c r="G354" s="100">
        <f>IF(F354="I",IFERROR(VLOOKUP(C354,'Consolidado 12.2023'!B:H,7,FALSE),0),0)</f>
        <v>0</v>
      </c>
      <c r="H354" s="101"/>
      <c r="I354" s="102">
        <v>0</v>
      </c>
      <c r="J354" s="101"/>
      <c r="K354" s="100">
        <f>IF(F354="I",IFERROR(SUMIF(#REF!,Clasificaciones!C354,#REF!),0),0)</f>
        <v>0</v>
      </c>
      <c r="L354" s="101"/>
      <c r="M354" s="102">
        <v>0</v>
      </c>
      <c r="N354" s="101"/>
      <c r="O354" s="100">
        <f>IF(F354="I",IFERROR(VLOOKUP(C354,#REF!,7,FALSE),0),0)</f>
        <v>0</v>
      </c>
      <c r="P354" s="101"/>
      <c r="Q354" s="102">
        <v>0</v>
      </c>
    </row>
    <row r="355" spans="1:17" s="103" customFormat="1" ht="12" customHeight="1">
      <c r="A355" s="97" t="s">
        <v>112</v>
      </c>
      <c r="B355" s="97"/>
      <c r="C355" s="98">
        <v>12101106</v>
      </c>
      <c r="D355" s="98" t="s">
        <v>930</v>
      </c>
      <c r="E355" s="99" t="s">
        <v>817</v>
      </c>
      <c r="F355" s="99" t="s">
        <v>818</v>
      </c>
      <c r="G355" s="100">
        <f>IF(F355="I",IFERROR(VLOOKUP(C355,'Consolidado 12.2023'!B:H,7,FALSE),0),0)</f>
        <v>0</v>
      </c>
      <c r="H355" s="101"/>
      <c r="I355" s="102">
        <v>0</v>
      </c>
      <c r="J355" s="101"/>
      <c r="K355" s="100">
        <f>IF(F355="I",IFERROR(SUMIF(#REF!,Clasificaciones!C355,#REF!),0),0)</f>
        <v>0</v>
      </c>
      <c r="L355" s="101"/>
      <c r="M355" s="102">
        <v>0</v>
      </c>
      <c r="N355" s="101"/>
      <c r="O355" s="100">
        <f>IF(F355="I",IFERROR(VLOOKUP(C355,#REF!,7,FALSE),0),0)</f>
        <v>0</v>
      </c>
      <c r="P355" s="101"/>
      <c r="Q355" s="102">
        <v>0</v>
      </c>
    </row>
    <row r="356" spans="1:17" s="103" customFormat="1" ht="12" customHeight="1">
      <c r="A356" s="97" t="s">
        <v>112</v>
      </c>
      <c r="B356" s="97"/>
      <c r="C356" s="98">
        <v>12101107</v>
      </c>
      <c r="D356" s="98" t="s">
        <v>931</v>
      </c>
      <c r="E356" s="99" t="s">
        <v>817</v>
      </c>
      <c r="F356" s="99" t="s">
        <v>818</v>
      </c>
      <c r="G356" s="100">
        <f>IF(F356="I",IFERROR(VLOOKUP(C356,'Consolidado 12.2023'!B:H,7,FALSE),0),0)</f>
        <v>0</v>
      </c>
      <c r="H356" s="101"/>
      <c r="I356" s="102">
        <v>0</v>
      </c>
      <c r="J356" s="101"/>
      <c r="K356" s="100">
        <f>IF(F356="I",IFERROR(SUMIF(#REF!,Clasificaciones!C356,#REF!),0),0)</f>
        <v>0</v>
      </c>
      <c r="L356" s="101"/>
      <c r="M356" s="102">
        <v>0</v>
      </c>
      <c r="N356" s="101"/>
      <c r="O356" s="100">
        <f>IF(F356="I",IFERROR(VLOOKUP(C356,#REF!,7,FALSE),0),0)</f>
        <v>0</v>
      </c>
      <c r="P356" s="101"/>
      <c r="Q356" s="102">
        <v>0</v>
      </c>
    </row>
    <row r="357" spans="1:17" s="103" customFormat="1" ht="12" customHeight="1">
      <c r="A357" s="97" t="s">
        <v>112</v>
      </c>
      <c r="B357" s="97"/>
      <c r="C357" s="98">
        <v>12101108</v>
      </c>
      <c r="D357" s="98" t="s">
        <v>268</v>
      </c>
      <c r="E357" s="99" t="s">
        <v>817</v>
      </c>
      <c r="F357" s="99" t="s">
        <v>818</v>
      </c>
      <c r="G357" s="100">
        <f>IF(F357="I",IFERROR(VLOOKUP(C357,'Consolidado 12.2023'!B:H,7,FALSE),0),0)</f>
        <v>0</v>
      </c>
      <c r="H357" s="101"/>
      <c r="I357" s="102">
        <v>0</v>
      </c>
      <c r="J357" s="101"/>
      <c r="K357" s="100">
        <f>IF(F357="I",IFERROR(SUMIF(#REF!,Clasificaciones!C357,#REF!),0),0)</f>
        <v>0</v>
      </c>
      <c r="L357" s="101"/>
      <c r="M357" s="102">
        <v>0</v>
      </c>
      <c r="N357" s="101"/>
      <c r="O357" s="100">
        <f>IF(F357="I",IFERROR(VLOOKUP(C357,#REF!,7,FALSE),0),0)</f>
        <v>0</v>
      </c>
      <c r="P357" s="101"/>
      <c r="Q357" s="102">
        <v>0</v>
      </c>
    </row>
    <row r="358" spans="1:17" s="103" customFormat="1" ht="12" customHeight="1">
      <c r="A358" s="97" t="s">
        <v>112</v>
      </c>
      <c r="B358" s="97" t="s">
        <v>927</v>
      </c>
      <c r="C358" s="98">
        <v>1210110801</v>
      </c>
      <c r="D358" s="98" t="s">
        <v>269</v>
      </c>
      <c r="E358" s="99" t="s">
        <v>817</v>
      </c>
      <c r="F358" s="99" t="s">
        <v>821</v>
      </c>
      <c r="G358" s="100">
        <f>IF(F358="I",IFERROR(VLOOKUP(C358,'Consolidado 12.2023'!B:H,7,FALSE),0),0)</f>
        <v>0</v>
      </c>
      <c r="H358" s="101"/>
      <c r="I358" s="102">
        <v>0</v>
      </c>
      <c r="J358" s="101"/>
      <c r="K358" s="100">
        <f>IF(F358="I",IFERROR(SUMIF(#REF!,Clasificaciones!C358,#REF!),0),0)</f>
        <v>0</v>
      </c>
      <c r="L358" s="101"/>
      <c r="M358" s="102">
        <v>0</v>
      </c>
      <c r="N358" s="101"/>
      <c r="O358" s="100">
        <f>IF(F358="I",IFERROR(VLOOKUP(C358,#REF!,7,FALSE),0),0)</f>
        <v>0</v>
      </c>
      <c r="P358" s="101"/>
      <c r="Q358" s="102">
        <v>0</v>
      </c>
    </row>
    <row r="359" spans="1:17" s="103" customFormat="1" ht="12" customHeight="1">
      <c r="A359" s="97" t="s">
        <v>112</v>
      </c>
      <c r="B359" s="104"/>
      <c r="C359" s="98">
        <v>12101109</v>
      </c>
      <c r="D359" s="98" t="s">
        <v>932</v>
      </c>
      <c r="E359" s="99" t="s">
        <v>817</v>
      </c>
      <c r="F359" s="99" t="s">
        <v>818</v>
      </c>
      <c r="G359" s="100">
        <f>IF(F359="I",IFERROR(VLOOKUP(C359,'Consolidado 12.2023'!B:H,7,FALSE),0),0)</f>
        <v>0</v>
      </c>
      <c r="H359" s="101"/>
      <c r="I359" s="102">
        <v>0</v>
      </c>
      <c r="J359" s="101"/>
      <c r="K359" s="100">
        <f>IF(F359="I",IFERROR(SUMIF(#REF!,Clasificaciones!C359,#REF!),0),0)</f>
        <v>0</v>
      </c>
      <c r="L359" s="101"/>
      <c r="M359" s="102">
        <v>0</v>
      </c>
      <c r="N359" s="101"/>
      <c r="O359" s="100">
        <f>IF(F359="I",IFERROR(VLOOKUP(C359,#REF!,7,FALSE),0),0)</f>
        <v>0</v>
      </c>
      <c r="P359" s="101"/>
      <c r="Q359" s="102">
        <v>0</v>
      </c>
    </row>
    <row r="360" spans="1:17" s="103" customFormat="1" ht="12" customHeight="1">
      <c r="A360" s="97" t="s">
        <v>112</v>
      </c>
      <c r="B360" s="97"/>
      <c r="C360" s="98">
        <v>121012</v>
      </c>
      <c r="D360" s="98" t="s">
        <v>933</v>
      </c>
      <c r="E360" s="99" t="s">
        <v>817</v>
      </c>
      <c r="F360" s="99" t="s">
        <v>818</v>
      </c>
      <c r="G360" s="100">
        <f>IF(F360="I",IFERROR(VLOOKUP(C360,'Consolidado 12.2023'!B:H,7,FALSE),0),0)</f>
        <v>0</v>
      </c>
      <c r="H360" s="101"/>
      <c r="I360" s="102">
        <v>0</v>
      </c>
      <c r="J360" s="101"/>
      <c r="K360" s="100">
        <f>IF(F360="I",IFERROR(SUMIF(#REF!,Clasificaciones!C360,#REF!),0),0)</f>
        <v>0</v>
      </c>
      <c r="L360" s="101"/>
      <c r="M360" s="102">
        <v>0</v>
      </c>
      <c r="N360" s="101"/>
      <c r="O360" s="100">
        <f>IF(F360="I",IFERROR(VLOOKUP(C360,#REF!,7,FALSE),0),0)</f>
        <v>0</v>
      </c>
      <c r="P360" s="101"/>
      <c r="Q360" s="102">
        <v>0</v>
      </c>
    </row>
    <row r="361" spans="1:17" s="103" customFormat="1" ht="12" customHeight="1">
      <c r="A361" s="97" t="s">
        <v>112</v>
      </c>
      <c r="B361" s="97"/>
      <c r="C361" s="98">
        <v>12101201</v>
      </c>
      <c r="D361" s="98" t="s">
        <v>169</v>
      </c>
      <c r="E361" s="99" t="s">
        <v>817</v>
      </c>
      <c r="F361" s="99" t="s">
        <v>818</v>
      </c>
      <c r="G361" s="100">
        <f>IF(F361="I",IFERROR(VLOOKUP(C361,'Consolidado 12.2023'!B:H,7,FALSE),0),0)</f>
        <v>0</v>
      </c>
      <c r="H361" s="101"/>
      <c r="I361" s="102">
        <v>0</v>
      </c>
      <c r="J361" s="101"/>
      <c r="K361" s="100">
        <f>IF(F361="I",IFERROR(SUMIF(#REF!,Clasificaciones!C361,#REF!),0),0)</f>
        <v>0</v>
      </c>
      <c r="L361" s="101"/>
      <c r="M361" s="102">
        <v>0</v>
      </c>
      <c r="N361" s="101"/>
      <c r="O361" s="100">
        <f>IF(F361="I",IFERROR(VLOOKUP(C361,#REF!,7,FALSE),0),0)</f>
        <v>0</v>
      </c>
      <c r="P361" s="101"/>
      <c r="Q361" s="102">
        <v>0</v>
      </c>
    </row>
    <row r="362" spans="1:17" s="103" customFormat="1" ht="12" customHeight="1">
      <c r="A362" s="97" t="s">
        <v>112</v>
      </c>
      <c r="B362" s="97"/>
      <c r="C362" s="98">
        <v>12101202</v>
      </c>
      <c r="D362" s="98" t="s">
        <v>175</v>
      </c>
      <c r="E362" s="99" t="s">
        <v>817</v>
      </c>
      <c r="F362" s="99" t="s">
        <v>818</v>
      </c>
      <c r="G362" s="100">
        <f>IF(F362="I",IFERROR(VLOOKUP(C362,'Consolidado 12.2023'!B:H,7,FALSE),0),0)</f>
        <v>0</v>
      </c>
      <c r="H362" s="101"/>
      <c r="I362" s="102">
        <v>0</v>
      </c>
      <c r="J362" s="101"/>
      <c r="K362" s="100">
        <f>IF(F362="I",IFERROR(SUMIF(#REF!,Clasificaciones!C362,#REF!),0),0)</f>
        <v>0</v>
      </c>
      <c r="L362" s="101"/>
      <c r="M362" s="102">
        <v>0</v>
      </c>
      <c r="N362" s="101"/>
      <c r="O362" s="100">
        <f>IF(F362="I",IFERROR(VLOOKUP(C362,#REF!,7,FALSE),0),0)</f>
        <v>0</v>
      </c>
      <c r="P362" s="101"/>
      <c r="Q362" s="102">
        <v>0</v>
      </c>
    </row>
    <row r="363" spans="1:17" s="103" customFormat="1" ht="12" customHeight="1">
      <c r="A363" s="97" t="s">
        <v>112</v>
      </c>
      <c r="B363" s="97"/>
      <c r="C363" s="98">
        <v>12101203</v>
      </c>
      <c r="D363" s="98" t="s">
        <v>179</v>
      </c>
      <c r="E363" s="99" t="s">
        <v>817</v>
      </c>
      <c r="F363" s="99" t="s">
        <v>818</v>
      </c>
      <c r="G363" s="100">
        <f>IF(F363="I",IFERROR(VLOOKUP(C363,'Consolidado 12.2023'!B:H,7,FALSE),0),0)</f>
        <v>0</v>
      </c>
      <c r="H363" s="101"/>
      <c r="I363" s="102">
        <v>0</v>
      </c>
      <c r="J363" s="101"/>
      <c r="K363" s="100">
        <f>IF(F363="I",IFERROR(SUMIF(#REF!,Clasificaciones!C363,#REF!),0),0)</f>
        <v>0</v>
      </c>
      <c r="L363" s="101"/>
      <c r="M363" s="102">
        <v>0</v>
      </c>
      <c r="N363" s="101"/>
      <c r="O363" s="100">
        <f>IF(F363="I",IFERROR(VLOOKUP(C363,#REF!,7,FALSE),0),0)</f>
        <v>0</v>
      </c>
      <c r="P363" s="101"/>
      <c r="Q363" s="102">
        <v>0</v>
      </c>
    </row>
    <row r="364" spans="1:17" s="103" customFormat="1" ht="12" customHeight="1">
      <c r="A364" s="97" t="s">
        <v>112</v>
      </c>
      <c r="B364" s="97"/>
      <c r="C364" s="98">
        <v>12101204</v>
      </c>
      <c r="D364" s="98" t="s">
        <v>848</v>
      </c>
      <c r="E364" s="99" t="s">
        <v>817</v>
      </c>
      <c r="F364" s="99" t="s">
        <v>818</v>
      </c>
      <c r="G364" s="100">
        <f>IF(F364="I",IFERROR(VLOOKUP(C364,'Consolidado 12.2023'!B:H,7,FALSE),0),0)</f>
        <v>0</v>
      </c>
      <c r="H364" s="101"/>
      <c r="I364" s="102">
        <v>0</v>
      </c>
      <c r="J364" s="101"/>
      <c r="K364" s="100">
        <f>IF(F364="I",IFERROR(SUMIF(#REF!,Clasificaciones!C364,#REF!),0),0)</f>
        <v>0</v>
      </c>
      <c r="L364" s="101"/>
      <c r="M364" s="102">
        <v>0</v>
      </c>
      <c r="N364" s="101"/>
      <c r="O364" s="100">
        <f>IF(F364="I",IFERROR(VLOOKUP(C364,#REF!,7,FALSE),0),0)</f>
        <v>0</v>
      </c>
      <c r="P364" s="101"/>
      <c r="Q364" s="102">
        <v>0</v>
      </c>
    </row>
    <row r="365" spans="1:17" s="103" customFormat="1" ht="12" customHeight="1">
      <c r="A365" s="97" t="s">
        <v>112</v>
      </c>
      <c r="B365" s="97"/>
      <c r="C365" s="98">
        <v>12101205</v>
      </c>
      <c r="D365" s="98" t="s">
        <v>887</v>
      </c>
      <c r="E365" s="99" t="s">
        <v>817</v>
      </c>
      <c r="F365" s="99" t="s">
        <v>818</v>
      </c>
      <c r="G365" s="100">
        <f>IF(F365="I",IFERROR(VLOOKUP(C365,'Consolidado 12.2023'!B:H,7,FALSE),0),0)</f>
        <v>0</v>
      </c>
      <c r="H365" s="101"/>
      <c r="I365" s="102">
        <v>0</v>
      </c>
      <c r="J365" s="101"/>
      <c r="K365" s="100">
        <f>IF(F365="I",IFERROR(SUMIF(#REF!,Clasificaciones!C365,#REF!),0),0)</f>
        <v>0</v>
      </c>
      <c r="L365" s="101"/>
      <c r="M365" s="102">
        <v>0</v>
      </c>
      <c r="N365" s="101"/>
      <c r="O365" s="100">
        <f>IF(F365="I",IFERROR(VLOOKUP(C365,#REF!,7,FALSE),0),0)</f>
        <v>0</v>
      </c>
      <c r="P365" s="101"/>
      <c r="Q365" s="102">
        <v>0</v>
      </c>
    </row>
    <row r="366" spans="1:17" s="103" customFormat="1" ht="12" customHeight="1">
      <c r="A366" s="97" t="s">
        <v>112</v>
      </c>
      <c r="B366" s="97"/>
      <c r="C366" s="98">
        <v>12101206</v>
      </c>
      <c r="D366" s="98" t="s">
        <v>934</v>
      </c>
      <c r="E366" s="99" t="s">
        <v>817</v>
      </c>
      <c r="F366" s="99" t="s">
        <v>818</v>
      </c>
      <c r="G366" s="100">
        <f>IF(F366="I",IFERROR(VLOOKUP(C366,'Consolidado 12.2023'!B:H,7,FALSE),0),0)</f>
        <v>0</v>
      </c>
      <c r="H366" s="101"/>
      <c r="I366" s="102">
        <v>0</v>
      </c>
      <c r="J366" s="101"/>
      <c r="K366" s="100">
        <f>IF(F366="I",IFERROR(SUMIF(#REF!,Clasificaciones!C366,#REF!),0),0)</f>
        <v>0</v>
      </c>
      <c r="L366" s="101"/>
      <c r="M366" s="102">
        <v>0</v>
      </c>
      <c r="N366" s="101"/>
      <c r="O366" s="100">
        <f>IF(F366="I",IFERROR(VLOOKUP(C366,#REF!,7,FALSE),0),0)</f>
        <v>0</v>
      </c>
      <c r="P366" s="101"/>
      <c r="Q366" s="102">
        <v>0</v>
      </c>
    </row>
    <row r="367" spans="1:17" s="103" customFormat="1" ht="12" customHeight="1">
      <c r="A367" s="97" t="s">
        <v>112</v>
      </c>
      <c r="B367" s="97"/>
      <c r="C367" s="98">
        <v>12102</v>
      </c>
      <c r="D367" s="98" t="s">
        <v>935</v>
      </c>
      <c r="E367" s="99" t="s">
        <v>817</v>
      </c>
      <c r="F367" s="99" t="s">
        <v>818</v>
      </c>
      <c r="G367" s="100">
        <f>IF(F367="I",IFERROR(VLOOKUP(C367,'Consolidado 12.2023'!B:H,7,FALSE),0),0)</f>
        <v>0</v>
      </c>
      <c r="H367" s="101"/>
      <c r="I367" s="102">
        <v>0</v>
      </c>
      <c r="J367" s="101"/>
      <c r="K367" s="100">
        <f>IF(F367="I",IFERROR(SUMIF(#REF!,Clasificaciones!C367,#REF!),0),0)</f>
        <v>0</v>
      </c>
      <c r="L367" s="101"/>
      <c r="M367" s="102">
        <v>0</v>
      </c>
      <c r="N367" s="101"/>
      <c r="O367" s="100">
        <f>IF(F367="I",IFERROR(VLOOKUP(C367,#REF!,7,FALSE),0),0)</f>
        <v>0</v>
      </c>
      <c r="P367" s="101"/>
      <c r="Q367" s="102">
        <v>0</v>
      </c>
    </row>
    <row r="368" spans="1:17" s="103" customFormat="1" ht="12" customHeight="1">
      <c r="A368" s="97" t="s">
        <v>112</v>
      </c>
      <c r="B368" s="97"/>
      <c r="C368" s="98">
        <v>121021</v>
      </c>
      <c r="D368" s="98" t="s">
        <v>936</v>
      </c>
      <c r="E368" s="99" t="s">
        <v>817</v>
      </c>
      <c r="F368" s="99" t="s">
        <v>818</v>
      </c>
      <c r="G368" s="100">
        <f>IF(F368="I",IFERROR(VLOOKUP(C368,'Consolidado 12.2023'!B:H,7,FALSE),0),0)</f>
        <v>0</v>
      </c>
      <c r="H368" s="101"/>
      <c r="I368" s="102">
        <v>0</v>
      </c>
      <c r="J368" s="101"/>
      <c r="K368" s="100">
        <f>IF(F368="I",IFERROR(SUMIF(#REF!,Clasificaciones!C368,#REF!),0),0)</f>
        <v>0</v>
      </c>
      <c r="L368" s="101"/>
      <c r="M368" s="102">
        <v>0</v>
      </c>
      <c r="N368" s="101"/>
      <c r="O368" s="100">
        <f>IF(F368="I",IFERROR(VLOOKUP(C368,#REF!,7,FALSE),0),0)</f>
        <v>0</v>
      </c>
      <c r="P368" s="101"/>
      <c r="Q368" s="102">
        <v>0</v>
      </c>
    </row>
    <row r="369" spans="1:17" s="103" customFormat="1" ht="12" customHeight="1">
      <c r="A369" s="97" t="s">
        <v>112</v>
      </c>
      <c r="B369" s="104"/>
      <c r="C369" s="98">
        <v>1210211</v>
      </c>
      <c r="D369" s="98" t="s">
        <v>166</v>
      </c>
      <c r="E369" s="99" t="s">
        <v>817</v>
      </c>
      <c r="F369" s="99" t="s">
        <v>818</v>
      </c>
      <c r="G369" s="100">
        <f>IF(F369="I",IFERROR(VLOOKUP(C369,'Consolidado 12.2023'!B:H,7,FALSE),0),0)</f>
        <v>0</v>
      </c>
      <c r="H369" s="101"/>
      <c r="I369" s="102">
        <v>0</v>
      </c>
      <c r="J369" s="101"/>
      <c r="K369" s="100">
        <f>IF(F369="I",IFERROR(SUMIF(#REF!,Clasificaciones!C369,#REF!),0),0)</f>
        <v>0</v>
      </c>
      <c r="L369" s="101"/>
      <c r="M369" s="102">
        <v>0</v>
      </c>
      <c r="N369" s="101"/>
      <c r="O369" s="100">
        <f>IF(F369="I",IFERROR(VLOOKUP(C369,#REF!,7,FALSE),0),0)</f>
        <v>0</v>
      </c>
      <c r="P369" s="101"/>
      <c r="Q369" s="102">
        <v>0</v>
      </c>
    </row>
    <row r="370" spans="1:17" s="103" customFormat="1" ht="12" customHeight="1">
      <c r="A370" s="97" t="s">
        <v>112</v>
      </c>
      <c r="B370" s="97"/>
      <c r="C370" s="98">
        <v>1210212</v>
      </c>
      <c r="D370" s="98" t="s">
        <v>169</v>
      </c>
      <c r="E370" s="99" t="s">
        <v>817</v>
      </c>
      <c r="F370" s="99" t="s">
        <v>818</v>
      </c>
      <c r="G370" s="100">
        <f>IF(F370="I",IFERROR(VLOOKUP(C370,'Consolidado 12.2023'!B:H,7,FALSE),0),0)</f>
        <v>0</v>
      </c>
      <c r="H370" s="101"/>
      <c r="I370" s="102">
        <v>0</v>
      </c>
      <c r="J370" s="101"/>
      <c r="K370" s="100">
        <f>IF(F370="I",IFERROR(SUMIF(#REF!,Clasificaciones!C370,#REF!),0),0)</f>
        <v>0</v>
      </c>
      <c r="L370" s="101"/>
      <c r="M370" s="102">
        <v>0</v>
      </c>
      <c r="N370" s="101"/>
      <c r="O370" s="100">
        <f>IF(F370="I",IFERROR(VLOOKUP(C370,#REF!,7,FALSE),0),0)</f>
        <v>0</v>
      </c>
      <c r="P370" s="101"/>
      <c r="Q370" s="102">
        <v>0</v>
      </c>
    </row>
    <row r="371" spans="1:17" s="103" customFormat="1" ht="12" customHeight="1">
      <c r="A371" s="97" t="s">
        <v>112</v>
      </c>
      <c r="B371" s="97"/>
      <c r="C371" s="98">
        <v>1210213</v>
      </c>
      <c r="D371" s="98" t="s">
        <v>175</v>
      </c>
      <c r="E371" s="99" t="s">
        <v>817</v>
      </c>
      <c r="F371" s="99" t="s">
        <v>818</v>
      </c>
      <c r="G371" s="100">
        <f>IF(F371="I",IFERROR(VLOOKUP(C371,'Consolidado 12.2023'!B:H,7,FALSE),0),0)</f>
        <v>0</v>
      </c>
      <c r="H371" s="101"/>
      <c r="I371" s="102">
        <v>0</v>
      </c>
      <c r="J371" s="101"/>
      <c r="K371" s="100">
        <f>IF(F371="I",IFERROR(SUMIF(#REF!,Clasificaciones!C371,#REF!),0),0)</f>
        <v>0</v>
      </c>
      <c r="L371" s="101"/>
      <c r="M371" s="102">
        <v>0</v>
      </c>
      <c r="N371" s="101"/>
      <c r="O371" s="100">
        <f>IF(F371="I",IFERROR(VLOOKUP(C371,#REF!,7,FALSE),0),0)</f>
        <v>0</v>
      </c>
      <c r="P371" s="101"/>
      <c r="Q371" s="102">
        <v>0</v>
      </c>
    </row>
    <row r="372" spans="1:17" s="103" customFormat="1" ht="12" customHeight="1">
      <c r="A372" s="97" t="s">
        <v>112</v>
      </c>
      <c r="B372" s="97"/>
      <c r="C372" s="98">
        <v>1210214</v>
      </c>
      <c r="D372" s="98" t="s">
        <v>179</v>
      </c>
      <c r="E372" s="99" t="s">
        <v>817</v>
      </c>
      <c r="F372" s="99" t="s">
        <v>818</v>
      </c>
      <c r="G372" s="100">
        <f>IF(F372="I",IFERROR(VLOOKUP(C372,'Consolidado 12.2023'!B:H,7,FALSE),0),0)</f>
        <v>0</v>
      </c>
      <c r="H372" s="101"/>
      <c r="I372" s="102">
        <v>0</v>
      </c>
      <c r="J372" s="101"/>
      <c r="K372" s="100">
        <f>IF(F372="I",IFERROR(SUMIF(#REF!,Clasificaciones!C372,#REF!),0),0)</f>
        <v>0</v>
      </c>
      <c r="L372" s="101"/>
      <c r="M372" s="102">
        <v>0</v>
      </c>
      <c r="N372" s="101"/>
      <c r="O372" s="100">
        <f>IF(F372="I",IFERROR(VLOOKUP(C372,#REF!,7,FALSE),0),0)</f>
        <v>0</v>
      </c>
      <c r="P372" s="101"/>
      <c r="Q372" s="102">
        <v>0</v>
      </c>
    </row>
    <row r="373" spans="1:17" s="103" customFormat="1" ht="12" customHeight="1">
      <c r="A373" s="97" t="s">
        <v>112</v>
      </c>
      <c r="B373" s="97"/>
      <c r="C373" s="98">
        <v>1210215</v>
      </c>
      <c r="D373" s="98" t="s">
        <v>845</v>
      </c>
      <c r="E373" s="99" t="s">
        <v>817</v>
      </c>
      <c r="F373" s="99" t="s">
        <v>818</v>
      </c>
      <c r="G373" s="100">
        <f>IF(F373="I",IFERROR(VLOOKUP(C373,'Consolidado 12.2023'!B:H,7,FALSE),0),0)</f>
        <v>0</v>
      </c>
      <c r="H373" s="101"/>
      <c r="I373" s="102">
        <v>0</v>
      </c>
      <c r="J373" s="101"/>
      <c r="K373" s="100">
        <f>IF(F373="I",IFERROR(SUMIF(#REF!,Clasificaciones!C373,#REF!),0),0)</f>
        <v>0</v>
      </c>
      <c r="L373" s="101"/>
      <c r="M373" s="102">
        <v>0</v>
      </c>
      <c r="N373" s="101"/>
      <c r="O373" s="100">
        <f>IF(F373="I",IFERROR(VLOOKUP(C373,#REF!,7,FALSE),0),0)</f>
        <v>0</v>
      </c>
      <c r="P373" s="101"/>
      <c r="Q373" s="102">
        <v>0</v>
      </c>
    </row>
    <row r="374" spans="1:17" s="103" customFormat="1" ht="12" customHeight="1">
      <c r="A374" s="97" t="s">
        <v>112</v>
      </c>
      <c r="B374" s="97"/>
      <c r="C374" s="98">
        <v>1210216</v>
      </c>
      <c r="D374" s="98" t="s">
        <v>848</v>
      </c>
      <c r="E374" s="99" t="s">
        <v>817</v>
      </c>
      <c r="F374" s="99" t="s">
        <v>818</v>
      </c>
      <c r="G374" s="100">
        <f>IF(F374="I",IFERROR(VLOOKUP(C374,'Consolidado 12.2023'!B:H,7,FALSE),0),0)</f>
        <v>0</v>
      </c>
      <c r="H374" s="101"/>
      <c r="I374" s="102">
        <v>0</v>
      </c>
      <c r="J374" s="101"/>
      <c r="K374" s="100">
        <f>IF(F374="I",IFERROR(SUMIF(#REF!,Clasificaciones!C374,#REF!),0),0)</f>
        <v>0</v>
      </c>
      <c r="L374" s="101"/>
      <c r="M374" s="102">
        <v>0</v>
      </c>
      <c r="N374" s="101"/>
      <c r="O374" s="100">
        <f>IF(F374="I",IFERROR(VLOOKUP(C374,#REF!,7,FALSE),0),0)</f>
        <v>0</v>
      </c>
      <c r="P374" s="101"/>
      <c r="Q374" s="102">
        <v>0</v>
      </c>
    </row>
    <row r="375" spans="1:17" s="103" customFormat="1" ht="12" customHeight="1">
      <c r="A375" s="97" t="s">
        <v>112</v>
      </c>
      <c r="B375" s="97"/>
      <c r="C375" s="98">
        <v>1210218</v>
      </c>
      <c r="D375" s="98" t="s">
        <v>185</v>
      </c>
      <c r="E375" s="99" t="s">
        <v>817</v>
      </c>
      <c r="F375" s="99" t="s">
        <v>818</v>
      </c>
      <c r="G375" s="100">
        <f>IF(F375="I",IFERROR(VLOOKUP(C375,'Consolidado 12.2023'!B:H,7,FALSE),0),0)</f>
        <v>0</v>
      </c>
      <c r="H375" s="101"/>
      <c r="I375" s="102">
        <v>0</v>
      </c>
      <c r="J375" s="101"/>
      <c r="K375" s="100">
        <f>IF(F375="I",IFERROR(SUMIF(#REF!,Clasificaciones!C375,#REF!),0),0)</f>
        <v>0</v>
      </c>
      <c r="L375" s="101"/>
      <c r="M375" s="102">
        <v>0</v>
      </c>
      <c r="N375" s="101"/>
      <c r="O375" s="100">
        <f>IF(F375="I",IFERROR(VLOOKUP(C375,#REF!,7,FALSE),0),0)</f>
        <v>0</v>
      </c>
      <c r="P375" s="101"/>
      <c r="Q375" s="102">
        <v>0</v>
      </c>
    </row>
    <row r="376" spans="1:17" s="103" customFormat="1" ht="12" customHeight="1">
      <c r="A376" s="97" t="s">
        <v>112</v>
      </c>
      <c r="B376" s="97"/>
      <c r="C376" s="98">
        <v>12102181</v>
      </c>
      <c r="D376" s="98" t="s">
        <v>186</v>
      </c>
      <c r="E376" s="99" t="s">
        <v>817</v>
      </c>
      <c r="F376" s="99" t="s">
        <v>818</v>
      </c>
      <c r="G376" s="100">
        <f>IF(F376="I",IFERROR(VLOOKUP(C376,'Consolidado 12.2023'!B:H,7,FALSE),0),0)</f>
        <v>0</v>
      </c>
      <c r="H376" s="101"/>
      <c r="I376" s="102">
        <v>0</v>
      </c>
      <c r="J376" s="101"/>
      <c r="K376" s="100">
        <f>IF(F376="I",IFERROR(SUMIF(#REF!,Clasificaciones!C376,#REF!),0),0)</f>
        <v>0</v>
      </c>
      <c r="L376" s="101"/>
      <c r="M376" s="102">
        <v>0</v>
      </c>
      <c r="N376" s="101"/>
      <c r="O376" s="100">
        <f>IF(F376="I",IFERROR(VLOOKUP(C376,#REF!,7,FALSE),0),0)</f>
        <v>0</v>
      </c>
      <c r="P376" s="101"/>
      <c r="Q376" s="102">
        <v>0</v>
      </c>
    </row>
    <row r="377" spans="1:17" s="103" customFormat="1" ht="12" customHeight="1">
      <c r="A377" s="97" t="s">
        <v>112</v>
      </c>
      <c r="B377" s="97"/>
      <c r="C377" s="98">
        <v>12102182</v>
      </c>
      <c r="D377" s="98" t="s">
        <v>199</v>
      </c>
      <c r="E377" s="99" t="s">
        <v>817</v>
      </c>
      <c r="F377" s="99" t="s">
        <v>818</v>
      </c>
      <c r="G377" s="100">
        <f>IF(F377="I",IFERROR(VLOOKUP(C377,'Consolidado 12.2023'!B:H,7,FALSE),0),0)</f>
        <v>0</v>
      </c>
      <c r="H377" s="101"/>
      <c r="I377" s="102">
        <v>0</v>
      </c>
      <c r="J377" s="101"/>
      <c r="K377" s="100">
        <f>IF(F377="I",IFERROR(SUMIF(#REF!,Clasificaciones!C377,#REF!),0),0)</f>
        <v>0</v>
      </c>
      <c r="L377" s="101"/>
      <c r="M377" s="102">
        <v>0</v>
      </c>
      <c r="N377" s="101"/>
      <c r="O377" s="100">
        <f>IF(F377="I",IFERROR(VLOOKUP(C377,#REF!,7,FALSE),0),0)</f>
        <v>0</v>
      </c>
      <c r="P377" s="101"/>
      <c r="Q377" s="102">
        <v>0</v>
      </c>
    </row>
    <row r="378" spans="1:17" s="103" customFormat="1" ht="12" customHeight="1">
      <c r="A378" s="97" t="s">
        <v>112</v>
      </c>
      <c r="B378" s="97"/>
      <c r="C378" s="98">
        <v>1210219</v>
      </c>
      <c r="D378" s="98" t="s">
        <v>934</v>
      </c>
      <c r="E378" s="99" t="s">
        <v>817</v>
      </c>
      <c r="F378" s="99" t="s">
        <v>818</v>
      </c>
      <c r="G378" s="100">
        <f>IF(F378="I",IFERROR(VLOOKUP(C378,'Consolidado 12.2023'!B:H,7,FALSE),0),0)</f>
        <v>0</v>
      </c>
      <c r="H378" s="101"/>
      <c r="I378" s="102">
        <v>0</v>
      </c>
      <c r="J378" s="101"/>
      <c r="K378" s="100">
        <f>IF(F378="I",IFERROR(SUMIF(#REF!,Clasificaciones!C378,#REF!),0),0)</f>
        <v>0</v>
      </c>
      <c r="L378" s="101"/>
      <c r="M378" s="102">
        <v>0</v>
      </c>
      <c r="N378" s="101"/>
      <c r="O378" s="100">
        <f>IF(F378="I",IFERROR(VLOOKUP(C378,#REF!,7,FALSE),0),0)</f>
        <v>0</v>
      </c>
      <c r="P378" s="101"/>
      <c r="Q378" s="102">
        <v>0</v>
      </c>
    </row>
    <row r="379" spans="1:17" s="103" customFormat="1" ht="12" customHeight="1">
      <c r="A379" s="97" t="s">
        <v>112</v>
      </c>
      <c r="B379" s="97"/>
      <c r="C379" s="98">
        <v>121022</v>
      </c>
      <c r="D379" s="98" t="s">
        <v>881</v>
      </c>
      <c r="E379" s="99" t="s">
        <v>817</v>
      </c>
      <c r="F379" s="99" t="s">
        <v>818</v>
      </c>
      <c r="G379" s="100">
        <f>IF(F379="I",IFERROR(VLOOKUP(C379,'Consolidado 12.2023'!B:H,7,FALSE),0),0)</f>
        <v>0</v>
      </c>
      <c r="H379" s="101"/>
      <c r="I379" s="102">
        <v>0</v>
      </c>
      <c r="J379" s="101"/>
      <c r="K379" s="100">
        <f>IF(F379="I",IFERROR(SUMIF(#REF!,Clasificaciones!C379,#REF!),0),0)</f>
        <v>0</v>
      </c>
      <c r="L379" s="101"/>
      <c r="M379" s="102">
        <v>0</v>
      </c>
      <c r="N379" s="101"/>
      <c r="O379" s="100">
        <f>IF(F379="I",IFERROR(VLOOKUP(C379,#REF!,7,FALSE),0),0)</f>
        <v>0</v>
      </c>
      <c r="P379" s="101"/>
      <c r="Q379" s="102">
        <v>0</v>
      </c>
    </row>
    <row r="380" spans="1:17" s="103" customFormat="1" ht="12" customHeight="1">
      <c r="A380" s="97" t="s">
        <v>112</v>
      </c>
      <c r="B380" s="97"/>
      <c r="C380" s="98">
        <v>1210221</v>
      </c>
      <c r="D380" s="98" t="s">
        <v>166</v>
      </c>
      <c r="E380" s="99" t="s">
        <v>817</v>
      </c>
      <c r="F380" s="99" t="s">
        <v>818</v>
      </c>
      <c r="G380" s="100">
        <f>IF(F380="I",IFERROR(VLOOKUP(C380,'Consolidado 12.2023'!B:H,7,FALSE),0),0)</f>
        <v>0</v>
      </c>
      <c r="H380" s="101"/>
      <c r="I380" s="102">
        <v>0</v>
      </c>
      <c r="J380" s="101"/>
      <c r="K380" s="100">
        <f>IF(F380="I",IFERROR(SUMIF(#REF!,Clasificaciones!C380,#REF!),0),0)</f>
        <v>0</v>
      </c>
      <c r="L380" s="101"/>
      <c r="M380" s="102">
        <v>0</v>
      </c>
      <c r="N380" s="101"/>
      <c r="O380" s="100">
        <f>IF(F380="I",IFERROR(VLOOKUP(C380,#REF!,7,FALSE),0),0)</f>
        <v>0</v>
      </c>
      <c r="P380" s="101"/>
      <c r="Q380" s="102">
        <v>0</v>
      </c>
    </row>
    <row r="381" spans="1:17" s="103" customFormat="1" ht="12" customHeight="1">
      <c r="A381" s="97" t="s">
        <v>112</v>
      </c>
      <c r="B381" s="97"/>
      <c r="C381" s="98">
        <v>1210222</v>
      </c>
      <c r="D381" s="98" t="s">
        <v>169</v>
      </c>
      <c r="E381" s="99" t="s">
        <v>817</v>
      </c>
      <c r="F381" s="99" t="s">
        <v>818</v>
      </c>
      <c r="G381" s="100">
        <f>IF(F381="I",IFERROR(VLOOKUP(C381,'Consolidado 12.2023'!B:H,7,FALSE),0),0)</f>
        <v>0</v>
      </c>
      <c r="H381" s="101"/>
      <c r="I381" s="102">
        <v>0</v>
      </c>
      <c r="J381" s="101"/>
      <c r="K381" s="100">
        <f>IF(F381="I",IFERROR(SUMIF(#REF!,Clasificaciones!C381,#REF!),0),0)</f>
        <v>0</v>
      </c>
      <c r="L381" s="101"/>
      <c r="M381" s="102">
        <v>0</v>
      </c>
      <c r="N381" s="101"/>
      <c r="O381" s="100">
        <f>IF(F381="I",IFERROR(VLOOKUP(C381,#REF!,7,FALSE),0),0)</f>
        <v>0</v>
      </c>
      <c r="P381" s="101"/>
      <c r="Q381" s="102">
        <v>0</v>
      </c>
    </row>
    <row r="382" spans="1:17" s="103" customFormat="1" ht="12" customHeight="1">
      <c r="A382" s="97" t="s">
        <v>112</v>
      </c>
      <c r="B382" s="97"/>
      <c r="C382" s="98">
        <v>1210223</v>
      </c>
      <c r="D382" s="98" t="s">
        <v>175</v>
      </c>
      <c r="E382" s="99" t="s">
        <v>817</v>
      </c>
      <c r="F382" s="99" t="s">
        <v>818</v>
      </c>
      <c r="G382" s="100">
        <f>IF(F382="I",IFERROR(VLOOKUP(C382,'Consolidado 12.2023'!B:H,7,FALSE),0),0)</f>
        <v>0</v>
      </c>
      <c r="H382" s="101"/>
      <c r="I382" s="102">
        <v>0</v>
      </c>
      <c r="J382" s="101"/>
      <c r="K382" s="100">
        <f>IF(F382="I",IFERROR(SUMIF(#REF!,Clasificaciones!C382,#REF!),0),0)</f>
        <v>0</v>
      </c>
      <c r="L382" s="101"/>
      <c r="M382" s="102">
        <v>0</v>
      </c>
      <c r="N382" s="101"/>
      <c r="O382" s="100">
        <f>IF(F382="I",IFERROR(VLOOKUP(C382,#REF!,7,FALSE),0),0)</f>
        <v>0</v>
      </c>
      <c r="P382" s="101"/>
      <c r="Q382" s="102">
        <v>0</v>
      </c>
    </row>
    <row r="383" spans="1:17" s="103" customFormat="1" ht="12" customHeight="1">
      <c r="A383" s="97" t="s">
        <v>112</v>
      </c>
      <c r="B383" s="97"/>
      <c r="C383" s="98">
        <v>1210224</v>
      </c>
      <c r="D383" s="98" t="s">
        <v>179</v>
      </c>
      <c r="E383" s="99" t="s">
        <v>817</v>
      </c>
      <c r="F383" s="99" t="s">
        <v>818</v>
      </c>
      <c r="G383" s="100">
        <f>IF(F383="I",IFERROR(VLOOKUP(C383,'Consolidado 12.2023'!B:H,7,FALSE),0),0)</f>
        <v>0</v>
      </c>
      <c r="H383" s="101"/>
      <c r="I383" s="102">
        <v>0</v>
      </c>
      <c r="J383" s="101"/>
      <c r="K383" s="100">
        <f>IF(F383="I",IFERROR(SUMIF(#REF!,Clasificaciones!C383,#REF!),0),0)</f>
        <v>0</v>
      </c>
      <c r="L383" s="101"/>
      <c r="M383" s="102">
        <v>0</v>
      </c>
      <c r="N383" s="101"/>
      <c r="O383" s="100">
        <f>IF(F383="I",IFERROR(VLOOKUP(C383,#REF!,7,FALSE),0),0)</f>
        <v>0</v>
      </c>
      <c r="P383" s="101"/>
      <c r="Q383" s="102">
        <v>0</v>
      </c>
    </row>
    <row r="384" spans="1:17" s="103" customFormat="1" ht="12" customHeight="1">
      <c r="A384" s="97" t="s">
        <v>112</v>
      </c>
      <c r="B384" s="97"/>
      <c r="C384" s="98">
        <v>1210225</v>
      </c>
      <c r="D384" s="98" t="s">
        <v>848</v>
      </c>
      <c r="E384" s="99" t="s">
        <v>817</v>
      </c>
      <c r="F384" s="99" t="s">
        <v>818</v>
      </c>
      <c r="G384" s="100">
        <f>IF(F384="I",IFERROR(VLOOKUP(C384,'Consolidado 12.2023'!B:H,7,FALSE),0),0)</f>
        <v>0</v>
      </c>
      <c r="H384" s="101"/>
      <c r="I384" s="102">
        <v>0</v>
      </c>
      <c r="J384" s="101"/>
      <c r="K384" s="100">
        <f>IF(F384="I",IFERROR(SUMIF(#REF!,Clasificaciones!C384,#REF!),0),0)</f>
        <v>0</v>
      </c>
      <c r="L384" s="101"/>
      <c r="M384" s="102">
        <v>0</v>
      </c>
      <c r="N384" s="101"/>
      <c r="O384" s="100">
        <f>IF(F384="I",IFERROR(VLOOKUP(C384,#REF!,7,FALSE),0),0)</f>
        <v>0</v>
      </c>
      <c r="P384" s="101"/>
      <c r="Q384" s="102">
        <v>0</v>
      </c>
    </row>
    <row r="385" spans="1:17" s="103" customFormat="1" ht="12" customHeight="1">
      <c r="A385" s="97" t="s">
        <v>112</v>
      </c>
      <c r="B385" s="97"/>
      <c r="C385" s="98">
        <v>1210226</v>
      </c>
      <c r="D385" s="98" t="s">
        <v>937</v>
      </c>
      <c r="E385" s="99" t="s">
        <v>817</v>
      </c>
      <c r="F385" s="99" t="s">
        <v>818</v>
      </c>
      <c r="G385" s="100">
        <f>IF(F385="I",IFERROR(VLOOKUP(C385,'Consolidado 12.2023'!B:H,7,FALSE),0),0)</f>
        <v>0</v>
      </c>
      <c r="H385" s="101"/>
      <c r="I385" s="102">
        <v>0</v>
      </c>
      <c r="J385" s="101"/>
      <c r="K385" s="100">
        <f>IF(F385="I",IFERROR(SUMIF(#REF!,Clasificaciones!C385,#REF!),0),0)</f>
        <v>0</v>
      </c>
      <c r="L385" s="101"/>
      <c r="M385" s="102">
        <v>0</v>
      </c>
      <c r="N385" s="101"/>
      <c r="O385" s="100">
        <f>IF(F385="I",IFERROR(VLOOKUP(C385,#REF!,7,FALSE),0),0)</f>
        <v>0</v>
      </c>
      <c r="P385" s="101"/>
      <c r="Q385" s="102">
        <v>0</v>
      </c>
    </row>
    <row r="386" spans="1:17" s="103" customFormat="1" ht="12" customHeight="1">
      <c r="A386" s="97" t="s">
        <v>112</v>
      </c>
      <c r="B386" s="97"/>
      <c r="C386" s="98">
        <v>1210227</v>
      </c>
      <c r="D386" s="98" t="s">
        <v>185</v>
      </c>
      <c r="E386" s="99" t="s">
        <v>817</v>
      </c>
      <c r="F386" s="99" t="s">
        <v>818</v>
      </c>
      <c r="G386" s="100">
        <f>IF(F386="I",IFERROR(VLOOKUP(C386,'Consolidado 12.2023'!B:H,7,FALSE),0),0)</f>
        <v>0</v>
      </c>
      <c r="H386" s="101"/>
      <c r="I386" s="102">
        <v>0</v>
      </c>
      <c r="J386" s="101"/>
      <c r="K386" s="100">
        <f>IF(F386="I",IFERROR(SUMIF(#REF!,Clasificaciones!C386,#REF!),0),0)</f>
        <v>0</v>
      </c>
      <c r="L386" s="101"/>
      <c r="M386" s="102">
        <v>0</v>
      </c>
      <c r="N386" s="101"/>
      <c r="O386" s="100">
        <f>IF(F386="I",IFERROR(VLOOKUP(C386,#REF!,7,FALSE),0),0)</f>
        <v>0</v>
      </c>
      <c r="P386" s="101"/>
      <c r="Q386" s="102">
        <v>0</v>
      </c>
    </row>
    <row r="387" spans="1:17" s="103" customFormat="1" ht="12" customHeight="1">
      <c r="A387" s="97" t="s">
        <v>112</v>
      </c>
      <c r="B387" s="97"/>
      <c r="C387" s="98">
        <v>12102271</v>
      </c>
      <c r="D387" s="98" t="s">
        <v>186</v>
      </c>
      <c r="E387" s="99" t="s">
        <v>817</v>
      </c>
      <c r="F387" s="99" t="s">
        <v>818</v>
      </c>
      <c r="G387" s="100">
        <f>IF(F387="I",IFERROR(VLOOKUP(C387,'Consolidado 12.2023'!B:H,7,FALSE),0),0)</f>
        <v>0</v>
      </c>
      <c r="H387" s="101"/>
      <c r="I387" s="102">
        <v>0</v>
      </c>
      <c r="J387" s="101"/>
      <c r="K387" s="100">
        <f>IF(F387="I",IFERROR(SUMIF(#REF!,Clasificaciones!C387,#REF!),0),0)</f>
        <v>0</v>
      </c>
      <c r="L387" s="101"/>
      <c r="M387" s="102">
        <v>0</v>
      </c>
      <c r="N387" s="101"/>
      <c r="O387" s="100">
        <f>IF(F387="I",IFERROR(VLOOKUP(C387,#REF!,7,FALSE),0),0)</f>
        <v>0</v>
      </c>
      <c r="P387" s="101"/>
      <c r="Q387" s="102">
        <v>0</v>
      </c>
    </row>
    <row r="388" spans="1:17" s="103" customFormat="1" ht="12" customHeight="1">
      <c r="A388" s="97" t="s">
        <v>112</v>
      </c>
      <c r="B388" s="97"/>
      <c r="C388" s="98">
        <v>12102272</v>
      </c>
      <c r="D388" s="98" t="s">
        <v>199</v>
      </c>
      <c r="E388" s="99" t="s">
        <v>817</v>
      </c>
      <c r="F388" s="99" t="s">
        <v>818</v>
      </c>
      <c r="G388" s="100">
        <f>IF(F388="I",IFERROR(VLOOKUP(C388,'Consolidado 12.2023'!B:H,7,FALSE),0),0)</f>
        <v>0</v>
      </c>
      <c r="H388" s="101"/>
      <c r="I388" s="102">
        <v>0</v>
      </c>
      <c r="J388" s="101"/>
      <c r="K388" s="100">
        <f>IF(F388="I",IFERROR(SUMIF(#REF!,Clasificaciones!C388,#REF!),0),0)</f>
        <v>0</v>
      </c>
      <c r="L388" s="101"/>
      <c r="M388" s="102">
        <v>0</v>
      </c>
      <c r="N388" s="101"/>
      <c r="O388" s="100">
        <f>IF(F388="I",IFERROR(VLOOKUP(C388,#REF!,7,FALSE),0),0)</f>
        <v>0</v>
      </c>
      <c r="P388" s="101"/>
      <c r="Q388" s="102">
        <v>0</v>
      </c>
    </row>
    <row r="389" spans="1:17" s="103" customFormat="1" ht="12" customHeight="1">
      <c r="A389" s="97" t="s">
        <v>112</v>
      </c>
      <c r="B389" s="97"/>
      <c r="C389" s="98">
        <v>1210228</v>
      </c>
      <c r="D389" s="98" t="s">
        <v>934</v>
      </c>
      <c r="E389" s="99" t="s">
        <v>817</v>
      </c>
      <c r="F389" s="99" t="s">
        <v>818</v>
      </c>
      <c r="G389" s="100">
        <f>IF(F389="I",IFERROR(VLOOKUP(C389,'Consolidado 12.2023'!B:H,7,FALSE),0),0)</f>
        <v>0</v>
      </c>
      <c r="H389" s="101"/>
      <c r="I389" s="102">
        <v>0</v>
      </c>
      <c r="J389" s="101"/>
      <c r="K389" s="100">
        <f>IF(F389="I",IFERROR(SUMIF(#REF!,Clasificaciones!C389,#REF!),0),0)</f>
        <v>0</v>
      </c>
      <c r="L389" s="101"/>
      <c r="M389" s="102">
        <v>0</v>
      </c>
      <c r="N389" s="101"/>
      <c r="O389" s="100">
        <f>IF(F389="I",IFERROR(VLOOKUP(C389,#REF!,7,FALSE),0),0)</f>
        <v>0</v>
      </c>
      <c r="P389" s="101"/>
      <c r="Q389" s="102">
        <v>0</v>
      </c>
    </row>
    <row r="390" spans="1:17" s="103" customFormat="1" ht="12" customHeight="1">
      <c r="A390" s="97" t="s">
        <v>112</v>
      </c>
      <c r="B390" s="97"/>
      <c r="C390" s="98">
        <v>12103</v>
      </c>
      <c r="D390" s="98" t="s">
        <v>270</v>
      </c>
      <c r="E390" s="99" t="s">
        <v>817</v>
      </c>
      <c r="F390" s="99" t="s">
        <v>818</v>
      </c>
      <c r="G390" s="100">
        <f>IF(F390="I",IFERROR(VLOOKUP(C390,'Consolidado 12.2023'!B:H,7,FALSE),0),0)</f>
        <v>0</v>
      </c>
      <c r="H390" s="101"/>
      <c r="I390" s="102">
        <v>0</v>
      </c>
      <c r="J390" s="101"/>
      <c r="K390" s="100">
        <f>IF(F390="I",IFERROR(SUMIF(#REF!,Clasificaciones!C390,#REF!),0),0)</f>
        <v>0</v>
      </c>
      <c r="L390" s="101"/>
      <c r="M390" s="102">
        <v>0</v>
      </c>
      <c r="N390" s="101"/>
      <c r="O390" s="100">
        <f>IF(F390="I",IFERROR(VLOOKUP(C390,#REF!,7,FALSE),0),0)</f>
        <v>0</v>
      </c>
      <c r="P390" s="101"/>
      <c r="Q390" s="102">
        <v>0</v>
      </c>
    </row>
    <row r="391" spans="1:17" s="103" customFormat="1" ht="12" customHeight="1">
      <c r="A391" s="97" t="s">
        <v>112</v>
      </c>
      <c r="B391" s="97" t="s">
        <v>938</v>
      </c>
      <c r="C391" s="98">
        <v>1210301</v>
      </c>
      <c r="D391" s="98" t="s">
        <v>271</v>
      </c>
      <c r="E391" s="99" t="s">
        <v>817</v>
      </c>
      <c r="F391" s="99" t="s">
        <v>821</v>
      </c>
      <c r="G391" s="100">
        <f>IF(F391="I",IFERROR(VLOOKUP(C391,'Consolidado 12.2023'!B:H,7,FALSE),0),0)</f>
        <v>1003000000</v>
      </c>
      <c r="H391" s="101"/>
      <c r="I391" s="102">
        <v>0</v>
      </c>
      <c r="J391" s="101"/>
      <c r="K391" s="100">
        <f>IF(F391="I",IFERROR(SUMIF(#REF!,Clasificaciones!C391,#REF!),0),0)</f>
        <v>0</v>
      </c>
      <c r="L391" s="101"/>
      <c r="M391" s="102">
        <v>0</v>
      </c>
      <c r="N391" s="101"/>
      <c r="O391" s="100">
        <f>IF(F391="I",IFERROR(VLOOKUP(C391,#REF!,7,FALSE),0),0)</f>
        <v>0</v>
      </c>
      <c r="P391" s="101"/>
      <c r="Q391" s="102">
        <v>0</v>
      </c>
    </row>
    <row r="392" spans="1:17" s="103" customFormat="1" ht="12" customHeight="1">
      <c r="A392" s="97" t="s">
        <v>112</v>
      </c>
      <c r="B392" s="97"/>
      <c r="C392" s="98">
        <v>127</v>
      </c>
      <c r="D392" s="98" t="s">
        <v>272</v>
      </c>
      <c r="E392" s="99" t="s">
        <v>817</v>
      </c>
      <c r="F392" s="99" t="s">
        <v>818</v>
      </c>
      <c r="G392" s="100">
        <f>IF(F392="I",IFERROR(VLOOKUP(C392,'Consolidado 12.2023'!B:H,7,FALSE),0),0)</f>
        <v>0</v>
      </c>
      <c r="H392" s="101"/>
      <c r="I392" s="102">
        <v>0</v>
      </c>
      <c r="J392" s="101"/>
      <c r="K392" s="100">
        <f>IF(F392="I",IFERROR(SUMIF(#REF!,Clasificaciones!C392,#REF!),0),0)</f>
        <v>0</v>
      </c>
      <c r="L392" s="101"/>
      <c r="M392" s="102">
        <v>0</v>
      </c>
      <c r="N392" s="101"/>
      <c r="O392" s="100">
        <f>IF(F392="I",IFERROR(VLOOKUP(C392,#REF!,7,FALSE),0),0)</f>
        <v>0</v>
      </c>
      <c r="P392" s="101"/>
      <c r="Q392" s="102">
        <v>0</v>
      </c>
    </row>
    <row r="393" spans="1:17" s="103" customFormat="1" ht="12" customHeight="1">
      <c r="A393" s="97" t="s">
        <v>112</v>
      </c>
      <c r="B393" s="97"/>
      <c r="C393" s="98">
        <v>12701</v>
      </c>
      <c r="D393" s="98" t="s">
        <v>273</v>
      </c>
      <c r="E393" s="99" t="s">
        <v>817</v>
      </c>
      <c r="F393" s="99" t="s">
        <v>818</v>
      </c>
      <c r="G393" s="100">
        <f>IF(F393="I",IFERROR(VLOOKUP(C393,'Consolidado 12.2023'!B:H,7,FALSE),0),0)</f>
        <v>0</v>
      </c>
      <c r="H393" s="101"/>
      <c r="I393" s="102">
        <v>0</v>
      </c>
      <c r="J393" s="101"/>
      <c r="K393" s="100">
        <f>IF(F393="I",IFERROR(SUMIF(#REF!,Clasificaciones!C393,#REF!),0),0)</f>
        <v>0</v>
      </c>
      <c r="L393" s="101"/>
      <c r="M393" s="102">
        <v>0</v>
      </c>
      <c r="N393" s="101"/>
      <c r="O393" s="100">
        <f>IF(F393="I",IFERROR(VLOOKUP(C393,#REF!,7,FALSE),0),0)</f>
        <v>0</v>
      </c>
      <c r="P393" s="101"/>
      <c r="Q393" s="102">
        <v>0</v>
      </c>
    </row>
    <row r="394" spans="1:17" s="103" customFormat="1" ht="12" customHeight="1">
      <c r="A394" s="97" t="s">
        <v>112</v>
      </c>
      <c r="B394" s="97"/>
      <c r="C394" s="98">
        <v>1270101</v>
      </c>
      <c r="D394" s="98" t="s">
        <v>939</v>
      </c>
      <c r="E394" s="99" t="s">
        <v>817</v>
      </c>
      <c r="F394" s="99" t="s">
        <v>821</v>
      </c>
      <c r="G394" s="100">
        <f>IF(F394="I",IFERROR(VLOOKUP(C394,'Consolidado 12.2023'!B:H,7,FALSE),0),0)</f>
        <v>0</v>
      </c>
      <c r="H394" s="101"/>
      <c r="I394" s="102">
        <v>0</v>
      </c>
      <c r="J394" s="101"/>
      <c r="K394" s="100">
        <f>IF(F394="I",IFERROR(SUMIF(#REF!,Clasificaciones!C394,#REF!),0),0)</f>
        <v>0</v>
      </c>
      <c r="L394" s="101"/>
      <c r="M394" s="102">
        <v>0</v>
      </c>
      <c r="N394" s="101"/>
      <c r="O394" s="100">
        <f>IF(F394="I",IFERROR(VLOOKUP(C394,#REF!,7,FALSE),0),0)</f>
        <v>0</v>
      </c>
      <c r="P394" s="101"/>
      <c r="Q394" s="102">
        <v>0</v>
      </c>
    </row>
    <row r="395" spans="1:17" s="103" customFormat="1" ht="12" customHeight="1">
      <c r="A395" s="97" t="s">
        <v>112</v>
      </c>
      <c r="B395" s="97" t="s">
        <v>940</v>
      </c>
      <c r="C395" s="98">
        <v>1270102</v>
      </c>
      <c r="D395" s="98" t="s">
        <v>274</v>
      </c>
      <c r="E395" s="99" t="s">
        <v>817</v>
      </c>
      <c r="F395" s="99" t="s">
        <v>821</v>
      </c>
      <c r="G395" s="100">
        <f>IF(F395="I",IFERROR(VLOOKUP(C395,'Consolidado 12.2023'!B:H,7,FALSE),0),0)</f>
        <v>122540485</v>
      </c>
      <c r="H395" s="101"/>
      <c r="I395" s="102">
        <v>0</v>
      </c>
      <c r="J395" s="101"/>
      <c r="K395" s="100">
        <f>IF(F395="I",IFERROR(SUMIF(#REF!,Clasificaciones!C395,#REF!),0),0)</f>
        <v>0</v>
      </c>
      <c r="L395" s="101"/>
      <c r="M395" s="102">
        <v>0</v>
      </c>
      <c r="N395" s="101"/>
      <c r="O395" s="100">
        <f>IF(F395="I",IFERROR(VLOOKUP(C395,#REF!,7,FALSE),0),0)</f>
        <v>0</v>
      </c>
      <c r="P395" s="101"/>
      <c r="Q395" s="102">
        <v>0</v>
      </c>
    </row>
    <row r="396" spans="1:17" s="103" customFormat="1" ht="12" customHeight="1">
      <c r="A396" s="97" t="s">
        <v>112</v>
      </c>
      <c r="B396" s="97" t="s">
        <v>940</v>
      </c>
      <c r="C396" s="98">
        <v>1270103</v>
      </c>
      <c r="D396" s="98" t="s">
        <v>739</v>
      </c>
      <c r="E396" s="99" t="s">
        <v>817</v>
      </c>
      <c r="F396" s="99" t="s">
        <v>821</v>
      </c>
      <c r="G396" s="100">
        <f>IF(F396="I",IFERROR(VLOOKUP(C396,'Consolidado 12.2023'!B:H,7,FALSE),0),0)</f>
        <v>253709631</v>
      </c>
      <c r="H396" s="101"/>
      <c r="I396" s="102">
        <v>0</v>
      </c>
      <c r="J396" s="101"/>
      <c r="K396" s="100">
        <f>IF(F396="I",IFERROR(SUMIF(#REF!,Clasificaciones!C396,#REF!),0),0)</f>
        <v>0</v>
      </c>
      <c r="L396" s="101"/>
      <c r="M396" s="102">
        <v>0</v>
      </c>
      <c r="N396" s="101"/>
      <c r="O396" s="100">
        <f>IF(F396="I",IFERROR(VLOOKUP(C396,#REF!,7,FALSE),0),0)</f>
        <v>0</v>
      </c>
      <c r="P396" s="101"/>
      <c r="Q396" s="102">
        <v>0</v>
      </c>
    </row>
    <row r="397" spans="1:17" s="103" customFormat="1" ht="12" customHeight="1">
      <c r="A397" s="97" t="s">
        <v>112</v>
      </c>
      <c r="B397" s="97" t="s">
        <v>940</v>
      </c>
      <c r="C397" s="98">
        <v>1270104</v>
      </c>
      <c r="D397" s="98" t="s">
        <v>276</v>
      </c>
      <c r="E397" s="99" t="s">
        <v>817</v>
      </c>
      <c r="F397" s="99" t="s">
        <v>821</v>
      </c>
      <c r="G397" s="100">
        <f>IF(F397="I",IFERROR(VLOOKUP(C397,'Consolidado 12.2023'!B:H,7,FALSE),0),0)</f>
        <v>548948892</v>
      </c>
      <c r="H397" s="101"/>
      <c r="I397" s="102">
        <v>0</v>
      </c>
      <c r="J397" s="101"/>
      <c r="K397" s="100">
        <f>IF(F397="I",IFERROR(SUMIF(#REF!,Clasificaciones!C397,#REF!),0),0)</f>
        <v>0</v>
      </c>
      <c r="L397" s="101"/>
      <c r="M397" s="102">
        <v>0</v>
      </c>
      <c r="N397" s="101"/>
      <c r="O397" s="100">
        <f>IF(F397="I",IFERROR(VLOOKUP(C397,#REF!,7,FALSE),0),0)</f>
        <v>0</v>
      </c>
      <c r="P397" s="101"/>
      <c r="Q397" s="102">
        <v>0</v>
      </c>
    </row>
    <row r="398" spans="1:17" s="103" customFormat="1">
      <c r="A398" s="97" t="s">
        <v>112</v>
      </c>
      <c r="B398" s="97"/>
      <c r="C398" s="98">
        <v>1270105</v>
      </c>
      <c r="D398" s="98" t="s">
        <v>941</v>
      </c>
      <c r="E398" s="99" t="s">
        <v>817</v>
      </c>
      <c r="F398" s="99" t="s">
        <v>821</v>
      </c>
      <c r="G398" s="100">
        <f>IF(F398="I",IFERROR(VLOOKUP(C398,'Consolidado 12.2023'!B:H,7,FALSE),0),0)</f>
        <v>0</v>
      </c>
      <c r="H398" s="101"/>
      <c r="I398" s="102">
        <v>0</v>
      </c>
      <c r="J398" s="101"/>
      <c r="K398" s="100">
        <f>IF(F398="I",IFERROR(SUMIF(#REF!,Clasificaciones!C398,#REF!),0),0)</f>
        <v>0</v>
      </c>
      <c r="L398" s="101"/>
      <c r="M398" s="102">
        <v>0</v>
      </c>
      <c r="N398" s="101"/>
      <c r="O398" s="100">
        <f>IF(F398="I",IFERROR(VLOOKUP(C398,#REF!,7,FALSE),0),0)</f>
        <v>0</v>
      </c>
      <c r="P398" s="101"/>
      <c r="Q398" s="102">
        <v>0</v>
      </c>
    </row>
    <row r="399" spans="1:17" s="103" customFormat="1">
      <c r="A399" s="97" t="s">
        <v>112</v>
      </c>
      <c r="B399" s="97"/>
      <c r="C399" s="98">
        <v>1270106</v>
      </c>
      <c r="D399" s="98" t="s">
        <v>942</v>
      </c>
      <c r="E399" s="99" t="s">
        <v>817</v>
      </c>
      <c r="F399" s="99" t="s">
        <v>821</v>
      </c>
      <c r="G399" s="100">
        <f>IF(F399="I",IFERROR(VLOOKUP(C399,'Consolidado 12.2023'!B:H,7,FALSE),0),0)</f>
        <v>0</v>
      </c>
      <c r="H399" s="101"/>
      <c r="I399" s="102">
        <v>0</v>
      </c>
      <c r="J399" s="101"/>
      <c r="K399" s="100">
        <f>IF(F399="I",IFERROR(SUMIF(#REF!,Clasificaciones!C399,#REF!),0),0)</f>
        <v>0</v>
      </c>
      <c r="L399" s="101"/>
      <c r="M399" s="102">
        <v>0</v>
      </c>
      <c r="N399" s="101"/>
      <c r="O399" s="100">
        <f>IF(F399="I",IFERROR(VLOOKUP(C399,#REF!,7,FALSE),0),0)</f>
        <v>0</v>
      </c>
      <c r="P399" s="101"/>
      <c r="Q399" s="102">
        <v>0</v>
      </c>
    </row>
    <row r="400" spans="1:17" s="103" customFormat="1">
      <c r="A400" s="97" t="s">
        <v>112</v>
      </c>
      <c r="B400" s="97" t="s">
        <v>940</v>
      </c>
      <c r="C400" s="98">
        <v>1270107</v>
      </c>
      <c r="D400" s="98" t="s">
        <v>277</v>
      </c>
      <c r="E400" s="99" t="s">
        <v>817</v>
      </c>
      <c r="F400" s="99" t="s">
        <v>821</v>
      </c>
      <c r="G400" s="100">
        <f>IF(F400="I",IFERROR(VLOOKUP(C400,'Consolidado 12.2023'!B:H,7,FALSE),0),0)</f>
        <v>316522493</v>
      </c>
      <c r="H400" s="101"/>
      <c r="I400" s="102">
        <v>0</v>
      </c>
      <c r="J400" s="101"/>
      <c r="K400" s="100">
        <f>IF(F400="I",IFERROR(SUMIF(#REF!,Clasificaciones!C400,#REF!),0),0)</f>
        <v>0</v>
      </c>
      <c r="L400" s="101"/>
      <c r="M400" s="102">
        <v>0</v>
      </c>
      <c r="N400" s="101"/>
      <c r="O400" s="100">
        <f>IF(F400="I",IFERROR(VLOOKUP(C400,#REF!,7,FALSE),0),0)</f>
        <v>0</v>
      </c>
      <c r="P400" s="101"/>
      <c r="Q400" s="102">
        <v>0</v>
      </c>
    </row>
    <row r="401" spans="1:17" s="103" customFormat="1">
      <c r="A401" s="97" t="s">
        <v>112</v>
      </c>
      <c r="B401" s="97"/>
      <c r="C401" s="98">
        <v>1270120</v>
      </c>
      <c r="D401" s="98" t="s">
        <v>278</v>
      </c>
      <c r="E401" s="99" t="s">
        <v>817</v>
      </c>
      <c r="F401" s="99" t="s">
        <v>818</v>
      </c>
      <c r="G401" s="100">
        <f>IF(F401="I",IFERROR(VLOOKUP(C401,'Consolidado 12.2023'!B:H,7,FALSE),0),0)</f>
        <v>0</v>
      </c>
      <c r="H401" s="101"/>
      <c r="I401" s="102">
        <v>0</v>
      </c>
      <c r="J401" s="101"/>
      <c r="K401" s="100">
        <f>IF(F401="I",IFERROR(SUMIF(#REF!,Clasificaciones!C401,#REF!),0),0)</f>
        <v>0</v>
      </c>
      <c r="L401" s="101"/>
      <c r="M401" s="102">
        <v>0</v>
      </c>
      <c r="N401" s="101"/>
      <c r="O401" s="100">
        <f>IF(F401="I",IFERROR(VLOOKUP(C401,#REF!,7,FALSE),0),0)</f>
        <v>0</v>
      </c>
      <c r="P401" s="101"/>
      <c r="Q401" s="102">
        <v>0</v>
      </c>
    </row>
    <row r="402" spans="1:17" s="103" customFormat="1" ht="12" customHeight="1">
      <c r="A402" s="97" t="s">
        <v>112</v>
      </c>
      <c r="B402" s="97"/>
      <c r="C402" s="98">
        <v>127012001</v>
      </c>
      <c r="D402" s="98" t="s">
        <v>943</v>
      </c>
      <c r="E402" s="99" t="s">
        <v>817</v>
      </c>
      <c r="F402" s="99" t="s">
        <v>821</v>
      </c>
      <c r="G402" s="100">
        <f>IF(F402="I",IFERROR(VLOOKUP(C402,'Consolidado 12.2023'!B:H,7,FALSE),0),0)</f>
        <v>0</v>
      </c>
      <c r="H402" s="101"/>
      <c r="I402" s="102">
        <v>0</v>
      </c>
      <c r="J402" s="101"/>
      <c r="K402" s="100">
        <f>IF(F402="I",IFERROR(SUMIF(#REF!,Clasificaciones!C402,#REF!),0),0)</f>
        <v>0</v>
      </c>
      <c r="L402" s="101"/>
      <c r="M402" s="102">
        <v>0</v>
      </c>
      <c r="N402" s="101"/>
      <c r="O402" s="100">
        <f>IF(F402="I",IFERROR(VLOOKUP(C402,#REF!,7,FALSE),0),0)</f>
        <v>0</v>
      </c>
      <c r="P402" s="101"/>
      <c r="Q402" s="102">
        <v>0</v>
      </c>
    </row>
    <row r="403" spans="1:17" s="103" customFormat="1" ht="12" customHeight="1">
      <c r="A403" s="97" t="s">
        <v>112</v>
      </c>
      <c r="B403" s="97" t="s">
        <v>944</v>
      </c>
      <c r="C403" s="98">
        <v>127012002</v>
      </c>
      <c r="D403" s="98" t="s">
        <v>279</v>
      </c>
      <c r="E403" s="99" t="s">
        <v>817</v>
      </c>
      <c r="F403" s="99" t="s">
        <v>821</v>
      </c>
      <c r="G403" s="100">
        <f>IF(F403="I",IFERROR(VLOOKUP(C403,'Consolidado 12.2023'!B:H,7,FALSE),0),0)</f>
        <v>-22057296</v>
      </c>
      <c r="H403" s="101"/>
      <c r="I403" s="102">
        <v>0</v>
      </c>
      <c r="J403" s="101"/>
      <c r="K403" s="100">
        <f>IF(F403="I",IFERROR(SUMIF(#REF!,Clasificaciones!C403,#REF!),0),0)</f>
        <v>0</v>
      </c>
      <c r="L403" s="101"/>
      <c r="M403" s="102">
        <v>0</v>
      </c>
      <c r="N403" s="101"/>
      <c r="O403" s="100">
        <f>IF(F403="I",IFERROR(VLOOKUP(C403,#REF!,7,FALSE),0),0)</f>
        <v>0</v>
      </c>
      <c r="P403" s="101"/>
      <c r="Q403" s="102">
        <v>0</v>
      </c>
    </row>
    <row r="404" spans="1:17" s="103" customFormat="1" ht="12" customHeight="1">
      <c r="A404" s="97" t="s">
        <v>112</v>
      </c>
      <c r="B404" s="97" t="s">
        <v>944</v>
      </c>
      <c r="C404" s="98">
        <v>127012003</v>
      </c>
      <c r="D404" s="98" t="s">
        <v>280</v>
      </c>
      <c r="E404" s="99" t="s">
        <v>817</v>
      </c>
      <c r="F404" s="99" t="s">
        <v>821</v>
      </c>
      <c r="G404" s="100">
        <f>IF(F404="I",IFERROR(VLOOKUP(C404,'Consolidado 12.2023'!B:H,7,FALSE),0),0)</f>
        <v>-90169825</v>
      </c>
      <c r="H404" s="101"/>
      <c r="I404" s="102">
        <v>0</v>
      </c>
      <c r="J404" s="101"/>
      <c r="K404" s="100">
        <f>IF(F404="I",IFERROR(SUMIF(#REF!,Clasificaciones!C404,#REF!),0),0)</f>
        <v>0</v>
      </c>
      <c r="L404" s="101"/>
      <c r="M404" s="102">
        <v>0</v>
      </c>
      <c r="N404" s="101"/>
      <c r="O404" s="100">
        <f>IF(F404="I",IFERROR(VLOOKUP(C404,#REF!,7,FALSE),0),0)</f>
        <v>0</v>
      </c>
      <c r="P404" s="101"/>
      <c r="Q404" s="102">
        <v>0</v>
      </c>
    </row>
    <row r="405" spans="1:17" s="103" customFormat="1" ht="12" customHeight="1">
      <c r="A405" s="97" t="s">
        <v>112</v>
      </c>
      <c r="B405" s="97" t="s">
        <v>944</v>
      </c>
      <c r="C405" s="98">
        <v>127012004</v>
      </c>
      <c r="D405" s="98" t="s">
        <v>281</v>
      </c>
      <c r="E405" s="99" t="s">
        <v>817</v>
      </c>
      <c r="F405" s="99" t="s">
        <v>821</v>
      </c>
      <c r="G405" s="100">
        <f>IF(F405="I",IFERROR(VLOOKUP(C405,'Consolidado 12.2023'!B:H,7,FALSE),0),0)</f>
        <v>-388836285</v>
      </c>
      <c r="H405" s="101"/>
      <c r="I405" s="102">
        <v>0</v>
      </c>
      <c r="J405" s="101"/>
      <c r="K405" s="100">
        <f>IF(F405="I",IFERROR(SUMIF(#REF!,Clasificaciones!C405,#REF!),0),0)</f>
        <v>0</v>
      </c>
      <c r="L405" s="101"/>
      <c r="M405" s="102">
        <v>0</v>
      </c>
      <c r="N405" s="101"/>
      <c r="O405" s="100">
        <f>IF(F405="I",IFERROR(VLOOKUP(C405,#REF!,7,FALSE),0),0)</f>
        <v>0</v>
      </c>
      <c r="P405" s="101"/>
      <c r="Q405" s="102">
        <v>0</v>
      </c>
    </row>
    <row r="406" spans="1:17" s="103" customFormat="1" ht="12" customHeight="1">
      <c r="A406" s="97" t="s">
        <v>112</v>
      </c>
      <c r="B406" s="97" t="s">
        <v>944</v>
      </c>
      <c r="C406" s="98">
        <v>127012005</v>
      </c>
      <c r="D406" s="98" t="s">
        <v>945</v>
      </c>
      <c r="E406" s="99" t="s">
        <v>817</v>
      </c>
      <c r="F406" s="99" t="s">
        <v>821</v>
      </c>
      <c r="G406" s="100">
        <f>IF(F406="I",IFERROR(VLOOKUP(C406,'Consolidado 12.2023'!B:H,7,FALSE),0),0)</f>
        <v>0</v>
      </c>
      <c r="H406" s="101"/>
      <c r="I406" s="102">
        <v>0</v>
      </c>
      <c r="J406" s="101"/>
      <c r="K406" s="100">
        <f>IF(F406="I",IFERROR(SUMIF(#REF!,Clasificaciones!C406,#REF!),0),0)</f>
        <v>0</v>
      </c>
      <c r="L406" s="101"/>
      <c r="M406" s="102">
        <v>0</v>
      </c>
      <c r="N406" s="101"/>
      <c r="O406" s="100">
        <f>IF(F406="I",IFERROR(VLOOKUP(C406,#REF!,7,FALSE),0),0)</f>
        <v>0</v>
      </c>
      <c r="P406" s="101"/>
      <c r="Q406" s="102">
        <v>0</v>
      </c>
    </row>
    <row r="407" spans="1:17" s="103" customFormat="1" ht="12" customHeight="1">
      <c r="A407" s="97" t="s">
        <v>112</v>
      </c>
      <c r="B407" s="97" t="s">
        <v>944</v>
      </c>
      <c r="C407" s="98">
        <v>127012006</v>
      </c>
      <c r="D407" s="98" t="s">
        <v>282</v>
      </c>
      <c r="E407" s="99" t="s">
        <v>817</v>
      </c>
      <c r="F407" s="99" t="s">
        <v>821</v>
      </c>
      <c r="G407" s="100">
        <f>IF(F407="I",IFERROR(VLOOKUP(C407,'Consolidado 12.2023'!B:H,7,FALSE),0),0)</f>
        <v>-63304506</v>
      </c>
      <c r="H407" s="101"/>
      <c r="I407" s="102">
        <v>0</v>
      </c>
      <c r="J407" s="101"/>
      <c r="K407" s="100">
        <f>IF(F407="I",IFERROR(SUMIF(#REF!,Clasificaciones!C407,#REF!),0),0)</f>
        <v>0</v>
      </c>
      <c r="L407" s="101"/>
      <c r="M407" s="102">
        <v>0</v>
      </c>
      <c r="N407" s="101"/>
      <c r="O407" s="100">
        <f>IF(F407="I",IFERROR(VLOOKUP(C407,#REF!,7,FALSE),0),0)</f>
        <v>0</v>
      </c>
      <c r="P407" s="101"/>
      <c r="Q407" s="102">
        <v>0</v>
      </c>
    </row>
    <row r="408" spans="1:17" s="103" customFormat="1" ht="12" customHeight="1">
      <c r="A408" s="97" t="s">
        <v>112</v>
      </c>
      <c r="B408" s="97"/>
      <c r="C408" s="98">
        <v>12702</v>
      </c>
      <c r="D408" s="98" t="s">
        <v>946</v>
      </c>
      <c r="E408" s="99" t="s">
        <v>817</v>
      </c>
      <c r="F408" s="99" t="s">
        <v>818</v>
      </c>
      <c r="G408" s="100">
        <f>IF(F408="I",IFERROR(VLOOKUP(C408,'Consolidado 12.2023'!B:H,7,FALSE),0),0)</f>
        <v>0</v>
      </c>
      <c r="H408" s="101"/>
      <c r="I408" s="102">
        <v>0</v>
      </c>
      <c r="J408" s="101"/>
      <c r="K408" s="100">
        <f>IF(F408="I",IFERROR(SUMIF(#REF!,Clasificaciones!C408,#REF!),0),0)</f>
        <v>0</v>
      </c>
      <c r="L408" s="101"/>
      <c r="M408" s="102">
        <v>0</v>
      </c>
      <c r="N408" s="101"/>
      <c r="O408" s="100">
        <f>IF(F408="I",IFERROR(VLOOKUP(C408,#REF!,7,FALSE),0),0)</f>
        <v>0</v>
      </c>
      <c r="P408" s="101"/>
      <c r="Q408" s="102">
        <v>0</v>
      </c>
    </row>
    <row r="409" spans="1:17" s="103" customFormat="1" ht="12" customHeight="1">
      <c r="A409" s="97" t="s">
        <v>112</v>
      </c>
      <c r="B409" s="97"/>
      <c r="C409" s="98">
        <v>1270201</v>
      </c>
      <c r="D409" s="98" t="s">
        <v>947</v>
      </c>
      <c r="E409" s="99" t="s">
        <v>817</v>
      </c>
      <c r="F409" s="99" t="s">
        <v>821</v>
      </c>
      <c r="G409" s="100">
        <f>IF(F409="I",IFERROR(VLOOKUP(C409,'Consolidado 12.2023'!B:H,7,FALSE),0),0)</f>
        <v>0</v>
      </c>
      <c r="H409" s="101"/>
      <c r="I409" s="102">
        <v>0</v>
      </c>
      <c r="J409" s="101"/>
      <c r="K409" s="100">
        <f>IF(F409="I",IFERROR(SUMIF(#REF!,Clasificaciones!C409,#REF!),0),0)</f>
        <v>0</v>
      </c>
      <c r="L409" s="101"/>
      <c r="M409" s="102">
        <v>0</v>
      </c>
      <c r="N409" s="101"/>
      <c r="O409" s="100">
        <f>IF(F409="I",IFERROR(VLOOKUP(C409,#REF!,7,FALSE),0),0)</f>
        <v>0</v>
      </c>
      <c r="P409" s="101"/>
      <c r="Q409" s="102">
        <v>0</v>
      </c>
    </row>
    <row r="410" spans="1:17" s="103" customFormat="1" ht="12" customHeight="1">
      <c r="A410" s="97" t="s">
        <v>112</v>
      </c>
      <c r="B410" s="97"/>
      <c r="C410" s="98">
        <v>1270202</v>
      </c>
      <c r="D410" s="98" t="s">
        <v>948</v>
      </c>
      <c r="E410" s="99" t="s">
        <v>817</v>
      </c>
      <c r="F410" s="99" t="s">
        <v>821</v>
      </c>
      <c r="G410" s="100">
        <f>IF(F410="I",IFERROR(VLOOKUP(C410,'Consolidado 12.2023'!B:H,7,FALSE),0),0)</f>
        <v>0</v>
      </c>
      <c r="H410" s="101"/>
      <c r="I410" s="102">
        <v>0</v>
      </c>
      <c r="J410" s="101"/>
      <c r="K410" s="100">
        <f>IF(F410="I",IFERROR(SUMIF(#REF!,Clasificaciones!C410,#REF!),0),0)</f>
        <v>0</v>
      </c>
      <c r="L410" s="101"/>
      <c r="M410" s="102">
        <v>0</v>
      </c>
      <c r="N410" s="101"/>
      <c r="O410" s="100">
        <f>IF(F410="I",IFERROR(VLOOKUP(C410,#REF!,7,FALSE),0),0)</f>
        <v>0</v>
      </c>
      <c r="P410" s="101"/>
      <c r="Q410" s="102">
        <v>0</v>
      </c>
    </row>
    <row r="411" spans="1:17" s="103" customFormat="1" ht="12" customHeight="1">
      <c r="A411" s="97" t="s">
        <v>112</v>
      </c>
      <c r="B411" s="97"/>
      <c r="C411" s="98">
        <v>1270203</v>
      </c>
      <c r="D411" s="98" t="s">
        <v>949</v>
      </c>
      <c r="E411" s="99" t="s">
        <v>817</v>
      </c>
      <c r="F411" s="99" t="s">
        <v>821</v>
      </c>
      <c r="G411" s="100">
        <f>IF(F411="I",IFERROR(VLOOKUP(C411,'Consolidado 12.2023'!B:H,7,FALSE),0),0)</f>
        <v>0</v>
      </c>
      <c r="H411" s="101"/>
      <c r="I411" s="102">
        <v>0</v>
      </c>
      <c r="J411" s="101"/>
      <c r="K411" s="100">
        <f>IF(F411="I",IFERROR(SUMIF(#REF!,Clasificaciones!C411,#REF!),0),0)</f>
        <v>0</v>
      </c>
      <c r="L411" s="101"/>
      <c r="M411" s="102">
        <v>0</v>
      </c>
      <c r="N411" s="101"/>
      <c r="O411" s="100">
        <f>IF(F411="I",IFERROR(VLOOKUP(C411,#REF!,7,FALSE),0),0)</f>
        <v>0</v>
      </c>
      <c r="P411" s="101"/>
      <c r="Q411" s="102">
        <v>0</v>
      </c>
    </row>
    <row r="412" spans="1:17" s="103" customFormat="1" ht="12" customHeight="1">
      <c r="A412" s="97" t="s">
        <v>112</v>
      </c>
      <c r="B412" s="97"/>
      <c r="C412" s="98">
        <v>1270220</v>
      </c>
      <c r="D412" s="98" t="s">
        <v>278</v>
      </c>
      <c r="E412" s="99" t="s">
        <v>817</v>
      </c>
      <c r="F412" s="99" t="s">
        <v>821</v>
      </c>
      <c r="G412" s="100">
        <f>IF(F412="I",IFERROR(VLOOKUP(C412,'Consolidado 12.2023'!B:H,7,FALSE),0),0)</f>
        <v>0</v>
      </c>
      <c r="H412" s="101"/>
      <c r="I412" s="102">
        <v>0</v>
      </c>
      <c r="J412" s="101"/>
      <c r="K412" s="100">
        <f>IF(F412="I",IFERROR(SUMIF(#REF!,Clasificaciones!C412,#REF!),0),0)</f>
        <v>0</v>
      </c>
      <c r="L412" s="101"/>
      <c r="M412" s="102">
        <v>0</v>
      </c>
      <c r="N412" s="101"/>
      <c r="O412" s="100">
        <f>IF(F412="I",IFERROR(VLOOKUP(C412,#REF!,7,FALSE),0),0)</f>
        <v>0</v>
      </c>
      <c r="P412" s="101"/>
      <c r="Q412" s="102">
        <v>0</v>
      </c>
    </row>
    <row r="413" spans="1:17" s="103" customFormat="1" ht="12" customHeight="1">
      <c r="A413" s="97" t="s">
        <v>112</v>
      </c>
      <c r="B413" s="97"/>
      <c r="C413" s="98">
        <v>128</v>
      </c>
      <c r="D413" s="98" t="s">
        <v>283</v>
      </c>
      <c r="E413" s="99" t="s">
        <v>817</v>
      </c>
      <c r="F413" s="99" t="s">
        <v>818</v>
      </c>
      <c r="G413" s="100">
        <f>IF(F413="I",IFERROR(VLOOKUP(C413,'Consolidado 12.2023'!B:H,7,FALSE),0),0)</f>
        <v>0</v>
      </c>
      <c r="H413" s="101"/>
      <c r="I413" s="102">
        <v>0</v>
      </c>
      <c r="J413" s="101"/>
      <c r="K413" s="100">
        <f>IF(F413="I",IFERROR(SUMIF(#REF!,Clasificaciones!C413,#REF!),0),0)</f>
        <v>0</v>
      </c>
      <c r="L413" s="101"/>
      <c r="M413" s="102">
        <v>0</v>
      </c>
      <c r="N413" s="101"/>
      <c r="O413" s="100">
        <f>IF(F413="I",IFERROR(VLOOKUP(C413,#REF!,7,FALSE),0),0)</f>
        <v>0</v>
      </c>
      <c r="P413" s="101"/>
      <c r="Q413" s="102">
        <v>0</v>
      </c>
    </row>
    <row r="414" spans="1:17" s="103" customFormat="1" ht="12" customHeight="1">
      <c r="A414" s="97" t="s">
        <v>112</v>
      </c>
      <c r="B414" s="97"/>
      <c r="C414" s="98">
        <v>12801</v>
      </c>
      <c r="D414" s="98" t="s">
        <v>284</v>
      </c>
      <c r="E414" s="99" t="s">
        <v>817</v>
      </c>
      <c r="F414" s="99" t="s">
        <v>818</v>
      </c>
      <c r="G414" s="100">
        <f>IF(F414="I",IFERROR(VLOOKUP(C414,'Consolidado 12.2023'!B:H,7,FALSE),0),0)</f>
        <v>0</v>
      </c>
      <c r="H414" s="101"/>
      <c r="I414" s="102">
        <v>0</v>
      </c>
      <c r="J414" s="101"/>
      <c r="K414" s="100">
        <f>IF(F414="I",IFERROR(SUMIF(#REF!,Clasificaciones!C414,#REF!),0),0)</f>
        <v>0</v>
      </c>
      <c r="L414" s="101"/>
      <c r="M414" s="102">
        <v>0</v>
      </c>
      <c r="N414" s="101"/>
      <c r="O414" s="100">
        <f>IF(F414="I",IFERROR(VLOOKUP(C414,#REF!,7,FALSE),0),0)</f>
        <v>0</v>
      </c>
      <c r="P414" s="101"/>
      <c r="Q414" s="102">
        <v>0</v>
      </c>
    </row>
    <row r="415" spans="1:17" s="103" customFormat="1" ht="12" customHeight="1">
      <c r="A415" s="97" t="s">
        <v>112</v>
      </c>
      <c r="B415" s="97" t="s">
        <v>944</v>
      </c>
      <c r="C415" s="98">
        <v>1280101</v>
      </c>
      <c r="D415" s="98" t="s">
        <v>950</v>
      </c>
      <c r="E415" s="99" t="s">
        <v>817</v>
      </c>
      <c r="F415" s="99" t="s">
        <v>821</v>
      </c>
      <c r="G415" s="100">
        <f>IF(F415="I",IFERROR(VLOOKUP(C415,'Consolidado 12.2023'!B:H,7,FALSE),0),0)</f>
        <v>0</v>
      </c>
      <c r="H415" s="101"/>
      <c r="I415" s="102">
        <v>0</v>
      </c>
      <c r="J415" s="101"/>
      <c r="K415" s="100">
        <f>IF(F415="I",IFERROR(SUMIF(#REF!,Clasificaciones!C415,#REF!),0),0)</f>
        <v>0</v>
      </c>
      <c r="L415" s="101"/>
      <c r="M415" s="102">
        <v>0</v>
      </c>
      <c r="N415" s="101"/>
      <c r="O415" s="100">
        <f>IF(F415="I",IFERROR(VLOOKUP(C415,#REF!,7,FALSE),0),0)</f>
        <v>0</v>
      </c>
      <c r="P415" s="101"/>
      <c r="Q415" s="102">
        <v>0</v>
      </c>
    </row>
    <row r="416" spans="1:17" s="103" customFormat="1" ht="12" customHeight="1">
      <c r="A416" s="97" t="s">
        <v>112</v>
      </c>
      <c r="B416" s="97" t="s">
        <v>284</v>
      </c>
      <c r="C416" s="98">
        <v>1280102</v>
      </c>
      <c r="D416" s="98" t="s">
        <v>285</v>
      </c>
      <c r="E416" s="99" t="s">
        <v>826</v>
      </c>
      <c r="F416" s="99" t="s">
        <v>821</v>
      </c>
      <c r="G416" s="357">
        <f>+'Consolidado 12.2023'!H228</f>
        <v>505144530</v>
      </c>
      <c r="H416" s="101"/>
      <c r="I416" s="102">
        <v>0</v>
      </c>
      <c r="J416" s="101"/>
      <c r="K416" s="100">
        <f>IF(F416="I",IFERROR(SUMIF(#REF!,Clasificaciones!C416,#REF!),0),0)</f>
        <v>0</v>
      </c>
      <c r="L416" s="101"/>
      <c r="M416" s="102">
        <v>0</v>
      </c>
      <c r="N416" s="101"/>
      <c r="O416" s="100">
        <f>IF(F416="I",IFERROR(VLOOKUP(C416,#REF!,7,FALSE),0),0)</f>
        <v>0</v>
      </c>
      <c r="P416" s="101"/>
      <c r="Q416" s="102">
        <v>0</v>
      </c>
    </row>
    <row r="417" spans="1:17" s="103" customFormat="1" ht="12" customHeight="1">
      <c r="A417" s="97" t="s">
        <v>112</v>
      </c>
      <c r="B417" s="97" t="s">
        <v>292</v>
      </c>
      <c r="C417" s="98">
        <v>12802</v>
      </c>
      <c r="D417" s="98" t="s">
        <v>286</v>
      </c>
      <c r="E417" s="99" t="s">
        <v>817</v>
      </c>
      <c r="F417" s="99" t="s">
        <v>821</v>
      </c>
      <c r="G417" s="357">
        <f>+'Consolidado 12.2023'!H229</f>
        <v>1042333580</v>
      </c>
      <c r="H417" s="101"/>
      <c r="I417" s="102">
        <v>0</v>
      </c>
      <c r="J417" s="101"/>
      <c r="K417" s="100">
        <f>IF(F417="I",IFERROR(SUMIF(#REF!,Clasificaciones!C417,#REF!),0),0)</f>
        <v>0</v>
      </c>
      <c r="L417" s="101"/>
      <c r="M417" s="102">
        <v>0</v>
      </c>
      <c r="N417" s="101"/>
      <c r="O417" s="100">
        <f>IF(F417="I",IFERROR(VLOOKUP(C417,#REF!,7,FALSE),0),0)</f>
        <v>0</v>
      </c>
      <c r="P417" s="101"/>
      <c r="Q417" s="102">
        <v>0</v>
      </c>
    </row>
    <row r="418" spans="1:17" s="103" customFormat="1" ht="12" customHeight="1">
      <c r="A418" s="97" t="s">
        <v>112</v>
      </c>
      <c r="B418" s="97" t="s">
        <v>287</v>
      </c>
      <c r="C418" s="98">
        <v>12803</v>
      </c>
      <c r="D418" s="98" t="s">
        <v>287</v>
      </c>
      <c r="E418" s="99" t="s">
        <v>817</v>
      </c>
      <c r="F418" s="99" t="s">
        <v>821</v>
      </c>
      <c r="G418" s="357">
        <f>IF(F418="I",IFERROR(VLOOKUP(C418,'Consolidado 12.2023'!B:H,7,FALSE),0),0)</f>
        <v>8000000</v>
      </c>
      <c r="H418" s="101"/>
      <c r="I418" s="102">
        <v>0</v>
      </c>
      <c r="J418" s="101"/>
      <c r="K418" s="100">
        <f>IF(F418="I",IFERROR(SUMIF(#REF!,Clasificaciones!C418,#REF!),0),0)</f>
        <v>0</v>
      </c>
      <c r="L418" s="101"/>
      <c r="M418" s="102">
        <v>0</v>
      </c>
      <c r="N418" s="101"/>
      <c r="O418" s="100">
        <f>IF(F418="I",IFERROR(VLOOKUP(C418,#REF!,7,FALSE),0),0)</f>
        <v>0</v>
      </c>
      <c r="P418" s="101"/>
      <c r="Q418" s="102">
        <v>0</v>
      </c>
    </row>
    <row r="419" spans="1:17" s="103" customFormat="1" ht="12" customHeight="1">
      <c r="A419" s="97" t="s">
        <v>112</v>
      </c>
      <c r="B419" s="97"/>
      <c r="C419" s="98">
        <v>12804</v>
      </c>
      <c r="D419" s="98" t="s">
        <v>288</v>
      </c>
      <c r="E419" s="99" t="s">
        <v>817</v>
      </c>
      <c r="F419" s="99" t="s">
        <v>818</v>
      </c>
      <c r="G419" s="100">
        <f>IF(F419="I",IFERROR(VLOOKUP(C419,'Consolidado 12.2023'!B:H,7,FALSE),0),0)</f>
        <v>0</v>
      </c>
      <c r="H419" s="101"/>
      <c r="I419" s="102">
        <v>0</v>
      </c>
      <c r="J419" s="101"/>
      <c r="K419" s="100">
        <f>IF(F419="I",IFERROR(SUMIF(#REF!,Clasificaciones!C419,#REF!),0),0)</f>
        <v>0</v>
      </c>
      <c r="L419" s="101"/>
      <c r="M419" s="102">
        <v>0</v>
      </c>
      <c r="N419" s="101"/>
      <c r="O419" s="100">
        <f>IF(F419="I",IFERROR(VLOOKUP(C419,#REF!,7,FALSE),0),0)</f>
        <v>0</v>
      </c>
      <c r="P419" s="101"/>
      <c r="Q419" s="102">
        <v>0</v>
      </c>
    </row>
    <row r="420" spans="1:17" s="103" customFormat="1" ht="12" customHeight="1">
      <c r="A420" s="97" t="s">
        <v>112</v>
      </c>
      <c r="B420" s="97" t="s">
        <v>288</v>
      </c>
      <c r="C420" s="98">
        <v>1280401</v>
      </c>
      <c r="D420" s="98" t="s">
        <v>289</v>
      </c>
      <c r="E420" s="99" t="s">
        <v>817</v>
      </c>
      <c r="F420" s="99" t="s">
        <v>821</v>
      </c>
      <c r="G420" s="357">
        <f>+'Consolidado 12.2023'!H232</f>
        <v>505528790</v>
      </c>
      <c r="H420" s="101"/>
      <c r="I420" s="102">
        <v>0</v>
      </c>
      <c r="J420" s="101"/>
      <c r="K420" s="100">
        <f>IF(F420="I",IFERROR(SUMIF(#REF!,Clasificaciones!C420,#REF!),0),0)</f>
        <v>0</v>
      </c>
      <c r="L420" s="101"/>
      <c r="M420" s="102">
        <v>0</v>
      </c>
      <c r="N420" s="101"/>
      <c r="O420" s="100">
        <f>IF(F420="I",IFERROR(VLOOKUP(C420,#REF!,7,FALSE),0),0)</f>
        <v>0</v>
      </c>
      <c r="P420" s="101"/>
      <c r="Q420" s="102">
        <v>0</v>
      </c>
    </row>
    <row r="421" spans="1:17" s="103" customFormat="1" ht="12" customHeight="1">
      <c r="A421" s="97" t="s">
        <v>112</v>
      </c>
      <c r="B421" s="97"/>
      <c r="C421" s="98">
        <v>12805</v>
      </c>
      <c r="D421" s="98" t="s">
        <v>277</v>
      </c>
      <c r="E421" s="99" t="s">
        <v>817</v>
      </c>
      <c r="F421" s="99" t="s">
        <v>821</v>
      </c>
      <c r="G421" s="100">
        <f>IF(F421="I",IFERROR(VLOOKUP(C421,'Consolidado 12.2023'!B:H,7,FALSE),0),0)</f>
        <v>0</v>
      </c>
      <c r="H421" s="101"/>
      <c r="I421" s="102">
        <v>0</v>
      </c>
      <c r="J421" s="101"/>
      <c r="K421" s="100">
        <f>IF(F421="I",IFERROR(SUMIF(#REF!,Clasificaciones!C421,#REF!),0),0)</f>
        <v>0</v>
      </c>
      <c r="L421" s="101"/>
      <c r="M421" s="102">
        <v>0</v>
      </c>
      <c r="N421" s="101"/>
      <c r="O421" s="100">
        <f>IF(F421="I",IFERROR(VLOOKUP(C421,#REF!,7,FALSE),0),0)</f>
        <v>0</v>
      </c>
      <c r="P421" s="101"/>
      <c r="Q421" s="102">
        <v>0</v>
      </c>
    </row>
    <row r="422" spans="1:17" s="103" customFormat="1" ht="12" customHeight="1">
      <c r="A422" s="97" t="s">
        <v>112</v>
      </c>
      <c r="B422" s="97"/>
      <c r="C422" s="98">
        <v>12806</v>
      </c>
      <c r="D422" s="98" t="s">
        <v>951</v>
      </c>
      <c r="E422" s="99" t="s">
        <v>817</v>
      </c>
      <c r="F422" s="99" t="s">
        <v>821</v>
      </c>
      <c r="G422" s="100">
        <f>IF(F422="I",IFERROR(VLOOKUP(C422,'Consolidado 12.2023'!B:H,7,FALSE),0),0)</f>
        <v>0</v>
      </c>
      <c r="H422" s="101"/>
      <c r="I422" s="102">
        <v>0</v>
      </c>
      <c r="J422" s="101"/>
      <c r="K422" s="100">
        <f>IF(F422="I",IFERROR(SUMIF(#REF!,Clasificaciones!C422,#REF!),0),0)</f>
        <v>0</v>
      </c>
      <c r="L422" s="101"/>
      <c r="M422" s="102">
        <v>0</v>
      </c>
      <c r="N422" s="101"/>
      <c r="O422" s="100">
        <f>IF(F422="I",IFERROR(VLOOKUP(C422,#REF!,7,FALSE),0),0)</f>
        <v>0</v>
      </c>
      <c r="P422" s="101"/>
      <c r="Q422" s="102">
        <v>0</v>
      </c>
    </row>
    <row r="423" spans="1:17" s="103" customFormat="1" ht="12" customHeight="1">
      <c r="A423" s="97" t="s">
        <v>112</v>
      </c>
      <c r="B423" s="97" t="s">
        <v>907</v>
      </c>
      <c r="C423" s="98">
        <v>12807</v>
      </c>
      <c r="D423" s="98" t="s">
        <v>740</v>
      </c>
      <c r="E423" s="99" t="s">
        <v>817</v>
      </c>
      <c r="F423" s="99" t="s">
        <v>821</v>
      </c>
      <c r="G423" s="100">
        <f>IF(F423="I",IFERROR(VLOOKUP(C423,'Consolidado 12.2023'!B:H,7,FALSE),0),0)</f>
        <v>0</v>
      </c>
      <c r="H423" s="101"/>
      <c r="I423" s="102">
        <v>0</v>
      </c>
      <c r="J423" s="101"/>
      <c r="K423" s="100">
        <f>IF(F423="I",IFERROR(SUMIF(#REF!,Clasificaciones!C423,#REF!),0),0)</f>
        <v>0</v>
      </c>
      <c r="L423" s="101"/>
      <c r="M423" s="102">
        <v>0</v>
      </c>
      <c r="N423" s="101"/>
      <c r="O423" s="100">
        <f>IF(F423="I",IFERROR(VLOOKUP(C423,#REF!,7,FALSE),0),0)</f>
        <v>0</v>
      </c>
      <c r="P423" s="101"/>
      <c r="Q423" s="102">
        <v>0</v>
      </c>
    </row>
    <row r="424" spans="1:17" s="103" customFormat="1" ht="12" customHeight="1">
      <c r="A424" s="97" t="s">
        <v>112</v>
      </c>
      <c r="B424" s="97" t="s">
        <v>292</v>
      </c>
      <c r="C424" s="98">
        <v>12808</v>
      </c>
      <c r="D424" s="98" t="s">
        <v>290</v>
      </c>
      <c r="E424" s="99" t="s">
        <v>817</v>
      </c>
      <c r="F424" s="99" t="s">
        <v>821</v>
      </c>
      <c r="G424" s="357">
        <f>IF(F424="I",IFERROR(VLOOKUP(C424,'Consolidado 12.2023'!B:H,7,FALSE),0),0)</f>
        <v>161678173</v>
      </c>
      <c r="H424" s="101"/>
      <c r="I424" s="102">
        <v>0</v>
      </c>
      <c r="J424" s="101"/>
      <c r="K424" s="100">
        <f>IF(F424="I",IFERROR(SUMIF(#REF!,Clasificaciones!C424,#REF!),0),0)</f>
        <v>0</v>
      </c>
      <c r="L424" s="101"/>
      <c r="M424" s="102">
        <v>0</v>
      </c>
      <c r="N424" s="101"/>
      <c r="O424" s="100">
        <f>IF(F424="I",IFERROR(VLOOKUP(C424,#REF!,7,FALSE),0),0)</f>
        <v>0</v>
      </c>
      <c r="P424" s="101"/>
      <c r="Q424" s="102">
        <v>0</v>
      </c>
    </row>
    <row r="425" spans="1:17" s="103" customFormat="1" ht="12" customHeight="1">
      <c r="A425" s="97" t="s">
        <v>112</v>
      </c>
      <c r="B425" s="97"/>
      <c r="C425" s="98">
        <v>12820</v>
      </c>
      <c r="D425" s="98" t="s">
        <v>291</v>
      </c>
      <c r="E425" s="99" t="s">
        <v>817</v>
      </c>
      <c r="F425" s="99" t="s">
        <v>818</v>
      </c>
      <c r="G425" s="100">
        <f>IF(F425="I",IFERROR(VLOOKUP(C425,'Consolidado 12.2023'!B:H,7,FALSE),0),0)</f>
        <v>0</v>
      </c>
      <c r="H425" s="101"/>
      <c r="I425" s="102">
        <v>0</v>
      </c>
      <c r="J425" s="101"/>
      <c r="K425" s="100">
        <f>IF(F425="I",IFERROR(SUMIF(#REF!,Clasificaciones!C425,#REF!),0),0)</f>
        <v>0</v>
      </c>
      <c r="L425" s="101"/>
      <c r="M425" s="102">
        <v>0</v>
      </c>
      <c r="N425" s="101"/>
      <c r="O425" s="100">
        <f>IF(F425="I",IFERROR(VLOOKUP(C425,#REF!,7,FALSE),0),0)</f>
        <v>0</v>
      </c>
      <c r="P425" s="101"/>
      <c r="Q425" s="102">
        <v>0</v>
      </c>
    </row>
    <row r="426" spans="1:17" s="103" customFormat="1" ht="12" customHeight="1">
      <c r="A426" s="97" t="s">
        <v>112</v>
      </c>
      <c r="B426" s="97" t="s">
        <v>952</v>
      </c>
      <c r="C426" s="98">
        <v>1282001</v>
      </c>
      <c r="D426" s="98" t="s">
        <v>284</v>
      </c>
      <c r="E426" s="99" t="s">
        <v>817</v>
      </c>
      <c r="F426" s="99" t="s">
        <v>821</v>
      </c>
      <c r="G426" s="357">
        <f>+'Consolidado 12.2023'!H236</f>
        <v>-329317996</v>
      </c>
      <c r="H426" s="101"/>
      <c r="I426" s="102">
        <v>0</v>
      </c>
      <c r="J426" s="101"/>
      <c r="K426" s="100">
        <f>IF(F426="I",IFERROR(SUMIF(#REF!,Clasificaciones!C426,#REF!),0),0)</f>
        <v>0</v>
      </c>
      <c r="L426" s="101"/>
      <c r="M426" s="102">
        <v>0</v>
      </c>
      <c r="N426" s="101"/>
      <c r="O426" s="100">
        <f>IF(F426="I",IFERROR(VLOOKUP(C426,#REF!,7,FALSE),0),0)</f>
        <v>0</v>
      </c>
      <c r="P426" s="101"/>
      <c r="Q426" s="102">
        <v>0</v>
      </c>
    </row>
    <row r="427" spans="1:17" s="103" customFormat="1" ht="12" customHeight="1">
      <c r="A427" s="97" t="s">
        <v>112</v>
      </c>
      <c r="B427" s="97" t="s">
        <v>952</v>
      </c>
      <c r="C427" s="98">
        <v>1282002</v>
      </c>
      <c r="D427" s="98" t="s">
        <v>287</v>
      </c>
      <c r="E427" s="99" t="s">
        <v>817</v>
      </c>
      <c r="F427" s="99" t="s">
        <v>821</v>
      </c>
      <c r="G427" s="357">
        <f>+'Consolidado 12.2023'!H237</f>
        <v>-6400004</v>
      </c>
      <c r="H427" s="101"/>
      <c r="I427" s="102">
        <v>0</v>
      </c>
      <c r="J427" s="101"/>
      <c r="K427" s="100">
        <f>IF(F427="I",IFERROR(SUMIF(#REF!,Clasificaciones!C427,#REF!),0),0)</f>
        <v>0</v>
      </c>
      <c r="L427" s="101"/>
      <c r="M427" s="102">
        <v>0</v>
      </c>
      <c r="N427" s="101"/>
      <c r="O427" s="100">
        <f>IF(F427="I",IFERROR(VLOOKUP(C427,#REF!,7,FALSE),0),0)</f>
        <v>0</v>
      </c>
      <c r="P427" s="101"/>
      <c r="Q427" s="102">
        <v>0</v>
      </c>
    </row>
    <row r="428" spans="1:17" s="103" customFormat="1" ht="12" customHeight="1">
      <c r="A428" s="97" t="s">
        <v>112</v>
      </c>
      <c r="B428" s="97" t="s">
        <v>952</v>
      </c>
      <c r="C428" s="98">
        <v>1282003</v>
      </c>
      <c r="D428" s="98" t="s">
        <v>289</v>
      </c>
      <c r="E428" s="99" t="s">
        <v>817</v>
      </c>
      <c r="F428" s="99" t="s">
        <v>821</v>
      </c>
      <c r="G428" s="357">
        <f>+'Consolidado 12.2023'!H238</f>
        <v>-324470241</v>
      </c>
      <c r="H428" s="101"/>
      <c r="I428" s="102">
        <v>0</v>
      </c>
      <c r="J428" s="101"/>
      <c r="K428" s="100">
        <f>IF(F428="I",IFERROR(SUMIF(#REF!,Clasificaciones!C428,#REF!),0),0)</f>
        <v>0</v>
      </c>
      <c r="L428" s="101"/>
      <c r="M428" s="102">
        <v>0</v>
      </c>
      <c r="N428" s="101"/>
      <c r="O428" s="100">
        <f>IF(F428="I",IFERROR(VLOOKUP(C428,#REF!,7,FALSE),0),0)</f>
        <v>0</v>
      </c>
      <c r="P428" s="101"/>
      <c r="Q428" s="102">
        <v>0</v>
      </c>
    </row>
    <row r="429" spans="1:17" s="103" customFormat="1" ht="12" customHeight="1">
      <c r="A429" s="97" t="s">
        <v>112</v>
      </c>
      <c r="B429" s="97" t="s">
        <v>952</v>
      </c>
      <c r="C429" s="98">
        <v>1282004</v>
      </c>
      <c r="D429" s="98" t="s">
        <v>292</v>
      </c>
      <c r="E429" s="99" t="s">
        <v>817</v>
      </c>
      <c r="F429" s="99" t="s">
        <v>821</v>
      </c>
      <c r="G429" s="357">
        <f>IF(F429="I",IFERROR(VLOOKUP(C429,'Consolidado 12.2023'!B:H,7,FALSE),0),0)</f>
        <v>-531974133</v>
      </c>
      <c r="H429" s="101"/>
      <c r="I429" s="102">
        <v>0</v>
      </c>
      <c r="J429" s="101"/>
      <c r="K429" s="100">
        <f>IF(F429="I",IFERROR(SUMIF(#REF!,Clasificaciones!C429,#REF!),0),0)</f>
        <v>0</v>
      </c>
      <c r="L429" s="101"/>
      <c r="M429" s="102">
        <v>0</v>
      </c>
      <c r="N429" s="101"/>
      <c r="O429" s="100">
        <f>IF(F429="I",IFERROR(VLOOKUP(C429,#REF!,7,FALSE),0),0)</f>
        <v>0</v>
      </c>
      <c r="P429" s="101"/>
      <c r="Q429" s="102">
        <v>0</v>
      </c>
    </row>
    <row r="430" spans="1:17" s="103" customFormat="1" ht="12" customHeight="1">
      <c r="A430" s="97" t="s">
        <v>112</v>
      </c>
      <c r="B430" s="97"/>
      <c r="C430" s="98">
        <v>1282005</v>
      </c>
      <c r="D430" s="98" t="s">
        <v>951</v>
      </c>
      <c r="E430" s="99" t="s">
        <v>817</v>
      </c>
      <c r="F430" s="99" t="s">
        <v>821</v>
      </c>
      <c r="G430" s="100">
        <f>IF(F430="I",IFERROR(VLOOKUP(C430,'Consolidado 12.2023'!B:H,7,FALSE),0),0)</f>
        <v>0</v>
      </c>
      <c r="H430" s="101"/>
      <c r="I430" s="102">
        <v>0</v>
      </c>
      <c r="J430" s="101"/>
      <c r="K430" s="100">
        <f>IF(F430="I",IFERROR(SUMIF(#REF!,Clasificaciones!C430,#REF!),0),0)</f>
        <v>0</v>
      </c>
      <c r="L430" s="101"/>
      <c r="M430" s="102">
        <v>0</v>
      </c>
      <c r="N430" s="101"/>
      <c r="O430" s="100">
        <f>IF(F430="I",IFERROR(VLOOKUP(C430,#REF!,7,FALSE),0),0)</f>
        <v>0</v>
      </c>
      <c r="P430" s="101"/>
      <c r="Q430" s="102">
        <v>0</v>
      </c>
    </row>
    <row r="431" spans="1:17" s="103" customFormat="1" ht="12" customHeight="1">
      <c r="A431" s="97" t="s">
        <v>112</v>
      </c>
      <c r="B431" s="97"/>
      <c r="C431" s="98">
        <v>129</v>
      </c>
      <c r="D431" s="98" t="s">
        <v>293</v>
      </c>
      <c r="E431" s="99" t="s">
        <v>817</v>
      </c>
      <c r="F431" s="99" t="s">
        <v>818</v>
      </c>
      <c r="G431" s="100">
        <f>IF(F431="I",IFERROR(VLOOKUP(C431,'Consolidado 12.2023'!B:H,7,FALSE),0),0)</f>
        <v>0</v>
      </c>
      <c r="H431" s="101"/>
      <c r="I431" s="102">
        <v>0</v>
      </c>
      <c r="J431" s="101"/>
      <c r="K431" s="100">
        <f>IF(F431="I",IFERROR(SUMIF(#REF!,Clasificaciones!C431,#REF!),0),0)</f>
        <v>0</v>
      </c>
      <c r="L431" s="101"/>
      <c r="M431" s="102">
        <v>0</v>
      </c>
      <c r="N431" s="101"/>
      <c r="O431" s="100">
        <f>IF(F431="I",IFERROR(VLOOKUP(C431,#REF!,7,FALSE),0),0)</f>
        <v>0</v>
      </c>
      <c r="P431" s="101"/>
      <c r="Q431" s="102">
        <v>0</v>
      </c>
    </row>
    <row r="432" spans="1:17" s="103" customFormat="1" ht="12" customHeight="1">
      <c r="A432" s="97" t="s">
        <v>112</v>
      </c>
      <c r="B432" s="97" t="s">
        <v>953</v>
      </c>
      <c r="C432" s="98">
        <v>12901</v>
      </c>
      <c r="D432" s="98" t="s">
        <v>294</v>
      </c>
      <c r="E432" s="99" t="s">
        <v>817</v>
      </c>
      <c r="F432" s="99" t="s">
        <v>821</v>
      </c>
      <c r="G432" s="100">
        <f>IF(F432="I",IFERROR(VLOOKUP(C432,'Consolidado 12.2023'!B:H,7,FALSE),0),0)</f>
        <v>12374918</v>
      </c>
      <c r="H432" s="101"/>
      <c r="I432" s="102">
        <v>0</v>
      </c>
      <c r="J432" s="101"/>
      <c r="K432" s="100">
        <f>IF(F432="I",IFERROR(SUMIF(#REF!,Clasificaciones!C432,#REF!),0),0)</f>
        <v>0</v>
      </c>
      <c r="L432" s="101"/>
      <c r="M432" s="102">
        <v>0</v>
      </c>
      <c r="N432" s="101"/>
      <c r="O432" s="100">
        <f>IF(F432="I",IFERROR(VLOOKUP(C432,#REF!,7,FALSE),0),0)</f>
        <v>0</v>
      </c>
      <c r="P432" s="101"/>
      <c r="Q432" s="102">
        <v>0</v>
      </c>
    </row>
    <row r="433" spans="1:17" s="103" customFormat="1" ht="12" customHeight="1">
      <c r="A433" s="97" t="s">
        <v>295</v>
      </c>
      <c r="B433" s="97"/>
      <c r="C433" s="98">
        <v>2</v>
      </c>
      <c r="D433" s="98" t="s">
        <v>295</v>
      </c>
      <c r="E433" s="99" t="s">
        <v>817</v>
      </c>
      <c r="F433" s="99" t="s">
        <v>818</v>
      </c>
      <c r="G433" s="100">
        <f>-IF(F433="I",IFERROR(VLOOKUP(C433,'Consolidado 12.2023'!B:H,7,FALSE),0),0)</f>
        <v>0</v>
      </c>
      <c r="H433" s="101"/>
      <c r="I433" s="102">
        <v>0</v>
      </c>
      <c r="J433" s="101"/>
      <c r="K433" s="100">
        <f>IF(F433="I",IFERROR(SUMIF(#REF!,Clasificaciones!C433,#REF!),0),0)</f>
        <v>0</v>
      </c>
      <c r="L433" s="101"/>
      <c r="M433" s="102">
        <v>0</v>
      </c>
      <c r="N433" s="101"/>
      <c r="O433" s="100">
        <f>IF(F433="I",IFERROR(VLOOKUP(C433,#REF!,7,FALSE),0),0)</f>
        <v>0</v>
      </c>
      <c r="P433" s="101"/>
      <c r="Q433" s="102">
        <v>0</v>
      </c>
    </row>
    <row r="434" spans="1:17" s="103" customFormat="1" ht="12" customHeight="1">
      <c r="A434" s="97" t="s">
        <v>295</v>
      </c>
      <c r="B434" s="97"/>
      <c r="C434" s="98">
        <v>21</v>
      </c>
      <c r="D434" s="98" t="s">
        <v>296</v>
      </c>
      <c r="E434" s="99" t="s">
        <v>817</v>
      </c>
      <c r="F434" s="99" t="s">
        <v>818</v>
      </c>
      <c r="G434" s="100">
        <f>-IF(F434="I",IFERROR(VLOOKUP(C434,'Consolidado 12.2023'!B:H,7,FALSE),0),0)</f>
        <v>0</v>
      </c>
      <c r="H434" s="101"/>
      <c r="I434" s="102">
        <v>0</v>
      </c>
      <c r="J434" s="101"/>
      <c r="K434" s="100">
        <f>IF(F434="I",IFERROR(SUMIF(#REF!,Clasificaciones!C434,#REF!),0),0)</f>
        <v>0</v>
      </c>
      <c r="L434" s="101"/>
      <c r="M434" s="102">
        <v>0</v>
      </c>
      <c r="N434" s="101"/>
      <c r="O434" s="100">
        <f>IF(F434="I",IFERROR(VLOOKUP(C434,#REF!,7,FALSE),0),0)</f>
        <v>0</v>
      </c>
      <c r="P434" s="101"/>
      <c r="Q434" s="102">
        <v>0</v>
      </c>
    </row>
    <row r="435" spans="1:17" s="103" customFormat="1" ht="12" customHeight="1">
      <c r="A435" s="97" t="s">
        <v>295</v>
      </c>
      <c r="B435" s="97"/>
      <c r="C435" s="98">
        <v>211</v>
      </c>
      <c r="D435" s="98" t="s">
        <v>297</v>
      </c>
      <c r="E435" s="99" t="s">
        <v>817</v>
      </c>
      <c r="F435" s="99" t="s">
        <v>818</v>
      </c>
      <c r="G435" s="100">
        <f>-IF(F435="I",IFERROR(VLOOKUP(C435,'Consolidado 12.2023'!B:H,7,FALSE),0),0)</f>
        <v>0</v>
      </c>
      <c r="H435" s="101"/>
      <c r="I435" s="102">
        <v>0</v>
      </c>
      <c r="J435" s="101"/>
      <c r="K435" s="100">
        <f>IF(F435="I",IFERROR(SUMIF(#REF!,Clasificaciones!C435,#REF!),0),0)</f>
        <v>0</v>
      </c>
      <c r="L435" s="101"/>
      <c r="M435" s="102">
        <v>0</v>
      </c>
      <c r="N435" s="101"/>
      <c r="O435" s="100">
        <f>IF(F435="I",IFERROR(VLOOKUP(C435,#REF!,7,FALSE),0),0)</f>
        <v>0</v>
      </c>
      <c r="P435" s="101"/>
      <c r="Q435" s="102">
        <v>0</v>
      </c>
    </row>
    <row r="436" spans="1:17" s="103" customFormat="1" ht="12" customHeight="1">
      <c r="A436" s="97" t="s">
        <v>295</v>
      </c>
      <c r="B436" s="97"/>
      <c r="C436" s="98">
        <v>21101</v>
      </c>
      <c r="D436" s="98" t="s">
        <v>298</v>
      </c>
      <c r="E436" s="99" t="s">
        <v>817</v>
      </c>
      <c r="F436" s="99" t="s">
        <v>818</v>
      </c>
      <c r="G436" s="100">
        <f>-IF(F436="I",IFERROR(VLOOKUP(C436,'Consolidado 12.2023'!B:H,7,FALSE),0),0)</f>
        <v>0</v>
      </c>
      <c r="H436" s="101"/>
      <c r="I436" s="102">
        <v>0</v>
      </c>
      <c r="J436" s="101"/>
      <c r="K436" s="100">
        <f>IF(F436="I",IFERROR(SUMIF(#REF!,Clasificaciones!C436,#REF!),0),0)</f>
        <v>0</v>
      </c>
      <c r="L436" s="101"/>
      <c r="M436" s="102">
        <v>0</v>
      </c>
      <c r="N436" s="101"/>
      <c r="O436" s="100">
        <f>IF(F436="I",IFERROR(VLOOKUP(C436,#REF!,7,FALSE),0),0)</f>
        <v>0</v>
      </c>
      <c r="P436" s="101"/>
      <c r="Q436" s="102">
        <v>0</v>
      </c>
    </row>
    <row r="437" spans="1:17" s="103" customFormat="1" ht="12" customHeight="1">
      <c r="A437" s="97" t="s">
        <v>295</v>
      </c>
      <c r="B437" s="97"/>
      <c r="C437" s="98">
        <v>2110101</v>
      </c>
      <c r="D437" s="98" t="s">
        <v>232</v>
      </c>
      <c r="E437" s="99" t="s">
        <v>817</v>
      </c>
      <c r="F437" s="99" t="s">
        <v>818</v>
      </c>
      <c r="G437" s="100">
        <f>-IF(F437="I",IFERROR(VLOOKUP(C437,'Consolidado 12.2023'!B:H,7,FALSE),0),0)</f>
        <v>0</v>
      </c>
      <c r="H437" s="101"/>
      <c r="I437" s="102">
        <v>0</v>
      </c>
      <c r="J437" s="101"/>
      <c r="K437" s="100">
        <f>IF(F437="I",IFERROR(SUMIF(#REF!,Clasificaciones!C437,#REF!),0),0)</f>
        <v>0</v>
      </c>
      <c r="L437" s="101"/>
      <c r="M437" s="102">
        <v>0</v>
      </c>
      <c r="N437" s="101"/>
      <c r="O437" s="100">
        <f>IF(F437="I",IFERROR(VLOOKUP(C437,#REF!,7,FALSE),0),0)</f>
        <v>0</v>
      </c>
      <c r="P437" s="101"/>
      <c r="Q437" s="102">
        <v>0</v>
      </c>
    </row>
    <row r="438" spans="1:17" s="103" customFormat="1" ht="12" customHeight="1">
      <c r="A438" s="97" t="s">
        <v>295</v>
      </c>
      <c r="B438" s="97" t="s">
        <v>954</v>
      </c>
      <c r="C438" s="98">
        <v>211010101</v>
      </c>
      <c r="D438" s="98" t="s">
        <v>235</v>
      </c>
      <c r="E438" s="99" t="s">
        <v>817</v>
      </c>
      <c r="F438" s="99" t="s">
        <v>821</v>
      </c>
      <c r="G438" s="100">
        <f>-IF(F438="I",IFERROR(VLOOKUP(C438,'Consolidado 12.2023'!B:H,7,FALSE),0),0)</f>
        <v>-601861421</v>
      </c>
      <c r="H438" s="101"/>
      <c r="I438" s="102">
        <v>0</v>
      </c>
      <c r="J438" s="101"/>
      <c r="K438" s="100">
        <f>IF(F438="I",IFERROR(SUMIF(#REF!,Clasificaciones!C438,#REF!),0),0)</f>
        <v>0</v>
      </c>
      <c r="L438" s="101"/>
      <c r="M438" s="102">
        <v>0</v>
      </c>
      <c r="N438" s="101"/>
      <c r="O438" s="100">
        <f>IF(F438="I",IFERROR(VLOOKUP(C438,#REF!,7,FALSE),0),0)</f>
        <v>0</v>
      </c>
      <c r="P438" s="101"/>
      <c r="Q438" s="102">
        <v>0</v>
      </c>
    </row>
    <row r="439" spans="1:17" s="103" customFormat="1" ht="12" customHeight="1">
      <c r="A439" s="97" t="s">
        <v>295</v>
      </c>
      <c r="B439" s="97" t="s">
        <v>954</v>
      </c>
      <c r="C439" s="98">
        <v>211010102</v>
      </c>
      <c r="D439" s="98" t="s">
        <v>299</v>
      </c>
      <c r="E439" s="99" t="s">
        <v>826</v>
      </c>
      <c r="F439" s="99" t="s">
        <v>821</v>
      </c>
      <c r="G439" s="100">
        <f>-IF(F439="I",IFERROR(VLOOKUP(C439,'Consolidado 12.2023'!B:H,7,FALSE),0),0)</f>
        <v>-341801888</v>
      </c>
      <c r="H439" s="101"/>
      <c r="I439" s="102">
        <v>0</v>
      </c>
      <c r="J439" s="101"/>
      <c r="K439" s="100">
        <f>IF(F439="I",IFERROR(SUMIF(#REF!,Clasificaciones!C439,#REF!),0),0)</f>
        <v>0</v>
      </c>
      <c r="L439" s="101"/>
      <c r="M439" s="102">
        <v>0</v>
      </c>
      <c r="N439" s="101"/>
      <c r="O439" s="100">
        <f>IF(F439="I",IFERROR(VLOOKUP(C439,#REF!,7,FALSE),0),0)</f>
        <v>0</v>
      </c>
      <c r="P439" s="101"/>
      <c r="Q439" s="102">
        <v>0</v>
      </c>
    </row>
    <row r="440" spans="1:17" s="103" customFormat="1" ht="12" customHeight="1">
      <c r="A440" s="97" t="s">
        <v>295</v>
      </c>
      <c r="B440" s="97" t="s">
        <v>954</v>
      </c>
      <c r="C440" s="98">
        <v>211010103</v>
      </c>
      <c r="D440" s="98" t="s">
        <v>300</v>
      </c>
      <c r="E440" s="99" t="s">
        <v>826</v>
      </c>
      <c r="F440" s="99" t="s">
        <v>821</v>
      </c>
      <c r="G440" s="100">
        <f>-IF(F440="I",IFERROR(VLOOKUP(C440,'Consolidado 12.2023'!B:H,7,FALSE),0),0)</f>
        <v>-2182355941</v>
      </c>
      <c r="H440" s="101"/>
      <c r="I440" s="102">
        <v>0</v>
      </c>
      <c r="J440" s="101"/>
      <c r="K440" s="100">
        <f>IF(F440="I",IFERROR(SUMIF(#REF!,Clasificaciones!C440,#REF!),0),0)</f>
        <v>0</v>
      </c>
      <c r="L440" s="101"/>
      <c r="M440" s="102">
        <v>0</v>
      </c>
      <c r="N440" s="101"/>
      <c r="O440" s="100">
        <f>IF(F440="I",IFERROR(VLOOKUP(C440,#REF!,7,FALSE),0),0)</f>
        <v>0</v>
      </c>
      <c r="P440" s="101"/>
      <c r="Q440" s="102">
        <v>0</v>
      </c>
    </row>
    <row r="441" spans="1:17" s="103" customFormat="1" ht="12" customHeight="1">
      <c r="A441" s="97" t="s">
        <v>295</v>
      </c>
      <c r="B441" s="97" t="s">
        <v>954</v>
      </c>
      <c r="C441" s="98">
        <v>211010104</v>
      </c>
      <c r="D441" s="98" t="s">
        <v>301</v>
      </c>
      <c r="E441" s="99" t="s">
        <v>826</v>
      </c>
      <c r="F441" s="99" t="s">
        <v>821</v>
      </c>
      <c r="G441" s="100">
        <f>-IF(F441="I",IFERROR(VLOOKUP(C441,'Consolidado 12.2023'!B:H,7,FALSE),0),0)</f>
        <v>-859657044</v>
      </c>
      <c r="H441" s="101"/>
      <c r="I441" s="102">
        <v>0</v>
      </c>
      <c r="J441" s="101"/>
      <c r="K441" s="100">
        <f>IF(F441="I",IFERROR(SUMIF(#REF!,Clasificaciones!C441,#REF!),0),0)</f>
        <v>0</v>
      </c>
      <c r="L441" s="101"/>
      <c r="M441" s="102">
        <v>0</v>
      </c>
      <c r="N441" s="101"/>
      <c r="O441" s="100">
        <f>IF(F441="I",IFERROR(VLOOKUP(C441,#REF!,7,FALSE),0),0)</f>
        <v>0</v>
      </c>
      <c r="P441" s="101"/>
      <c r="Q441" s="102">
        <v>0</v>
      </c>
    </row>
    <row r="442" spans="1:17" s="103" customFormat="1" ht="12" customHeight="1">
      <c r="A442" s="97" t="s">
        <v>295</v>
      </c>
      <c r="B442" s="97"/>
      <c r="C442" s="98">
        <v>2110102</v>
      </c>
      <c r="D442" s="98" t="s">
        <v>302</v>
      </c>
      <c r="E442" s="99" t="s">
        <v>817</v>
      </c>
      <c r="F442" s="99" t="s">
        <v>818</v>
      </c>
      <c r="G442" s="100">
        <f>-IF(F442="I",IFERROR(VLOOKUP(C442,'Consolidado 12.2023'!B:H,7,FALSE),0),0)</f>
        <v>0</v>
      </c>
      <c r="H442" s="101"/>
      <c r="I442" s="102">
        <v>0</v>
      </c>
      <c r="J442" s="101"/>
      <c r="K442" s="100">
        <f>IF(F442="I",IFERROR(SUMIF(#REF!,Clasificaciones!C442,#REF!),0),0)</f>
        <v>0</v>
      </c>
      <c r="L442" s="101"/>
      <c r="M442" s="102">
        <v>0</v>
      </c>
      <c r="N442" s="101"/>
      <c r="O442" s="100">
        <f>IF(F442="I",IFERROR(VLOOKUP(C442,#REF!,7,FALSE),0),0)</f>
        <v>0</v>
      </c>
      <c r="P442" s="101"/>
      <c r="Q442" s="102">
        <v>0</v>
      </c>
    </row>
    <row r="443" spans="1:17" s="103" customFormat="1" ht="12" customHeight="1">
      <c r="A443" s="97" t="s">
        <v>295</v>
      </c>
      <c r="B443" s="97"/>
      <c r="C443" s="98">
        <v>211010201</v>
      </c>
      <c r="D443" s="98" t="s">
        <v>955</v>
      </c>
      <c r="E443" s="99" t="s">
        <v>817</v>
      </c>
      <c r="F443" s="99" t="s">
        <v>821</v>
      </c>
      <c r="G443" s="100">
        <f>-IF(F443="I",IFERROR(VLOOKUP(C443,'Consolidado 12.2023'!B:H,7,FALSE),0),0)</f>
        <v>0</v>
      </c>
      <c r="H443" s="101"/>
      <c r="I443" s="102">
        <v>0</v>
      </c>
      <c r="J443" s="101"/>
      <c r="K443" s="100">
        <f>IF(F443="I",IFERROR(SUMIF(#REF!,Clasificaciones!C443,#REF!),0),0)</f>
        <v>0</v>
      </c>
      <c r="L443" s="101"/>
      <c r="M443" s="102">
        <v>0</v>
      </c>
      <c r="N443" s="101"/>
      <c r="O443" s="100">
        <f>IF(F443="I",IFERROR(VLOOKUP(C443,#REF!,7,FALSE),0),0)</f>
        <v>0</v>
      </c>
      <c r="P443" s="101"/>
      <c r="Q443" s="102">
        <v>0</v>
      </c>
    </row>
    <row r="444" spans="1:17" s="396" customFormat="1" ht="12" customHeight="1">
      <c r="A444" s="391" t="s">
        <v>295</v>
      </c>
      <c r="B444" s="391" t="s">
        <v>954</v>
      </c>
      <c r="C444" s="392">
        <v>211010202</v>
      </c>
      <c r="D444" s="392" t="s">
        <v>303</v>
      </c>
      <c r="E444" s="393" t="s">
        <v>826</v>
      </c>
      <c r="F444" s="393" t="s">
        <v>821</v>
      </c>
      <c r="G444" s="357">
        <f>-IF(F444="I",IFERROR(VLOOKUP(C444,'Consolidado 12.2023'!B:H,7,FALSE),0),0)</f>
        <v>-14965524</v>
      </c>
      <c r="H444" s="394"/>
      <c r="I444" s="395">
        <v>0</v>
      </c>
      <c r="J444" s="394"/>
      <c r="K444" s="100">
        <f>IF(F444="I",IFERROR(SUMIF(#REF!,Clasificaciones!C444,#REF!),0),0)</f>
        <v>0</v>
      </c>
      <c r="L444" s="101"/>
      <c r="M444" s="102">
        <v>0</v>
      </c>
      <c r="N444" s="101"/>
      <c r="O444" s="357">
        <f>IF(F444="I",IFERROR(VLOOKUP(C444,#REF!,7,FALSE),0),0)</f>
        <v>0</v>
      </c>
      <c r="P444" s="394"/>
      <c r="Q444" s="395">
        <v>0</v>
      </c>
    </row>
    <row r="445" spans="1:17" s="103" customFormat="1" ht="12" customHeight="1">
      <c r="A445" s="97" t="s">
        <v>295</v>
      </c>
      <c r="B445" s="97"/>
      <c r="C445" s="98">
        <v>2110103</v>
      </c>
      <c r="D445" s="98" t="s">
        <v>304</v>
      </c>
      <c r="E445" s="99" t="s">
        <v>817</v>
      </c>
      <c r="F445" s="99" t="s">
        <v>818</v>
      </c>
      <c r="G445" s="100">
        <f>-IF(F445="I",IFERROR(VLOOKUP(C445,'Consolidado 12.2023'!B:H,7,FALSE),0),0)</f>
        <v>0</v>
      </c>
      <c r="H445" s="101"/>
      <c r="I445" s="102">
        <v>0</v>
      </c>
      <c r="J445" s="101"/>
      <c r="K445" s="100">
        <f>IF(F445="I",IFERROR(SUMIF(#REF!,Clasificaciones!C445,#REF!),0),0)</f>
        <v>0</v>
      </c>
      <c r="L445" s="101"/>
      <c r="M445" s="102">
        <v>0</v>
      </c>
      <c r="N445" s="101"/>
      <c r="O445" s="100">
        <f>IF(F445="I",IFERROR(VLOOKUP(C445,#REF!,7,FALSE),0),0)</f>
        <v>0</v>
      </c>
      <c r="P445" s="101"/>
      <c r="Q445" s="102">
        <v>0</v>
      </c>
    </row>
    <row r="446" spans="1:17" s="103" customFormat="1" ht="12" customHeight="1">
      <c r="A446" s="97" t="s">
        <v>295</v>
      </c>
      <c r="B446" s="97" t="s">
        <v>954</v>
      </c>
      <c r="C446" s="98">
        <v>211010301</v>
      </c>
      <c r="D446" s="98" t="s">
        <v>741</v>
      </c>
      <c r="E446" s="99" t="s">
        <v>817</v>
      </c>
      <c r="F446" s="99" t="s">
        <v>821</v>
      </c>
      <c r="G446" s="100">
        <f>-IF(F446="I",IFERROR(VLOOKUP(C446,'Consolidado 12.2023'!B:H,7,FALSE),0),0)</f>
        <v>-220000</v>
      </c>
      <c r="H446" s="101"/>
      <c r="I446" s="102">
        <v>0</v>
      </c>
      <c r="J446" s="101"/>
      <c r="K446" s="100">
        <f>IF(F446="I",IFERROR(SUMIF(#REF!,Clasificaciones!C446,#REF!),0),0)</f>
        <v>0</v>
      </c>
      <c r="L446" s="101"/>
      <c r="M446" s="102">
        <v>0</v>
      </c>
      <c r="N446" s="101"/>
      <c r="O446" s="100">
        <f>IF(F446="I",IFERROR(VLOOKUP(C446,#REF!,7,FALSE),0),0)</f>
        <v>0</v>
      </c>
      <c r="P446" s="101"/>
      <c r="Q446" s="102">
        <v>0</v>
      </c>
    </row>
    <row r="447" spans="1:17" s="103" customFormat="1" ht="12" customHeight="1">
      <c r="A447" s="97" t="s">
        <v>295</v>
      </c>
      <c r="B447" s="97" t="s">
        <v>954</v>
      </c>
      <c r="C447" s="98">
        <v>211010302</v>
      </c>
      <c r="D447" s="98" t="s">
        <v>305</v>
      </c>
      <c r="E447" s="99" t="s">
        <v>826</v>
      </c>
      <c r="F447" s="99" t="s">
        <v>821</v>
      </c>
      <c r="G447" s="100">
        <f>-IF(F447="I",IFERROR(VLOOKUP(C447,'Consolidado 12.2023'!B:H,7,FALSE),0),0)</f>
        <v>-544770</v>
      </c>
      <c r="H447" s="101"/>
      <c r="I447" s="102">
        <v>0</v>
      </c>
      <c r="J447" s="101"/>
      <c r="K447" s="100">
        <f>IF(F447="I",IFERROR(SUMIF(#REF!,Clasificaciones!C447,#REF!),0),0)</f>
        <v>0</v>
      </c>
      <c r="L447" s="101"/>
      <c r="M447" s="102">
        <v>0</v>
      </c>
      <c r="N447" s="101"/>
      <c r="O447" s="100">
        <f>IF(F447="I",IFERROR(VLOOKUP(C447,#REF!,7,FALSE),0),0)</f>
        <v>0</v>
      </c>
      <c r="P447" s="101"/>
      <c r="Q447" s="102">
        <v>0</v>
      </c>
    </row>
    <row r="448" spans="1:17" s="103" customFormat="1" ht="12" customHeight="1">
      <c r="A448" s="97" t="s">
        <v>295</v>
      </c>
      <c r="B448" s="97"/>
      <c r="C448" s="98">
        <v>2110121</v>
      </c>
      <c r="D448" s="98" t="s">
        <v>956</v>
      </c>
      <c r="E448" s="99" t="s">
        <v>817</v>
      </c>
      <c r="F448" s="99" t="s">
        <v>818</v>
      </c>
      <c r="G448" s="100">
        <f>-IF(F448="I",IFERROR(VLOOKUP(C448,'Consolidado 12.2023'!B:H,7,FALSE),0),0)</f>
        <v>0</v>
      </c>
      <c r="H448" s="101"/>
      <c r="I448" s="102">
        <v>0</v>
      </c>
      <c r="J448" s="101"/>
      <c r="K448" s="100">
        <f>IF(F448="I",IFERROR(SUMIF(#REF!,Clasificaciones!C448,#REF!),0),0)</f>
        <v>0</v>
      </c>
      <c r="L448" s="101"/>
      <c r="M448" s="102">
        <v>0</v>
      </c>
      <c r="N448" s="101"/>
      <c r="O448" s="100">
        <f>IF(F448="I",IFERROR(VLOOKUP(C448,#REF!,7,FALSE),0),0)</f>
        <v>0</v>
      </c>
      <c r="P448" s="101"/>
      <c r="Q448" s="102">
        <v>0</v>
      </c>
    </row>
    <row r="449" spans="1:17" s="103" customFormat="1" ht="12" customHeight="1">
      <c r="A449" s="97" t="s">
        <v>295</v>
      </c>
      <c r="B449" s="97"/>
      <c r="C449" s="98">
        <v>21103</v>
      </c>
      <c r="D449" s="98" t="s">
        <v>306</v>
      </c>
      <c r="E449" s="99" t="s">
        <v>817</v>
      </c>
      <c r="F449" s="99" t="s">
        <v>818</v>
      </c>
      <c r="G449" s="100">
        <f>-IF(F449="I",IFERROR(VLOOKUP(C449,'Consolidado 12.2023'!B:H,7,FALSE),0),0)</f>
        <v>0</v>
      </c>
      <c r="H449" s="101"/>
      <c r="I449" s="102">
        <v>0</v>
      </c>
      <c r="J449" s="101"/>
      <c r="K449" s="100">
        <f>IF(F449="I",IFERROR(SUMIF(#REF!,Clasificaciones!C449,#REF!),0),0)</f>
        <v>0</v>
      </c>
      <c r="L449" s="101"/>
      <c r="M449" s="102">
        <v>0</v>
      </c>
      <c r="N449" s="101"/>
      <c r="O449" s="100">
        <f>IF(F449="I",IFERROR(VLOOKUP(C449,#REF!,7,FALSE),0),0)</f>
        <v>0</v>
      </c>
      <c r="P449" s="101"/>
      <c r="Q449" s="102">
        <v>0</v>
      </c>
    </row>
    <row r="450" spans="1:17" s="103" customFormat="1" ht="12" customHeight="1">
      <c r="A450" s="97" t="s">
        <v>295</v>
      </c>
      <c r="B450" s="97" t="s">
        <v>957</v>
      </c>
      <c r="C450" s="98">
        <v>211030101</v>
      </c>
      <c r="D450" s="98" t="s">
        <v>306</v>
      </c>
      <c r="E450" s="99" t="s">
        <v>817</v>
      </c>
      <c r="F450" s="99" t="s">
        <v>821</v>
      </c>
      <c r="G450" s="100">
        <f>-IF(F450="I",IFERROR(VLOOKUP(C450,'Consolidado 12.2023'!B:H,7,FALSE),0),0)</f>
        <v>-124025376</v>
      </c>
      <c r="H450" s="101"/>
      <c r="I450" s="102">
        <v>0</v>
      </c>
      <c r="J450" s="101"/>
      <c r="K450" s="100">
        <f>IF(F450="I",IFERROR(SUMIF(#REF!,Clasificaciones!C450,#REF!),0),0)</f>
        <v>0</v>
      </c>
      <c r="L450" s="101"/>
      <c r="M450" s="102">
        <v>0</v>
      </c>
      <c r="N450" s="101"/>
      <c r="O450" s="100">
        <f>IF(F450="I",IFERROR(VLOOKUP(C450,#REF!,7,FALSE),0),0)</f>
        <v>0</v>
      </c>
      <c r="P450" s="101"/>
      <c r="Q450" s="102">
        <v>0</v>
      </c>
    </row>
    <row r="451" spans="1:17" s="103" customFormat="1" ht="12" customHeight="1">
      <c r="A451" s="97" t="s">
        <v>295</v>
      </c>
      <c r="B451" s="97"/>
      <c r="C451" s="98">
        <v>211030102</v>
      </c>
      <c r="D451" s="98" t="s">
        <v>306</v>
      </c>
      <c r="E451" s="99" t="s">
        <v>826</v>
      </c>
      <c r="F451" s="99" t="s">
        <v>821</v>
      </c>
      <c r="G451" s="100">
        <f>-IF(F451="I",IFERROR(VLOOKUP(C451,'Consolidado 12.2023'!B:H,7,FALSE),0),0)</f>
        <v>0</v>
      </c>
      <c r="H451" s="101"/>
      <c r="I451" s="102">
        <v>0</v>
      </c>
      <c r="J451" s="101"/>
      <c r="K451" s="100">
        <f>IF(F451="I",IFERROR(SUMIF(#REF!,Clasificaciones!C451,#REF!),0),0)</f>
        <v>0</v>
      </c>
      <c r="L451" s="101"/>
      <c r="M451" s="102">
        <v>0</v>
      </c>
      <c r="N451" s="101"/>
      <c r="O451" s="100">
        <f>IF(F451="I",IFERROR(VLOOKUP(C451,#REF!,7,FALSE),0),0)</f>
        <v>0</v>
      </c>
      <c r="P451" s="101"/>
      <c r="Q451" s="102">
        <v>0</v>
      </c>
    </row>
    <row r="452" spans="1:17" s="103" customFormat="1" ht="12" customHeight="1">
      <c r="A452" s="97" t="s">
        <v>295</v>
      </c>
      <c r="B452" s="97" t="s">
        <v>957</v>
      </c>
      <c r="C452" s="98">
        <v>211030103</v>
      </c>
      <c r="D452" s="98" t="s">
        <v>307</v>
      </c>
      <c r="E452" s="99" t="s">
        <v>817</v>
      </c>
      <c r="F452" s="99" t="s">
        <v>821</v>
      </c>
      <c r="G452" s="100">
        <f>-IF(F452="I",IFERROR(VLOOKUP(C452,'Consolidado 12.2023'!B:H,7,FALSE),0),0)</f>
        <v>-41065796</v>
      </c>
      <c r="H452" s="101"/>
      <c r="I452" s="102">
        <v>0</v>
      </c>
      <c r="J452" s="101"/>
      <c r="K452" s="100">
        <f>IF(F452="I",IFERROR(SUMIF(#REF!,Clasificaciones!C452,#REF!),0),0)</f>
        <v>0</v>
      </c>
      <c r="L452" s="101"/>
      <c r="M452" s="102">
        <v>0</v>
      </c>
      <c r="N452" s="101"/>
      <c r="O452" s="100">
        <f>IF(F452="I",IFERROR(VLOOKUP(C452,#REF!,7,FALSE),0),0)</f>
        <v>0</v>
      </c>
      <c r="P452" s="101"/>
      <c r="Q452" s="102">
        <v>0</v>
      </c>
    </row>
    <row r="453" spans="1:17" s="103" customFormat="1" ht="12" customHeight="1">
      <c r="A453" s="97" t="s">
        <v>295</v>
      </c>
      <c r="B453" s="97"/>
      <c r="C453" s="98">
        <v>21104</v>
      </c>
      <c r="D453" s="98" t="s">
        <v>958</v>
      </c>
      <c r="E453" s="99" t="s">
        <v>817</v>
      </c>
      <c r="F453" s="99" t="s">
        <v>821</v>
      </c>
      <c r="G453" s="100">
        <f>-IF(F453="I",IFERROR(VLOOKUP(C453,'Consolidado 12.2023'!B:H,7,FALSE),0),0)</f>
        <v>0</v>
      </c>
      <c r="H453" s="101"/>
      <c r="I453" s="102">
        <v>0</v>
      </c>
      <c r="J453" s="101"/>
      <c r="K453" s="100">
        <f>IF(F453="I",IFERROR(SUMIF(#REF!,Clasificaciones!C453,#REF!),0),0)</f>
        <v>0</v>
      </c>
      <c r="L453" s="101"/>
      <c r="M453" s="102">
        <v>0</v>
      </c>
      <c r="N453" s="101"/>
      <c r="O453" s="100">
        <f>IF(F453="I",IFERROR(VLOOKUP(C453,#REF!,7,FALSE),0),0)</f>
        <v>0</v>
      </c>
      <c r="P453" s="101"/>
      <c r="Q453" s="102">
        <v>0</v>
      </c>
    </row>
    <row r="454" spans="1:17" s="103" customFormat="1" ht="12" customHeight="1">
      <c r="A454" s="97" t="s">
        <v>295</v>
      </c>
      <c r="B454" s="97"/>
      <c r="C454" s="98">
        <v>21105</v>
      </c>
      <c r="D454" s="98" t="s">
        <v>959</v>
      </c>
      <c r="E454" s="99" t="s">
        <v>817</v>
      </c>
      <c r="F454" s="99" t="s">
        <v>821</v>
      </c>
      <c r="G454" s="100">
        <f>-IF(F454="I",IFERROR(VLOOKUP(C454,'Consolidado 12.2023'!B:H,7,FALSE),0),0)</f>
        <v>0</v>
      </c>
      <c r="H454" s="101"/>
      <c r="I454" s="102">
        <v>0</v>
      </c>
      <c r="J454" s="101"/>
      <c r="K454" s="100">
        <f>IF(F454="I",IFERROR(SUMIF(#REF!,Clasificaciones!C454,#REF!),0),0)</f>
        <v>0</v>
      </c>
      <c r="L454" s="101"/>
      <c r="M454" s="102">
        <v>0</v>
      </c>
      <c r="N454" s="101"/>
      <c r="O454" s="100">
        <f>IF(F454="I",IFERROR(VLOOKUP(C454,#REF!,7,FALSE),0),0)</f>
        <v>0</v>
      </c>
      <c r="P454" s="101"/>
      <c r="Q454" s="102">
        <v>0</v>
      </c>
    </row>
    <row r="455" spans="1:17" s="103" customFormat="1" ht="12" customHeight="1">
      <c r="A455" s="97" t="s">
        <v>295</v>
      </c>
      <c r="B455" s="97"/>
      <c r="C455" s="98">
        <v>21106</v>
      </c>
      <c r="D455" s="98" t="s">
        <v>960</v>
      </c>
      <c r="E455" s="99" t="s">
        <v>817</v>
      </c>
      <c r="F455" s="99" t="s">
        <v>818</v>
      </c>
      <c r="G455" s="100">
        <f>-IF(F455="I",IFERROR(VLOOKUP(C455,'Consolidado 12.2023'!B:H,7,FALSE),0),0)</f>
        <v>0</v>
      </c>
      <c r="H455" s="101"/>
      <c r="I455" s="102">
        <v>0</v>
      </c>
      <c r="J455" s="101"/>
      <c r="K455" s="100">
        <f>-IF(F455="I",IFERROR(SUMIF(#REF!,Clasificaciones!C455,#REF!),0),0)</f>
        <v>0</v>
      </c>
      <c r="L455" s="101"/>
      <c r="M455" s="102">
        <v>0</v>
      </c>
      <c r="N455" s="101"/>
      <c r="O455" s="100">
        <f>IF(F455="I",IFERROR(VLOOKUP(C455,#REF!,7,FALSE),0),0)</f>
        <v>0</v>
      </c>
      <c r="P455" s="101"/>
      <c r="Q455" s="102">
        <v>0</v>
      </c>
    </row>
    <row r="456" spans="1:17" s="103" customFormat="1" ht="12" customHeight="1">
      <c r="A456" s="97" t="s">
        <v>295</v>
      </c>
      <c r="B456" s="97"/>
      <c r="C456" s="98">
        <v>2110601</v>
      </c>
      <c r="D456" s="98" t="s">
        <v>961</v>
      </c>
      <c r="E456" s="99" t="s">
        <v>817</v>
      </c>
      <c r="F456" s="99" t="s">
        <v>821</v>
      </c>
      <c r="G456" s="100">
        <f>-IF(F456="I",IFERROR(VLOOKUP(C456,'Consolidado 12.2023'!B:H,7,FALSE),0),0)</f>
        <v>0</v>
      </c>
      <c r="H456" s="101"/>
      <c r="I456" s="102">
        <v>0</v>
      </c>
      <c r="J456" s="101"/>
      <c r="K456" s="100">
        <f>-IF(F456="I",IFERROR(SUMIF(#REF!,Clasificaciones!C456,#REF!),0),0)</f>
        <v>0</v>
      </c>
      <c r="L456" s="101"/>
      <c r="M456" s="102">
        <v>0</v>
      </c>
      <c r="N456" s="101"/>
      <c r="O456" s="100">
        <f>IF(F456="I",IFERROR(VLOOKUP(C456,#REF!,7,FALSE),0),0)</f>
        <v>0</v>
      </c>
      <c r="P456" s="101"/>
      <c r="Q456" s="102">
        <v>0</v>
      </c>
    </row>
    <row r="457" spans="1:17" s="103" customFormat="1" ht="12" customHeight="1">
      <c r="A457" s="97" t="s">
        <v>295</v>
      </c>
      <c r="B457" s="97"/>
      <c r="C457" s="98">
        <v>21107</v>
      </c>
      <c r="D457" s="98" t="s">
        <v>308</v>
      </c>
      <c r="E457" s="99" t="s">
        <v>817</v>
      </c>
      <c r="F457" s="99" t="s">
        <v>818</v>
      </c>
      <c r="G457" s="100">
        <f>-IF(F457="I",IFERROR(VLOOKUP(C457,'Consolidado 12.2023'!B:H,7,FALSE),0),0)</f>
        <v>0</v>
      </c>
      <c r="H457" s="101"/>
      <c r="I457" s="102">
        <v>0</v>
      </c>
      <c r="J457" s="101"/>
      <c r="K457" s="100">
        <f>-IF(F457="I",IFERROR(SUMIF(#REF!,Clasificaciones!C457,#REF!),0),0)</f>
        <v>0</v>
      </c>
      <c r="L457" s="101"/>
      <c r="M457" s="102">
        <v>0</v>
      </c>
      <c r="N457" s="101"/>
      <c r="O457" s="100">
        <f>IF(F457="I",IFERROR(VLOOKUP(C457,#REF!,7,FALSE),0),0)</f>
        <v>0</v>
      </c>
      <c r="P457" s="101"/>
      <c r="Q457" s="102">
        <v>0</v>
      </c>
    </row>
    <row r="458" spans="1:17" s="103" customFormat="1" ht="12" customHeight="1">
      <c r="A458" s="97" t="s">
        <v>295</v>
      </c>
      <c r="B458" s="97" t="s">
        <v>960</v>
      </c>
      <c r="C458" s="98">
        <v>2110701</v>
      </c>
      <c r="D458" s="98" t="s">
        <v>309</v>
      </c>
      <c r="E458" s="99" t="s">
        <v>817</v>
      </c>
      <c r="F458" s="99" t="s">
        <v>821</v>
      </c>
      <c r="G458" s="100">
        <f>-IF(F458="I",IFERROR(VLOOKUP(C458,'Consolidado 12.2023'!B:H,7,FALSE),0),0)</f>
        <v>-94118571</v>
      </c>
      <c r="H458" s="101"/>
      <c r="I458" s="102">
        <v>0</v>
      </c>
      <c r="J458" s="101"/>
      <c r="K458" s="100">
        <f>-IF(F458="I",IFERROR(SUMIF(#REF!,Clasificaciones!C458,#REF!),0),0)</f>
        <v>0</v>
      </c>
      <c r="L458" s="101"/>
      <c r="M458" s="102">
        <v>0</v>
      </c>
      <c r="N458" s="101"/>
      <c r="O458" s="100">
        <f>IF(F458="I",IFERROR(VLOOKUP(C458,#REF!,7,FALSE),0),0)</f>
        <v>0</v>
      </c>
      <c r="P458" s="101"/>
      <c r="Q458" s="102">
        <v>0</v>
      </c>
    </row>
    <row r="459" spans="1:17" s="103" customFormat="1" ht="12" customHeight="1">
      <c r="A459" s="97" t="s">
        <v>295</v>
      </c>
      <c r="B459" s="97" t="s">
        <v>957</v>
      </c>
      <c r="C459" s="98">
        <v>21107011</v>
      </c>
      <c r="D459" s="98" t="s">
        <v>1529</v>
      </c>
      <c r="E459" s="99" t="s">
        <v>817</v>
      </c>
      <c r="F459" s="99" t="s">
        <v>821</v>
      </c>
      <c r="G459" s="100">
        <f>-IF(F459="I",IFERROR(VLOOKUP(C459,'Consolidado 12.2023'!B:H,7,FALSE),0),0)</f>
        <v>-601867</v>
      </c>
      <c r="H459" s="101"/>
      <c r="I459" s="102">
        <v>0</v>
      </c>
      <c r="J459" s="101"/>
      <c r="K459" s="100">
        <f>-IF(F459="I",IFERROR(SUMIF(#REF!,Clasificaciones!C459,#REF!),0),0)</f>
        <v>0</v>
      </c>
      <c r="L459" s="101"/>
      <c r="M459" s="102">
        <v>0</v>
      </c>
      <c r="N459" s="101"/>
      <c r="O459" s="100">
        <f>IF(F459="I",IFERROR(VLOOKUP(C459,#REF!,7,FALSE),0),0)</f>
        <v>0</v>
      </c>
      <c r="P459" s="101"/>
      <c r="Q459" s="102">
        <v>0</v>
      </c>
    </row>
    <row r="460" spans="1:17" s="103" customFormat="1" ht="12" customHeight="1">
      <c r="A460" s="97" t="s">
        <v>295</v>
      </c>
      <c r="B460" s="97" t="s">
        <v>960</v>
      </c>
      <c r="C460" s="98">
        <v>2110702</v>
      </c>
      <c r="D460" s="98" t="s">
        <v>310</v>
      </c>
      <c r="E460" s="99" t="s">
        <v>826</v>
      </c>
      <c r="F460" s="99" t="s">
        <v>821</v>
      </c>
      <c r="G460" s="100">
        <f>-IF(F460="I",IFERROR(VLOOKUP(C460,'Consolidado 12.2023'!B:H,7,FALSE),0),0)</f>
        <v>-123151811.141</v>
      </c>
      <c r="H460" s="101"/>
      <c r="I460" s="102">
        <v>0</v>
      </c>
      <c r="J460" s="101"/>
      <c r="K460" s="100">
        <f>-IF(F460="I",IFERROR(SUMIF(#REF!,Clasificaciones!C460,#REF!),0),0)</f>
        <v>0</v>
      </c>
      <c r="L460" s="101"/>
      <c r="M460" s="102">
        <v>0</v>
      </c>
      <c r="N460" s="101"/>
      <c r="O460" s="100">
        <f>IF(F460="I",IFERROR(VLOOKUP(C460,#REF!,7,FALSE),0),0)</f>
        <v>0</v>
      </c>
      <c r="P460" s="101"/>
      <c r="Q460" s="102">
        <v>0</v>
      </c>
    </row>
    <row r="461" spans="1:17" s="103" customFormat="1" ht="12" customHeight="1">
      <c r="A461" s="97" t="s">
        <v>295</v>
      </c>
      <c r="B461" s="97" t="s">
        <v>957</v>
      </c>
      <c r="C461" s="98">
        <v>21107021</v>
      </c>
      <c r="D461" s="98" t="s">
        <v>1530</v>
      </c>
      <c r="E461" s="99" t="s">
        <v>826</v>
      </c>
      <c r="F461" s="99" t="s">
        <v>821</v>
      </c>
      <c r="G461" s="100">
        <f>-IF(F461="I",IFERROR(VLOOKUP(C461,'Consolidado 12.2023'!B:H,7,FALSE),0),0)</f>
        <v>-28802710</v>
      </c>
      <c r="H461" s="101"/>
      <c r="I461" s="102">
        <v>0</v>
      </c>
      <c r="J461" s="101"/>
      <c r="K461" s="100">
        <f>-IF(F461="I",IFERROR(SUMIF(#REF!,Clasificaciones!C461,#REF!),0),0)</f>
        <v>0</v>
      </c>
      <c r="L461" s="101"/>
      <c r="M461" s="102">
        <v>0</v>
      </c>
      <c r="N461" s="101"/>
      <c r="O461" s="100">
        <f>IF(F461="I",IFERROR(VLOOKUP(C461,#REF!,7,FALSE),0),0)</f>
        <v>0</v>
      </c>
      <c r="P461" s="101"/>
      <c r="Q461" s="102">
        <v>0</v>
      </c>
    </row>
    <row r="462" spans="1:17" s="103" customFormat="1" ht="12" customHeight="1">
      <c r="A462" s="97" t="s">
        <v>295</v>
      </c>
      <c r="B462" s="97" t="s">
        <v>960</v>
      </c>
      <c r="C462" s="98">
        <v>2110703</v>
      </c>
      <c r="D462" s="98" t="s">
        <v>742</v>
      </c>
      <c r="E462" s="99" t="s">
        <v>826</v>
      </c>
      <c r="F462" s="99" t="s">
        <v>821</v>
      </c>
      <c r="G462" s="100">
        <f>-IF(F462="I",IFERROR(VLOOKUP(C462,'Consolidado 12.2023'!B:H,7,FALSE),0),0)</f>
        <v>-5448148</v>
      </c>
      <c r="H462" s="101"/>
      <c r="I462" s="102">
        <v>0</v>
      </c>
      <c r="J462" s="101"/>
      <c r="K462" s="100">
        <f>-IF(F462="I",IFERROR(SUMIF(#REF!,Clasificaciones!C462,#REF!),0),0)</f>
        <v>0</v>
      </c>
      <c r="L462" s="101"/>
      <c r="M462" s="102">
        <v>0</v>
      </c>
      <c r="N462" s="101"/>
      <c r="O462" s="100">
        <f>IF(F462="I",IFERROR(VLOOKUP(C462,#REF!,7,FALSE),0),0)</f>
        <v>0</v>
      </c>
      <c r="P462" s="101"/>
      <c r="Q462" s="102">
        <v>0</v>
      </c>
    </row>
    <row r="463" spans="1:17" s="103" customFormat="1" ht="12" customHeight="1">
      <c r="A463" s="97" t="s">
        <v>295</v>
      </c>
      <c r="B463" s="97"/>
      <c r="C463" s="98">
        <v>2010301002</v>
      </c>
      <c r="D463" s="98" t="s">
        <v>744</v>
      </c>
      <c r="E463" s="99" t="s">
        <v>817</v>
      </c>
      <c r="F463" s="99" t="s">
        <v>821</v>
      </c>
      <c r="G463" s="100">
        <f>-'Consolidado 12.2023'!H264</f>
        <v>0</v>
      </c>
      <c r="H463" s="101"/>
      <c r="I463" s="102">
        <v>0</v>
      </c>
      <c r="J463" s="101"/>
      <c r="K463" s="100">
        <f>-IF(F463="I",IFERROR(SUMIF(#REF!,Clasificaciones!C463,#REF!),0),0)</f>
        <v>0</v>
      </c>
      <c r="L463" s="101"/>
      <c r="M463" s="102">
        <v>0</v>
      </c>
      <c r="N463" s="101"/>
      <c r="O463" s="100">
        <f>IF(F463="I",IFERROR(VLOOKUP(C463,#REF!,7,FALSE),0),0)</f>
        <v>0</v>
      </c>
      <c r="P463" s="101"/>
      <c r="Q463" s="102">
        <v>0</v>
      </c>
    </row>
    <row r="464" spans="1:17" s="347" customFormat="1" ht="12" customHeight="1">
      <c r="A464" s="97" t="s">
        <v>295</v>
      </c>
      <c r="B464" s="341"/>
      <c r="C464" s="342">
        <v>2010301004</v>
      </c>
      <c r="D464" s="342" t="s">
        <v>745</v>
      </c>
      <c r="E464" s="343" t="s">
        <v>826</v>
      </c>
      <c r="F464" s="343" t="s">
        <v>821</v>
      </c>
      <c r="G464" s="344">
        <f>-IF(F464="I",IFERROR(VLOOKUP(C464,'Consolidado 12.2023'!B:H,7,FALSE),0),0)</f>
        <v>0</v>
      </c>
      <c r="H464" s="345"/>
      <c r="I464" s="346">
        <v>0</v>
      </c>
      <c r="J464" s="345"/>
      <c r="K464" s="344">
        <f>-IF(F464="I",IFERROR(SUMIF(#REF!,Clasificaciones!C464,#REF!),0),0)</f>
        <v>0</v>
      </c>
      <c r="L464" s="345"/>
      <c r="M464" s="346">
        <v>0</v>
      </c>
      <c r="N464" s="345"/>
      <c r="O464" s="344">
        <f>IF(F464="I",IFERROR(VLOOKUP(C464,#REF!,7,FALSE),0),0)</f>
        <v>0</v>
      </c>
      <c r="P464" s="345"/>
      <c r="Q464" s="346">
        <v>0</v>
      </c>
    </row>
    <row r="465" spans="1:17" s="347" customFormat="1" ht="12" customHeight="1">
      <c r="A465" s="341" t="s">
        <v>295</v>
      </c>
      <c r="B465" s="341"/>
      <c r="C465" s="342">
        <v>2010301005</v>
      </c>
      <c r="D465" s="342" t="s">
        <v>743</v>
      </c>
      <c r="E465" s="343" t="s">
        <v>817</v>
      </c>
      <c r="F465" s="343" t="s">
        <v>821</v>
      </c>
      <c r="G465" s="344">
        <f>-IF(F465="I",IFERROR(VLOOKUP(C465,'Consolidado 12.2023'!B:H,7,FALSE),0),0)</f>
        <v>0</v>
      </c>
      <c r="H465" s="345"/>
      <c r="I465" s="346">
        <v>0</v>
      </c>
      <c r="J465" s="345"/>
      <c r="K465" s="344">
        <f>IF(F465="I",IFERROR(SUMIF(#REF!,Clasificaciones!C465,#REF!),0),0)</f>
        <v>0</v>
      </c>
      <c r="L465" s="345"/>
      <c r="M465" s="346">
        <v>0</v>
      </c>
      <c r="N465" s="345"/>
      <c r="O465" s="344">
        <f>IF(F465="I",IFERROR(VLOOKUP(C465,#REF!,7,FALSE),0),0)</f>
        <v>0</v>
      </c>
      <c r="P465" s="345"/>
      <c r="Q465" s="346">
        <v>0</v>
      </c>
    </row>
    <row r="466" spans="1:17" s="103" customFormat="1" ht="12" customHeight="1">
      <c r="A466" s="97" t="s">
        <v>295</v>
      </c>
      <c r="B466" s="97"/>
      <c r="C466" s="98">
        <v>2010301006</v>
      </c>
      <c r="D466" s="98" t="s">
        <v>746</v>
      </c>
      <c r="E466" s="99" t="s">
        <v>826</v>
      </c>
      <c r="F466" s="99" t="s">
        <v>821</v>
      </c>
      <c r="G466" s="100">
        <f>-IF(F466="I",IFERROR(VLOOKUP(C466,'Consolidado 12.2023'!B:H,7,FALSE),0),0)</f>
        <v>0</v>
      </c>
      <c r="H466" s="101"/>
      <c r="I466" s="102">
        <v>0</v>
      </c>
      <c r="J466" s="101"/>
      <c r="K466" s="100">
        <f>-IF(F466="I",IFERROR(SUMIF(#REF!,Clasificaciones!C466,#REF!),0),0)</f>
        <v>0</v>
      </c>
      <c r="L466" s="101"/>
      <c r="M466" s="102">
        <v>0</v>
      </c>
      <c r="N466" s="101"/>
      <c r="O466" s="100">
        <f>IF(F466="I",IFERROR(VLOOKUP(C466,#REF!,7,FALSE),0),0)</f>
        <v>0</v>
      </c>
      <c r="P466" s="101"/>
      <c r="Q466" s="102">
        <v>0</v>
      </c>
    </row>
    <row r="467" spans="1:17" s="103" customFormat="1" ht="12" customHeight="1">
      <c r="A467" s="97" t="s">
        <v>295</v>
      </c>
      <c r="B467" s="97"/>
      <c r="C467" s="98">
        <v>212</v>
      </c>
      <c r="D467" s="98" t="s">
        <v>962</v>
      </c>
      <c r="E467" s="99" t="s">
        <v>817</v>
      </c>
      <c r="F467" s="99" t="s">
        <v>818</v>
      </c>
      <c r="G467" s="100">
        <f>-IF(F467="I",IFERROR(VLOOKUP(C467,'Consolidado 12.2023'!B:H,7,FALSE),0),0)</f>
        <v>0</v>
      </c>
      <c r="H467" s="101"/>
      <c r="I467" s="102">
        <v>0</v>
      </c>
      <c r="J467" s="101"/>
      <c r="K467" s="100">
        <f>-IF(F467="I",IFERROR(SUMIF(#REF!,Clasificaciones!C467,#REF!),0),0)</f>
        <v>0</v>
      </c>
      <c r="L467" s="101"/>
      <c r="M467" s="102">
        <v>0</v>
      </c>
      <c r="N467" s="101"/>
      <c r="O467" s="100">
        <f>IF(F467="I",IFERROR(VLOOKUP(C467,#REF!,7,FALSE),0),0)</f>
        <v>0</v>
      </c>
      <c r="P467" s="101"/>
      <c r="Q467" s="102">
        <v>0</v>
      </c>
    </row>
    <row r="468" spans="1:17" s="103" customFormat="1" ht="12" customHeight="1">
      <c r="A468" s="97" t="s">
        <v>295</v>
      </c>
      <c r="B468" s="97"/>
      <c r="C468" s="98">
        <v>21201</v>
      </c>
      <c r="D468" s="98" t="s">
        <v>958</v>
      </c>
      <c r="E468" s="99" t="s">
        <v>817</v>
      </c>
      <c r="F468" s="99" t="s">
        <v>821</v>
      </c>
      <c r="G468" s="100">
        <f>-IF(F468="I",IFERROR(VLOOKUP(C468,'Consolidado 12.2023'!B:H,7,FALSE),0),0)</f>
        <v>0</v>
      </c>
      <c r="H468" s="101"/>
      <c r="I468" s="102">
        <v>0</v>
      </c>
      <c r="J468" s="101"/>
      <c r="K468" s="100">
        <f>-IF(F468="I",IFERROR(SUMIF(#REF!,Clasificaciones!C468,#REF!),0),0)</f>
        <v>0</v>
      </c>
      <c r="L468" s="101"/>
      <c r="M468" s="102">
        <v>0</v>
      </c>
      <c r="N468" s="101"/>
      <c r="O468" s="100">
        <f>IF(F468="I",IFERROR(VLOOKUP(C468,#REF!,7,FALSE),0),0)</f>
        <v>0</v>
      </c>
      <c r="P468" s="101"/>
      <c r="Q468" s="102">
        <v>0</v>
      </c>
    </row>
    <row r="469" spans="1:17" s="103" customFormat="1" ht="12" customHeight="1">
      <c r="A469" s="97" t="s">
        <v>295</v>
      </c>
      <c r="B469" s="97"/>
      <c r="C469" s="98">
        <v>21202</v>
      </c>
      <c r="D469" s="98" t="s">
        <v>298</v>
      </c>
      <c r="E469" s="99" t="s">
        <v>817</v>
      </c>
      <c r="F469" s="99" t="s">
        <v>821</v>
      </c>
      <c r="G469" s="100">
        <f>-IF(F469="I",IFERROR(VLOOKUP(C469,'Consolidado 12.2023'!B:H,7,FALSE),0),0)</f>
        <v>0</v>
      </c>
      <c r="H469" s="101"/>
      <c r="I469" s="102">
        <v>0</v>
      </c>
      <c r="J469" s="101"/>
      <c r="K469" s="100">
        <f>-IF(F469="I",IFERROR(SUMIF(#REF!,Clasificaciones!C469,#REF!),0),0)</f>
        <v>0</v>
      </c>
      <c r="L469" s="101"/>
      <c r="M469" s="102">
        <v>0</v>
      </c>
      <c r="N469" s="101"/>
      <c r="O469" s="100">
        <f>IF(F469="I",IFERROR(VLOOKUP(C469,#REF!,7,FALSE),0),0)</f>
        <v>0</v>
      </c>
      <c r="P469" s="101"/>
      <c r="Q469" s="102">
        <v>0</v>
      </c>
    </row>
    <row r="470" spans="1:17" s="103" customFormat="1" ht="12" customHeight="1">
      <c r="A470" s="97" t="s">
        <v>295</v>
      </c>
      <c r="B470" s="97"/>
      <c r="C470" s="98">
        <v>21203</v>
      </c>
      <c r="D470" s="98" t="s">
        <v>959</v>
      </c>
      <c r="E470" s="99" t="s">
        <v>817</v>
      </c>
      <c r="F470" s="99" t="s">
        <v>821</v>
      </c>
      <c r="G470" s="100">
        <f>-IF(F470="I",IFERROR(VLOOKUP(C470,'Consolidado 12.2023'!B:H,7,FALSE),0),0)</f>
        <v>0</v>
      </c>
      <c r="H470" s="101"/>
      <c r="I470" s="102">
        <v>0</v>
      </c>
      <c r="J470" s="101"/>
      <c r="K470" s="100">
        <f>-IF(F470="I",IFERROR(SUMIF(#REF!,Clasificaciones!C470,#REF!),0),0)</f>
        <v>0</v>
      </c>
      <c r="L470" s="101"/>
      <c r="M470" s="102">
        <v>0</v>
      </c>
      <c r="N470" s="101"/>
      <c r="O470" s="100">
        <f>IF(F470="I",IFERROR(VLOOKUP(C470,#REF!,7,FALSE),0),0)</f>
        <v>0</v>
      </c>
      <c r="P470" s="101"/>
      <c r="Q470" s="102">
        <v>0</v>
      </c>
    </row>
    <row r="471" spans="1:17" s="103" customFormat="1" ht="12" customHeight="1">
      <c r="A471" s="97" t="s">
        <v>295</v>
      </c>
      <c r="B471" s="97"/>
      <c r="C471" s="98">
        <v>21204</v>
      </c>
      <c r="D471" s="98" t="s">
        <v>306</v>
      </c>
      <c r="E471" s="99" t="s">
        <v>817</v>
      </c>
      <c r="F471" s="99" t="s">
        <v>821</v>
      </c>
      <c r="G471" s="100">
        <f>-IF(F471="I",IFERROR(VLOOKUP(C471,'Consolidado 12.2023'!B:H,7,FALSE),0),0)</f>
        <v>0</v>
      </c>
      <c r="H471" s="101"/>
      <c r="I471" s="102">
        <v>0</v>
      </c>
      <c r="J471" s="101"/>
      <c r="K471" s="100">
        <f>-IF(F471="I",IFERROR(SUMIF(#REF!,Clasificaciones!C471,#REF!),0),0)</f>
        <v>0</v>
      </c>
      <c r="L471" s="101"/>
      <c r="M471" s="102">
        <v>0</v>
      </c>
      <c r="N471" s="101"/>
      <c r="O471" s="100">
        <f>IF(F471="I",IFERROR(VLOOKUP(C471,#REF!,7,FALSE),0),0)</f>
        <v>0</v>
      </c>
      <c r="P471" s="101"/>
      <c r="Q471" s="102">
        <v>0</v>
      </c>
    </row>
    <row r="472" spans="1:17" s="103" customFormat="1" ht="12" customHeight="1">
      <c r="A472" s="97" t="s">
        <v>295</v>
      </c>
      <c r="B472" s="97"/>
      <c r="C472" s="98">
        <v>21205</v>
      </c>
      <c r="D472" s="98" t="s">
        <v>960</v>
      </c>
      <c r="E472" s="99" t="s">
        <v>817</v>
      </c>
      <c r="F472" s="99" t="s">
        <v>818</v>
      </c>
      <c r="G472" s="100">
        <f>-IF(F472="I",IFERROR(VLOOKUP(C472,'Consolidado 12.2023'!B:H,7,FALSE),0),0)</f>
        <v>0</v>
      </c>
      <c r="H472" s="101"/>
      <c r="I472" s="102">
        <v>0</v>
      </c>
      <c r="J472" s="101"/>
      <c r="K472" s="100">
        <f>-IF(F472="I",IFERROR(SUMIF(#REF!,Clasificaciones!C472,#REF!),0),0)</f>
        <v>0</v>
      </c>
      <c r="L472" s="101"/>
      <c r="M472" s="102">
        <v>0</v>
      </c>
      <c r="N472" s="101"/>
      <c r="O472" s="100">
        <f>IF(F472="I",IFERROR(VLOOKUP(C472,#REF!,7,FALSE),0),0)</f>
        <v>0</v>
      </c>
      <c r="P472" s="101"/>
      <c r="Q472" s="102">
        <v>0</v>
      </c>
    </row>
    <row r="473" spans="1:17" s="103" customFormat="1" ht="12" customHeight="1">
      <c r="A473" s="97" t="s">
        <v>295</v>
      </c>
      <c r="B473" s="97"/>
      <c r="C473" s="98">
        <v>2120501</v>
      </c>
      <c r="D473" s="98" t="s">
        <v>963</v>
      </c>
      <c r="E473" s="99" t="s">
        <v>817</v>
      </c>
      <c r="F473" s="99" t="s">
        <v>818</v>
      </c>
      <c r="G473" s="100">
        <f>-IF(F473="I",IFERROR(VLOOKUP(C473,'Consolidado 12.2023'!B:H,7,FALSE),0),0)</f>
        <v>0</v>
      </c>
      <c r="H473" s="101"/>
      <c r="I473" s="102">
        <v>0</v>
      </c>
      <c r="J473" s="101"/>
      <c r="K473" s="100">
        <f>-IF(F473="I",IFERROR(SUMIF(#REF!,Clasificaciones!C473,#REF!),0),0)</f>
        <v>0</v>
      </c>
      <c r="L473" s="101"/>
      <c r="M473" s="102">
        <v>0</v>
      </c>
      <c r="N473" s="101"/>
      <c r="O473" s="100">
        <f>IF(F473="I",IFERROR(VLOOKUP(C473,#REF!,7,FALSE),0),0)</f>
        <v>0</v>
      </c>
      <c r="P473" s="101"/>
      <c r="Q473" s="102">
        <v>0</v>
      </c>
    </row>
    <row r="474" spans="1:17" s="103" customFormat="1" ht="12" customHeight="1">
      <c r="A474" s="97" t="s">
        <v>295</v>
      </c>
      <c r="B474" s="97"/>
      <c r="C474" s="98">
        <v>212050101</v>
      </c>
      <c r="D474" s="98" t="s">
        <v>964</v>
      </c>
      <c r="E474" s="99" t="s">
        <v>817</v>
      </c>
      <c r="F474" s="99" t="s">
        <v>821</v>
      </c>
      <c r="G474" s="100">
        <f>-IF(F474="I",IFERROR(VLOOKUP(C474,'Consolidado 12.2023'!B:H,7,FALSE),0),0)</f>
        <v>0</v>
      </c>
      <c r="H474" s="101"/>
      <c r="I474" s="102">
        <v>0</v>
      </c>
      <c r="J474" s="101"/>
      <c r="K474" s="100">
        <f>-IF(F474="I",IFERROR(SUMIF(#REF!,Clasificaciones!C474,#REF!),0),0)</f>
        <v>0</v>
      </c>
      <c r="L474" s="101"/>
      <c r="M474" s="102">
        <v>0</v>
      </c>
      <c r="N474" s="101"/>
      <c r="O474" s="100">
        <f>IF(F474="I",IFERROR(VLOOKUP(C474,#REF!,7,FALSE),0),0)</f>
        <v>0</v>
      </c>
      <c r="P474" s="101"/>
      <c r="Q474" s="102">
        <v>0</v>
      </c>
    </row>
    <row r="475" spans="1:17" s="103" customFormat="1" ht="12" customHeight="1">
      <c r="A475" s="97" t="s">
        <v>295</v>
      </c>
      <c r="B475" s="97"/>
      <c r="C475" s="98">
        <v>212050102</v>
      </c>
      <c r="D475" s="98" t="s">
        <v>965</v>
      </c>
      <c r="E475" s="99" t="s">
        <v>826</v>
      </c>
      <c r="F475" s="99" t="s">
        <v>821</v>
      </c>
      <c r="G475" s="100">
        <f>-IF(F475="I",IFERROR(VLOOKUP(C475,'Consolidado 12.2023'!B:H,7,FALSE),0),0)</f>
        <v>0</v>
      </c>
      <c r="H475" s="101"/>
      <c r="I475" s="102">
        <v>0</v>
      </c>
      <c r="J475" s="101"/>
      <c r="K475" s="100">
        <f>-IF(F475="I",IFERROR(SUMIF(#REF!,Clasificaciones!C475,#REF!),0),0)</f>
        <v>0</v>
      </c>
      <c r="L475" s="101"/>
      <c r="M475" s="102">
        <v>0</v>
      </c>
      <c r="N475" s="101"/>
      <c r="O475" s="100">
        <f>IF(F475="I",IFERROR(VLOOKUP(C475,#REF!,7,FALSE),0),0)</f>
        <v>0</v>
      </c>
      <c r="P475" s="101"/>
      <c r="Q475" s="102">
        <v>0</v>
      </c>
    </row>
    <row r="476" spans="1:17" s="103" customFormat="1" ht="12" customHeight="1">
      <c r="A476" s="97" t="s">
        <v>295</v>
      </c>
      <c r="B476" s="97"/>
      <c r="C476" s="98">
        <v>213</v>
      </c>
      <c r="D476" s="98" t="s">
        <v>311</v>
      </c>
      <c r="E476" s="99" t="s">
        <v>817</v>
      </c>
      <c r="F476" s="99" t="s">
        <v>818</v>
      </c>
      <c r="G476" s="100">
        <f>-IF(F476="I",IFERROR(VLOOKUP(C476,'Consolidado 12.2023'!B:H,7,FALSE),0),0)</f>
        <v>0</v>
      </c>
      <c r="H476" s="101"/>
      <c r="I476" s="102">
        <v>0</v>
      </c>
      <c r="J476" s="101"/>
      <c r="K476" s="100">
        <f>-IF(F476="I",IFERROR(SUMIF(#REF!,Clasificaciones!C476,#REF!),0),0)</f>
        <v>0</v>
      </c>
      <c r="L476" s="101"/>
      <c r="M476" s="102">
        <v>0</v>
      </c>
      <c r="N476" s="101"/>
      <c r="O476" s="100">
        <f>IF(F476="I",IFERROR(VLOOKUP(C476,#REF!,7,FALSE),0),0)</f>
        <v>0</v>
      </c>
      <c r="P476" s="101"/>
      <c r="Q476" s="102">
        <v>0</v>
      </c>
    </row>
    <row r="477" spans="1:17" s="103" customFormat="1" ht="12" customHeight="1">
      <c r="A477" s="97" t="s">
        <v>295</v>
      </c>
      <c r="B477" s="97"/>
      <c r="C477" s="98">
        <v>21301</v>
      </c>
      <c r="D477" s="98" t="s">
        <v>312</v>
      </c>
      <c r="E477" s="99" t="s">
        <v>817</v>
      </c>
      <c r="F477" s="99" t="s">
        <v>818</v>
      </c>
      <c r="G477" s="100">
        <f>-IF(F477="I",IFERROR(VLOOKUP(C477,'Consolidado 12.2023'!B:H,7,FALSE),0),0)</f>
        <v>0</v>
      </c>
      <c r="H477" s="101"/>
      <c r="I477" s="102">
        <v>0</v>
      </c>
      <c r="J477" s="101"/>
      <c r="K477" s="100">
        <f>-IF(F477="I",IFERROR(SUMIF(#REF!,Clasificaciones!C477,#REF!),0),0)</f>
        <v>0</v>
      </c>
      <c r="L477" s="101"/>
      <c r="M477" s="102">
        <v>0</v>
      </c>
      <c r="N477" s="101"/>
      <c r="O477" s="100">
        <f>IF(F477="I",IFERROR(VLOOKUP(C477,#REF!,7,FALSE),0),0)</f>
        <v>0</v>
      </c>
      <c r="P477" s="101"/>
      <c r="Q477" s="102">
        <v>0</v>
      </c>
    </row>
    <row r="478" spans="1:17" s="103" customFormat="1" ht="12" customHeight="1">
      <c r="A478" s="97" t="s">
        <v>295</v>
      </c>
      <c r="B478" s="97"/>
      <c r="C478" s="98">
        <v>2130101</v>
      </c>
      <c r="D478" s="98" t="s">
        <v>313</v>
      </c>
      <c r="E478" s="99" t="s">
        <v>817</v>
      </c>
      <c r="F478" s="99" t="s">
        <v>818</v>
      </c>
      <c r="G478" s="100">
        <f>-IF(F478="I",IFERROR(VLOOKUP(C478,'Consolidado 12.2023'!B:H,7,FALSE),0),0)</f>
        <v>0</v>
      </c>
      <c r="H478" s="101"/>
      <c r="I478" s="102">
        <v>0</v>
      </c>
      <c r="J478" s="101"/>
      <c r="K478" s="100">
        <f>-IF(F478="I",IFERROR(SUMIF(#REF!,Clasificaciones!C478,#REF!),0),0)</f>
        <v>0</v>
      </c>
      <c r="L478" s="101"/>
      <c r="M478" s="102">
        <v>0</v>
      </c>
      <c r="N478" s="101"/>
      <c r="O478" s="100">
        <f>IF(F478="I",IFERROR(VLOOKUP(C478,#REF!,7,FALSE),0),0)</f>
        <v>0</v>
      </c>
      <c r="P478" s="101"/>
      <c r="Q478" s="102">
        <v>0</v>
      </c>
    </row>
    <row r="479" spans="1:17" s="103" customFormat="1" ht="12" customHeight="1">
      <c r="A479" s="97" t="s">
        <v>295</v>
      </c>
      <c r="B479" s="97" t="s">
        <v>312</v>
      </c>
      <c r="C479" s="98">
        <v>213010101</v>
      </c>
      <c r="D479" s="98" t="s">
        <v>747</v>
      </c>
      <c r="E479" s="99" t="s">
        <v>817</v>
      </c>
      <c r="F479" s="99" t="s">
        <v>821</v>
      </c>
      <c r="G479" s="100">
        <f>-IF(F479="I",IFERROR(VLOOKUP(C479,'Consolidado 12.2023'!B:H,7,FALSE),0),0)</f>
        <v>0</v>
      </c>
      <c r="H479" s="101"/>
      <c r="I479" s="102">
        <v>0</v>
      </c>
      <c r="J479" s="101"/>
      <c r="K479" s="100">
        <f>-IF(F479="I",IFERROR(SUMIF(#REF!,Clasificaciones!C479,#REF!),0),0)</f>
        <v>0</v>
      </c>
      <c r="L479" s="101"/>
      <c r="M479" s="102">
        <v>0</v>
      </c>
      <c r="N479" s="101"/>
      <c r="O479" s="100">
        <f>IF(F479="I",IFERROR(VLOOKUP(C479,#REF!,7,FALSE),0),0)</f>
        <v>0</v>
      </c>
      <c r="P479" s="101"/>
      <c r="Q479" s="102">
        <v>0</v>
      </c>
    </row>
    <row r="480" spans="1:17" s="103" customFormat="1" ht="12" customHeight="1">
      <c r="A480" s="97" t="s">
        <v>295</v>
      </c>
      <c r="B480" s="97" t="s">
        <v>312</v>
      </c>
      <c r="C480" s="98">
        <v>213010102</v>
      </c>
      <c r="D480" s="98" t="s">
        <v>966</v>
      </c>
      <c r="E480" s="99" t="s">
        <v>826</v>
      </c>
      <c r="F480" s="99" t="s">
        <v>821</v>
      </c>
      <c r="G480" s="100">
        <f>-IF(F480="I",IFERROR(VLOOKUP(C480,'Consolidado 12.2023'!B:H,7,FALSE),0),0)</f>
        <v>0</v>
      </c>
      <c r="H480" s="101"/>
      <c r="I480" s="102">
        <v>0</v>
      </c>
      <c r="J480" s="101"/>
      <c r="K480" s="100">
        <f>-IF(F480="I",IFERROR(SUMIF(#REF!,Clasificaciones!C480,#REF!),0),0)</f>
        <v>0</v>
      </c>
      <c r="L480" s="101"/>
      <c r="M480" s="102">
        <v>0</v>
      </c>
      <c r="N480" s="101"/>
      <c r="O480" s="100">
        <f>IF(F480="I",IFERROR(VLOOKUP(C480,#REF!,7,FALSE),0),0)</f>
        <v>0</v>
      </c>
      <c r="P480" s="101"/>
      <c r="Q480" s="102">
        <v>0</v>
      </c>
    </row>
    <row r="481" spans="1:17" s="347" customFormat="1" ht="12" customHeight="1">
      <c r="A481" s="341" t="s">
        <v>295</v>
      </c>
      <c r="B481" s="341" t="s">
        <v>312</v>
      </c>
      <c r="C481" s="342">
        <v>213010104</v>
      </c>
      <c r="D481" s="342" t="s">
        <v>314</v>
      </c>
      <c r="E481" s="343" t="s">
        <v>817</v>
      </c>
      <c r="F481" s="343" t="s">
        <v>821</v>
      </c>
      <c r="G481" s="344">
        <f>-IF(F481="I",IFERROR(VLOOKUP(C481,'Consolidado 12.2023'!B:H,7,FALSE),0),0)</f>
        <v>-62742</v>
      </c>
      <c r="H481" s="345"/>
      <c r="I481" s="346">
        <v>0</v>
      </c>
      <c r="J481" s="345"/>
      <c r="K481" s="344">
        <f>-IF(F481="I",IFERROR(SUMIF(#REF!,Clasificaciones!C481,#REF!),0),0)</f>
        <v>0</v>
      </c>
      <c r="L481" s="345"/>
      <c r="M481" s="346">
        <v>0</v>
      </c>
      <c r="N481" s="345"/>
      <c r="O481" s="344">
        <f>IF(F481="I",IFERROR(VLOOKUP(C481,#REF!,7,FALSE),0),0)</f>
        <v>0</v>
      </c>
      <c r="P481" s="345"/>
      <c r="Q481" s="346">
        <v>0</v>
      </c>
    </row>
    <row r="482" spans="1:17" s="103" customFormat="1" ht="12" customHeight="1">
      <c r="A482" s="97" t="s">
        <v>295</v>
      </c>
      <c r="B482" s="97"/>
      <c r="C482" s="98">
        <v>2130102</v>
      </c>
      <c r="D482" s="98" t="s">
        <v>315</v>
      </c>
      <c r="E482" s="99" t="s">
        <v>826</v>
      </c>
      <c r="F482" s="99" t="s">
        <v>818</v>
      </c>
      <c r="G482" s="100">
        <f>-IF(F482="I",IFERROR(VLOOKUP(C482,'Consolidado 12.2023'!B:H,7,FALSE),0),0)</f>
        <v>0</v>
      </c>
      <c r="H482" s="101"/>
      <c r="I482" s="102">
        <v>0</v>
      </c>
      <c r="J482" s="101"/>
      <c r="K482" s="100">
        <f>-IF(F482="I",IFERROR(SUMIF(#REF!,Clasificaciones!C482,#REF!),0),0)</f>
        <v>0</v>
      </c>
      <c r="L482" s="101"/>
      <c r="M482" s="102">
        <v>0</v>
      </c>
      <c r="N482" s="101"/>
      <c r="O482" s="100">
        <f>IF(F482="I",IFERROR(VLOOKUP(C482,#REF!,7,FALSE),0),0)</f>
        <v>0</v>
      </c>
      <c r="P482" s="101"/>
      <c r="Q482" s="102">
        <v>0</v>
      </c>
    </row>
    <row r="483" spans="1:17" s="103" customFormat="1" ht="12" customHeight="1">
      <c r="A483" s="97" t="s">
        <v>295</v>
      </c>
      <c r="B483" s="97" t="s">
        <v>312</v>
      </c>
      <c r="C483" s="98">
        <v>213010201</v>
      </c>
      <c r="D483" s="98" t="s">
        <v>748</v>
      </c>
      <c r="E483" s="99" t="s">
        <v>826</v>
      </c>
      <c r="F483" s="99" t="s">
        <v>821</v>
      </c>
      <c r="G483" s="100">
        <f>-IF(F483="I",IFERROR(VLOOKUP(C483,'Consolidado 12.2023'!B:H,7,FALSE),0),0)</f>
        <v>0</v>
      </c>
      <c r="H483" s="101"/>
      <c r="I483" s="102">
        <v>0</v>
      </c>
      <c r="J483" s="101"/>
      <c r="K483" s="100">
        <f>-IF(F483="I",IFERROR(SUMIF(#REF!,Clasificaciones!C483,#REF!),0),0)</f>
        <v>0</v>
      </c>
      <c r="L483" s="101"/>
      <c r="M483" s="102">
        <v>0</v>
      </c>
      <c r="N483" s="101"/>
      <c r="O483" s="100">
        <f>IF(F483="I",IFERROR(VLOOKUP(C483,#REF!,7,FALSE),0),0)</f>
        <v>0</v>
      </c>
      <c r="P483" s="101"/>
      <c r="Q483" s="102">
        <v>0</v>
      </c>
    </row>
    <row r="484" spans="1:17" s="381" customFormat="1" ht="12" customHeight="1">
      <c r="A484" s="382" t="s">
        <v>295</v>
      </c>
      <c r="B484" s="382" t="s">
        <v>312</v>
      </c>
      <c r="C484" s="376">
        <v>213010204</v>
      </c>
      <c r="D484" s="376" t="s">
        <v>316</v>
      </c>
      <c r="E484" s="377" t="s">
        <v>826</v>
      </c>
      <c r="F484" s="377" t="s">
        <v>821</v>
      </c>
      <c r="G484" s="378">
        <f>-IF(F484="I",IFERROR(VLOOKUP(C484,'Consolidado 12.2023'!B:H,7,FALSE),0),0)</f>
        <v>0</v>
      </c>
      <c r="H484" s="379"/>
      <c r="I484" s="380">
        <v>0</v>
      </c>
      <c r="J484" s="379"/>
      <c r="K484" s="378">
        <f>-IF(F484="I",IFERROR(SUMIF(#REF!,Clasificaciones!C484,#REF!),0),0)</f>
        <v>0</v>
      </c>
      <c r="L484" s="379"/>
      <c r="M484" s="380">
        <v>0</v>
      </c>
      <c r="N484" s="379"/>
      <c r="O484" s="378">
        <f>IF(F484="I",IFERROR(VLOOKUP(C484,#REF!,7,FALSE),0),0)</f>
        <v>0</v>
      </c>
      <c r="P484" s="379"/>
      <c r="Q484" s="380">
        <v>0</v>
      </c>
    </row>
    <row r="485" spans="1:17" s="103" customFormat="1" ht="12" customHeight="1">
      <c r="A485" s="97" t="s">
        <v>295</v>
      </c>
      <c r="B485" s="97"/>
      <c r="C485" s="98">
        <v>21302</v>
      </c>
      <c r="D485" s="98" t="s">
        <v>967</v>
      </c>
      <c r="E485" s="99" t="s">
        <v>817</v>
      </c>
      <c r="F485" s="99" t="s">
        <v>818</v>
      </c>
      <c r="G485" s="100">
        <f>-IF(F485="I",IFERROR(VLOOKUP(C485,'Consolidado 12.2023'!B:H,7,FALSE),0),0)</f>
        <v>0</v>
      </c>
      <c r="H485" s="101"/>
      <c r="I485" s="102">
        <v>0</v>
      </c>
      <c r="J485" s="101"/>
      <c r="K485" s="100">
        <f>-IF(F485="I",IFERROR(SUMIF(#REF!,Clasificaciones!C485,#REF!),0),0)</f>
        <v>0</v>
      </c>
      <c r="L485" s="101"/>
      <c r="M485" s="102">
        <v>0</v>
      </c>
      <c r="N485" s="101"/>
      <c r="O485" s="100">
        <f>IF(F485="I",IFERROR(VLOOKUP(C485,#REF!,7,FALSE),0),0)</f>
        <v>0</v>
      </c>
      <c r="P485" s="101"/>
      <c r="Q485" s="102">
        <v>0</v>
      </c>
    </row>
    <row r="486" spans="1:17" s="103" customFormat="1" ht="12" customHeight="1">
      <c r="A486" s="97" t="s">
        <v>295</v>
      </c>
      <c r="B486" s="97"/>
      <c r="C486" s="98">
        <v>2130201</v>
      </c>
      <c r="D486" s="98" t="s">
        <v>968</v>
      </c>
      <c r="E486" s="99" t="s">
        <v>817</v>
      </c>
      <c r="F486" s="99" t="s">
        <v>818</v>
      </c>
      <c r="G486" s="100">
        <f>-IF(F486="I",IFERROR(VLOOKUP(C486,'Consolidado 12.2023'!B:H,7,FALSE),0),0)</f>
        <v>0</v>
      </c>
      <c r="H486" s="101"/>
      <c r="I486" s="102">
        <v>0</v>
      </c>
      <c r="J486" s="101"/>
      <c r="K486" s="100">
        <f>-IF(F486="I",IFERROR(SUMIF(#REF!,Clasificaciones!C486,#REF!),0),0)</f>
        <v>0</v>
      </c>
      <c r="L486" s="101"/>
      <c r="M486" s="102">
        <v>0</v>
      </c>
      <c r="N486" s="101"/>
      <c r="O486" s="100">
        <f>IF(F486="I",IFERROR(VLOOKUP(C486,#REF!,7,FALSE),0),0)</f>
        <v>0</v>
      </c>
      <c r="P486" s="101"/>
      <c r="Q486" s="102">
        <v>0</v>
      </c>
    </row>
    <row r="487" spans="1:17" s="103" customFormat="1" ht="12" customHeight="1">
      <c r="A487" s="97" t="s">
        <v>295</v>
      </c>
      <c r="B487" s="97"/>
      <c r="C487" s="98">
        <v>213020101</v>
      </c>
      <c r="D487" s="98" t="s">
        <v>969</v>
      </c>
      <c r="E487" s="99" t="s">
        <v>817</v>
      </c>
      <c r="F487" s="99" t="s">
        <v>818</v>
      </c>
      <c r="G487" s="100">
        <f>-IF(F487="I",IFERROR(VLOOKUP(C487,'Consolidado 12.2023'!B:H,7,FALSE),0),0)</f>
        <v>0</v>
      </c>
      <c r="H487" s="101"/>
      <c r="I487" s="102">
        <v>0</v>
      </c>
      <c r="J487" s="101"/>
      <c r="K487" s="100">
        <f>-IF(F487="I",IFERROR(SUMIF(#REF!,Clasificaciones!C487,#REF!),0),0)</f>
        <v>0</v>
      </c>
      <c r="L487" s="101"/>
      <c r="M487" s="102">
        <v>0</v>
      </c>
      <c r="N487" s="101"/>
      <c r="O487" s="100">
        <f>IF(F487="I",IFERROR(VLOOKUP(C487,#REF!,7,FALSE),0),0)</f>
        <v>0</v>
      </c>
      <c r="P487" s="101"/>
      <c r="Q487" s="102">
        <v>0</v>
      </c>
    </row>
    <row r="488" spans="1:17" s="103" customFormat="1" ht="12" customHeight="1">
      <c r="A488" s="97" t="s">
        <v>295</v>
      </c>
      <c r="B488" s="97"/>
      <c r="C488" s="98">
        <v>21302010101</v>
      </c>
      <c r="D488" s="98" t="s">
        <v>969</v>
      </c>
      <c r="E488" s="99" t="s">
        <v>817</v>
      </c>
      <c r="F488" s="99" t="s">
        <v>821</v>
      </c>
      <c r="G488" s="100">
        <f>-IF(F488="I",IFERROR(VLOOKUP(C488,'Consolidado 12.2023'!B:H,7,FALSE),0),0)</f>
        <v>0</v>
      </c>
      <c r="H488" s="101"/>
      <c r="I488" s="102">
        <v>0</v>
      </c>
      <c r="J488" s="101"/>
      <c r="K488" s="100">
        <f>-IF(F488="I",IFERROR(SUMIF(#REF!,Clasificaciones!C488,#REF!),0),0)</f>
        <v>0</v>
      </c>
      <c r="L488" s="101"/>
      <c r="M488" s="102">
        <v>0</v>
      </c>
      <c r="N488" s="101"/>
      <c r="O488" s="100">
        <f>IF(F488="I",IFERROR(VLOOKUP(C488,#REF!,7,FALSE),0),0)</f>
        <v>0</v>
      </c>
      <c r="P488" s="101"/>
      <c r="Q488" s="102">
        <v>0</v>
      </c>
    </row>
    <row r="489" spans="1:17" s="103" customFormat="1" ht="12" customHeight="1">
      <c r="A489" s="97" t="s">
        <v>295</v>
      </c>
      <c r="B489" s="97"/>
      <c r="C489" s="98">
        <v>21302010102</v>
      </c>
      <c r="D489" s="98" t="s">
        <v>969</v>
      </c>
      <c r="E489" s="99" t="s">
        <v>826</v>
      </c>
      <c r="F489" s="99" t="s">
        <v>821</v>
      </c>
      <c r="G489" s="100">
        <f>-IF(F489="I",IFERROR(VLOOKUP(C489,'Consolidado 12.2023'!B:H,7,FALSE),0),0)</f>
        <v>0</v>
      </c>
      <c r="H489" s="101"/>
      <c r="I489" s="102">
        <v>0</v>
      </c>
      <c r="J489" s="101"/>
      <c r="K489" s="100">
        <f>-IF(F489="I",IFERROR(SUMIF(#REF!,Clasificaciones!C489,#REF!),0),0)</f>
        <v>0</v>
      </c>
      <c r="L489" s="101"/>
      <c r="M489" s="102">
        <v>0</v>
      </c>
      <c r="N489" s="101"/>
      <c r="O489" s="100">
        <f>IF(F489="I",IFERROR(VLOOKUP(C489,#REF!,7,FALSE),0),0)</f>
        <v>0</v>
      </c>
      <c r="P489" s="101"/>
      <c r="Q489" s="102">
        <v>0</v>
      </c>
    </row>
    <row r="490" spans="1:17" s="103" customFormat="1" ht="12" customHeight="1">
      <c r="A490" s="97" t="s">
        <v>295</v>
      </c>
      <c r="B490" s="97"/>
      <c r="C490" s="98">
        <v>213020102</v>
      </c>
      <c r="D490" s="98" t="s">
        <v>970</v>
      </c>
      <c r="E490" s="99" t="s">
        <v>817</v>
      </c>
      <c r="F490" s="99" t="s">
        <v>818</v>
      </c>
      <c r="G490" s="100">
        <f>-IF(F490="I",IFERROR(VLOOKUP(C490,'Consolidado 12.2023'!B:H,7,FALSE),0),0)</f>
        <v>0</v>
      </c>
      <c r="H490" s="101"/>
      <c r="I490" s="102">
        <v>0</v>
      </c>
      <c r="J490" s="101"/>
      <c r="K490" s="100">
        <f>-IF(F490="I",IFERROR(SUMIF(#REF!,Clasificaciones!C490,#REF!),0),0)</f>
        <v>0</v>
      </c>
      <c r="L490" s="101"/>
      <c r="M490" s="102">
        <v>0</v>
      </c>
      <c r="N490" s="101"/>
      <c r="O490" s="100">
        <f>IF(F490="I",IFERROR(VLOOKUP(C490,#REF!,7,FALSE),0),0)</f>
        <v>0</v>
      </c>
      <c r="P490" s="101"/>
      <c r="Q490" s="102">
        <v>0</v>
      </c>
    </row>
    <row r="491" spans="1:17" s="103" customFormat="1" ht="12" customHeight="1">
      <c r="A491" s="97" t="s">
        <v>295</v>
      </c>
      <c r="B491" s="97"/>
      <c r="C491" s="98">
        <v>21302010201</v>
      </c>
      <c r="D491" s="98" t="s">
        <v>970</v>
      </c>
      <c r="E491" s="99" t="s">
        <v>817</v>
      </c>
      <c r="F491" s="99" t="s">
        <v>821</v>
      </c>
      <c r="G491" s="100">
        <f>-IF(F491="I",IFERROR(VLOOKUP(C491,'Consolidado 12.2023'!B:H,7,FALSE),0),0)</f>
        <v>0</v>
      </c>
      <c r="H491" s="101"/>
      <c r="I491" s="102">
        <v>0</v>
      </c>
      <c r="J491" s="101"/>
      <c r="K491" s="100">
        <f>-IF(F491="I",IFERROR(SUMIF(#REF!,Clasificaciones!C491,#REF!),0),0)</f>
        <v>0</v>
      </c>
      <c r="L491" s="101"/>
      <c r="M491" s="102">
        <v>0</v>
      </c>
      <c r="N491" s="101"/>
      <c r="O491" s="100">
        <f>IF(F491="I",IFERROR(VLOOKUP(C491,#REF!,7,FALSE),0),0)</f>
        <v>0</v>
      </c>
      <c r="P491" s="101"/>
      <c r="Q491" s="102">
        <v>0</v>
      </c>
    </row>
    <row r="492" spans="1:17" s="103" customFormat="1" ht="12" customHeight="1">
      <c r="A492" s="97" t="s">
        <v>295</v>
      </c>
      <c r="B492" s="97"/>
      <c r="C492" s="98">
        <v>21302010202</v>
      </c>
      <c r="D492" s="98" t="s">
        <v>970</v>
      </c>
      <c r="E492" s="99" t="s">
        <v>826</v>
      </c>
      <c r="F492" s="99" t="s">
        <v>821</v>
      </c>
      <c r="G492" s="100">
        <f>-IF(F492="I",IFERROR(VLOOKUP(C492,'Consolidado 12.2023'!B:H,7,FALSE),0),0)</f>
        <v>0</v>
      </c>
      <c r="H492" s="101"/>
      <c r="I492" s="102">
        <v>0</v>
      </c>
      <c r="J492" s="101"/>
      <c r="K492" s="100">
        <f>-IF(F492="I",IFERROR(SUMIF(#REF!,Clasificaciones!C492,#REF!),0),0)</f>
        <v>0</v>
      </c>
      <c r="L492" s="101"/>
      <c r="M492" s="102">
        <v>0</v>
      </c>
      <c r="N492" s="101"/>
      <c r="O492" s="100">
        <f>IF(F492="I",IFERROR(VLOOKUP(C492,#REF!,7,FALSE),0),0)</f>
        <v>0</v>
      </c>
      <c r="P492" s="101"/>
      <c r="Q492" s="102">
        <v>0</v>
      </c>
    </row>
    <row r="493" spans="1:17" s="103" customFormat="1" ht="12" customHeight="1">
      <c r="A493" s="97" t="s">
        <v>295</v>
      </c>
      <c r="B493" s="97"/>
      <c r="C493" s="98">
        <v>21303</v>
      </c>
      <c r="D493" s="98" t="s">
        <v>317</v>
      </c>
      <c r="E493" s="99" t="s">
        <v>817</v>
      </c>
      <c r="F493" s="99" t="s">
        <v>818</v>
      </c>
      <c r="G493" s="100">
        <f>-IF(F493="I",IFERROR(VLOOKUP(C493,'Consolidado 12.2023'!B:H,7,FALSE),0),0)</f>
        <v>0</v>
      </c>
      <c r="H493" s="101"/>
      <c r="I493" s="102">
        <v>0</v>
      </c>
      <c r="J493" s="101"/>
      <c r="K493" s="100">
        <f>-IF(F493="I",IFERROR(SUMIF(#REF!,Clasificaciones!C493,#REF!),0),0)</f>
        <v>0</v>
      </c>
      <c r="L493" s="101"/>
      <c r="M493" s="102">
        <v>0</v>
      </c>
      <c r="N493" s="101"/>
      <c r="O493" s="100">
        <f>IF(F493="I",IFERROR(VLOOKUP(C493,#REF!,7,FALSE),0),0)</f>
        <v>0</v>
      </c>
      <c r="P493" s="101"/>
      <c r="Q493" s="102">
        <v>0</v>
      </c>
    </row>
    <row r="494" spans="1:17" s="103" customFormat="1" ht="12" customHeight="1">
      <c r="A494" s="97" t="s">
        <v>295</v>
      </c>
      <c r="B494" s="97"/>
      <c r="C494" s="98">
        <v>2130301</v>
      </c>
      <c r="D494" s="98" t="s">
        <v>318</v>
      </c>
      <c r="E494" s="99" t="s">
        <v>817</v>
      </c>
      <c r="F494" s="99" t="s">
        <v>818</v>
      </c>
      <c r="G494" s="100">
        <f>-IF(F494="I",IFERROR(VLOOKUP(C494,'Consolidado 12.2023'!B:H,7,FALSE),0),0)</f>
        <v>0</v>
      </c>
      <c r="H494" s="101"/>
      <c r="I494" s="102">
        <v>0</v>
      </c>
      <c r="J494" s="101"/>
      <c r="K494" s="100">
        <f>-IF(F494="I",IFERROR(SUMIF(#REF!,Clasificaciones!C494,#REF!),0),0)</f>
        <v>0</v>
      </c>
      <c r="L494" s="101"/>
      <c r="M494" s="102">
        <v>0</v>
      </c>
      <c r="N494" s="101"/>
      <c r="O494" s="100">
        <f>IF(F494="I",IFERROR(VLOOKUP(C494,#REF!,7,FALSE),0),0)</f>
        <v>0</v>
      </c>
      <c r="P494" s="101"/>
      <c r="Q494" s="102">
        <v>0</v>
      </c>
    </row>
    <row r="495" spans="1:17" s="103" customFormat="1" ht="12" customHeight="1">
      <c r="A495" s="97" t="s">
        <v>295</v>
      </c>
      <c r="B495" s="97" t="s">
        <v>971</v>
      </c>
      <c r="C495" s="98">
        <v>213030101</v>
      </c>
      <c r="D495" s="98" t="s">
        <v>319</v>
      </c>
      <c r="E495" s="99" t="s">
        <v>817</v>
      </c>
      <c r="F495" s="99" t="s">
        <v>821</v>
      </c>
      <c r="G495" s="100">
        <f>-IF(F495="I",IFERROR(VLOOKUP(C495,'Consolidado 12.2023'!B:H,7,FALSE),0),0)</f>
        <v>-492579198</v>
      </c>
      <c r="H495" s="101"/>
      <c r="I495" s="102">
        <v>0</v>
      </c>
      <c r="J495" s="101"/>
      <c r="K495" s="100">
        <f>-IF(F495="I",IFERROR(SUMIF(#REF!,Clasificaciones!C495,#REF!),0),0)</f>
        <v>0</v>
      </c>
      <c r="L495" s="101"/>
      <c r="M495" s="102">
        <v>0</v>
      </c>
      <c r="N495" s="101"/>
      <c r="O495" s="100">
        <f>IF(F495="I",IFERROR(VLOOKUP(C495,#REF!,7,FALSE),0),0)</f>
        <v>0</v>
      </c>
      <c r="P495" s="101"/>
      <c r="Q495" s="102">
        <v>0</v>
      </c>
    </row>
    <row r="496" spans="1:17" s="103" customFormat="1" ht="12" customHeight="1">
      <c r="A496" s="97" t="s">
        <v>295</v>
      </c>
      <c r="B496" s="97" t="s">
        <v>971</v>
      </c>
      <c r="C496" s="98">
        <v>213030102</v>
      </c>
      <c r="D496" s="98" t="s">
        <v>320</v>
      </c>
      <c r="E496" s="99" t="s">
        <v>826</v>
      </c>
      <c r="F496" s="99" t="s">
        <v>821</v>
      </c>
      <c r="G496" s="100">
        <f>-IF(F496="I",IFERROR(VLOOKUP(C496,'Consolidado 12.2023'!B:H,7,FALSE),0),0)</f>
        <v>-817275408</v>
      </c>
      <c r="H496" s="101"/>
      <c r="I496" s="102">
        <v>0</v>
      </c>
      <c r="J496" s="101"/>
      <c r="K496" s="100">
        <f>-IF(F496="I",IFERROR(SUMIF(#REF!,Clasificaciones!C496,#REF!),0),0)</f>
        <v>0</v>
      </c>
      <c r="L496" s="101"/>
      <c r="M496" s="102">
        <v>0</v>
      </c>
      <c r="N496" s="101"/>
      <c r="O496" s="100">
        <f>IF(F496="I",IFERROR(VLOOKUP(C496,#REF!,7,FALSE),0),0)</f>
        <v>0</v>
      </c>
      <c r="P496" s="101"/>
      <c r="Q496" s="102">
        <v>0</v>
      </c>
    </row>
    <row r="497" spans="1:17" s="103" customFormat="1" ht="12" customHeight="1">
      <c r="A497" s="97" t="s">
        <v>295</v>
      </c>
      <c r="B497" s="97" t="s">
        <v>971</v>
      </c>
      <c r="C497" s="98">
        <v>213030103</v>
      </c>
      <c r="D497" s="98" t="s">
        <v>749</v>
      </c>
      <c r="E497" s="99" t="s">
        <v>826</v>
      </c>
      <c r="F497" s="99" t="s">
        <v>821</v>
      </c>
      <c r="G497" s="100">
        <f>-IF(F497="I",IFERROR(VLOOKUP(C497,'Consolidado 12.2023'!B:H,7,FALSE),0),0)</f>
        <v>0</v>
      </c>
      <c r="H497" s="101"/>
      <c r="I497" s="102">
        <v>0</v>
      </c>
      <c r="J497" s="101"/>
      <c r="K497" s="100">
        <f>-IF(F497="I",IFERROR(SUMIF(#REF!,Clasificaciones!C497,#REF!),0),0)</f>
        <v>0</v>
      </c>
      <c r="L497" s="101"/>
      <c r="M497" s="102">
        <v>0</v>
      </c>
      <c r="N497" s="101"/>
      <c r="O497" s="100">
        <f>IF(F497="I",IFERROR(VLOOKUP(C497,#REF!,7,FALSE),0),0)</f>
        <v>0</v>
      </c>
      <c r="P497" s="101"/>
      <c r="Q497" s="102">
        <v>0</v>
      </c>
    </row>
    <row r="498" spans="1:17" s="103" customFormat="1" ht="12" customHeight="1">
      <c r="A498" s="97" t="s">
        <v>295</v>
      </c>
      <c r="B498" s="97"/>
      <c r="C498" s="98">
        <v>2130302</v>
      </c>
      <c r="D498" s="98" t="s">
        <v>321</v>
      </c>
      <c r="E498" s="99" t="s">
        <v>817</v>
      </c>
      <c r="F498" s="99" t="s">
        <v>818</v>
      </c>
      <c r="G498" s="100">
        <f>-IF(F498="I",IFERROR(VLOOKUP(C498,'Consolidado 12.2023'!B:H,7,FALSE),0),0)</f>
        <v>0</v>
      </c>
      <c r="H498" s="101"/>
      <c r="I498" s="102">
        <v>0</v>
      </c>
      <c r="J498" s="101"/>
      <c r="K498" s="100">
        <f>-IF(F498="I",IFERROR(SUMIF(#REF!,Clasificaciones!C498,#REF!),0),0)</f>
        <v>0</v>
      </c>
      <c r="L498" s="101"/>
      <c r="M498" s="102">
        <v>0</v>
      </c>
      <c r="N498" s="101"/>
      <c r="O498" s="100">
        <f>IF(F498="I",IFERROR(VLOOKUP(C498,#REF!,7,FALSE),0),0)</f>
        <v>0</v>
      </c>
      <c r="P498" s="101"/>
      <c r="Q498" s="102">
        <v>0</v>
      </c>
    </row>
    <row r="499" spans="1:17" s="103" customFormat="1" ht="12" customHeight="1">
      <c r="A499" s="97" t="s">
        <v>295</v>
      </c>
      <c r="B499" s="97" t="s">
        <v>971</v>
      </c>
      <c r="C499" s="98">
        <v>213030201</v>
      </c>
      <c r="D499" s="98" t="s">
        <v>322</v>
      </c>
      <c r="E499" s="99" t="s">
        <v>817</v>
      </c>
      <c r="F499" s="99" t="s">
        <v>821</v>
      </c>
      <c r="G499" s="100">
        <f>-IF(F499="I",IFERROR(VLOOKUP(C499,'Consolidado 12.2023'!B:H,7,FALSE),0),0)</f>
        <v>234588157</v>
      </c>
      <c r="H499" s="101"/>
      <c r="I499" s="102">
        <v>0</v>
      </c>
      <c r="J499" s="101"/>
      <c r="K499" s="100">
        <f>-IF(F499="I",IFERROR(SUMIF(#REF!,Clasificaciones!C499,#REF!),0),0)</f>
        <v>0</v>
      </c>
      <c r="L499" s="101"/>
      <c r="M499" s="102">
        <v>0</v>
      </c>
      <c r="N499" s="101"/>
      <c r="O499" s="100">
        <f>IF(F499="I",IFERROR(VLOOKUP(C499,#REF!,7,FALSE),0),0)</f>
        <v>0</v>
      </c>
      <c r="P499" s="101"/>
      <c r="Q499" s="102">
        <v>0</v>
      </c>
    </row>
    <row r="500" spans="1:17" s="103" customFormat="1" ht="12" customHeight="1">
      <c r="A500" s="97" t="s">
        <v>295</v>
      </c>
      <c r="B500" s="97" t="s">
        <v>971</v>
      </c>
      <c r="C500" s="98">
        <v>213030202</v>
      </c>
      <c r="D500" s="98" t="s">
        <v>972</v>
      </c>
      <c r="E500" s="99" t="s">
        <v>826</v>
      </c>
      <c r="F500" s="99" t="s">
        <v>821</v>
      </c>
      <c r="G500" s="100">
        <f>-IF(F500="I",IFERROR(VLOOKUP(C500,'Consolidado 12.2023'!B:H,7,FALSE),0),0)</f>
        <v>491199046</v>
      </c>
      <c r="H500" s="101"/>
      <c r="I500" s="102">
        <v>0</v>
      </c>
      <c r="J500" s="101"/>
      <c r="K500" s="100">
        <f>-IF(F500="I",IFERROR(SUMIF(#REF!,Clasificaciones!C500,#REF!),0),0)</f>
        <v>0</v>
      </c>
      <c r="L500" s="101"/>
      <c r="M500" s="102">
        <v>0</v>
      </c>
      <c r="N500" s="101"/>
      <c r="O500" s="100">
        <f>IF(F500="I",IFERROR(VLOOKUP(C500,#REF!,7,FALSE),0),0)</f>
        <v>0</v>
      </c>
      <c r="P500" s="101"/>
      <c r="Q500" s="102">
        <v>0</v>
      </c>
    </row>
    <row r="501" spans="1:17" s="103" customFormat="1" ht="12" customHeight="1">
      <c r="A501" s="97" t="s">
        <v>295</v>
      </c>
      <c r="B501" s="97" t="s">
        <v>971</v>
      </c>
      <c r="C501" s="98">
        <v>213030203</v>
      </c>
      <c r="D501" s="98" t="s">
        <v>750</v>
      </c>
      <c r="E501" s="99" t="s">
        <v>826</v>
      </c>
      <c r="F501" s="99" t="s">
        <v>821</v>
      </c>
      <c r="G501" s="100">
        <f>-IF(F501="I",IFERROR(VLOOKUP(C501,'Consolidado 12.2023'!B:H,7,FALSE),0),0)</f>
        <v>0</v>
      </c>
      <c r="H501" s="101"/>
      <c r="I501" s="102">
        <v>0</v>
      </c>
      <c r="J501" s="101"/>
      <c r="K501" s="100">
        <f>-IF(F501="I",IFERROR(SUMIF(#REF!,Clasificaciones!C501,#REF!),0),0)</f>
        <v>0</v>
      </c>
      <c r="L501" s="101"/>
      <c r="M501" s="102">
        <v>0</v>
      </c>
      <c r="N501" s="101"/>
      <c r="O501" s="100">
        <f>IF(F501="I",IFERROR(VLOOKUP(C501,#REF!,7,FALSE),0),0)</f>
        <v>0</v>
      </c>
      <c r="P501" s="101"/>
      <c r="Q501" s="102">
        <v>0</v>
      </c>
    </row>
    <row r="502" spans="1:17" s="103" customFormat="1" ht="12" customHeight="1">
      <c r="A502" s="97" t="s">
        <v>295</v>
      </c>
      <c r="B502" s="97"/>
      <c r="C502" s="98">
        <v>2130303</v>
      </c>
      <c r="D502" s="98" t="s">
        <v>324</v>
      </c>
      <c r="E502" s="99" t="s">
        <v>817</v>
      </c>
      <c r="F502" s="99" t="s">
        <v>818</v>
      </c>
      <c r="G502" s="100">
        <f>-IF(F502="I",IFERROR(VLOOKUP(C502,'Consolidado 12.2023'!B:H,7,FALSE),0),0)</f>
        <v>0</v>
      </c>
      <c r="H502" s="101"/>
      <c r="I502" s="102">
        <v>0</v>
      </c>
      <c r="J502" s="101"/>
      <c r="K502" s="100">
        <f>-IF(F502="I",IFERROR(SUMIF(#REF!,Clasificaciones!C502,#REF!),0),0)</f>
        <v>0</v>
      </c>
      <c r="L502" s="101"/>
      <c r="M502" s="102">
        <v>0</v>
      </c>
      <c r="N502" s="101"/>
      <c r="O502" s="100">
        <f>IF(F502="I",IFERROR(VLOOKUP(C502,#REF!,7,FALSE),0),0)</f>
        <v>0</v>
      </c>
      <c r="P502" s="101"/>
      <c r="Q502" s="102">
        <v>0</v>
      </c>
    </row>
    <row r="503" spans="1:17" s="103" customFormat="1" ht="12" customHeight="1">
      <c r="A503" s="97" t="s">
        <v>295</v>
      </c>
      <c r="B503" s="97" t="s">
        <v>971</v>
      </c>
      <c r="C503" s="98">
        <v>213030301</v>
      </c>
      <c r="D503" s="98" t="s">
        <v>325</v>
      </c>
      <c r="E503" s="99" t="s">
        <v>817</v>
      </c>
      <c r="F503" s="99" t="s">
        <v>821</v>
      </c>
      <c r="G503" s="100">
        <f>-IF(F503="I",IFERROR(VLOOKUP(C503,'Consolidado 12.2023'!B:H,7,FALSE),0),0)</f>
        <v>-59045104185</v>
      </c>
      <c r="H503" s="101"/>
      <c r="I503" s="102">
        <v>0</v>
      </c>
      <c r="J503" s="101"/>
      <c r="K503" s="100">
        <f>-IF(F503="I",IFERROR(SUMIF(#REF!,Clasificaciones!C503,#REF!),0),0)</f>
        <v>0</v>
      </c>
      <c r="L503" s="101"/>
      <c r="M503" s="102">
        <v>0</v>
      </c>
      <c r="N503" s="101"/>
      <c r="O503" s="100">
        <f>IF(F503="I",IFERROR(VLOOKUP(C503,#REF!,7,FALSE),0),0)</f>
        <v>0</v>
      </c>
      <c r="P503" s="101"/>
      <c r="Q503" s="102">
        <v>0</v>
      </c>
    </row>
    <row r="504" spans="1:17" s="103" customFormat="1" ht="12" customHeight="1">
      <c r="A504" s="97" t="s">
        <v>295</v>
      </c>
      <c r="B504" s="97" t="s">
        <v>971</v>
      </c>
      <c r="C504" s="98">
        <v>213030302</v>
      </c>
      <c r="D504" s="98" t="s">
        <v>326</v>
      </c>
      <c r="E504" s="99" t="s">
        <v>826</v>
      </c>
      <c r="F504" s="99" t="s">
        <v>821</v>
      </c>
      <c r="G504" s="100">
        <f>-IF(F504="I",IFERROR(VLOOKUP(C504,'Consolidado 12.2023'!B:H,7,FALSE),0),0)</f>
        <v>-86116644530</v>
      </c>
      <c r="H504" s="101"/>
      <c r="I504" s="102">
        <v>0</v>
      </c>
      <c r="J504" s="101"/>
      <c r="K504" s="100">
        <f>-IF(F504="I",IFERROR(SUMIF(#REF!,Clasificaciones!C504,#REF!),0),0)</f>
        <v>0</v>
      </c>
      <c r="L504" s="101"/>
      <c r="M504" s="102">
        <v>0</v>
      </c>
      <c r="N504" s="101"/>
      <c r="O504" s="100">
        <f>IF(F504="I",IFERROR(VLOOKUP(C504,#REF!,7,FALSE),0),0)</f>
        <v>0</v>
      </c>
      <c r="P504" s="101"/>
      <c r="Q504" s="102">
        <v>0</v>
      </c>
    </row>
    <row r="505" spans="1:17" s="103" customFormat="1" ht="12" customHeight="1">
      <c r="A505" s="97" t="s">
        <v>295</v>
      </c>
      <c r="B505" s="97" t="s">
        <v>971</v>
      </c>
      <c r="C505" s="98">
        <v>213030303</v>
      </c>
      <c r="D505" s="98" t="s">
        <v>751</v>
      </c>
      <c r="E505" s="99" t="s">
        <v>826</v>
      </c>
      <c r="F505" s="99" t="s">
        <v>821</v>
      </c>
      <c r="G505" s="100">
        <f>-IF(F505="I",IFERROR(VLOOKUP(C505,'Consolidado 12.2023'!B:H,7,FALSE),0),0)</f>
        <v>0</v>
      </c>
      <c r="H505" s="101"/>
      <c r="I505" s="102">
        <v>0</v>
      </c>
      <c r="J505" s="101"/>
      <c r="K505" s="100">
        <f>-IF(F505="I",IFERROR(SUMIF(#REF!,Clasificaciones!C505,#REF!),0),0)</f>
        <v>0</v>
      </c>
      <c r="L505" s="101"/>
      <c r="M505" s="102">
        <v>0</v>
      </c>
      <c r="N505" s="101"/>
      <c r="O505" s="100">
        <f>IF(F505="I",IFERROR(VLOOKUP(C505,#REF!,7,FALSE),0),0)</f>
        <v>0</v>
      </c>
      <c r="P505" s="101"/>
      <c r="Q505" s="102">
        <v>0</v>
      </c>
    </row>
    <row r="506" spans="1:17" s="103" customFormat="1" ht="12" customHeight="1">
      <c r="A506" s="97" t="s">
        <v>295</v>
      </c>
      <c r="B506" s="97"/>
      <c r="C506" s="98">
        <v>2130340</v>
      </c>
      <c r="D506" s="98" t="s">
        <v>973</v>
      </c>
      <c r="E506" s="99" t="s">
        <v>817</v>
      </c>
      <c r="F506" s="99" t="s">
        <v>818</v>
      </c>
      <c r="G506" s="100">
        <f>-IF(F506="I",IFERROR(VLOOKUP(C506,'Consolidado 12.2023'!B:H,7,FALSE),0),0)</f>
        <v>0</v>
      </c>
      <c r="H506" s="101"/>
      <c r="I506" s="102">
        <v>0</v>
      </c>
      <c r="J506" s="101"/>
      <c r="K506" s="100">
        <f>-IF(F506="I",IFERROR(SUMIF(#REF!,Clasificaciones!C506,#REF!),0),0)</f>
        <v>0</v>
      </c>
      <c r="L506" s="101"/>
      <c r="M506" s="102">
        <v>0</v>
      </c>
      <c r="N506" s="101"/>
      <c r="O506" s="100">
        <f>IF(F506="I",IFERROR(VLOOKUP(C506,#REF!,7,FALSE),0),0)</f>
        <v>0</v>
      </c>
      <c r="P506" s="101"/>
      <c r="Q506" s="102">
        <v>0</v>
      </c>
    </row>
    <row r="507" spans="1:17" s="103" customFormat="1" ht="12" customHeight="1">
      <c r="A507" s="97" t="s">
        <v>295</v>
      </c>
      <c r="B507" s="97"/>
      <c r="C507" s="98">
        <v>213034001</v>
      </c>
      <c r="D507" s="98" t="s">
        <v>969</v>
      </c>
      <c r="E507" s="99" t="s">
        <v>817</v>
      </c>
      <c r="F507" s="99" t="s">
        <v>818</v>
      </c>
      <c r="G507" s="100">
        <f>-IF(F507="I",IFERROR(VLOOKUP(C507,'Consolidado 12.2023'!B:H,7,FALSE),0),0)</f>
        <v>0</v>
      </c>
      <c r="H507" s="101"/>
      <c r="I507" s="102">
        <v>0</v>
      </c>
      <c r="J507" s="101"/>
      <c r="K507" s="100">
        <f>-IF(F507="I",IFERROR(SUMIF(#REF!,Clasificaciones!C507,#REF!),0),0)</f>
        <v>0</v>
      </c>
      <c r="L507" s="101"/>
      <c r="M507" s="102">
        <v>0</v>
      </c>
      <c r="N507" s="101"/>
      <c r="O507" s="100">
        <f>IF(F507="I",IFERROR(VLOOKUP(C507,#REF!,7,FALSE),0),0)</f>
        <v>0</v>
      </c>
      <c r="P507" s="101"/>
      <c r="Q507" s="102">
        <v>0</v>
      </c>
    </row>
    <row r="508" spans="1:17" s="103" customFormat="1" ht="12" customHeight="1">
      <c r="A508" s="97" t="s">
        <v>295</v>
      </c>
      <c r="B508" s="97"/>
      <c r="C508" s="98">
        <v>21303400101</v>
      </c>
      <c r="D508" s="98" t="s">
        <v>969</v>
      </c>
      <c r="E508" s="99" t="s">
        <v>817</v>
      </c>
      <c r="F508" s="99" t="s">
        <v>821</v>
      </c>
      <c r="G508" s="100">
        <f>-IF(F508="I",IFERROR(VLOOKUP(C508,'Consolidado 12.2023'!B:H,7,FALSE),0),0)</f>
        <v>0</v>
      </c>
      <c r="H508" s="101"/>
      <c r="I508" s="102">
        <v>0</v>
      </c>
      <c r="J508" s="101"/>
      <c r="K508" s="100">
        <f>-IF(F508="I",IFERROR(SUMIF(#REF!,Clasificaciones!C508,#REF!),0),0)</f>
        <v>0</v>
      </c>
      <c r="L508" s="101"/>
      <c r="M508" s="102">
        <v>0</v>
      </c>
      <c r="N508" s="101"/>
      <c r="O508" s="100">
        <f>IF(F508="I",IFERROR(VLOOKUP(C508,#REF!,7,FALSE),0),0)</f>
        <v>0</v>
      </c>
      <c r="P508" s="101"/>
      <c r="Q508" s="102">
        <v>0</v>
      </c>
    </row>
    <row r="509" spans="1:17" s="103" customFormat="1" ht="12" customHeight="1">
      <c r="A509" s="97" t="s">
        <v>295</v>
      </c>
      <c r="B509" s="97"/>
      <c r="C509" s="98">
        <v>21303400102</v>
      </c>
      <c r="D509" s="98" t="s">
        <v>969</v>
      </c>
      <c r="E509" s="99" t="s">
        <v>826</v>
      </c>
      <c r="F509" s="99" t="s">
        <v>821</v>
      </c>
      <c r="G509" s="100">
        <f>-IF(F509="I",IFERROR(VLOOKUP(C509,'Consolidado 12.2023'!B:H,7,FALSE),0),0)</f>
        <v>0</v>
      </c>
      <c r="H509" s="101"/>
      <c r="I509" s="102">
        <v>0</v>
      </c>
      <c r="J509" s="101"/>
      <c r="K509" s="100">
        <f>-IF(F509="I",IFERROR(SUMIF(#REF!,Clasificaciones!C509,#REF!),0),0)</f>
        <v>0</v>
      </c>
      <c r="L509" s="101"/>
      <c r="M509" s="102">
        <v>0</v>
      </c>
      <c r="N509" s="101"/>
      <c r="O509" s="100">
        <f>IF(F509="I",IFERROR(VLOOKUP(C509,#REF!,7,FALSE),0),0)</f>
        <v>0</v>
      </c>
      <c r="P509" s="101"/>
      <c r="Q509" s="102">
        <v>0</v>
      </c>
    </row>
    <row r="510" spans="1:17" s="103" customFormat="1" ht="12" customHeight="1">
      <c r="A510" s="97" t="s">
        <v>295</v>
      </c>
      <c r="B510" s="97"/>
      <c r="C510" s="98">
        <v>213034002</v>
      </c>
      <c r="D510" s="98" t="s">
        <v>970</v>
      </c>
      <c r="E510" s="99" t="s">
        <v>817</v>
      </c>
      <c r="F510" s="99" t="s">
        <v>818</v>
      </c>
      <c r="G510" s="100">
        <f>-IF(F510="I",IFERROR(VLOOKUP(C510,'Consolidado 12.2023'!B:H,7,FALSE),0),0)</f>
        <v>0</v>
      </c>
      <c r="H510" s="101"/>
      <c r="I510" s="102">
        <v>0</v>
      </c>
      <c r="J510" s="101"/>
      <c r="K510" s="100">
        <f>-IF(F510="I",IFERROR(SUMIF(#REF!,Clasificaciones!C510,#REF!),0),0)</f>
        <v>0</v>
      </c>
      <c r="L510" s="101"/>
      <c r="M510" s="102">
        <v>0</v>
      </c>
      <c r="N510" s="101"/>
      <c r="O510" s="100">
        <f>IF(F510="I",IFERROR(VLOOKUP(C510,#REF!,7,FALSE),0),0)</f>
        <v>0</v>
      </c>
      <c r="P510" s="101"/>
      <c r="Q510" s="102">
        <v>0</v>
      </c>
    </row>
    <row r="511" spans="1:17" s="103" customFormat="1" ht="12" customHeight="1">
      <c r="A511" s="97" t="s">
        <v>295</v>
      </c>
      <c r="B511" s="97"/>
      <c r="C511" s="98">
        <v>21303400201</v>
      </c>
      <c r="D511" s="98" t="s">
        <v>970</v>
      </c>
      <c r="E511" s="99" t="s">
        <v>817</v>
      </c>
      <c r="F511" s="99" t="s">
        <v>821</v>
      </c>
      <c r="G511" s="100">
        <f>-IF(F511="I",IFERROR(VLOOKUP(C511,'Consolidado 12.2023'!B:H,7,FALSE),0),0)</f>
        <v>0</v>
      </c>
      <c r="H511" s="101"/>
      <c r="I511" s="102">
        <v>0</v>
      </c>
      <c r="J511" s="101"/>
      <c r="K511" s="100">
        <f>-IF(F511="I",IFERROR(SUMIF(#REF!,Clasificaciones!C511,#REF!),0),0)</f>
        <v>0</v>
      </c>
      <c r="L511" s="101"/>
      <c r="M511" s="102">
        <v>0</v>
      </c>
      <c r="N511" s="101"/>
      <c r="O511" s="100">
        <f>IF(F511="I",IFERROR(VLOOKUP(C511,#REF!,7,FALSE),0),0)</f>
        <v>0</v>
      </c>
      <c r="P511" s="101"/>
      <c r="Q511" s="102">
        <v>0</v>
      </c>
    </row>
    <row r="512" spans="1:17" s="103" customFormat="1" ht="12" customHeight="1">
      <c r="A512" s="97" t="s">
        <v>295</v>
      </c>
      <c r="B512" s="97"/>
      <c r="C512" s="98">
        <v>21303400202</v>
      </c>
      <c r="D512" s="98" t="s">
        <v>970</v>
      </c>
      <c r="E512" s="99" t="s">
        <v>826</v>
      </c>
      <c r="F512" s="99" t="s">
        <v>821</v>
      </c>
      <c r="G512" s="100">
        <f>-IF(F512="I",IFERROR(VLOOKUP(C512,'Consolidado 12.2023'!B:H,7,FALSE),0),0)</f>
        <v>0</v>
      </c>
      <c r="H512" s="101"/>
      <c r="I512" s="102">
        <v>0</v>
      </c>
      <c r="J512" s="101"/>
      <c r="K512" s="100">
        <f>-IF(F512="I",IFERROR(SUMIF(#REF!,Clasificaciones!C512,#REF!),0),0)</f>
        <v>0</v>
      </c>
      <c r="L512" s="101"/>
      <c r="M512" s="102">
        <v>0</v>
      </c>
      <c r="N512" s="101"/>
      <c r="O512" s="100">
        <f>IF(F512="I",IFERROR(VLOOKUP(C512,#REF!,7,FALSE),0),0)</f>
        <v>0</v>
      </c>
      <c r="P512" s="101"/>
      <c r="Q512" s="102">
        <v>0</v>
      </c>
    </row>
    <row r="513" spans="1:17" s="103" customFormat="1" ht="12" customHeight="1">
      <c r="A513" s="97" t="s">
        <v>295</v>
      </c>
      <c r="B513" s="97"/>
      <c r="C513" s="98">
        <v>214</v>
      </c>
      <c r="D513" s="98" t="s">
        <v>327</v>
      </c>
      <c r="E513" s="99" t="s">
        <v>817</v>
      </c>
      <c r="F513" s="99" t="s">
        <v>818</v>
      </c>
      <c r="G513" s="100">
        <f>-IF(F513="I",IFERROR(VLOOKUP(C513,'Consolidado 12.2023'!B:H,7,FALSE),0),0)</f>
        <v>0</v>
      </c>
      <c r="H513" s="101"/>
      <c r="I513" s="102">
        <v>0</v>
      </c>
      <c r="J513" s="101"/>
      <c r="K513" s="100">
        <f>-IF(F513="I",IFERROR(SUMIF(#REF!,Clasificaciones!C513,#REF!),0),0)</f>
        <v>0</v>
      </c>
      <c r="L513" s="101"/>
      <c r="M513" s="102">
        <v>0</v>
      </c>
      <c r="N513" s="101"/>
      <c r="O513" s="100">
        <f>IF(F513="I",IFERROR(VLOOKUP(C513,#REF!,7,FALSE),0),0)</f>
        <v>0</v>
      </c>
      <c r="P513" s="101"/>
      <c r="Q513" s="102">
        <v>0</v>
      </c>
    </row>
    <row r="514" spans="1:17" s="103" customFormat="1" ht="12" customHeight="1">
      <c r="A514" s="97" t="s">
        <v>295</v>
      </c>
      <c r="B514" s="97"/>
      <c r="C514" s="98">
        <v>21401</v>
      </c>
      <c r="D514" s="98" t="s">
        <v>328</v>
      </c>
      <c r="E514" s="99" t="s">
        <v>817</v>
      </c>
      <c r="F514" s="99" t="s">
        <v>818</v>
      </c>
      <c r="G514" s="100">
        <f>-IF(F514="I",IFERROR(VLOOKUP(C514,'Consolidado 12.2023'!B:H,7,FALSE),0),0)</f>
        <v>0</v>
      </c>
      <c r="H514" s="101"/>
      <c r="I514" s="102">
        <v>0</v>
      </c>
      <c r="J514" s="101"/>
      <c r="K514" s="100">
        <f>-IF(F514="I",IFERROR(SUMIF(#REF!,Clasificaciones!C514,#REF!),0),0)</f>
        <v>0</v>
      </c>
      <c r="L514" s="101"/>
      <c r="M514" s="102">
        <v>0</v>
      </c>
      <c r="N514" s="101"/>
      <c r="O514" s="100">
        <f>IF(F514="I",IFERROR(VLOOKUP(C514,#REF!,7,FALSE),0),0)</f>
        <v>0</v>
      </c>
      <c r="P514" s="101"/>
      <c r="Q514" s="102">
        <v>0</v>
      </c>
    </row>
    <row r="515" spans="1:17" s="103" customFormat="1" ht="12" customHeight="1">
      <c r="A515" s="97" t="s">
        <v>295</v>
      </c>
      <c r="B515" s="97" t="s">
        <v>974</v>
      </c>
      <c r="C515" s="98">
        <v>2140101</v>
      </c>
      <c r="D515" s="98" t="s">
        <v>585</v>
      </c>
      <c r="E515" s="99" t="s">
        <v>817</v>
      </c>
      <c r="F515" s="99" t="s">
        <v>821</v>
      </c>
      <c r="G515" s="100">
        <f>-IF(F515="I",IFERROR(VLOOKUP(C515,'Consolidado 12.2023'!B:H,7,FALSE),0),0)</f>
        <v>0</v>
      </c>
      <c r="H515" s="101"/>
      <c r="I515" s="102">
        <v>0</v>
      </c>
      <c r="J515" s="101"/>
      <c r="K515" s="100">
        <f>-IF(F515="I",IFERROR(SUMIF(#REF!,Clasificaciones!C515,#REF!),0),0)</f>
        <v>0</v>
      </c>
      <c r="L515" s="101"/>
      <c r="M515" s="102">
        <v>0</v>
      </c>
      <c r="N515" s="101"/>
      <c r="O515" s="100">
        <f>IF(F515="I",IFERROR(VLOOKUP(C515,#REF!,7,FALSE),0),0)</f>
        <v>0</v>
      </c>
      <c r="P515" s="101"/>
      <c r="Q515" s="102">
        <v>0</v>
      </c>
    </row>
    <row r="516" spans="1:17" s="103" customFormat="1" ht="12" customHeight="1">
      <c r="A516" s="97" t="s">
        <v>295</v>
      </c>
      <c r="B516" s="97" t="s">
        <v>974</v>
      </c>
      <c r="C516" s="98">
        <v>2010802</v>
      </c>
      <c r="D516" s="98" t="s">
        <v>975</v>
      </c>
      <c r="E516" s="99" t="s">
        <v>817</v>
      </c>
      <c r="F516" s="99" t="s">
        <v>821</v>
      </c>
      <c r="G516" s="100">
        <f>-IF(F516="I",IFERROR(VLOOKUP(C516,'Consolidado 12.2023'!B:H,7,FALSE),0),0)</f>
        <v>0</v>
      </c>
      <c r="H516" s="101"/>
      <c r="I516" s="102">
        <v>0</v>
      </c>
      <c r="J516" s="101"/>
      <c r="K516" s="100">
        <f>-IF(F516="I",IFERROR(SUMIF(#REF!,Clasificaciones!C516,#REF!),0),0)</f>
        <v>0</v>
      </c>
      <c r="L516" s="101"/>
      <c r="M516" s="102">
        <v>0</v>
      </c>
      <c r="N516" s="101"/>
      <c r="O516" s="100">
        <f>IF(F516="I",IFERROR(VLOOKUP(C516,#REF!,7,FALSE),0),0)</f>
        <v>0</v>
      </c>
      <c r="P516" s="101"/>
      <c r="Q516" s="102">
        <v>0</v>
      </c>
    </row>
    <row r="517" spans="1:17" s="103" customFormat="1" ht="12" customHeight="1">
      <c r="A517" s="97" t="s">
        <v>295</v>
      </c>
      <c r="B517" s="97" t="s">
        <v>331</v>
      </c>
      <c r="C517" s="98">
        <v>2140103</v>
      </c>
      <c r="D517" s="98" t="s">
        <v>455</v>
      </c>
      <c r="E517" s="99" t="s">
        <v>817</v>
      </c>
      <c r="F517" s="99" t="s">
        <v>821</v>
      </c>
      <c r="G517" s="100">
        <f>-IF(F517="I",IFERROR(VLOOKUP(C517,'Consolidado 12.2023'!B:H,7,FALSE),0),0)</f>
        <v>0</v>
      </c>
      <c r="H517" s="101"/>
      <c r="I517" s="102">
        <v>0</v>
      </c>
      <c r="J517" s="101"/>
      <c r="K517" s="100">
        <f>-IF(F517="I",IFERROR(SUMIF(#REF!,Clasificaciones!C517,#REF!),0),0)</f>
        <v>0</v>
      </c>
      <c r="L517" s="101"/>
      <c r="M517" s="102">
        <v>0</v>
      </c>
      <c r="N517" s="101"/>
      <c r="O517" s="100">
        <f>IF(F517="I",IFERROR(VLOOKUP(C517,#REF!,7,FALSE),0),0)</f>
        <v>0</v>
      </c>
      <c r="P517" s="101"/>
      <c r="Q517" s="102">
        <v>0</v>
      </c>
    </row>
    <row r="518" spans="1:17" s="103" customFormat="1" ht="12" customHeight="1">
      <c r="A518" s="97" t="s">
        <v>295</v>
      </c>
      <c r="B518" s="97" t="s">
        <v>974</v>
      </c>
      <c r="C518" s="98">
        <v>2140104</v>
      </c>
      <c r="D518" s="98" t="s">
        <v>752</v>
      </c>
      <c r="E518" s="99" t="s">
        <v>817</v>
      </c>
      <c r="F518" s="99" t="s">
        <v>821</v>
      </c>
      <c r="G518" s="100">
        <f>-'Consolidado 12.2023'!H292</f>
        <v>-477209795</v>
      </c>
      <c r="H518" s="101"/>
      <c r="I518" s="102">
        <v>0</v>
      </c>
      <c r="J518" s="101"/>
      <c r="K518" s="100">
        <f>-IF(F518="I",IFERROR(SUMIF(#REF!,Clasificaciones!C518,#REF!),0),0)</f>
        <v>0</v>
      </c>
      <c r="L518" s="101"/>
      <c r="M518" s="102">
        <v>0</v>
      </c>
      <c r="N518" s="101"/>
      <c r="O518" s="100">
        <f>IF(F518="I",IFERROR(VLOOKUP(C518,#REF!,7,FALSE),0),0)</f>
        <v>0</v>
      </c>
      <c r="P518" s="101"/>
      <c r="Q518" s="102">
        <v>0</v>
      </c>
    </row>
    <row r="519" spans="1:17" s="103" customFormat="1" ht="12" customHeight="1">
      <c r="A519" s="97" t="s">
        <v>295</v>
      </c>
      <c r="B519" s="97" t="s">
        <v>974</v>
      </c>
      <c r="C519" s="98">
        <v>2140105</v>
      </c>
      <c r="D519" s="98" t="s">
        <v>330</v>
      </c>
      <c r="E519" s="99" t="s">
        <v>817</v>
      </c>
      <c r="F519" s="99" t="s">
        <v>821</v>
      </c>
      <c r="G519" s="100">
        <f>-IF(F519="I",IFERROR(VLOOKUP(C519,'Consolidado 12.2023'!B:H,7,FALSE),0),0)</f>
        <v>0</v>
      </c>
      <c r="H519" s="101"/>
      <c r="I519" s="102">
        <v>0</v>
      </c>
      <c r="J519" s="101"/>
      <c r="K519" s="100">
        <f>-IF(F519="I",IFERROR(SUMIF(#REF!,Clasificaciones!C519,#REF!),0),0)</f>
        <v>0</v>
      </c>
      <c r="L519" s="101"/>
      <c r="M519" s="102">
        <v>0</v>
      </c>
      <c r="N519" s="101"/>
      <c r="O519" s="100">
        <f>IF(F519="I",IFERROR(VLOOKUP(C519,#REF!,7,FALSE),0),0)</f>
        <v>0</v>
      </c>
      <c r="P519" s="101"/>
      <c r="Q519" s="102">
        <v>0</v>
      </c>
    </row>
    <row r="520" spans="1:17" s="103" customFormat="1" ht="12" customHeight="1">
      <c r="A520" s="97" t="s">
        <v>295</v>
      </c>
      <c r="B520" s="97"/>
      <c r="C520" s="98">
        <v>2140106</v>
      </c>
      <c r="D520" s="98" t="s">
        <v>976</v>
      </c>
      <c r="E520" s="99" t="s">
        <v>817</v>
      </c>
      <c r="F520" s="99" t="s">
        <v>821</v>
      </c>
      <c r="G520" s="100">
        <f>-IF(F520="I",IFERROR(VLOOKUP(C520,'Consolidado 12.2023'!B:H,7,FALSE),0),0)</f>
        <v>0</v>
      </c>
      <c r="H520" s="101"/>
      <c r="I520" s="102">
        <v>0</v>
      </c>
      <c r="J520" s="101"/>
      <c r="K520" s="100">
        <f>-IF(F520="I",IFERROR(SUMIF(#REF!,Clasificaciones!C520,#REF!),0),0)</f>
        <v>0</v>
      </c>
      <c r="L520" s="101"/>
      <c r="M520" s="102">
        <v>0</v>
      </c>
      <c r="N520" s="101"/>
      <c r="O520" s="100">
        <f>IF(F520="I",IFERROR(VLOOKUP(C520,#REF!,7,FALSE),0),0)</f>
        <v>0</v>
      </c>
      <c r="P520" s="101"/>
      <c r="Q520" s="102">
        <v>0</v>
      </c>
    </row>
    <row r="521" spans="1:17" s="103" customFormat="1" ht="12" customHeight="1">
      <c r="A521" s="97" t="s">
        <v>295</v>
      </c>
      <c r="B521" s="97" t="s">
        <v>331</v>
      </c>
      <c r="C521" s="98">
        <v>2140107</v>
      </c>
      <c r="D521" s="98" t="s">
        <v>331</v>
      </c>
      <c r="E521" s="99" t="s">
        <v>817</v>
      </c>
      <c r="F521" s="99" t="s">
        <v>821</v>
      </c>
      <c r="G521" s="100">
        <f>-IF(F521="I",IFERROR(VLOOKUP(C521,'Consolidado 12.2023'!B:H,7,FALSE),0),0)</f>
        <v>-68232993</v>
      </c>
      <c r="H521" s="101"/>
      <c r="I521" s="102">
        <v>0</v>
      </c>
      <c r="J521" s="101"/>
      <c r="K521" s="100">
        <f>-IF(F521="I",IFERROR(SUMIF(#REF!,Clasificaciones!C521,#REF!),0),0)</f>
        <v>0</v>
      </c>
      <c r="L521" s="101"/>
      <c r="M521" s="102">
        <v>0</v>
      </c>
      <c r="N521" s="101"/>
      <c r="O521" s="100">
        <f>IF(F521="I",IFERROR(VLOOKUP(C521,#REF!,7,FALSE),0),0)</f>
        <v>0</v>
      </c>
      <c r="P521" s="101"/>
      <c r="Q521" s="102">
        <v>0</v>
      </c>
    </row>
    <row r="522" spans="1:17" s="103" customFormat="1" ht="12" customHeight="1">
      <c r="A522" s="97" t="s">
        <v>295</v>
      </c>
      <c r="B522" s="97" t="s">
        <v>974</v>
      </c>
      <c r="C522" s="98">
        <v>2140108</v>
      </c>
      <c r="D522" s="98" t="s">
        <v>454</v>
      </c>
      <c r="E522" s="99" t="s">
        <v>817</v>
      </c>
      <c r="F522" s="99" t="s">
        <v>821</v>
      </c>
      <c r="G522" s="100">
        <f>-IF(F522="I",IFERROR(VLOOKUP(C522,'Consolidado 12.2023'!B:H,7,FALSE),0),0)</f>
        <v>-71271308</v>
      </c>
      <c r="H522" s="101"/>
      <c r="I522" s="102">
        <v>0</v>
      </c>
      <c r="J522" s="101"/>
      <c r="K522" s="100">
        <f>-IF(F522="I",IFERROR(SUMIF(#REF!,Clasificaciones!C522,#REF!),0),0)</f>
        <v>0</v>
      </c>
      <c r="L522" s="101"/>
      <c r="M522" s="102">
        <v>0</v>
      </c>
      <c r="N522" s="101"/>
      <c r="O522" s="100">
        <f>IF(F522="I",IFERROR(VLOOKUP(C522,#REF!,7,FALSE),0),0)</f>
        <v>0</v>
      </c>
      <c r="P522" s="101"/>
      <c r="Q522" s="102">
        <v>0</v>
      </c>
    </row>
    <row r="523" spans="1:17" s="103" customFormat="1" ht="12" customHeight="1">
      <c r="A523" s="97" t="s">
        <v>295</v>
      </c>
      <c r="B523" s="97" t="s">
        <v>974</v>
      </c>
      <c r="C523" s="98">
        <v>2140109</v>
      </c>
      <c r="D523" s="98" t="s">
        <v>977</v>
      </c>
      <c r="E523" s="99" t="s">
        <v>817</v>
      </c>
      <c r="F523" s="99" t="s">
        <v>821</v>
      </c>
      <c r="G523" s="100">
        <f>-IF(F523="I",IFERROR(VLOOKUP(C523,'Consolidado 12.2023'!B:H,7,FALSE),0),0)</f>
        <v>0</v>
      </c>
      <c r="H523" s="101"/>
      <c r="I523" s="102">
        <v>0</v>
      </c>
      <c r="J523" s="101"/>
      <c r="K523" s="100">
        <f>-IF(F523="I",IFERROR(SUMIF(#REF!,Clasificaciones!C523,#REF!),0),0)</f>
        <v>0</v>
      </c>
      <c r="L523" s="101"/>
      <c r="M523" s="102">
        <v>0</v>
      </c>
      <c r="N523" s="101"/>
      <c r="O523" s="100">
        <f>IF(F523="I",IFERROR(VLOOKUP(C523,#REF!,7,FALSE),0),0)</f>
        <v>0</v>
      </c>
      <c r="P523" s="101"/>
      <c r="Q523" s="102">
        <v>0</v>
      </c>
    </row>
    <row r="524" spans="1:17" s="103" customFormat="1" ht="12" customHeight="1">
      <c r="A524" s="97" t="s">
        <v>295</v>
      </c>
      <c r="B524" s="97"/>
      <c r="C524" s="98">
        <v>2140110</v>
      </c>
      <c r="D524" s="98" t="s">
        <v>978</v>
      </c>
      <c r="E524" s="99" t="s">
        <v>817</v>
      </c>
      <c r="F524" s="99" t="s">
        <v>821</v>
      </c>
      <c r="G524" s="100">
        <f>-IF(F524="I",IFERROR(VLOOKUP(C524,'Consolidado 12.2023'!B:H,7,FALSE),0),0)</f>
        <v>0</v>
      </c>
      <c r="H524" s="101"/>
      <c r="I524" s="102">
        <v>0</v>
      </c>
      <c r="J524" s="101"/>
      <c r="K524" s="100">
        <f>-IF(F524="I",IFERROR(SUMIF(#REF!,Clasificaciones!C524,#REF!),0),0)</f>
        <v>0</v>
      </c>
      <c r="L524" s="101"/>
      <c r="M524" s="102">
        <v>0</v>
      </c>
      <c r="N524" s="101"/>
      <c r="O524" s="100">
        <f>IF(F524="I",IFERROR(VLOOKUP(C524,#REF!,7,FALSE),0),0)</f>
        <v>0</v>
      </c>
      <c r="P524" s="101"/>
      <c r="Q524" s="102">
        <v>0</v>
      </c>
    </row>
    <row r="525" spans="1:17" s="103" customFormat="1" ht="12" customHeight="1">
      <c r="A525" s="97" t="s">
        <v>295</v>
      </c>
      <c r="B525" s="97"/>
      <c r="C525" s="98">
        <v>21402</v>
      </c>
      <c r="D525" s="98" t="s">
        <v>332</v>
      </c>
      <c r="E525" s="99" t="s">
        <v>817</v>
      </c>
      <c r="F525" s="99" t="s">
        <v>818</v>
      </c>
      <c r="G525" s="100">
        <f>-IF(F525="I",IFERROR(VLOOKUP(C525,'Consolidado 12.2023'!B:H,7,FALSE),0),0)</f>
        <v>0</v>
      </c>
      <c r="H525" s="101"/>
      <c r="I525" s="102">
        <v>0</v>
      </c>
      <c r="J525" s="101"/>
      <c r="K525" s="100">
        <f>-IF(F525="I",IFERROR(SUMIF(#REF!,Clasificaciones!C525,#REF!),0),0)</f>
        <v>0</v>
      </c>
      <c r="L525" s="101"/>
      <c r="M525" s="102">
        <v>0</v>
      </c>
      <c r="N525" s="101"/>
      <c r="O525" s="100">
        <f>IF(F525="I",IFERROR(VLOOKUP(C525,#REF!,7,FALSE),0),0)</f>
        <v>0</v>
      </c>
      <c r="P525" s="101"/>
      <c r="Q525" s="102">
        <v>0</v>
      </c>
    </row>
    <row r="526" spans="1:17" s="103" customFormat="1" ht="12" customHeight="1">
      <c r="A526" s="97" t="s">
        <v>295</v>
      </c>
      <c r="B526" s="97" t="s">
        <v>333</v>
      </c>
      <c r="C526" s="98">
        <v>2140201</v>
      </c>
      <c r="D526" s="98" t="s">
        <v>333</v>
      </c>
      <c r="E526" s="99" t="s">
        <v>817</v>
      </c>
      <c r="F526" s="99" t="s">
        <v>821</v>
      </c>
      <c r="G526" s="100">
        <f>-IF(F526="I",IFERROR(VLOOKUP(C526,'Consolidado 12.2023'!B:H,7,FALSE),0),0)</f>
        <v>-697160540</v>
      </c>
      <c r="H526" s="101"/>
      <c r="I526" s="102">
        <v>0</v>
      </c>
      <c r="J526" s="101"/>
      <c r="K526" s="100">
        <f>-IF(F526="I",IFERROR(SUMIF(#REF!,Clasificaciones!C526,#REF!),0),0)</f>
        <v>0</v>
      </c>
      <c r="L526" s="101"/>
      <c r="M526" s="102">
        <v>0</v>
      </c>
      <c r="N526" s="101"/>
      <c r="O526" s="100">
        <f>IF(F526="I",IFERROR(VLOOKUP(C526,#REF!,7,FALSE),0),0)</f>
        <v>0</v>
      </c>
      <c r="P526" s="101"/>
      <c r="Q526" s="102">
        <v>0</v>
      </c>
    </row>
    <row r="527" spans="1:17" s="103" customFormat="1" ht="12" customHeight="1">
      <c r="A527" s="97" t="s">
        <v>295</v>
      </c>
      <c r="B527" s="97"/>
      <c r="C527" s="98">
        <v>2140202</v>
      </c>
      <c r="D527" s="98" t="s">
        <v>334</v>
      </c>
      <c r="E527" s="99" t="s">
        <v>817</v>
      </c>
      <c r="F527" s="99" t="s">
        <v>818</v>
      </c>
      <c r="G527" s="100">
        <f>-IF(F527="I",IFERROR(VLOOKUP(C527,'Consolidado 12.2023'!B:H,7,FALSE),0),0)</f>
        <v>0</v>
      </c>
      <c r="H527" s="101"/>
      <c r="I527" s="102">
        <v>0</v>
      </c>
      <c r="J527" s="101"/>
      <c r="K527" s="100">
        <f>-IF(F527="I",IFERROR(SUMIF(#REF!,Clasificaciones!C527,#REF!),0),0)</f>
        <v>0</v>
      </c>
      <c r="L527" s="101"/>
      <c r="M527" s="102">
        <v>0</v>
      </c>
      <c r="N527" s="101"/>
      <c r="O527" s="100">
        <f>IF(F527="I",IFERROR(VLOOKUP(C527,#REF!,7,FALSE),0),0)</f>
        <v>0</v>
      </c>
      <c r="P527" s="101"/>
      <c r="Q527" s="102">
        <v>0</v>
      </c>
    </row>
    <row r="528" spans="1:17" s="103" customFormat="1" ht="12" customHeight="1">
      <c r="A528" s="97" t="s">
        <v>295</v>
      </c>
      <c r="B528" s="97"/>
      <c r="C528" s="98">
        <v>214020201</v>
      </c>
      <c r="D528" s="98" t="s">
        <v>979</v>
      </c>
      <c r="E528" s="99" t="s">
        <v>817</v>
      </c>
      <c r="F528" s="99" t="s">
        <v>821</v>
      </c>
      <c r="G528" s="100">
        <f>-IF(F528="I",IFERROR(VLOOKUP(C528,'Consolidado 12.2023'!B:H,7,FALSE),0),0)</f>
        <v>0</v>
      </c>
      <c r="H528" s="101"/>
      <c r="I528" s="102">
        <v>0</v>
      </c>
      <c r="J528" s="101"/>
      <c r="K528" s="100">
        <f>-IF(F528="I",IFERROR(SUMIF(#REF!,Clasificaciones!C528,#REF!),0),0)</f>
        <v>0</v>
      </c>
      <c r="L528" s="101"/>
      <c r="M528" s="102">
        <v>0</v>
      </c>
      <c r="N528" s="101"/>
      <c r="O528" s="100">
        <f>IF(F528="I",IFERROR(VLOOKUP(C528,#REF!,7,FALSE),0),0)</f>
        <v>0</v>
      </c>
      <c r="P528" s="101"/>
      <c r="Q528" s="102">
        <v>0</v>
      </c>
    </row>
    <row r="529" spans="1:17" s="103" customFormat="1" ht="12" customHeight="1">
      <c r="A529" s="97" t="s">
        <v>295</v>
      </c>
      <c r="B529" s="97"/>
      <c r="C529" s="98">
        <v>214020202</v>
      </c>
      <c r="D529" s="98" t="s">
        <v>980</v>
      </c>
      <c r="E529" s="99" t="s">
        <v>817</v>
      </c>
      <c r="F529" s="99" t="s">
        <v>821</v>
      </c>
      <c r="G529" s="100">
        <f>-IF(F529="I",IFERROR(VLOOKUP(C529,'Consolidado 12.2023'!B:H,7,FALSE),0),0)</f>
        <v>0</v>
      </c>
      <c r="H529" s="101"/>
      <c r="I529" s="102">
        <v>0</v>
      </c>
      <c r="J529" s="101"/>
      <c r="K529" s="100">
        <f>-IF(F529="I",IFERROR(SUMIF(#REF!,Clasificaciones!C529,#REF!),0),0)</f>
        <v>0</v>
      </c>
      <c r="L529" s="101"/>
      <c r="M529" s="102">
        <v>0</v>
      </c>
      <c r="N529" s="101"/>
      <c r="O529" s="100">
        <f>IF(F529="I",IFERROR(VLOOKUP(C529,#REF!,7,FALSE),0),0)</f>
        <v>0</v>
      </c>
      <c r="P529" s="101"/>
      <c r="Q529" s="102">
        <v>0</v>
      </c>
    </row>
    <row r="530" spans="1:17" s="103" customFormat="1" ht="12" customHeight="1">
      <c r="A530" s="97" t="s">
        <v>295</v>
      </c>
      <c r="B530" s="97" t="s">
        <v>981</v>
      </c>
      <c r="C530" s="98">
        <v>214020203</v>
      </c>
      <c r="D530" s="98" t="s">
        <v>335</v>
      </c>
      <c r="E530" s="99" t="s">
        <v>817</v>
      </c>
      <c r="F530" s="99" t="s">
        <v>821</v>
      </c>
      <c r="G530" s="100">
        <f>-IF(F530="I",IFERROR(VLOOKUP(C530,'Consolidado 12.2023'!B:H,7,FALSE),0),0)</f>
        <v>-80859252</v>
      </c>
      <c r="H530" s="101"/>
      <c r="I530" s="102">
        <v>0</v>
      </c>
      <c r="J530" s="101"/>
      <c r="K530" s="100">
        <f>-IF(F530="I",IFERROR(SUMIF(#REF!,Clasificaciones!C530,#REF!),0),0)</f>
        <v>0</v>
      </c>
      <c r="L530" s="101"/>
      <c r="M530" s="102">
        <v>0</v>
      </c>
      <c r="N530" s="101"/>
      <c r="O530" s="100">
        <f>IF(F530="I",IFERROR(VLOOKUP(C530,#REF!,7,FALSE),0),0)</f>
        <v>0</v>
      </c>
      <c r="P530" s="101"/>
      <c r="Q530" s="102">
        <v>0</v>
      </c>
    </row>
    <row r="531" spans="1:17" s="103" customFormat="1" ht="12" customHeight="1">
      <c r="A531" s="97" t="s">
        <v>295</v>
      </c>
      <c r="B531" s="97" t="s">
        <v>982</v>
      </c>
      <c r="C531" s="98">
        <v>2140203</v>
      </c>
      <c r="D531" s="98" t="s">
        <v>336</v>
      </c>
      <c r="E531" s="99" t="s">
        <v>817</v>
      </c>
      <c r="F531" s="99" t="s">
        <v>821</v>
      </c>
      <c r="G531" s="100">
        <f>-IF(F531="I",IFERROR(VLOOKUP(C531,'Consolidado 12.2023'!B:H,7,FALSE),0),0)</f>
        <v>-4661235</v>
      </c>
      <c r="H531" s="101"/>
      <c r="I531" s="102">
        <v>0</v>
      </c>
      <c r="J531" s="101"/>
      <c r="K531" s="100">
        <f>-IF(F531="I",IFERROR(SUMIF(#REF!,Clasificaciones!C531,#REF!),0),0)</f>
        <v>0</v>
      </c>
      <c r="L531" s="101"/>
      <c r="M531" s="102">
        <v>0</v>
      </c>
      <c r="N531" s="101"/>
      <c r="O531" s="100">
        <f>IF(F531="I",IFERROR(VLOOKUP(C531,#REF!,7,FALSE),0),0)</f>
        <v>0</v>
      </c>
      <c r="P531" s="101"/>
      <c r="Q531" s="102">
        <v>0</v>
      </c>
    </row>
    <row r="532" spans="1:17" s="103" customFormat="1" ht="12" customHeight="1">
      <c r="A532" s="97" t="s">
        <v>295</v>
      </c>
      <c r="B532" s="97" t="s">
        <v>982</v>
      </c>
      <c r="C532" s="98">
        <v>2140204</v>
      </c>
      <c r="D532" s="98" t="s">
        <v>337</v>
      </c>
      <c r="E532" s="99" t="s">
        <v>817</v>
      </c>
      <c r="F532" s="99" t="s">
        <v>821</v>
      </c>
      <c r="G532" s="100">
        <f>-IF(F532="I",IFERROR(VLOOKUP(C532,'Consolidado 12.2023'!B:H,7,FALSE),0),0)</f>
        <v>-3364164</v>
      </c>
      <c r="H532" s="101"/>
      <c r="I532" s="102">
        <v>0</v>
      </c>
      <c r="J532" s="101"/>
      <c r="K532" s="100">
        <f>-IF(F532="I",IFERROR(SUMIF(#REF!,Clasificaciones!C532,#REF!),0),0)</f>
        <v>0</v>
      </c>
      <c r="L532" s="101"/>
      <c r="M532" s="102">
        <v>0</v>
      </c>
      <c r="N532" s="101"/>
      <c r="O532" s="100">
        <f>IF(F532="I",IFERROR(VLOOKUP(C532,#REF!,7,FALSE),0),0)</f>
        <v>0</v>
      </c>
      <c r="P532" s="101"/>
      <c r="Q532" s="102">
        <v>0</v>
      </c>
    </row>
    <row r="533" spans="1:17" s="103" customFormat="1" ht="12" customHeight="1">
      <c r="A533" s="97" t="s">
        <v>295</v>
      </c>
      <c r="B533" s="97"/>
      <c r="C533" s="98">
        <v>2140205</v>
      </c>
      <c r="D533" s="98" t="s">
        <v>983</v>
      </c>
      <c r="E533" s="99" t="s">
        <v>817</v>
      </c>
      <c r="F533" s="99" t="s">
        <v>821</v>
      </c>
      <c r="G533" s="100">
        <f>-IF(F533="I",IFERROR(VLOOKUP(C533,'Consolidado 12.2023'!B:H,7,FALSE),0),0)</f>
        <v>0</v>
      </c>
      <c r="H533" s="101"/>
      <c r="I533" s="102">
        <v>0</v>
      </c>
      <c r="J533" s="101"/>
      <c r="K533" s="100">
        <f>-IF(F533="I",IFERROR(SUMIF(#REF!,Clasificaciones!C533,#REF!),0),0)</f>
        <v>0</v>
      </c>
      <c r="L533" s="101"/>
      <c r="M533" s="102">
        <v>0</v>
      </c>
      <c r="N533" s="101"/>
      <c r="O533" s="100">
        <f>IF(F533="I",IFERROR(VLOOKUP(C533,#REF!,7,FALSE),0),0)</f>
        <v>0</v>
      </c>
      <c r="P533" s="101"/>
      <c r="Q533" s="102">
        <v>0</v>
      </c>
    </row>
    <row r="534" spans="1:17" s="103" customFormat="1" ht="12" customHeight="1">
      <c r="A534" s="97" t="s">
        <v>295</v>
      </c>
      <c r="B534" s="97"/>
      <c r="C534" s="98">
        <v>2140206</v>
      </c>
      <c r="D534" s="98" t="s">
        <v>984</v>
      </c>
      <c r="E534" s="99" t="s">
        <v>817</v>
      </c>
      <c r="F534" s="99" t="s">
        <v>821</v>
      </c>
      <c r="G534" s="100">
        <f>-IF(F534="I",IFERROR(VLOOKUP(C534,'Consolidado 12.2023'!B:H,7,FALSE),0),0)</f>
        <v>0</v>
      </c>
      <c r="H534" s="101"/>
      <c r="I534" s="102">
        <v>0</v>
      </c>
      <c r="J534" s="101"/>
      <c r="K534" s="100">
        <f>-IF(F534="I",IFERROR(SUMIF(#REF!,Clasificaciones!C534,#REF!),0),0)</f>
        <v>0</v>
      </c>
      <c r="L534" s="101"/>
      <c r="M534" s="102">
        <v>0</v>
      </c>
      <c r="N534" s="101"/>
      <c r="O534" s="100">
        <f>IF(F534="I",IFERROR(VLOOKUP(C534,#REF!,7,FALSE),0),0)</f>
        <v>0</v>
      </c>
      <c r="P534" s="101"/>
      <c r="Q534" s="102">
        <v>0</v>
      </c>
    </row>
    <row r="535" spans="1:17" s="103" customFormat="1" ht="12" customHeight="1">
      <c r="A535" s="97" t="s">
        <v>295</v>
      </c>
      <c r="B535" s="97"/>
      <c r="C535" s="98">
        <v>21403</v>
      </c>
      <c r="D535" s="98" t="s">
        <v>754</v>
      </c>
      <c r="E535" s="99" t="s">
        <v>817</v>
      </c>
      <c r="F535" s="99" t="s">
        <v>818</v>
      </c>
      <c r="G535" s="100">
        <f>-IF(F535="I",IFERROR(VLOOKUP(C535,'Consolidado 12.2023'!B:H,7,FALSE),0),0)</f>
        <v>0</v>
      </c>
      <c r="H535" s="101"/>
      <c r="I535" s="102">
        <v>0</v>
      </c>
      <c r="J535" s="101"/>
      <c r="K535" s="100">
        <f>-IF(F535="I",IFERROR(SUMIF(#REF!,Clasificaciones!C535,#REF!),0),0)</f>
        <v>0</v>
      </c>
      <c r="L535" s="101"/>
      <c r="M535" s="102">
        <v>0</v>
      </c>
      <c r="N535" s="101"/>
      <c r="O535" s="100">
        <f>IF(F535="I",IFERROR(VLOOKUP(C535,#REF!,7,FALSE),0),0)</f>
        <v>0</v>
      </c>
      <c r="P535" s="101"/>
      <c r="Q535" s="102">
        <v>0</v>
      </c>
    </row>
    <row r="536" spans="1:17" s="103" customFormat="1" ht="12" customHeight="1">
      <c r="A536" s="97" t="s">
        <v>295</v>
      </c>
      <c r="B536" s="97"/>
      <c r="C536" s="98">
        <v>2140301</v>
      </c>
      <c r="D536" s="98" t="s">
        <v>469</v>
      </c>
      <c r="E536" s="99" t="s">
        <v>817</v>
      </c>
      <c r="F536" s="99" t="s">
        <v>821</v>
      </c>
      <c r="G536" s="100">
        <f>-IF(F536="I",IFERROR(VLOOKUP(C536,'Consolidado 12.2023'!B:H,7,FALSE),0),0)</f>
        <v>0</v>
      </c>
      <c r="H536" s="101"/>
      <c r="I536" s="102">
        <v>0</v>
      </c>
      <c r="J536" s="101"/>
      <c r="K536" s="100">
        <f>-IF(F536="I",IFERROR(SUMIF(#REF!,Clasificaciones!C536,#REF!),0),0)</f>
        <v>0</v>
      </c>
      <c r="L536" s="101"/>
      <c r="M536" s="102">
        <v>0</v>
      </c>
      <c r="N536" s="101"/>
      <c r="O536" s="100">
        <f>IF(F536="I",IFERROR(VLOOKUP(C536,#REF!,7,FALSE),0),0)</f>
        <v>0</v>
      </c>
      <c r="P536" s="101"/>
      <c r="Q536" s="102">
        <v>0</v>
      </c>
    </row>
    <row r="537" spans="1:17" s="103" customFormat="1" ht="12" customHeight="1">
      <c r="A537" s="97" t="s">
        <v>295</v>
      </c>
      <c r="B537" s="97"/>
      <c r="C537" s="98">
        <v>2140302</v>
      </c>
      <c r="D537" s="98" t="s">
        <v>630</v>
      </c>
      <c r="E537" s="99" t="s">
        <v>817</v>
      </c>
      <c r="F537" s="99" t="s">
        <v>821</v>
      </c>
      <c r="G537" s="100">
        <f>-IF(F537="I",IFERROR(VLOOKUP(C537,'Consolidado 12.2023'!B:H,7,FALSE),0),0)</f>
        <v>0</v>
      </c>
      <c r="H537" s="101"/>
      <c r="I537" s="102">
        <v>0</v>
      </c>
      <c r="J537" s="101"/>
      <c r="K537" s="100">
        <f>-IF(F537="I",IFERROR(SUMIF(#REF!,Clasificaciones!C537,#REF!),0),0)</f>
        <v>0</v>
      </c>
      <c r="L537" s="101"/>
      <c r="M537" s="102">
        <v>0</v>
      </c>
      <c r="N537" s="101"/>
      <c r="O537" s="100">
        <f>IF(F537="I",IFERROR(VLOOKUP(C537,#REF!,7,FALSE),0),0)</f>
        <v>0</v>
      </c>
      <c r="P537" s="101"/>
      <c r="Q537" s="102">
        <v>0</v>
      </c>
    </row>
    <row r="538" spans="1:17" s="103" customFormat="1" ht="12" customHeight="1">
      <c r="A538" s="97" t="s">
        <v>295</v>
      </c>
      <c r="B538" s="97"/>
      <c r="C538" s="98">
        <v>2140303</v>
      </c>
      <c r="D538" s="98" t="s">
        <v>985</v>
      </c>
      <c r="E538" s="99" t="s">
        <v>817</v>
      </c>
      <c r="F538" s="99" t="s">
        <v>821</v>
      </c>
      <c r="G538" s="100">
        <f>-IF(F538="I",IFERROR(VLOOKUP(C538,'Consolidado 12.2023'!B:H,7,FALSE),0),0)</f>
        <v>0</v>
      </c>
      <c r="H538" s="101"/>
      <c r="I538" s="102">
        <v>0</v>
      </c>
      <c r="J538" s="101"/>
      <c r="K538" s="100">
        <f>-IF(F538="I",IFERROR(SUMIF(#REF!,Clasificaciones!C538,#REF!),0),0)</f>
        <v>0</v>
      </c>
      <c r="L538" s="101"/>
      <c r="M538" s="102">
        <v>0</v>
      </c>
      <c r="N538" s="101"/>
      <c r="O538" s="100">
        <f>IF(F538="I",IFERROR(VLOOKUP(C538,#REF!,7,FALSE),0),0)</f>
        <v>0</v>
      </c>
      <c r="P538" s="101"/>
      <c r="Q538" s="102">
        <v>0</v>
      </c>
    </row>
    <row r="539" spans="1:17" s="103" customFormat="1" ht="12" customHeight="1">
      <c r="A539" s="97" t="s">
        <v>295</v>
      </c>
      <c r="B539" s="97"/>
      <c r="C539" s="98">
        <v>2140304</v>
      </c>
      <c r="D539" s="98" t="s">
        <v>986</v>
      </c>
      <c r="E539" s="99" t="s">
        <v>817</v>
      </c>
      <c r="F539" s="99" t="s">
        <v>821</v>
      </c>
      <c r="G539" s="100">
        <f>-IF(F539="I",IFERROR(VLOOKUP(C539,'Consolidado 12.2023'!B:H,7,FALSE),0),0)</f>
        <v>0</v>
      </c>
      <c r="H539" s="101"/>
      <c r="I539" s="102">
        <v>0</v>
      </c>
      <c r="J539" s="101"/>
      <c r="K539" s="100">
        <f>-IF(F539="I",IFERROR(SUMIF(#REF!,Clasificaciones!C539,#REF!),0),0)</f>
        <v>0</v>
      </c>
      <c r="L539" s="101"/>
      <c r="M539" s="102">
        <v>0</v>
      </c>
      <c r="N539" s="101"/>
      <c r="O539" s="100">
        <f>IF(F539="I",IFERROR(VLOOKUP(C539,#REF!,7,FALSE),0),0)</f>
        <v>0</v>
      </c>
      <c r="P539" s="101"/>
      <c r="Q539" s="102">
        <v>0</v>
      </c>
    </row>
    <row r="540" spans="1:17" s="347" customFormat="1" ht="12" customHeight="1">
      <c r="A540" s="341" t="s">
        <v>295</v>
      </c>
      <c r="B540" s="341" t="s">
        <v>974</v>
      </c>
      <c r="C540" s="342">
        <v>2140305</v>
      </c>
      <c r="D540" s="342" t="s">
        <v>755</v>
      </c>
      <c r="E540" s="343" t="s">
        <v>817</v>
      </c>
      <c r="F540" s="343" t="s">
        <v>821</v>
      </c>
      <c r="G540" s="344">
        <f>-IF(F540="I",IFERROR(VLOOKUP(C540,'Consolidado 12.2023'!B:H,7,FALSE),0),0)</f>
        <v>0</v>
      </c>
      <c r="H540" s="345"/>
      <c r="I540" s="346">
        <v>0</v>
      </c>
      <c r="J540" s="345"/>
      <c r="K540" s="344">
        <f>-IF(F540="I",IFERROR(SUMIF(#REF!,Clasificaciones!C540,#REF!),0),0)</f>
        <v>0</v>
      </c>
      <c r="L540" s="345"/>
      <c r="M540" s="346">
        <v>0</v>
      </c>
      <c r="N540" s="345"/>
      <c r="O540" s="344">
        <f>IF(F540="I",IFERROR(VLOOKUP(C540,#REF!,7,FALSE),0),0)</f>
        <v>0</v>
      </c>
      <c r="P540" s="345"/>
      <c r="Q540" s="346">
        <v>0</v>
      </c>
    </row>
    <row r="541" spans="1:17" s="103" customFormat="1" ht="12" customHeight="1">
      <c r="A541" s="97" t="s">
        <v>295</v>
      </c>
      <c r="B541" s="97"/>
      <c r="C541" s="98">
        <v>2140399</v>
      </c>
      <c r="D541" s="98" t="s">
        <v>987</v>
      </c>
      <c r="E541" s="99" t="s">
        <v>817</v>
      </c>
      <c r="F541" s="99" t="s">
        <v>821</v>
      </c>
      <c r="G541" s="100">
        <f>-IF(F541="I",IFERROR(VLOOKUP(C541,'Consolidado 12.2023'!B:H,7,FALSE),0),0)</f>
        <v>0</v>
      </c>
      <c r="H541" s="101"/>
      <c r="I541" s="102">
        <v>0</v>
      </c>
      <c r="J541" s="101"/>
      <c r="K541" s="100">
        <f>-IF(F541="I",IFERROR(SUMIF(#REF!,Clasificaciones!C541,#REF!),0),0)</f>
        <v>0</v>
      </c>
      <c r="L541" s="101"/>
      <c r="M541" s="102">
        <v>0</v>
      </c>
      <c r="N541" s="101"/>
      <c r="O541" s="100">
        <f>IF(F541="I",IFERROR(VLOOKUP(C541,#REF!,7,FALSE),0),0)</f>
        <v>0</v>
      </c>
      <c r="P541" s="101"/>
      <c r="Q541" s="102">
        <v>0</v>
      </c>
    </row>
    <row r="542" spans="1:17" s="103" customFormat="1" ht="12" customHeight="1">
      <c r="A542" s="97" t="s">
        <v>295</v>
      </c>
      <c r="B542" s="97"/>
      <c r="C542" s="98">
        <v>21404</v>
      </c>
      <c r="D542" s="98" t="s">
        <v>338</v>
      </c>
      <c r="E542" s="99" t="s">
        <v>817</v>
      </c>
      <c r="F542" s="99" t="s">
        <v>818</v>
      </c>
      <c r="G542" s="100">
        <f>-IF(F542="I",IFERROR(VLOOKUP(C542,'Consolidado 12.2023'!B:H,7,FALSE),0),0)</f>
        <v>0</v>
      </c>
      <c r="H542" s="101"/>
      <c r="I542" s="102">
        <v>0</v>
      </c>
      <c r="J542" s="101"/>
      <c r="K542" s="100">
        <f>-IF(F542="I",IFERROR(SUMIF(#REF!,Clasificaciones!C542,#REF!),0),0)</f>
        <v>0</v>
      </c>
      <c r="L542" s="101"/>
      <c r="M542" s="102">
        <v>0</v>
      </c>
      <c r="N542" s="101"/>
      <c r="O542" s="100">
        <f>IF(F542="I",IFERROR(VLOOKUP(C542,#REF!,7,FALSE),0),0)</f>
        <v>0</v>
      </c>
      <c r="P542" s="101"/>
      <c r="Q542" s="102">
        <v>0</v>
      </c>
    </row>
    <row r="543" spans="1:17" s="103" customFormat="1" ht="12" customHeight="1">
      <c r="A543" s="97" t="s">
        <v>295</v>
      </c>
      <c r="B543" s="97"/>
      <c r="C543" s="98">
        <v>2140401</v>
      </c>
      <c r="D543" s="98" t="s">
        <v>988</v>
      </c>
      <c r="E543" s="99" t="s">
        <v>817</v>
      </c>
      <c r="F543" s="99" t="s">
        <v>821</v>
      </c>
      <c r="G543" s="100">
        <f>-IF(F543="I",IFERROR(VLOOKUP(C543,'Consolidado 12.2023'!B:H,7,FALSE),0),0)</f>
        <v>0</v>
      </c>
      <c r="H543" s="101"/>
      <c r="I543" s="102">
        <v>0</v>
      </c>
      <c r="J543" s="101"/>
      <c r="K543" s="100">
        <f>-IF(F543="I",IFERROR(SUMIF(#REF!,Clasificaciones!C543,#REF!),0),0)</f>
        <v>0</v>
      </c>
      <c r="L543" s="101"/>
      <c r="M543" s="102">
        <v>0</v>
      </c>
      <c r="N543" s="101"/>
      <c r="O543" s="100">
        <f>IF(F543="I",IFERROR(VLOOKUP(C543,#REF!,7,FALSE),0),0)</f>
        <v>0</v>
      </c>
      <c r="P543" s="101"/>
      <c r="Q543" s="102">
        <v>0</v>
      </c>
    </row>
    <row r="544" spans="1:17" s="103" customFormat="1" ht="12" customHeight="1">
      <c r="A544" s="97" t="s">
        <v>295</v>
      </c>
      <c r="B544" s="97"/>
      <c r="C544" s="98">
        <v>2140402</v>
      </c>
      <c r="D544" s="98" t="s">
        <v>756</v>
      </c>
      <c r="E544" s="99" t="s">
        <v>817</v>
      </c>
      <c r="F544" s="99" t="s">
        <v>821</v>
      </c>
      <c r="G544" s="100">
        <f>-IF(F544="I",IFERROR(VLOOKUP(C544,'Consolidado 12.2023'!B:H,7,FALSE),0),0)</f>
        <v>0</v>
      </c>
      <c r="H544" s="101"/>
      <c r="I544" s="102">
        <v>0</v>
      </c>
      <c r="J544" s="101"/>
      <c r="K544" s="100">
        <f>-IF(F544="I",IFERROR(SUMIF(#REF!,Clasificaciones!C544,#REF!),0),0)</f>
        <v>0</v>
      </c>
      <c r="L544" s="101"/>
      <c r="M544" s="102">
        <v>0</v>
      </c>
      <c r="N544" s="101"/>
      <c r="O544" s="100">
        <f>IF(F544="I",IFERROR(VLOOKUP(C544,#REF!,7,FALSE),0),0)</f>
        <v>0</v>
      </c>
      <c r="P544" s="101"/>
      <c r="Q544" s="102">
        <v>0</v>
      </c>
    </row>
    <row r="545" spans="1:17" s="103" customFormat="1" ht="12" customHeight="1">
      <c r="A545" s="97" t="s">
        <v>295</v>
      </c>
      <c r="B545" s="97" t="s">
        <v>974</v>
      </c>
      <c r="C545" s="98">
        <v>2140403</v>
      </c>
      <c r="D545" s="98" t="s">
        <v>588</v>
      </c>
      <c r="E545" s="99" t="s">
        <v>817</v>
      </c>
      <c r="F545" s="99" t="s">
        <v>821</v>
      </c>
      <c r="G545" s="100">
        <f>-IF(F545="I",IFERROR(VLOOKUP(C545,'Consolidado 12.2023'!B:H,7,FALSE),0),0)</f>
        <v>0</v>
      </c>
      <c r="H545" s="101"/>
      <c r="I545" s="102">
        <v>0</v>
      </c>
      <c r="J545" s="101"/>
      <c r="K545" s="100">
        <f>-IF(F545="I",IFERROR(SUMIF(#REF!,Clasificaciones!C545,#REF!),0),0)</f>
        <v>0</v>
      </c>
      <c r="L545" s="101"/>
      <c r="M545" s="102">
        <v>0</v>
      </c>
      <c r="N545" s="101"/>
      <c r="O545" s="100">
        <f>IF(F545="I",IFERROR(VLOOKUP(C545,#REF!,7,FALSE),0),0)</f>
        <v>0</v>
      </c>
      <c r="P545" s="101"/>
      <c r="Q545" s="102">
        <v>0</v>
      </c>
    </row>
    <row r="546" spans="1:17" s="103" customFormat="1" ht="12" customHeight="1">
      <c r="A546" s="97" t="s">
        <v>295</v>
      </c>
      <c r="B546" s="97" t="s">
        <v>974</v>
      </c>
      <c r="C546" s="98">
        <v>2140404</v>
      </c>
      <c r="D546" s="98" t="s">
        <v>339</v>
      </c>
      <c r="E546" s="99" t="s">
        <v>817</v>
      </c>
      <c r="F546" s="99" t="s">
        <v>821</v>
      </c>
      <c r="G546" s="100">
        <f>-IF(F546="I",IFERROR(VLOOKUP(C546,'Consolidado 12.2023'!B:H,7,FALSE),0),0)</f>
        <v>-22778089</v>
      </c>
      <c r="H546" s="101"/>
      <c r="I546" s="102">
        <v>0</v>
      </c>
      <c r="J546" s="101"/>
      <c r="K546" s="100">
        <f>-IF(F546="I",IFERROR(SUMIF(#REF!,Clasificaciones!C546,#REF!),0),0)</f>
        <v>0</v>
      </c>
      <c r="L546" s="101"/>
      <c r="M546" s="102">
        <v>0</v>
      </c>
      <c r="N546" s="101"/>
      <c r="O546" s="100">
        <f>IF(F546="I",IFERROR(VLOOKUP(C546,#REF!,7,FALSE),0),0)</f>
        <v>0</v>
      </c>
      <c r="P546" s="101"/>
      <c r="Q546" s="102">
        <v>0</v>
      </c>
    </row>
    <row r="547" spans="1:17" s="103" customFormat="1" ht="12" customHeight="1">
      <c r="A547" s="97" t="s">
        <v>295</v>
      </c>
      <c r="B547" s="97"/>
      <c r="C547" s="98">
        <v>2140405</v>
      </c>
      <c r="D547" s="98" t="s">
        <v>989</v>
      </c>
      <c r="E547" s="99" t="s">
        <v>817</v>
      </c>
      <c r="F547" s="99" t="s">
        <v>821</v>
      </c>
      <c r="G547" s="100">
        <f>-IF(F547="I",IFERROR(VLOOKUP(C547,'Consolidado 12.2023'!B:H,7,FALSE),0),0)</f>
        <v>0</v>
      </c>
      <c r="H547" s="101"/>
      <c r="I547" s="102">
        <v>0</v>
      </c>
      <c r="J547" s="101"/>
      <c r="K547" s="100">
        <f>-IF(F547="I",IFERROR(SUMIF(#REF!,Clasificaciones!C547,#REF!),0),0)</f>
        <v>0</v>
      </c>
      <c r="L547" s="101"/>
      <c r="M547" s="102">
        <v>0</v>
      </c>
      <c r="N547" s="101"/>
      <c r="O547" s="100">
        <f>IF(F547="I",IFERROR(VLOOKUP(C547,#REF!,7,FALSE),0),0)</f>
        <v>0</v>
      </c>
      <c r="P547" s="101"/>
      <c r="Q547" s="102">
        <v>0</v>
      </c>
    </row>
    <row r="548" spans="1:17" s="103" customFormat="1" ht="12" customHeight="1">
      <c r="A548" s="97" t="s">
        <v>295</v>
      </c>
      <c r="B548" s="97" t="s">
        <v>974</v>
      </c>
      <c r="C548" s="98">
        <v>2140406</v>
      </c>
      <c r="D548" s="98" t="s">
        <v>757</v>
      </c>
      <c r="E548" s="99" t="s">
        <v>817</v>
      </c>
      <c r="F548" s="99" t="s">
        <v>821</v>
      </c>
      <c r="G548" s="100">
        <f>-IF(F548="I",IFERROR(VLOOKUP(C548,'Consolidado 12.2023'!B:H,7,FALSE),0),0)</f>
        <v>0</v>
      </c>
      <c r="H548" s="101"/>
      <c r="I548" s="102">
        <v>0</v>
      </c>
      <c r="J548" s="101"/>
      <c r="K548" s="100">
        <f>-IF(F548="I",IFERROR(SUMIF(#REF!,Clasificaciones!C548,#REF!),0),0)</f>
        <v>0</v>
      </c>
      <c r="L548" s="101"/>
      <c r="M548" s="102">
        <v>0</v>
      </c>
      <c r="N548" s="101"/>
      <c r="O548" s="100">
        <f>IF(F548="I",IFERROR(VLOOKUP(C548,#REF!,7,FALSE),0),0)</f>
        <v>0</v>
      </c>
      <c r="P548" s="101"/>
      <c r="Q548" s="102">
        <v>0</v>
      </c>
    </row>
    <row r="549" spans="1:17" s="103" customFormat="1" ht="12" customHeight="1">
      <c r="A549" s="97" t="s">
        <v>295</v>
      </c>
      <c r="B549" s="97" t="s">
        <v>974</v>
      </c>
      <c r="C549" s="98">
        <v>2140407</v>
      </c>
      <c r="D549" s="98" t="s">
        <v>340</v>
      </c>
      <c r="E549" s="99" t="s">
        <v>817</v>
      </c>
      <c r="F549" s="99" t="s">
        <v>821</v>
      </c>
      <c r="G549" s="100">
        <f>-IF(F549="I",IFERROR(VLOOKUP(C549,'Consolidado 12.2023'!B:H,7,FALSE),0),0)</f>
        <v>-87600000</v>
      </c>
      <c r="H549" s="101"/>
      <c r="I549" s="102">
        <v>0</v>
      </c>
      <c r="J549" s="101"/>
      <c r="K549" s="100">
        <f>-IF(F549="I",IFERROR(SUMIF(#REF!,Clasificaciones!C549,#REF!),0),0)</f>
        <v>0</v>
      </c>
      <c r="L549" s="101"/>
      <c r="M549" s="102">
        <v>0</v>
      </c>
      <c r="N549" s="101"/>
      <c r="O549" s="100">
        <f>IF(F549="I",IFERROR(VLOOKUP(C549,#REF!,7,FALSE),0),0)</f>
        <v>0</v>
      </c>
      <c r="P549" s="101"/>
      <c r="Q549" s="102">
        <v>0</v>
      </c>
    </row>
    <row r="550" spans="1:17" s="103" customFormat="1" ht="12" customHeight="1">
      <c r="A550" s="97" t="s">
        <v>295</v>
      </c>
      <c r="B550" s="97" t="s">
        <v>974</v>
      </c>
      <c r="C550" s="98">
        <v>2140408</v>
      </c>
      <c r="D550" s="98" t="s">
        <v>758</v>
      </c>
      <c r="E550" s="99" t="s">
        <v>817</v>
      </c>
      <c r="F550" s="99" t="s">
        <v>821</v>
      </c>
      <c r="G550" s="100">
        <f>-IF(F550="I",IFERROR(VLOOKUP(C550,'Consolidado 12.2023'!B:H,7,FALSE),0),0)</f>
        <v>0</v>
      </c>
      <c r="H550" s="101"/>
      <c r="I550" s="102">
        <v>0</v>
      </c>
      <c r="J550" s="101"/>
      <c r="K550" s="100">
        <f>-IF(F550="I",IFERROR(SUMIF(#REF!,Clasificaciones!C550,#REF!),0),0)</f>
        <v>0</v>
      </c>
      <c r="L550" s="101"/>
      <c r="M550" s="102">
        <v>0</v>
      </c>
      <c r="N550" s="101"/>
      <c r="O550" s="100">
        <f>IF(F550="I",IFERROR(VLOOKUP(C550,#REF!,7,FALSE),0),0)</f>
        <v>0</v>
      </c>
      <c r="P550" s="101"/>
      <c r="Q550" s="102">
        <v>0</v>
      </c>
    </row>
    <row r="551" spans="1:17" s="103" customFormat="1" ht="12" customHeight="1">
      <c r="A551" s="97" t="s">
        <v>295</v>
      </c>
      <c r="B551" s="97" t="s">
        <v>974</v>
      </c>
      <c r="C551" s="98">
        <v>2140409</v>
      </c>
      <c r="D551" s="98" t="s">
        <v>341</v>
      </c>
      <c r="E551" s="99" t="s">
        <v>817</v>
      </c>
      <c r="F551" s="99" t="s">
        <v>821</v>
      </c>
      <c r="G551" s="100">
        <f>-IF(F551="I",IFERROR(VLOOKUP(C551,'Consolidado 12.2023'!B:H,7,FALSE),0),0)</f>
        <v>0</v>
      </c>
      <c r="H551" s="101"/>
      <c r="I551" s="102">
        <v>0</v>
      </c>
      <c r="J551" s="101"/>
      <c r="K551" s="100">
        <f>-IF(F551="I",IFERROR(SUMIF(#REF!,Clasificaciones!C551,#REF!),0),0)</f>
        <v>0</v>
      </c>
      <c r="L551" s="101"/>
      <c r="M551" s="102">
        <v>0</v>
      </c>
      <c r="N551" s="101"/>
      <c r="O551" s="100">
        <f>IF(F551="I",IFERROR(VLOOKUP(C551,#REF!,7,FALSE),0),0)</f>
        <v>0</v>
      </c>
      <c r="P551" s="101"/>
      <c r="Q551" s="102">
        <v>0</v>
      </c>
    </row>
    <row r="552" spans="1:17" s="103" customFormat="1" ht="12" customHeight="1">
      <c r="A552" s="97" t="s">
        <v>295</v>
      </c>
      <c r="B552" s="97" t="s">
        <v>974</v>
      </c>
      <c r="C552" s="98">
        <v>2140410</v>
      </c>
      <c r="D552" s="98" t="s">
        <v>759</v>
      </c>
      <c r="E552" s="99" t="s">
        <v>817</v>
      </c>
      <c r="F552" s="99" t="s">
        <v>821</v>
      </c>
      <c r="G552" s="100">
        <f>-IF(F552="I",IFERROR(VLOOKUP(C552,'Consolidado 12.2023'!B:H,7,FALSE),0),0)</f>
        <v>0</v>
      </c>
      <c r="H552" s="101"/>
      <c r="I552" s="102">
        <v>0</v>
      </c>
      <c r="J552" s="101"/>
      <c r="K552" s="100">
        <f>-IF(F552="I",IFERROR(SUMIF(#REF!,Clasificaciones!C552,#REF!),0),0)</f>
        <v>0</v>
      </c>
      <c r="L552" s="101"/>
      <c r="M552" s="102">
        <v>0</v>
      </c>
      <c r="N552" s="101"/>
      <c r="O552" s="100">
        <f>IF(F552="I",IFERROR(VLOOKUP(C552,#REF!,7,FALSE),0),0)</f>
        <v>0</v>
      </c>
      <c r="P552" s="101"/>
      <c r="Q552" s="102">
        <v>0</v>
      </c>
    </row>
    <row r="553" spans="1:17" s="103" customFormat="1" ht="12" customHeight="1">
      <c r="A553" s="97" t="s">
        <v>295</v>
      </c>
      <c r="B553" s="97" t="s">
        <v>974</v>
      </c>
      <c r="C553" s="98">
        <v>2140411</v>
      </c>
      <c r="D553" s="98" t="s">
        <v>760</v>
      </c>
      <c r="E553" s="99" t="s">
        <v>817</v>
      </c>
      <c r="F553" s="99" t="s">
        <v>821</v>
      </c>
      <c r="G553" s="100">
        <f>-IF(F553="I",IFERROR(VLOOKUP(C553,'Consolidado 12.2023'!B:H,7,FALSE),0),0)</f>
        <v>-2352486</v>
      </c>
      <c r="H553" s="101"/>
      <c r="I553" s="102">
        <v>0</v>
      </c>
      <c r="J553" s="101"/>
      <c r="K553" s="100">
        <f>-IF(F553="I",IFERROR(SUMIF(#REF!,Clasificaciones!C553,#REF!),0),0)</f>
        <v>0</v>
      </c>
      <c r="L553" s="101"/>
      <c r="M553" s="102">
        <v>0</v>
      </c>
      <c r="N553" s="101"/>
      <c r="O553" s="100">
        <f>IF(F553="I",IFERROR(VLOOKUP(C553,#REF!,7,FALSE),0),0)</f>
        <v>0</v>
      </c>
      <c r="P553" s="101"/>
      <c r="Q553" s="102">
        <v>0</v>
      </c>
    </row>
    <row r="554" spans="1:17" s="103" customFormat="1" ht="12" customHeight="1">
      <c r="A554" s="97" t="s">
        <v>295</v>
      </c>
      <c r="B554" s="97" t="s">
        <v>974</v>
      </c>
      <c r="C554" s="98">
        <v>2140412</v>
      </c>
      <c r="D554" s="98" t="s">
        <v>341</v>
      </c>
      <c r="E554" s="99" t="s">
        <v>817</v>
      </c>
      <c r="F554" s="99" t="s">
        <v>821</v>
      </c>
      <c r="G554" s="100">
        <f>-IF(F554="I",IFERROR(VLOOKUP(C554,'Consolidado 12.2023'!B:H,7,FALSE),0),0)</f>
        <v>-93000000</v>
      </c>
      <c r="H554" s="101"/>
      <c r="I554" s="102">
        <v>0</v>
      </c>
      <c r="J554" s="101"/>
      <c r="K554" s="100">
        <f>-IF(F554="I",IFERROR(SUMIF(#REF!,Clasificaciones!C554,#REF!),0),0)</f>
        <v>0</v>
      </c>
      <c r="L554" s="101"/>
      <c r="M554" s="102">
        <v>0</v>
      </c>
      <c r="N554" s="101"/>
      <c r="O554" s="100">
        <f>IF(F554="I",IFERROR(VLOOKUP(C554,#REF!,7,FALSE),0),0)</f>
        <v>0</v>
      </c>
      <c r="P554" s="101"/>
      <c r="Q554" s="102">
        <v>0</v>
      </c>
    </row>
    <row r="555" spans="1:17" s="103" customFormat="1" ht="12" customHeight="1">
      <c r="A555" s="97" t="s">
        <v>295</v>
      </c>
      <c r="B555" s="97" t="s">
        <v>974</v>
      </c>
      <c r="C555" s="98">
        <v>2140413</v>
      </c>
      <c r="D555" s="98" t="s">
        <v>342</v>
      </c>
      <c r="E555" s="99" t="s">
        <v>817</v>
      </c>
      <c r="F555" s="99" t="s">
        <v>821</v>
      </c>
      <c r="G555" s="100">
        <f>-IF(F555="I",IFERROR(VLOOKUP(C555,'Consolidado 12.2023'!B:H,7,FALSE),0),0)</f>
        <v>-4543813</v>
      </c>
      <c r="H555" s="101"/>
      <c r="I555" s="102">
        <v>0</v>
      </c>
      <c r="J555" s="101"/>
      <c r="K555" s="100">
        <f>-IF(F555="I",IFERROR(SUMIF(#REF!,Clasificaciones!C555,#REF!),0),0)</f>
        <v>0</v>
      </c>
      <c r="L555" s="101"/>
      <c r="M555" s="102">
        <v>0</v>
      </c>
      <c r="N555" s="101"/>
      <c r="O555" s="100">
        <f>IF(F555="I",IFERROR(VLOOKUP(C555,#REF!,7,FALSE),0),0)</f>
        <v>0</v>
      </c>
      <c r="P555" s="101"/>
      <c r="Q555" s="102">
        <v>0</v>
      </c>
    </row>
    <row r="556" spans="1:17" s="103" customFormat="1" ht="12" customHeight="1">
      <c r="A556" s="97" t="s">
        <v>295</v>
      </c>
      <c r="B556" s="97" t="s">
        <v>974</v>
      </c>
      <c r="C556" s="98">
        <v>2140414</v>
      </c>
      <c r="D556" s="98" t="s">
        <v>343</v>
      </c>
      <c r="E556" s="99" t="s">
        <v>826</v>
      </c>
      <c r="F556" s="99" t="s">
        <v>821</v>
      </c>
      <c r="G556" s="100">
        <f>-IF(F556="I",IFERROR(VLOOKUP(C556,'Consolidado 12.2023'!B:H,7,FALSE),0),0)</f>
        <v>-22400045</v>
      </c>
      <c r="H556" s="101"/>
      <c r="I556" s="102">
        <v>0</v>
      </c>
      <c r="J556" s="101"/>
      <c r="K556" s="100">
        <f>-IF(F556="I",IFERROR(SUMIF(#REF!,Clasificaciones!C556,#REF!),0),0)</f>
        <v>0</v>
      </c>
      <c r="L556" s="101"/>
      <c r="M556" s="102">
        <v>0</v>
      </c>
      <c r="N556" s="101"/>
      <c r="O556" s="100">
        <f>IF(F556="I",IFERROR(VLOOKUP(C556,#REF!,7,FALSE),0),0)</f>
        <v>0</v>
      </c>
      <c r="P556" s="101"/>
      <c r="Q556" s="102">
        <v>0</v>
      </c>
    </row>
    <row r="557" spans="1:17" s="103" customFormat="1" ht="12" customHeight="1">
      <c r="A557" s="97" t="s">
        <v>295</v>
      </c>
      <c r="B557" s="97" t="s">
        <v>974</v>
      </c>
      <c r="C557" s="98">
        <v>2140415</v>
      </c>
      <c r="D557" s="98" t="s">
        <v>761</v>
      </c>
      <c r="E557" s="99" t="s">
        <v>817</v>
      </c>
      <c r="F557" s="99" t="s">
        <v>821</v>
      </c>
      <c r="G557" s="100">
        <f>-IF(F557="I",IFERROR(VLOOKUP(C557,'Consolidado 12.2023'!B:H,7,FALSE),0),0)</f>
        <v>-10000000</v>
      </c>
      <c r="H557" s="101"/>
      <c r="I557" s="102">
        <v>0</v>
      </c>
      <c r="J557" s="101"/>
      <c r="K557" s="100">
        <f>-IF(F557="I",IFERROR(SUMIF(#REF!,Clasificaciones!C557,#REF!),0),0)</f>
        <v>0</v>
      </c>
      <c r="L557" s="101"/>
      <c r="M557" s="102">
        <v>0</v>
      </c>
      <c r="N557" s="101"/>
      <c r="O557" s="100">
        <f>IF(F557="I",IFERROR(VLOOKUP(C557,#REF!,7,FALSE),0),0)</f>
        <v>0</v>
      </c>
      <c r="P557" s="101"/>
      <c r="Q557" s="102">
        <v>0</v>
      </c>
    </row>
    <row r="558" spans="1:17" s="103" customFormat="1" ht="12" customHeight="1">
      <c r="A558" s="97" t="s">
        <v>295</v>
      </c>
      <c r="B558" s="97"/>
      <c r="C558" s="98">
        <v>2140416</v>
      </c>
      <c r="D558" s="98" t="s">
        <v>990</v>
      </c>
      <c r="E558" s="99" t="s">
        <v>826</v>
      </c>
      <c r="F558" s="99" t="s">
        <v>821</v>
      </c>
      <c r="G558" s="100">
        <f>-IF(F558="I",IFERROR(VLOOKUP(C558,'Consolidado 12.2023'!B:H,7,FALSE),0),0)</f>
        <v>0</v>
      </c>
      <c r="H558" s="101"/>
      <c r="I558" s="102">
        <v>0</v>
      </c>
      <c r="J558" s="101"/>
      <c r="K558" s="100">
        <f>-IF(F558="I",IFERROR(SUMIF(#REF!,Clasificaciones!C558,#REF!),0),0)</f>
        <v>0</v>
      </c>
      <c r="L558" s="101"/>
      <c r="M558" s="102">
        <v>0</v>
      </c>
      <c r="N558" s="101"/>
      <c r="O558" s="100">
        <f>IF(F558="I",IFERROR(VLOOKUP(C558,#REF!,7,FALSE),0),0)</f>
        <v>0</v>
      </c>
      <c r="P558" s="101"/>
      <c r="Q558" s="102">
        <v>0</v>
      </c>
    </row>
    <row r="559" spans="1:17" s="103" customFormat="1" ht="12" customHeight="1">
      <c r="A559" s="97" t="s">
        <v>295</v>
      </c>
      <c r="B559" s="97" t="s">
        <v>974</v>
      </c>
      <c r="C559" s="98">
        <v>2140417</v>
      </c>
      <c r="D559" s="98" t="s">
        <v>762</v>
      </c>
      <c r="E559" s="99" t="s">
        <v>826</v>
      </c>
      <c r="F559" s="99" t="s">
        <v>821</v>
      </c>
      <c r="G559" s="100">
        <f>-IF(F559="I",IFERROR(VLOOKUP(C559,'Consolidado 12.2023'!B:H,7,FALSE),0),0)</f>
        <v>0</v>
      </c>
      <c r="H559" s="101"/>
      <c r="I559" s="102">
        <v>0</v>
      </c>
      <c r="J559" s="101"/>
      <c r="K559" s="100">
        <f>-IF(F559="I",IFERROR(SUMIF(#REF!,Clasificaciones!C559,#REF!),0),0)</f>
        <v>0</v>
      </c>
      <c r="L559" s="101"/>
      <c r="M559" s="102">
        <v>0</v>
      </c>
      <c r="N559" s="101"/>
      <c r="O559" s="100">
        <f>IF(F559="I",IFERROR(VLOOKUP(C559,#REF!,7,FALSE),0),0)</f>
        <v>0</v>
      </c>
      <c r="P559" s="101"/>
      <c r="Q559" s="102">
        <v>0</v>
      </c>
    </row>
    <row r="560" spans="1:17" s="103" customFormat="1" ht="12" customHeight="1">
      <c r="A560" s="97" t="s">
        <v>295</v>
      </c>
      <c r="B560" s="97" t="s">
        <v>974</v>
      </c>
      <c r="C560" s="98">
        <v>2140418</v>
      </c>
      <c r="D560" s="98" t="s">
        <v>763</v>
      </c>
      <c r="E560" s="99" t="s">
        <v>826</v>
      </c>
      <c r="F560" s="99" t="s">
        <v>821</v>
      </c>
      <c r="G560" s="100">
        <f>-IF(F560="I",IFERROR(VLOOKUP(C560,'Consolidado 12.2023'!B:H,7,FALSE),0),0)</f>
        <v>-1031000</v>
      </c>
      <c r="H560" s="101"/>
      <c r="I560" s="102">
        <v>0</v>
      </c>
      <c r="J560" s="101"/>
      <c r="K560" s="100">
        <f>-IF(F560="I",IFERROR(SUMIF(#REF!,Clasificaciones!C560,#REF!),0),0)</f>
        <v>0</v>
      </c>
      <c r="L560" s="101"/>
      <c r="M560" s="102">
        <v>0</v>
      </c>
      <c r="N560" s="101"/>
      <c r="O560" s="100">
        <f>IF(F560="I",IFERROR(VLOOKUP(C560,#REF!,7,FALSE),0),0)</f>
        <v>0</v>
      </c>
      <c r="P560" s="101"/>
      <c r="Q560" s="102">
        <v>0</v>
      </c>
    </row>
    <row r="561" spans="1:17" s="103" customFormat="1" ht="12" customHeight="1">
      <c r="A561" s="97" t="s">
        <v>295</v>
      </c>
      <c r="B561" s="97" t="s">
        <v>974</v>
      </c>
      <c r="C561" s="98">
        <v>2140419</v>
      </c>
      <c r="D561" s="98" t="s">
        <v>764</v>
      </c>
      <c r="E561" s="99" t="s">
        <v>826</v>
      </c>
      <c r="F561" s="99" t="s">
        <v>821</v>
      </c>
      <c r="G561" s="100">
        <f>-IF(F561="I",IFERROR(VLOOKUP(C561,'Consolidado 12.2023'!B:H,7,FALSE),0),0)</f>
        <v>0</v>
      </c>
      <c r="H561" s="101"/>
      <c r="I561" s="102">
        <v>0</v>
      </c>
      <c r="J561" s="101"/>
      <c r="K561" s="100">
        <f>-IF(F561="I",IFERROR(SUMIF(#REF!,Clasificaciones!C561,#REF!),0),0)</f>
        <v>0</v>
      </c>
      <c r="L561" s="101"/>
      <c r="M561" s="102">
        <v>0</v>
      </c>
      <c r="N561" s="101"/>
      <c r="O561" s="100">
        <f>IF(F561="I",IFERROR(VLOOKUP(C561,#REF!,7,FALSE),0),0)</f>
        <v>0</v>
      </c>
      <c r="P561" s="101"/>
      <c r="Q561" s="102">
        <v>0</v>
      </c>
    </row>
    <row r="562" spans="1:17" s="103" customFormat="1" ht="12" customHeight="1">
      <c r="A562" s="97" t="s">
        <v>295</v>
      </c>
      <c r="B562" s="97" t="s">
        <v>974</v>
      </c>
      <c r="C562" s="98">
        <v>2140420</v>
      </c>
      <c r="D562" s="98" t="s">
        <v>765</v>
      </c>
      <c r="E562" s="99" t="s">
        <v>826</v>
      </c>
      <c r="F562" s="99" t="s">
        <v>821</v>
      </c>
      <c r="G562" s="100">
        <f>-IF(F562="I",IFERROR(VLOOKUP(C562,'Consolidado 12.2023'!B:H,7,FALSE),0),0)</f>
        <v>0</v>
      </c>
      <c r="H562" s="101"/>
      <c r="I562" s="102">
        <v>0</v>
      </c>
      <c r="J562" s="101"/>
      <c r="K562" s="100">
        <f>-IF(F562="I",IFERROR(SUMIF(#REF!,Clasificaciones!C562,#REF!),0),0)</f>
        <v>0</v>
      </c>
      <c r="L562" s="101"/>
      <c r="M562" s="102">
        <v>0</v>
      </c>
      <c r="N562" s="101"/>
      <c r="O562" s="100">
        <f>IF(F562="I",IFERROR(VLOOKUP(C562,#REF!,7,FALSE),0),0)</f>
        <v>0</v>
      </c>
      <c r="P562" s="101"/>
      <c r="Q562" s="102">
        <v>0</v>
      </c>
    </row>
    <row r="563" spans="1:17" s="347" customFormat="1" ht="12" customHeight="1">
      <c r="A563" s="341" t="s">
        <v>295</v>
      </c>
      <c r="B563" s="341" t="s">
        <v>974</v>
      </c>
      <c r="C563" s="342">
        <v>2140421</v>
      </c>
      <c r="D563" s="342" t="s">
        <v>592</v>
      </c>
      <c r="E563" s="343" t="s">
        <v>817</v>
      </c>
      <c r="F563" s="343" t="s">
        <v>821</v>
      </c>
      <c r="G563" s="344">
        <f>-IF(F563="I",IFERROR(VLOOKUP(C563,'Consolidado 12.2023'!B:H,7,FALSE),0),0)</f>
        <v>0</v>
      </c>
      <c r="H563" s="345"/>
      <c r="I563" s="346">
        <v>0</v>
      </c>
      <c r="J563" s="345"/>
      <c r="K563" s="344">
        <f>-IF(F563="I",IFERROR(SUMIF(#REF!,Clasificaciones!C563,#REF!),0),0)</f>
        <v>0</v>
      </c>
      <c r="L563" s="345"/>
      <c r="M563" s="346">
        <v>0</v>
      </c>
      <c r="N563" s="345"/>
      <c r="O563" s="344">
        <f>IF(F563="I",IFERROR(VLOOKUP(C563,#REF!,7,FALSE),0),0)</f>
        <v>0</v>
      </c>
      <c r="P563" s="345"/>
      <c r="Q563" s="346">
        <v>0</v>
      </c>
    </row>
    <row r="564" spans="1:17" s="103" customFormat="1" ht="12" customHeight="1">
      <c r="A564" s="97" t="s">
        <v>295</v>
      </c>
      <c r="B564" s="97"/>
      <c r="C564" s="98">
        <v>218</v>
      </c>
      <c r="D564" s="98" t="s">
        <v>991</v>
      </c>
      <c r="E564" s="99" t="s">
        <v>817</v>
      </c>
      <c r="F564" s="99" t="s">
        <v>818</v>
      </c>
      <c r="G564" s="100">
        <f>-IF(F564="I",IFERROR(VLOOKUP(C564,'Consolidado 12.2023'!B:H,7,FALSE),0),0)</f>
        <v>0</v>
      </c>
      <c r="H564" s="101"/>
      <c r="I564" s="102">
        <v>0</v>
      </c>
      <c r="J564" s="101"/>
      <c r="K564" s="100">
        <f>-IF(F564="I",IFERROR(SUMIF(#REF!,Clasificaciones!C564,#REF!),0),0)</f>
        <v>0</v>
      </c>
      <c r="L564" s="101"/>
      <c r="M564" s="102">
        <v>0</v>
      </c>
      <c r="N564" s="101"/>
      <c r="O564" s="100">
        <f>IF(F564="I",IFERROR(VLOOKUP(C564,#REF!,7,FALSE),0),0)</f>
        <v>0</v>
      </c>
      <c r="P564" s="101"/>
      <c r="Q564" s="102">
        <v>0</v>
      </c>
    </row>
    <row r="565" spans="1:17" s="103" customFormat="1" ht="12" customHeight="1">
      <c r="A565" s="97" t="s">
        <v>295</v>
      </c>
      <c r="B565" s="97"/>
      <c r="C565" s="98">
        <v>2181</v>
      </c>
      <c r="D565" s="98" t="s">
        <v>992</v>
      </c>
      <c r="E565" s="99" t="s">
        <v>817</v>
      </c>
      <c r="F565" s="99" t="s">
        <v>818</v>
      </c>
      <c r="G565" s="100">
        <f>-IF(F565="I",IFERROR(VLOOKUP(C565,'Consolidado 12.2023'!B:H,7,FALSE),0),0)</f>
        <v>0</v>
      </c>
      <c r="H565" s="101"/>
      <c r="I565" s="102">
        <v>0</v>
      </c>
      <c r="J565" s="101"/>
      <c r="K565" s="100">
        <f>-IF(F565="I",IFERROR(SUMIF(#REF!,Clasificaciones!C565,#REF!),0),0)</f>
        <v>0</v>
      </c>
      <c r="L565" s="101"/>
      <c r="M565" s="102">
        <v>0</v>
      </c>
      <c r="N565" s="101"/>
      <c r="O565" s="100">
        <f>IF(F565="I",IFERROR(VLOOKUP(C565,#REF!,7,FALSE),0),0)</f>
        <v>0</v>
      </c>
      <c r="P565" s="101"/>
      <c r="Q565" s="102">
        <v>0</v>
      </c>
    </row>
    <row r="566" spans="1:17" s="103" customFormat="1" ht="12" customHeight="1">
      <c r="A566" s="97" t="s">
        <v>295</v>
      </c>
      <c r="B566" s="97"/>
      <c r="C566" s="98">
        <v>218101</v>
      </c>
      <c r="D566" s="98" t="s">
        <v>993</v>
      </c>
      <c r="E566" s="99" t="s">
        <v>817</v>
      </c>
      <c r="F566" s="99" t="s">
        <v>818</v>
      </c>
      <c r="G566" s="100">
        <f>-IF(F566="I",IFERROR(VLOOKUP(C566,'Consolidado 12.2023'!B:H,7,FALSE),0),0)</f>
        <v>0</v>
      </c>
      <c r="H566" s="101"/>
      <c r="I566" s="102">
        <v>0</v>
      </c>
      <c r="J566" s="101"/>
      <c r="K566" s="100">
        <f>-IF(F566="I",IFERROR(SUMIF(#REF!,Clasificaciones!C566,#REF!),0),0)</f>
        <v>0</v>
      </c>
      <c r="L566" s="101"/>
      <c r="M566" s="102">
        <v>0</v>
      </c>
      <c r="N566" s="101"/>
      <c r="O566" s="100">
        <f>IF(F566="I",IFERROR(VLOOKUP(C566,#REF!,7,FALSE),0),0)</f>
        <v>0</v>
      </c>
      <c r="P566" s="101"/>
      <c r="Q566" s="102">
        <v>0</v>
      </c>
    </row>
    <row r="567" spans="1:17" s="103" customFormat="1" ht="12" customHeight="1">
      <c r="A567" s="97" t="s">
        <v>295</v>
      </c>
      <c r="B567" s="97"/>
      <c r="C567" s="98">
        <v>21810101</v>
      </c>
      <c r="D567" s="98" t="s">
        <v>994</v>
      </c>
      <c r="E567" s="99" t="s">
        <v>817</v>
      </c>
      <c r="F567" s="99" t="s">
        <v>821</v>
      </c>
      <c r="G567" s="100">
        <f>-IF(F567="I",IFERROR(VLOOKUP(C567,'Consolidado 12.2023'!B:H,7,FALSE),0),0)</f>
        <v>0</v>
      </c>
      <c r="H567" s="101"/>
      <c r="I567" s="102">
        <v>0</v>
      </c>
      <c r="J567" s="101"/>
      <c r="K567" s="100">
        <f>-IF(F567="I",IFERROR(SUMIF(#REF!,Clasificaciones!C567,#REF!),0),0)</f>
        <v>0</v>
      </c>
      <c r="L567" s="101"/>
      <c r="M567" s="102">
        <v>0</v>
      </c>
      <c r="N567" s="101"/>
      <c r="O567" s="100">
        <f>IF(F567="I",IFERROR(VLOOKUP(C567,#REF!,7,FALSE),0),0)</f>
        <v>0</v>
      </c>
      <c r="P567" s="101"/>
      <c r="Q567" s="102">
        <v>0</v>
      </c>
    </row>
    <row r="568" spans="1:17" s="103" customFormat="1" ht="12" customHeight="1">
      <c r="A568" s="97" t="s">
        <v>295</v>
      </c>
      <c r="B568" s="97"/>
      <c r="C568" s="98">
        <v>21810102</v>
      </c>
      <c r="D568" s="98" t="s">
        <v>995</v>
      </c>
      <c r="E568" s="99" t="s">
        <v>817</v>
      </c>
      <c r="F568" s="99" t="s">
        <v>821</v>
      </c>
      <c r="G568" s="100">
        <f>-IF(F568="I",IFERROR(VLOOKUP(C568,'Consolidado 12.2023'!B:H,7,FALSE),0),0)</f>
        <v>0</v>
      </c>
      <c r="H568" s="101"/>
      <c r="I568" s="102">
        <v>0</v>
      </c>
      <c r="J568" s="101"/>
      <c r="K568" s="100">
        <f>-IF(F568="I",IFERROR(SUMIF(#REF!,Clasificaciones!C568,#REF!),0),0)</f>
        <v>0</v>
      </c>
      <c r="L568" s="101"/>
      <c r="M568" s="102">
        <v>0</v>
      </c>
      <c r="N568" s="101"/>
      <c r="O568" s="100">
        <f>IF(F568="I",IFERROR(VLOOKUP(C568,#REF!,7,FALSE),0),0)</f>
        <v>0</v>
      </c>
      <c r="P568" s="101"/>
      <c r="Q568" s="102">
        <v>0</v>
      </c>
    </row>
    <row r="569" spans="1:17" s="103" customFormat="1" ht="12" customHeight="1">
      <c r="A569" s="97" t="s">
        <v>295</v>
      </c>
      <c r="B569" s="97"/>
      <c r="C569" s="98">
        <v>21810103</v>
      </c>
      <c r="D569" s="98" t="s">
        <v>996</v>
      </c>
      <c r="E569" s="99" t="s">
        <v>817</v>
      </c>
      <c r="F569" s="99" t="s">
        <v>821</v>
      </c>
      <c r="G569" s="100">
        <f>-IF(F569="I",IFERROR(VLOOKUP(C569,'Consolidado 12.2023'!B:H,7,FALSE),0),0)</f>
        <v>0</v>
      </c>
      <c r="H569" s="101"/>
      <c r="I569" s="102">
        <v>0</v>
      </c>
      <c r="J569" s="101"/>
      <c r="K569" s="100">
        <f>-IF(F569="I",IFERROR(SUMIF(#REF!,Clasificaciones!C569,#REF!),0),0)</f>
        <v>0</v>
      </c>
      <c r="L569" s="101"/>
      <c r="M569" s="102">
        <v>0</v>
      </c>
      <c r="N569" s="101"/>
      <c r="O569" s="100">
        <f>IF(F569="I",IFERROR(VLOOKUP(C569,#REF!,7,FALSE),0),0)</f>
        <v>0</v>
      </c>
      <c r="P569" s="101"/>
      <c r="Q569" s="102">
        <v>0</v>
      </c>
    </row>
    <row r="570" spans="1:17" s="103" customFormat="1" ht="12" customHeight="1">
      <c r="A570" s="97" t="s">
        <v>997</v>
      </c>
      <c r="B570" s="97"/>
      <c r="C570" s="98">
        <v>3</v>
      </c>
      <c r="D570" s="98" t="s">
        <v>348</v>
      </c>
      <c r="E570" s="99" t="s">
        <v>817</v>
      </c>
      <c r="F570" s="99" t="s">
        <v>818</v>
      </c>
      <c r="G570" s="100">
        <f>-IF(F570="I",IFERROR(VLOOKUP(C570,'Consolidado 12.2023'!B:H,7,FALSE),0),0)</f>
        <v>0</v>
      </c>
      <c r="H570" s="101"/>
      <c r="I570" s="102">
        <v>0</v>
      </c>
      <c r="J570" s="101"/>
      <c r="K570" s="100">
        <f>-IF(F570="I",IFERROR(SUMIF(#REF!,Clasificaciones!C570,#REF!),0),0)</f>
        <v>0</v>
      </c>
      <c r="L570" s="101"/>
      <c r="M570" s="102">
        <v>0</v>
      </c>
      <c r="N570" s="101"/>
      <c r="O570" s="100">
        <f>IF(F570="I",IFERROR(VLOOKUP(C570,#REF!,7,FALSE),0),0)</f>
        <v>0</v>
      </c>
      <c r="P570" s="101"/>
      <c r="Q570" s="102">
        <v>0</v>
      </c>
    </row>
    <row r="571" spans="1:17" s="103" customFormat="1" ht="12" customHeight="1">
      <c r="A571" s="97" t="s">
        <v>997</v>
      </c>
      <c r="B571" s="97"/>
      <c r="C571" s="98">
        <v>310</v>
      </c>
      <c r="D571" s="98" t="s">
        <v>349</v>
      </c>
      <c r="E571" s="99" t="s">
        <v>817</v>
      </c>
      <c r="F571" s="99" t="s">
        <v>818</v>
      </c>
      <c r="G571" s="100">
        <f>-IF(F571="I",IFERROR(VLOOKUP(C571,'Consolidado 12.2023'!B:H,7,FALSE),0),0)</f>
        <v>0</v>
      </c>
      <c r="H571" s="101"/>
      <c r="I571" s="102">
        <v>0</v>
      </c>
      <c r="J571" s="101"/>
      <c r="K571" s="100">
        <f>-IF(F571="I",IFERROR(SUMIF(#REF!,Clasificaciones!C571,#REF!),0),0)</f>
        <v>0</v>
      </c>
      <c r="L571" s="101"/>
      <c r="M571" s="102">
        <v>0</v>
      </c>
      <c r="N571" s="101"/>
      <c r="O571" s="100">
        <f>IF(F571="I",IFERROR(VLOOKUP(C571,#REF!,7,FALSE),0),0)</f>
        <v>0</v>
      </c>
      <c r="P571" s="101"/>
      <c r="Q571" s="102">
        <v>0</v>
      </c>
    </row>
    <row r="572" spans="1:17" s="103" customFormat="1" ht="12" customHeight="1">
      <c r="A572" s="97" t="s">
        <v>997</v>
      </c>
      <c r="B572" s="97"/>
      <c r="C572" s="98">
        <v>310101</v>
      </c>
      <c r="D572" s="98" t="s">
        <v>69</v>
      </c>
      <c r="E572" s="99" t="s">
        <v>817</v>
      </c>
      <c r="F572" s="99" t="s">
        <v>818</v>
      </c>
      <c r="G572" s="100">
        <f>-IF(F572="I",IFERROR(VLOOKUP(C572,'Consolidado 12.2023'!B:H,7,FALSE),0),0)</f>
        <v>0</v>
      </c>
      <c r="H572" s="101"/>
      <c r="I572" s="102">
        <v>0</v>
      </c>
      <c r="J572" s="101"/>
      <c r="K572" s="100">
        <f>-IF(F572="I",IFERROR(SUMIF(#REF!,Clasificaciones!C572,#REF!),0),0)</f>
        <v>0</v>
      </c>
      <c r="L572" s="101"/>
      <c r="M572" s="102">
        <v>0</v>
      </c>
      <c r="N572" s="101"/>
      <c r="O572" s="100">
        <f>IF(F572="I",IFERROR(VLOOKUP(C572,#REF!,7,FALSE),0),0)</f>
        <v>0</v>
      </c>
      <c r="P572" s="101"/>
      <c r="Q572" s="102">
        <v>0</v>
      </c>
    </row>
    <row r="573" spans="1:17" s="103" customFormat="1" ht="12" customHeight="1">
      <c r="A573" s="97" t="s">
        <v>997</v>
      </c>
      <c r="B573" s="97"/>
      <c r="C573" s="98">
        <v>31010101</v>
      </c>
      <c r="D573" s="98" t="s">
        <v>350</v>
      </c>
      <c r="E573" s="99" t="s">
        <v>817</v>
      </c>
      <c r="F573" s="99" t="s">
        <v>821</v>
      </c>
      <c r="G573" s="100">
        <f>-IF(F573="I",IFERROR(VLOOKUP(C573,'Consolidado 12.2023'!B:H,7,FALSE),0),0)</f>
        <v>-30000000000</v>
      </c>
      <c r="H573" s="101"/>
      <c r="I573" s="102">
        <v>0</v>
      </c>
      <c r="J573" s="101"/>
      <c r="K573" s="100">
        <f>-IF(F573="I",IFERROR(SUMIF(#REF!,Clasificaciones!C573,#REF!),0),0)</f>
        <v>0</v>
      </c>
      <c r="L573" s="101"/>
      <c r="M573" s="102">
        <v>0</v>
      </c>
      <c r="N573" s="101"/>
      <c r="O573" s="100">
        <f>IF(F573="I",IFERROR(VLOOKUP(C573,#REF!,7,FALSE),0),0)</f>
        <v>0</v>
      </c>
      <c r="P573" s="101"/>
      <c r="Q573" s="102">
        <v>0</v>
      </c>
    </row>
    <row r="574" spans="1:17" s="103" customFormat="1" ht="12" customHeight="1">
      <c r="A574" s="97" t="s">
        <v>997</v>
      </c>
      <c r="B574" s="97"/>
      <c r="C574" s="98">
        <v>31010102</v>
      </c>
      <c r="D574" s="98" t="s">
        <v>351</v>
      </c>
      <c r="E574" s="99" t="s">
        <v>817</v>
      </c>
      <c r="F574" s="99" t="s">
        <v>821</v>
      </c>
      <c r="G574" s="100">
        <f>-IF(F574="I",IFERROR(VLOOKUP(C574,'Consolidado 12.2023'!B:H,7,FALSE),0),0)</f>
        <v>0</v>
      </c>
      <c r="H574" s="101"/>
      <c r="I574" s="102">
        <v>0</v>
      </c>
      <c r="J574" s="101"/>
      <c r="K574" s="100">
        <f>-IF(F574="I",IFERROR(SUMIF(#REF!,Clasificaciones!C574,#REF!),0),0)</f>
        <v>0</v>
      </c>
      <c r="L574" s="101"/>
      <c r="M574" s="102">
        <v>0</v>
      </c>
      <c r="N574" s="101"/>
      <c r="O574" s="100">
        <f>IF(F574="I",IFERROR(VLOOKUP(C574,#REF!,7,FALSE),0),0)</f>
        <v>0</v>
      </c>
      <c r="P574" s="101"/>
      <c r="Q574" s="102">
        <v>0</v>
      </c>
    </row>
    <row r="575" spans="1:17" s="103" customFormat="1" ht="12" customHeight="1">
      <c r="A575" s="97" t="s">
        <v>997</v>
      </c>
      <c r="B575" s="97"/>
      <c r="C575" s="98">
        <v>310102</v>
      </c>
      <c r="D575" s="98" t="s">
        <v>352</v>
      </c>
      <c r="E575" s="99" t="s">
        <v>817</v>
      </c>
      <c r="F575" s="99" t="s">
        <v>818</v>
      </c>
      <c r="G575" s="100">
        <f>IF(F575="I",IFERROR(VLOOKUP(C575,'Consolidado 12.2023'!B:H,7,FALSE),0),0)</f>
        <v>0</v>
      </c>
      <c r="H575" s="101"/>
      <c r="I575" s="102">
        <v>0</v>
      </c>
      <c r="J575" s="101"/>
      <c r="K575" s="100">
        <f>-IF(F575="I",IFERROR(SUMIF(#REF!,Clasificaciones!C575,#REF!),0),0)</f>
        <v>0</v>
      </c>
      <c r="L575" s="101"/>
      <c r="M575" s="102">
        <v>0</v>
      </c>
      <c r="N575" s="101"/>
      <c r="O575" s="100">
        <f>IF(F575="I",IFERROR(VLOOKUP(C575,#REF!,7,FALSE),0),0)</f>
        <v>0</v>
      </c>
      <c r="P575" s="101"/>
      <c r="Q575" s="102">
        <v>0</v>
      </c>
    </row>
    <row r="576" spans="1:17" s="103" customFormat="1" ht="12" customHeight="1">
      <c r="A576" s="97" t="s">
        <v>997</v>
      </c>
      <c r="B576" s="97"/>
      <c r="C576" s="98">
        <v>31010201</v>
      </c>
      <c r="D576" s="98" t="s">
        <v>353</v>
      </c>
      <c r="E576" s="99" t="s">
        <v>817</v>
      </c>
      <c r="F576" s="99" t="s">
        <v>821</v>
      </c>
      <c r="G576" s="100">
        <f>-IF(F576="I",IFERROR(VLOOKUP(C576,'Consolidado 12.2023'!B:H,7,FALSE),0),0)</f>
        <v>-23183.516607686877</v>
      </c>
      <c r="H576" s="101"/>
      <c r="I576" s="102">
        <v>0</v>
      </c>
      <c r="J576" s="101"/>
      <c r="K576" s="100">
        <f>-IF(F576="I",IFERROR(SUMIF(#REF!,Clasificaciones!C576,#REF!),0),0)</f>
        <v>0</v>
      </c>
      <c r="L576" s="101"/>
      <c r="M576" s="102">
        <v>0</v>
      </c>
      <c r="N576" s="101"/>
      <c r="O576" s="100">
        <f>IF(F576="I",IFERROR(VLOOKUP(C576,#REF!,7,FALSE),0),0)</f>
        <v>0</v>
      </c>
      <c r="P576" s="101"/>
      <c r="Q576" s="102">
        <v>0</v>
      </c>
    </row>
    <row r="577" spans="1:17" s="103" customFormat="1" ht="12" customHeight="1">
      <c r="A577" s="97" t="s">
        <v>997</v>
      </c>
      <c r="B577" s="97"/>
      <c r="C577" s="98">
        <v>31010202</v>
      </c>
      <c r="D577" s="98" t="s">
        <v>354</v>
      </c>
      <c r="E577" s="99" t="s">
        <v>817</v>
      </c>
      <c r="F577" s="99" t="s">
        <v>821</v>
      </c>
      <c r="G577" s="100">
        <f>-IF(F577="I",IFERROR(VLOOKUP(C577,'Consolidado 12.2023'!B:H,7,FALSE),0),0)</f>
        <v>-253000000</v>
      </c>
      <c r="H577" s="101"/>
      <c r="I577" s="102">
        <v>0</v>
      </c>
      <c r="J577" s="101"/>
      <c r="K577" s="100">
        <f>-IF(F577="I",IFERROR(SUMIF(#REF!,Clasificaciones!C577,#REF!),0),0)</f>
        <v>0</v>
      </c>
      <c r="L577" s="101"/>
      <c r="M577" s="102">
        <v>0</v>
      </c>
      <c r="N577" s="101"/>
      <c r="O577" s="100">
        <f>IF(F577="I",IFERROR(VLOOKUP(C577,#REF!,7,FALSE),0),0)</f>
        <v>0</v>
      </c>
      <c r="P577" s="101"/>
      <c r="Q577" s="102">
        <v>0</v>
      </c>
    </row>
    <row r="578" spans="1:17" s="103" customFormat="1" ht="12" customHeight="1">
      <c r="A578" s="97" t="s">
        <v>997</v>
      </c>
      <c r="B578" s="97"/>
      <c r="C578" s="98">
        <v>315</v>
      </c>
      <c r="D578" s="98" t="s">
        <v>355</v>
      </c>
      <c r="E578" s="99" t="s">
        <v>817</v>
      </c>
      <c r="F578" s="99" t="s">
        <v>818</v>
      </c>
      <c r="G578" s="100">
        <f>IF(F578="I",IFERROR(VLOOKUP(C578,'Consolidado 12.2023'!B:H,7,FALSE),0),0)</f>
        <v>0</v>
      </c>
      <c r="H578" s="101"/>
      <c r="I578" s="102">
        <v>0</v>
      </c>
      <c r="J578" s="101"/>
      <c r="K578" s="100">
        <f>-IF(F578="I",IFERROR(SUMIF(#REF!,Clasificaciones!C578,#REF!),0),0)</f>
        <v>0</v>
      </c>
      <c r="L578" s="101"/>
      <c r="M578" s="102">
        <v>0</v>
      </c>
      <c r="N578" s="101"/>
      <c r="O578" s="100">
        <f>IF(F578="I",IFERROR(VLOOKUP(C578,#REF!,7,FALSE),0),0)</f>
        <v>0</v>
      </c>
      <c r="P578" s="101"/>
      <c r="Q578" s="102">
        <v>0</v>
      </c>
    </row>
    <row r="579" spans="1:17" s="103" customFormat="1" ht="12" customHeight="1">
      <c r="A579" s="97" t="s">
        <v>997</v>
      </c>
      <c r="B579" s="97"/>
      <c r="C579" s="98">
        <v>31501</v>
      </c>
      <c r="D579" s="98" t="s">
        <v>356</v>
      </c>
      <c r="E579" s="99" t="s">
        <v>817</v>
      </c>
      <c r="F579" s="99" t="s">
        <v>821</v>
      </c>
      <c r="G579" s="100">
        <f>-IF(F579="I",IFERROR(VLOOKUP(C579,'Consolidado 12.2023'!B:H,7,FALSE),0),0)</f>
        <v>-318236087.10003549</v>
      </c>
      <c r="H579" s="101"/>
      <c r="I579" s="102">
        <v>0</v>
      </c>
      <c r="J579" s="101"/>
      <c r="K579" s="100">
        <f>-IF(F579="I",IFERROR(SUMIF(#REF!,Clasificaciones!C579,#REF!),0),0)</f>
        <v>0</v>
      </c>
      <c r="L579" s="101"/>
      <c r="M579" s="102">
        <v>0</v>
      </c>
      <c r="N579" s="101"/>
      <c r="O579" s="100">
        <f>IF(F579="I",IFERROR(VLOOKUP(C579,#REF!,7,FALSE),0),0)</f>
        <v>0</v>
      </c>
      <c r="P579" s="101"/>
      <c r="Q579" s="102">
        <v>0</v>
      </c>
    </row>
    <row r="580" spans="1:17" s="103" customFormat="1" ht="12" customHeight="1">
      <c r="A580" s="97" t="s">
        <v>997</v>
      </c>
      <c r="B580" s="97"/>
      <c r="C580" s="98">
        <v>31502</v>
      </c>
      <c r="D580" s="98" t="s">
        <v>998</v>
      </c>
      <c r="E580" s="99" t="s">
        <v>817</v>
      </c>
      <c r="F580" s="99" t="s">
        <v>821</v>
      </c>
      <c r="G580" s="100">
        <f>IF(F580="I",IFERROR(VLOOKUP(C580,'Consolidado 12.2023'!B:H,7,FALSE),0),0)</f>
        <v>0</v>
      </c>
      <c r="H580" s="101"/>
      <c r="I580" s="102">
        <v>0</v>
      </c>
      <c r="J580" s="101"/>
      <c r="K580" s="100">
        <f>-IF(F580="I",IFERROR(SUMIF(#REF!,Clasificaciones!C580,#REF!),0),0)</f>
        <v>0</v>
      </c>
      <c r="L580" s="101"/>
      <c r="M580" s="102">
        <v>0</v>
      </c>
      <c r="N580" s="101"/>
      <c r="O580" s="100">
        <f>IF(F580="I",IFERROR(VLOOKUP(C580,#REF!,7,FALSE),0),0)</f>
        <v>0</v>
      </c>
      <c r="P580" s="101"/>
      <c r="Q580" s="102">
        <v>0</v>
      </c>
    </row>
    <row r="581" spans="1:17" s="103" customFormat="1" ht="12" customHeight="1">
      <c r="A581" s="97" t="s">
        <v>997</v>
      </c>
      <c r="B581" s="97"/>
      <c r="C581" s="98">
        <v>31503</v>
      </c>
      <c r="D581" s="98" t="s">
        <v>357</v>
      </c>
      <c r="E581" s="99" t="s">
        <v>817</v>
      </c>
      <c r="F581" s="99" t="s">
        <v>821</v>
      </c>
      <c r="G581" s="100">
        <f>-IF(F581="I",IFERROR(VLOOKUP(C581,'Consolidado 12.2023'!B:H,7,FALSE),0),0)</f>
        <v>-1030292508.383357</v>
      </c>
      <c r="H581" s="101"/>
      <c r="I581" s="102">
        <v>0</v>
      </c>
      <c r="J581" s="101"/>
      <c r="K581" s="100">
        <f>-IF(F581="I",IFERROR(SUMIF(#REF!,Clasificaciones!C581,#REF!),0),0)</f>
        <v>0</v>
      </c>
      <c r="L581" s="101"/>
      <c r="M581" s="102">
        <v>0</v>
      </c>
      <c r="N581" s="101"/>
      <c r="O581" s="100">
        <f>IF(F581="I",IFERROR(VLOOKUP(C581,#REF!,7,FALSE),0),0)</f>
        <v>0</v>
      </c>
      <c r="P581" s="101"/>
      <c r="Q581" s="102">
        <v>0</v>
      </c>
    </row>
    <row r="582" spans="1:17" s="103" customFormat="1" ht="12" customHeight="1">
      <c r="A582" s="97" t="s">
        <v>997</v>
      </c>
      <c r="B582" s="97"/>
      <c r="C582" s="98">
        <v>316</v>
      </c>
      <c r="D582" s="98" t="s">
        <v>358</v>
      </c>
      <c r="E582" s="99" t="s">
        <v>817</v>
      </c>
      <c r="F582" s="99" t="s">
        <v>818</v>
      </c>
      <c r="G582" s="100">
        <f>IF(F582="I",IFERROR(VLOOKUP(C582,'Consolidado 12.2023'!B:H,7,FALSE),0),0)</f>
        <v>0</v>
      </c>
      <c r="H582" s="101"/>
      <c r="I582" s="102">
        <v>0</v>
      </c>
      <c r="J582" s="101"/>
      <c r="K582" s="100">
        <f>-IF(F582="I",IFERROR(SUMIF(#REF!,Clasificaciones!C582,#REF!),0),0)</f>
        <v>0</v>
      </c>
      <c r="L582" s="101"/>
      <c r="M582" s="102">
        <v>0</v>
      </c>
      <c r="N582" s="101"/>
      <c r="O582" s="100">
        <f>IF(F582="I",IFERROR(VLOOKUP(C582,#REF!,7,FALSE),0),0)</f>
        <v>0</v>
      </c>
      <c r="P582" s="101"/>
      <c r="Q582" s="102">
        <v>0</v>
      </c>
    </row>
    <row r="583" spans="1:17" s="103" customFormat="1" ht="12" customHeight="1">
      <c r="A583" s="97" t="s">
        <v>997</v>
      </c>
      <c r="B583" s="97"/>
      <c r="C583" s="98">
        <v>31601</v>
      </c>
      <c r="D583" s="98" t="s">
        <v>359</v>
      </c>
      <c r="E583" s="99" t="s">
        <v>817</v>
      </c>
      <c r="F583" s="99" t="s">
        <v>821</v>
      </c>
      <c r="G583" s="100">
        <f>-IF(F583="I",IFERROR(VLOOKUP(C583,'Consolidado 12.2023'!B:H,7,FALSE),0),0)</f>
        <v>0</v>
      </c>
      <c r="H583" s="101"/>
      <c r="I583" s="102">
        <v>0</v>
      </c>
      <c r="J583" s="101"/>
      <c r="K583" s="100">
        <f>-IF(F583="I",IFERROR(SUMIF(#REF!,Clasificaciones!C583,#REF!),0),0)</f>
        <v>0</v>
      </c>
      <c r="L583" s="101"/>
      <c r="M583" s="102">
        <v>0</v>
      </c>
      <c r="N583" s="101"/>
      <c r="O583" s="100">
        <f>IF(F583="I",IFERROR(VLOOKUP(C583,#REF!,7,FALSE),0),0)</f>
        <v>0</v>
      </c>
      <c r="P583" s="101"/>
      <c r="Q583" s="102">
        <v>0</v>
      </c>
    </row>
    <row r="584" spans="1:17" s="103" customFormat="1" ht="12" customHeight="1">
      <c r="A584" s="97" t="s">
        <v>997</v>
      </c>
      <c r="B584" s="97"/>
      <c r="C584" s="98">
        <v>31602</v>
      </c>
      <c r="D584" s="98" t="s">
        <v>360</v>
      </c>
      <c r="E584" s="99" t="s">
        <v>817</v>
      </c>
      <c r="F584" s="99" t="s">
        <v>821</v>
      </c>
      <c r="G584" s="100">
        <f>-IF(F584="I",IFERROR(VLOOKUP(C584,'Consolidado 12.2023'!B:H,7,FALSE),0),0)</f>
        <v>-1535325682</v>
      </c>
      <c r="H584" s="101"/>
      <c r="I584" s="102">
        <v>0</v>
      </c>
      <c r="J584" s="101"/>
      <c r="K584" s="100">
        <f>-IF(F584="I",IFERROR(SUMIF(#REF!,Clasificaciones!C584,#REF!),0),0)</f>
        <v>0</v>
      </c>
      <c r="L584" s="101"/>
      <c r="M584" s="102">
        <v>0</v>
      </c>
      <c r="N584" s="101"/>
      <c r="O584" s="100">
        <f>IF(F584="I",IFERROR(VLOOKUP(C584,#REF!,7,FALSE),0),0)</f>
        <v>0</v>
      </c>
      <c r="P584" s="101"/>
      <c r="Q584" s="102">
        <v>0</v>
      </c>
    </row>
    <row r="585" spans="1:17" s="103" customFormat="1" ht="12" customHeight="1">
      <c r="A585" s="97" t="s">
        <v>997</v>
      </c>
      <c r="B585" s="97" t="s">
        <v>999</v>
      </c>
      <c r="C585" s="98">
        <v>31603</v>
      </c>
      <c r="D585" s="98" t="s">
        <v>1000</v>
      </c>
      <c r="E585" s="99" t="s">
        <v>817</v>
      </c>
      <c r="F585" s="99" t="s">
        <v>821</v>
      </c>
      <c r="G585" s="100">
        <f>-IF(F585="I",IFERROR(VLOOKUP(C585,'Consolidado 12.2023'!B:H,7,FALSE),0),0)</f>
        <v>-1000000</v>
      </c>
      <c r="H585" s="101"/>
      <c r="I585" s="102">
        <v>0</v>
      </c>
      <c r="J585" s="101"/>
      <c r="K585" s="100">
        <f>-IF(F585="I",IFERROR(SUMIF(#REF!,Clasificaciones!C585,#REF!),0),0)</f>
        <v>0</v>
      </c>
      <c r="L585" s="101"/>
      <c r="M585" s="102">
        <v>0</v>
      </c>
      <c r="N585" s="101"/>
      <c r="O585" s="100">
        <f>IF(F585="I",IFERROR(VLOOKUP(C585,#REF!,7,FALSE),0),0)</f>
        <v>0</v>
      </c>
      <c r="P585" s="101"/>
      <c r="Q585" s="102">
        <v>0</v>
      </c>
    </row>
    <row r="586" spans="1:17" s="103" customFormat="1" ht="12" customHeight="1">
      <c r="A586" s="97" t="s">
        <v>361</v>
      </c>
      <c r="B586" s="97"/>
      <c r="C586" s="98">
        <v>4</v>
      </c>
      <c r="D586" s="98" t="s">
        <v>361</v>
      </c>
      <c r="E586" s="99" t="s">
        <v>817</v>
      </c>
      <c r="F586" s="99" t="s">
        <v>818</v>
      </c>
      <c r="G586" s="100">
        <f>-IF(F586="I",IFERROR(VLOOKUP(C586,'Consolidado 12.2023'!B:H,7,FALSE),0),0)</f>
        <v>0</v>
      </c>
      <c r="H586" s="101"/>
      <c r="I586" s="102">
        <v>0</v>
      </c>
      <c r="J586" s="101"/>
      <c r="K586" s="100">
        <f>-IF(F586="I",IFERROR(SUMIF(#REF!,Clasificaciones!C586,#REF!),0),0)</f>
        <v>0</v>
      </c>
      <c r="L586" s="101"/>
      <c r="M586" s="102">
        <v>0</v>
      </c>
      <c r="N586" s="101"/>
      <c r="O586" s="100">
        <f>-IF(F586="I",IFERROR(VLOOKUP(C586,#REF!,7,FALSE),0),0)</f>
        <v>0</v>
      </c>
      <c r="P586" s="101"/>
      <c r="Q586" s="102">
        <v>0</v>
      </c>
    </row>
    <row r="587" spans="1:17" s="103" customFormat="1" ht="12" customHeight="1">
      <c r="A587" s="97" t="s">
        <v>361</v>
      </c>
      <c r="B587" s="97"/>
      <c r="C587" s="98">
        <v>401</v>
      </c>
      <c r="D587" s="98" t="s">
        <v>362</v>
      </c>
      <c r="E587" s="99" t="s">
        <v>817</v>
      </c>
      <c r="F587" s="99" t="s">
        <v>818</v>
      </c>
      <c r="G587" s="100">
        <f>-IF(F587="I",IFERROR(VLOOKUP(C587,'Consolidado 12.2023'!B:H,7,FALSE),0),0)</f>
        <v>0</v>
      </c>
      <c r="H587" s="101"/>
      <c r="I587" s="102">
        <v>0</v>
      </c>
      <c r="J587" s="101"/>
      <c r="K587" s="100">
        <f>-IF(F587="I",IFERROR(SUMIF(#REF!,Clasificaciones!C587,#REF!),0),0)</f>
        <v>0</v>
      </c>
      <c r="L587" s="101"/>
      <c r="M587" s="102">
        <v>0</v>
      </c>
      <c r="N587" s="101"/>
      <c r="O587" s="100">
        <f>-IF(F587="I",IFERROR(VLOOKUP(C587,#REF!,7,FALSE),0),0)</f>
        <v>0</v>
      </c>
      <c r="P587" s="101"/>
      <c r="Q587" s="102">
        <v>0</v>
      </c>
    </row>
    <row r="588" spans="1:17" s="103" customFormat="1" ht="12" customHeight="1">
      <c r="A588" s="97" t="s">
        <v>361</v>
      </c>
      <c r="B588" s="97"/>
      <c r="C588" s="98">
        <v>40101</v>
      </c>
      <c r="D588" s="98" t="s">
        <v>363</v>
      </c>
      <c r="E588" s="99" t="s">
        <v>817</v>
      </c>
      <c r="F588" s="99" t="s">
        <v>818</v>
      </c>
      <c r="G588" s="100">
        <f>-IF(F588="I",IFERROR(VLOOKUP(C588,'Consolidado 12.2023'!B:H,7,FALSE),0),0)</f>
        <v>0</v>
      </c>
      <c r="H588" s="101"/>
      <c r="I588" s="102">
        <v>0</v>
      </c>
      <c r="J588" s="101"/>
      <c r="K588" s="100">
        <f>-IF(F588="I",IFERROR(SUMIF(#REF!,Clasificaciones!C588,#REF!),0),0)</f>
        <v>0</v>
      </c>
      <c r="L588" s="101"/>
      <c r="M588" s="102">
        <v>0</v>
      </c>
      <c r="N588" s="101"/>
      <c r="O588" s="100">
        <f>-IF(F588="I",IFERROR(VLOOKUP(C588,#REF!,7,FALSE),0),0)</f>
        <v>0</v>
      </c>
      <c r="P588" s="101"/>
      <c r="Q588" s="102">
        <v>0</v>
      </c>
    </row>
    <row r="589" spans="1:17" s="103" customFormat="1" ht="12" customHeight="1">
      <c r="A589" s="97" t="s">
        <v>361</v>
      </c>
      <c r="B589" s="97"/>
      <c r="C589" s="98">
        <v>40101010</v>
      </c>
      <c r="D589" s="98" t="s">
        <v>364</v>
      </c>
      <c r="E589" s="99" t="s">
        <v>817</v>
      </c>
      <c r="F589" s="99" t="s">
        <v>818</v>
      </c>
      <c r="G589" s="100">
        <f>-IF(F589="I",IFERROR(VLOOKUP(C589,'Consolidado 12.2023'!B:H,7,FALSE),0),0)</f>
        <v>0</v>
      </c>
      <c r="H589" s="101"/>
      <c r="I589" s="102">
        <v>0</v>
      </c>
      <c r="J589" s="101"/>
      <c r="K589" s="100">
        <f>-IF(F589="I",IFERROR(SUMIF(#REF!,Clasificaciones!C589,#REF!),0),0)</f>
        <v>0</v>
      </c>
      <c r="L589" s="101"/>
      <c r="M589" s="102">
        <v>0</v>
      </c>
      <c r="N589" s="101"/>
      <c r="O589" s="100">
        <f>-IF(F589="I",IFERROR(VLOOKUP(C589,#REF!,7,FALSE),0),0)</f>
        <v>0</v>
      </c>
      <c r="P589" s="101"/>
      <c r="Q589" s="102">
        <v>0</v>
      </c>
    </row>
    <row r="590" spans="1:17" s="103" customFormat="1" ht="12" customHeight="1">
      <c r="A590" s="97" t="s">
        <v>361</v>
      </c>
      <c r="B590" s="97" t="s">
        <v>1001</v>
      </c>
      <c r="C590" s="98">
        <v>401010101</v>
      </c>
      <c r="D590" s="98" t="s">
        <v>365</v>
      </c>
      <c r="E590" s="99" t="s">
        <v>817</v>
      </c>
      <c r="F590" s="99" t="s">
        <v>821</v>
      </c>
      <c r="G590" s="383">
        <f>-IF(F590="I",IFERROR(VLOOKUP(C590,'Consolidado 12.2023'!B:H,7,FALSE),0),0)</f>
        <v>-4935242</v>
      </c>
      <c r="H590" s="101"/>
      <c r="I590" s="102">
        <v>0</v>
      </c>
      <c r="J590" s="101"/>
      <c r="K590" s="100">
        <f>-IF(B590="I",IFERROR(VLOOKUP(#REF!,#REF!,7,FALSE),0),0)</f>
        <v>0</v>
      </c>
      <c r="L590" s="101"/>
      <c r="M590" s="102">
        <v>0</v>
      </c>
      <c r="N590" s="101"/>
      <c r="O590" s="100">
        <f>-IF(F590="I",IFERROR(VLOOKUP(C590,#REF!,7,FALSE),0),0)</f>
        <v>0</v>
      </c>
      <c r="P590" s="101"/>
      <c r="Q590" s="102">
        <v>0</v>
      </c>
    </row>
    <row r="591" spans="1:17" s="103" customFormat="1" ht="12" customHeight="1">
      <c r="A591" s="97" t="s">
        <v>361</v>
      </c>
      <c r="B591" s="97"/>
      <c r="C591" s="98">
        <v>40101020</v>
      </c>
      <c r="D591" s="98" t="s">
        <v>366</v>
      </c>
      <c r="E591" s="99" t="s">
        <v>817</v>
      </c>
      <c r="F591" s="99" t="s">
        <v>818</v>
      </c>
      <c r="G591" s="100">
        <f>-IF(F591="I",IFERROR(VLOOKUP(C591,'Consolidado 12.2023'!B:H,7,FALSE),0),0)</f>
        <v>0</v>
      </c>
      <c r="H591" s="101"/>
      <c r="I591" s="102">
        <v>0</v>
      </c>
      <c r="J591" s="101"/>
      <c r="K591" s="100">
        <f>-IF(F591="I",IFERROR(SUMIF(#REF!,Clasificaciones!C591,#REF!),0),0)</f>
        <v>0</v>
      </c>
      <c r="L591" s="101"/>
      <c r="M591" s="102">
        <v>0</v>
      </c>
      <c r="N591" s="101"/>
      <c r="O591" s="100">
        <f>-IF(F591="I",IFERROR(VLOOKUP(C591,#REF!,7,FALSE),0),0)</f>
        <v>0</v>
      </c>
      <c r="P591" s="101"/>
      <c r="Q591" s="102">
        <v>0</v>
      </c>
    </row>
    <row r="592" spans="1:17" s="103" customFormat="1" ht="12" customHeight="1">
      <c r="A592" s="97" t="s">
        <v>361</v>
      </c>
      <c r="B592" s="97" t="s">
        <v>1002</v>
      </c>
      <c r="C592" s="98">
        <v>401010201</v>
      </c>
      <c r="D592" s="98" t="s">
        <v>367</v>
      </c>
      <c r="E592" s="99" t="s">
        <v>817</v>
      </c>
      <c r="F592" s="99" t="s">
        <v>821</v>
      </c>
      <c r="G592" s="383">
        <f>-IF(F592="I",IFERROR(VLOOKUP(C592,'Consolidado 12.2023'!B:H,7,FALSE),0),0)</f>
        <v>-864882258</v>
      </c>
      <c r="H592" s="101"/>
      <c r="I592" s="102">
        <v>0</v>
      </c>
      <c r="J592" s="101"/>
      <c r="K592" s="100">
        <f>-IF(F592="I",IFERROR(SUMIF(#REF!,Clasificaciones!C592,#REF!),0),0)</f>
        <v>0</v>
      </c>
      <c r="L592" s="101"/>
      <c r="M592" s="102">
        <v>0</v>
      </c>
      <c r="N592" s="101"/>
      <c r="O592" s="100">
        <f>-IF(F592="I",IFERROR(VLOOKUP(C592,#REF!,7,FALSE),0),0)</f>
        <v>0</v>
      </c>
      <c r="P592" s="101"/>
      <c r="Q592" s="102">
        <v>0</v>
      </c>
    </row>
    <row r="593" spans="1:17" s="103" customFormat="1" ht="12" customHeight="1">
      <c r="A593" s="97" t="s">
        <v>361</v>
      </c>
      <c r="B593" s="97" t="s">
        <v>1002</v>
      </c>
      <c r="C593" s="98">
        <v>401010202</v>
      </c>
      <c r="D593" s="98" t="s">
        <v>368</v>
      </c>
      <c r="E593" s="99" t="s">
        <v>826</v>
      </c>
      <c r="F593" s="99" t="s">
        <v>821</v>
      </c>
      <c r="G593" s="383">
        <f>-IF(F593="I",IFERROR(VLOOKUP(C593,'Consolidado 12.2023'!B:H,7,FALSE),0),0)</f>
        <v>-2377670411</v>
      </c>
      <c r="H593" s="101"/>
      <c r="I593" s="102">
        <v>0</v>
      </c>
      <c r="J593" s="101"/>
      <c r="K593" s="100">
        <f>-IF(F593="I",IFERROR(SUMIF(#REF!,Clasificaciones!C593,#REF!),0),0)</f>
        <v>0</v>
      </c>
      <c r="L593" s="101"/>
      <c r="M593" s="102">
        <v>0</v>
      </c>
      <c r="N593" s="101"/>
      <c r="O593" s="100">
        <f>-IF(F593="I",IFERROR(VLOOKUP(C593,#REF!,7,FALSE),0),0)</f>
        <v>0</v>
      </c>
      <c r="P593" s="101"/>
      <c r="Q593" s="102">
        <v>0</v>
      </c>
    </row>
    <row r="594" spans="1:17" s="103" customFormat="1" ht="12" customHeight="1">
      <c r="A594" s="97" t="s">
        <v>361</v>
      </c>
      <c r="B594" s="97"/>
      <c r="C594" s="98">
        <v>4010103</v>
      </c>
      <c r="D594" s="98" t="s">
        <v>1003</v>
      </c>
      <c r="E594" s="99" t="s">
        <v>817</v>
      </c>
      <c r="F594" s="99" t="s">
        <v>818</v>
      </c>
      <c r="G594" s="100">
        <f>-IF(F594="I",IFERROR(VLOOKUP(C594,'Consolidado 12.2023'!B:H,7,FALSE),0),0)</f>
        <v>0</v>
      </c>
      <c r="H594" s="101"/>
      <c r="I594" s="102">
        <v>0</v>
      </c>
      <c r="J594" s="101"/>
      <c r="K594" s="100">
        <f>-IF(F594="I",IFERROR(SUMIF(#REF!,Clasificaciones!C594,#REF!),0),0)</f>
        <v>0</v>
      </c>
      <c r="L594" s="101"/>
      <c r="M594" s="102">
        <v>0</v>
      </c>
      <c r="N594" s="101"/>
      <c r="O594" s="100">
        <f>-IF(F594="I",IFERROR(VLOOKUP(C594,#REF!,7,FALSE),0),0)</f>
        <v>0</v>
      </c>
      <c r="P594" s="101"/>
      <c r="Q594" s="102">
        <v>0</v>
      </c>
    </row>
    <row r="595" spans="1:17" s="103" customFormat="1" ht="12" customHeight="1">
      <c r="A595" s="97" t="s">
        <v>361</v>
      </c>
      <c r="B595" s="97"/>
      <c r="C595" s="98">
        <v>401010301</v>
      </c>
      <c r="D595" s="98" t="s">
        <v>1004</v>
      </c>
      <c r="E595" s="99" t="s">
        <v>817</v>
      </c>
      <c r="F595" s="99" t="s">
        <v>821</v>
      </c>
      <c r="G595" s="100">
        <f>IF(F595="I",IFERROR(VLOOKUP(C595,'Consolidado 12.2023'!B:H,7,FALSE),0),0)</f>
        <v>0</v>
      </c>
      <c r="H595" s="101"/>
      <c r="I595" s="102">
        <v>0</v>
      </c>
      <c r="J595" s="101"/>
      <c r="K595" s="100">
        <f>-IF(F595="I",IFERROR(SUMIF(#REF!,Clasificaciones!C595,#REF!),0),0)</f>
        <v>0</v>
      </c>
      <c r="L595" s="101"/>
      <c r="M595" s="102">
        <v>0</v>
      </c>
      <c r="N595" s="101"/>
      <c r="O595" s="100">
        <f>-IF(F595="I",IFERROR(VLOOKUP(C595,#REF!,7,FALSE),0),0)</f>
        <v>0</v>
      </c>
      <c r="P595" s="101"/>
      <c r="Q595" s="102">
        <v>0</v>
      </c>
    </row>
    <row r="596" spans="1:17" s="103" customFormat="1" ht="12" customHeight="1">
      <c r="A596" s="97" t="s">
        <v>361</v>
      </c>
      <c r="B596" s="97"/>
      <c r="C596" s="98">
        <v>401010302</v>
      </c>
      <c r="D596" s="98" t="s">
        <v>1005</v>
      </c>
      <c r="E596" s="99" t="s">
        <v>826</v>
      </c>
      <c r="F596" s="99" t="s">
        <v>821</v>
      </c>
      <c r="G596" s="100">
        <f>IF(F596="I",IFERROR(VLOOKUP(C596,'Consolidado 12.2023'!B:H,7,FALSE),0),0)</f>
        <v>0</v>
      </c>
      <c r="H596" s="101"/>
      <c r="I596" s="102">
        <v>0</v>
      </c>
      <c r="J596" s="101"/>
      <c r="K596" s="100">
        <f>-IF(F596="I",IFERROR(SUMIF(#REF!,Clasificaciones!C596,#REF!),0),0)</f>
        <v>0</v>
      </c>
      <c r="L596" s="101"/>
      <c r="M596" s="102">
        <v>0</v>
      </c>
      <c r="N596" s="101"/>
      <c r="O596" s="100">
        <f>-IF(F596="I",IFERROR(VLOOKUP(C596,#REF!,7,FALSE),0),0)</f>
        <v>0</v>
      </c>
      <c r="P596" s="101"/>
      <c r="Q596" s="102">
        <v>0</v>
      </c>
    </row>
    <row r="597" spans="1:17" s="103" customFormat="1" ht="12" customHeight="1">
      <c r="A597" s="97" t="s">
        <v>361</v>
      </c>
      <c r="B597" s="97"/>
      <c r="C597" s="98">
        <v>40102</v>
      </c>
      <c r="D597" s="98" t="s">
        <v>768</v>
      </c>
      <c r="E597" s="99" t="s">
        <v>817</v>
      </c>
      <c r="F597" s="99" t="s">
        <v>818</v>
      </c>
      <c r="G597" s="100">
        <f>-IF(F597="I",IFERROR(VLOOKUP(C597,'Consolidado 12.2023'!B:H,7,FALSE),0),0)</f>
        <v>0</v>
      </c>
      <c r="H597" s="101"/>
      <c r="I597" s="102">
        <v>0</v>
      </c>
      <c r="J597" s="101"/>
      <c r="K597" s="100">
        <f>-IF(F597="I",IFERROR(SUMIF(#REF!,Clasificaciones!C597,#REF!),0),0)</f>
        <v>0</v>
      </c>
      <c r="L597" s="101"/>
      <c r="M597" s="102">
        <v>0</v>
      </c>
      <c r="N597" s="101"/>
      <c r="O597" s="100">
        <f>-IF(F597="I",IFERROR(VLOOKUP(C597,#REF!,7,FALSE),0),0)</f>
        <v>0</v>
      </c>
      <c r="P597" s="101"/>
      <c r="Q597" s="102">
        <v>0</v>
      </c>
    </row>
    <row r="598" spans="1:17" s="103" customFormat="1" ht="12" customHeight="1">
      <c r="A598" s="97" t="s">
        <v>361</v>
      </c>
      <c r="B598" s="97"/>
      <c r="C598" s="98">
        <v>4010201</v>
      </c>
      <c r="D598" s="98" t="s">
        <v>364</v>
      </c>
      <c r="E598" s="99" t="s">
        <v>817</v>
      </c>
      <c r="F598" s="99" t="s">
        <v>818</v>
      </c>
      <c r="G598" s="100">
        <f>-IF(F598="I",IFERROR(VLOOKUP(C598,'Consolidado 12.2023'!B:H,7,FALSE),0),0)</f>
        <v>0</v>
      </c>
      <c r="H598" s="101"/>
      <c r="I598" s="102">
        <v>0</v>
      </c>
      <c r="J598" s="101"/>
      <c r="K598" s="100">
        <f>-IF(F598="I",IFERROR(SUMIF(#REF!,Clasificaciones!C598,#REF!),0),0)</f>
        <v>0</v>
      </c>
      <c r="L598" s="101"/>
      <c r="M598" s="102">
        <v>0</v>
      </c>
      <c r="N598" s="101"/>
      <c r="O598" s="100">
        <f>-IF(F598="I",IFERROR(VLOOKUP(C598,#REF!,7,FALSE),0),0)</f>
        <v>0</v>
      </c>
      <c r="P598" s="101"/>
      <c r="Q598" s="102">
        <v>0</v>
      </c>
    </row>
    <row r="599" spans="1:17" s="103" customFormat="1" ht="12" customHeight="1">
      <c r="A599" s="97" t="s">
        <v>361</v>
      </c>
      <c r="B599" s="97"/>
      <c r="C599" s="98">
        <v>401020101</v>
      </c>
      <c r="D599" s="98" t="s">
        <v>365</v>
      </c>
      <c r="E599" s="99" t="s">
        <v>817</v>
      </c>
      <c r="F599" s="99" t="s">
        <v>821</v>
      </c>
      <c r="G599" s="100">
        <f>IF(F599="I",IFERROR(VLOOKUP(C599,'Consolidado 12.2023'!B:H,7,FALSE),0),0)</f>
        <v>0</v>
      </c>
      <c r="H599" s="101"/>
      <c r="I599" s="102">
        <v>0</v>
      </c>
      <c r="J599" s="101"/>
      <c r="K599" s="100">
        <f>-IF(F599="I",IFERROR(SUMIF(#REF!,Clasificaciones!C599,#REF!),0),0)</f>
        <v>0</v>
      </c>
      <c r="L599" s="101"/>
      <c r="M599" s="102">
        <v>0</v>
      </c>
      <c r="N599" s="101"/>
      <c r="O599" s="100">
        <f>-IF(F599="I",IFERROR(VLOOKUP(C599,#REF!,7,FALSE),0),0)</f>
        <v>0</v>
      </c>
      <c r="P599" s="101"/>
      <c r="Q599" s="102">
        <v>0</v>
      </c>
    </row>
    <row r="600" spans="1:17" s="103" customFormat="1" ht="12" customHeight="1">
      <c r="A600" s="97" t="s">
        <v>361</v>
      </c>
      <c r="B600" s="97"/>
      <c r="C600" s="98">
        <v>401020102</v>
      </c>
      <c r="D600" s="98" t="s">
        <v>1006</v>
      </c>
      <c r="E600" s="99" t="s">
        <v>826</v>
      </c>
      <c r="F600" s="99" t="s">
        <v>821</v>
      </c>
      <c r="G600" s="100">
        <f>IF(F600="I",IFERROR(VLOOKUP(C600,'Consolidado 12.2023'!B:H,7,FALSE),0),0)</f>
        <v>0</v>
      </c>
      <c r="H600" s="101"/>
      <c r="I600" s="102">
        <v>0</v>
      </c>
      <c r="J600" s="101"/>
      <c r="K600" s="100">
        <f>-IF(F600="I",IFERROR(SUMIF(#REF!,Clasificaciones!C600,#REF!),0),0)</f>
        <v>0</v>
      </c>
      <c r="L600" s="101"/>
      <c r="M600" s="102">
        <v>0</v>
      </c>
      <c r="N600" s="101"/>
      <c r="O600" s="100">
        <f>-IF(F600="I",IFERROR(VLOOKUP(C600,#REF!,7,FALSE),0),0)</f>
        <v>0</v>
      </c>
      <c r="P600" s="101"/>
      <c r="Q600" s="102">
        <v>0</v>
      </c>
    </row>
    <row r="601" spans="1:17" s="103" customFormat="1" ht="12" customHeight="1">
      <c r="A601" s="97" t="s">
        <v>361</v>
      </c>
      <c r="B601" s="97"/>
      <c r="C601" s="98">
        <v>4010202</v>
      </c>
      <c r="D601" s="98" t="s">
        <v>366</v>
      </c>
      <c r="E601" s="99" t="s">
        <v>817</v>
      </c>
      <c r="F601" s="99" t="s">
        <v>818</v>
      </c>
      <c r="G601" s="100">
        <f>-IF(F601="I",IFERROR(VLOOKUP(C601,'Consolidado 12.2023'!B:H,7,FALSE),0),0)</f>
        <v>0</v>
      </c>
      <c r="H601" s="101"/>
      <c r="I601" s="102">
        <v>0</v>
      </c>
      <c r="J601" s="101"/>
      <c r="K601" s="100">
        <f>-IF(F601="I",IFERROR(SUMIF(#REF!,Clasificaciones!C601,#REF!),0),0)</f>
        <v>0</v>
      </c>
      <c r="L601" s="101"/>
      <c r="M601" s="102">
        <v>0</v>
      </c>
      <c r="N601" s="101"/>
      <c r="O601" s="100">
        <f>-IF(F601="I",IFERROR(VLOOKUP(C601,#REF!,7,FALSE),0),0)</f>
        <v>0</v>
      </c>
      <c r="P601" s="101"/>
      <c r="Q601" s="102">
        <v>0</v>
      </c>
    </row>
    <row r="602" spans="1:17" s="103" customFormat="1" ht="12" customHeight="1">
      <c r="A602" s="97" t="s">
        <v>361</v>
      </c>
      <c r="B602" s="97" t="s">
        <v>1002</v>
      </c>
      <c r="C602" s="98">
        <v>401020201</v>
      </c>
      <c r="D602" s="98" t="s">
        <v>367</v>
      </c>
      <c r="E602" s="99" t="s">
        <v>817</v>
      </c>
      <c r="F602" s="99" t="s">
        <v>821</v>
      </c>
      <c r="G602" s="100">
        <f>IF(F602="I",IFERROR(VLOOKUP(C602,'Consolidado 12.2023'!B:H,7,FALSE),0),0)</f>
        <v>0</v>
      </c>
      <c r="H602" s="101"/>
      <c r="I602" s="102">
        <v>0</v>
      </c>
      <c r="J602" s="101"/>
      <c r="K602" s="100">
        <f>-IF(F602="I",IFERROR(SUMIF(#REF!,Clasificaciones!C602,#REF!),0),0)</f>
        <v>0</v>
      </c>
      <c r="L602" s="101"/>
      <c r="M602" s="102">
        <v>0</v>
      </c>
      <c r="N602" s="101"/>
      <c r="O602" s="100">
        <f>-IF(F602="I",IFERROR(VLOOKUP(C602,#REF!,7,FALSE),0),0)</f>
        <v>0</v>
      </c>
      <c r="P602" s="101"/>
      <c r="Q602" s="102">
        <v>0</v>
      </c>
    </row>
    <row r="603" spans="1:17" s="103" customFormat="1" ht="12" customHeight="1">
      <c r="A603" s="97" t="s">
        <v>361</v>
      </c>
      <c r="B603" s="97" t="s">
        <v>1002</v>
      </c>
      <c r="C603" s="98">
        <v>401020202</v>
      </c>
      <c r="D603" s="98" t="s">
        <v>368</v>
      </c>
      <c r="E603" s="99" t="s">
        <v>826</v>
      </c>
      <c r="F603" s="99" t="s">
        <v>821</v>
      </c>
      <c r="G603" s="100">
        <f>IF(F603="I",IFERROR(VLOOKUP(C603,'Consolidado 12.2023'!B:H,7,FALSE),0),0)</f>
        <v>0</v>
      </c>
      <c r="H603" s="101"/>
      <c r="I603" s="102">
        <v>0</v>
      </c>
      <c r="J603" s="101"/>
      <c r="K603" s="100">
        <f>-IF(F603="I",IFERROR(SUMIF(#REF!,Clasificaciones!C603,#REF!),0),0)</f>
        <v>0</v>
      </c>
      <c r="L603" s="101"/>
      <c r="M603" s="102">
        <v>0</v>
      </c>
      <c r="N603" s="101"/>
      <c r="O603" s="100">
        <f>-IF(F603="I",IFERROR(VLOOKUP(C603,#REF!,7,FALSE),0),0)</f>
        <v>0</v>
      </c>
      <c r="P603" s="101"/>
      <c r="Q603" s="102">
        <v>0</v>
      </c>
    </row>
    <row r="604" spans="1:17" s="103" customFormat="1" ht="12" customHeight="1">
      <c r="A604" s="97" t="s">
        <v>361</v>
      </c>
      <c r="B604" s="97"/>
      <c r="C604" s="98">
        <v>40103</v>
      </c>
      <c r="D604" s="98" t="s">
        <v>369</v>
      </c>
      <c r="E604" s="99" t="s">
        <v>817</v>
      </c>
      <c r="F604" s="99" t="s">
        <v>818</v>
      </c>
      <c r="G604" s="100">
        <f>-IF(F604="I",IFERROR(VLOOKUP(C604,'Consolidado 12.2023'!B:H,7,FALSE),0),0)</f>
        <v>0</v>
      </c>
      <c r="H604" s="101"/>
      <c r="I604" s="102">
        <v>0</v>
      </c>
      <c r="J604" s="101"/>
      <c r="K604" s="100">
        <f>-IF(F604="I",IFERROR(SUMIF(#REF!,Clasificaciones!C604,#REF!),0),0)</f>
        <v>0</v>
      </c>
      <c r="L604" s="101"/>
      <c r="M604" s="102">
        <v>0</v>
      </c>
      <c r="N604" s="101"/>
      <c r="O604" s="100">
        <f>-IF(F604="I",IFERROR(VLOOKUP(C604,#REF!,7,FALSE),0),0)</f>
        <v>0</v>
      </c>
      <c r="P604" s="101"/>
      <c r="Q604" s="102">
        <v>0</v>
      </c>
    </row>
    <row r="605" spans="1:17" s="103" customFormat="1" ht="12" customHeight="1">
      <c r="A605" s="97" t="s">
        <v>361</v>
      </c>
      <c r="B605" s="97" t="s">
        <v>1007</v>
      </c>
      <c r="C605" s="98">
        <v>4010301</v>
      </c>
      <c r="D605" s="98" t="s">
        <v>769</v>
      </c>
      <c r="E605" s="99" t="s">
        <v>817</v>
      </c>
      <c r="F605" s="99" t="s">
        <v>821</v>
      </c>
      <c r="G605" s="383">
        <f>-IF(F605="I",IFERROR(VLOOKUP(C605,'Consolidado 12.2023'!B:H,7,FALSE),0),0)</f>
        <v>-1043810000</v>
      </c>
      <c r="H605" s="101"/>
      <c r="I605" s="102">
        <v>0</v>
      </c>
      <c r="J605" s="101"/>
      <c r="K605" s="100">
        <f>-IF(F605="I",IFERROR(SUMIF(#REF!,Clasificaciones!C605,#REF!),0),0)</f>
        <v>0</v>
      </c>
      <c r="L605" s="101"/>
      <c r="M605" s="102">
        <v>0</v>
      </c>
      <c r="N605" s="101"/>
      <c r="O605" s="100">
        <f>-IF(F605="I",IFERROR(VLOOKUP(C605,#REF!,7,FALSE),0),0)</f>
        <v>0</v>
      </c>
      <c r="P605" s="101"/>
      <c r="Q605" s="102">
        <v>0</v>
      </c>
    </row>
    <row r="606" spans="1:17" s="103" customFormat="1" ht="12" customHeight="1">
      <c r="A606" s="97" t="s">
        <v>361</v>
      </c>
      <c r="B606" s="97" t="s">
        <v>1007</v>
      </c>
      <c r="C606" s="98">
        <v>4010302</v>
      </c>
      <c r="D606" s="98" t="s">
        <v>769</v>
      </c>
      <c r="E606" s="99" t="s">
        <v>826</v>
      </c>
      <c r="F606" s="99" t="s">
        <v>821</v>
      </c>
      <c r="G606" s="383">
        <f>-IF(F606="I",IFERROR(VLOOKUP(C606,'Consolidado 12.2023'!B:H,7,FALSE),0),0)</f>
        <v>-1546488115</v>
      </c>
      <c r="H606" s="101"/>
      <c r="I606" s="102">
        <v>0</v>
      </c>
      <c r="J606" s="101"/>
      <c r="K606" s="100">
        <f>-IF(F606="I",IFERROR(SUMIF(#REF!,Clasificaciones!C606,#REF!),0),0)</f>
        <v>0</v>
      </c>
      <c r="L606" s="101"/>
      <c r="M606" s="102">
        <v>0</v>
      </c>
      <c r="N606" s="101"/>
      <c r="O606" s="100">
        <f>-IF(F606="I",IFERROR(VLOOKUP(C606,#REF!,7,FALSE),0),0)</f>
        <v>0</v>
      </c>
      <c r="P606" s="101"/>
      <c r="Q606" s="102">
        <v>0</v>
      </c>
    </row>
    <row r="607" spans="1:17" s="103" customFormat="1" ht="12" customHeight="1">
      <c r="A607" s="97" t="s">
        <v>361</v>
      </c>
      <c r="B607" s="97" t="s">
        <v>1008</v>
      </c>
      <c r="C607" s="98">
        <v>4010303</v>
      </c>
      <c r="D607" s="98" t="s">
        <v>770</v>
      </c>
      <c r="E607" s="99" t="s">
        <v>817</v>
      </c>
      <c r="F607" s="99" t="s">
        <v>821</v>
      </c>
      <c r="G607" s="100">
        <f>IF(F607="I",IFERROR(VLOOKUP(C607,'Consolidado 12.2023'!B:H,7,FALSE),0),0)</f>
        <v>0</v>
      </c>
      <c r="H607" s="101"/>
      <c r="I607" s="102">
        <v>0</v>
      </c>
      <c r="J607" s="101"/>
      <c r="K607" s="100">
        <f>-IF(F607="I",IFERROR(SUMIF(#REF!,Clasificaciones!C607,#REF!),0),0)</f>
        <v>0</v>
      </c>
      <c r="L607" s="101"/>
      <c r="M607" s="102">
        <v>0</v>
      </c>
      <c r="N607" s="101"/>
      <c r="O607" s="100">
        <f>-IF(F607="I",IFERROR(VLOOKUP(C607,#REF!,7,FALSE),0),0)</f>
        <v>0</v>
      </c>
      <c r="P607" s="101"/>
      <c r="Q607" s="102">
        <v>0</v>
      </c>
    </row>
    <row r="608" spans="1:17" s="103" customFormat="1" ht="12" customHeight="1">
      <c r="A608" s="97" t="s">
        <v>361</v>
      </c>
      <c r="B608" s="97" t="s">
        <v>410</v>
      </c>
      <c r="C608" s="98">
        <v>4010101</v>
      </c>
      <c r="D608" s="98" t="s">
        <v>602</v>
      </c>
      <c r="E608" s="99" t="s">
        <v>817</v>
      </c>
      <c r="F608" s="99" t="s">
        <v>821</v>
      </c>
      <c r="G608" s="383">
        <f>-IF(F608="I",IFERROR(VLOOKUP(C608,'Consolidado 12.2023'!B:H,7,FALSE),0),0)</f>
        <v>-2863042992</v>
      </c>
      <c r="H608" s="101"/>
      <c r="I608" s="102">
        <v>0</v>
      </c>
      <c r="J608" s="101"/>
      <c r="K608" s="100">
        <f>-IF(F608="I",IFERROR(SUMIF(#REF!,Clasificaciones!C608,#REF!),0),0)</f>
        <v>0</v>
      </c>
      <c r="L608" s="101"/>
      <c r="M608" s="102">
        <v>0</v>
      </c>
      <c r="N608" s="101"/>
      <c r="O608" s="100">
        <f>-IF(F608="I",IFERROR(VLOOKUP(C608,#REF!,7,FALSE),0),0)</f>
        <v>0</v>
      </c>
      <c r="P608" s="101"/>
      <c r="Q608" s="102">
        <v>0</v>
      </c>
    </row>
    <row r="609" spans="1:17" s="103" customFormat="1" ht="12" customHeight="1">
      <c r="A609" s="97" t="s">
        <v>361</v>
      </c>
      <c r="B609" s="97" t="s">
        <v>410</v>
      </c>
      <c r="C609" s="98">
        <v>4010102</v>
      </c>
      <c r="D609" s="98" t="s">
        <v>603</v>
      </c>
      <c r="E609" s="99" t="s">
        <v>826</v>
      </c>
      <c r="F609" s="99" t="s">
        <v>821</v>
      </c>
      <c r="G609" s="383">
        <f>-IF(F609="I",IFERROR(VLOOKUP(C609,'Consolidado 12.2023'!B:H,7,FALSE),0),0)</f>
        <v>-2007358979</v>
      </c>
      <c r="H609" s="101"/>
      <c r="I609" s="102">
        <v>0</v>
      </c>
      <c r="J609" s="101"/>
      <c r="K609" s="100">
        <f>-IF(F609="I",IFERROR(SUMIF(#REF!,Clasificaciones!C609,#REF!),0),0)</f>
        <v>0</v>
      </c>
      <c r="L609" s="101"/>
      <c r="M609" s="102">
        <v>0</v>
      </c>
      <c r="N609" s="101"/>
      <c r="O609" s="100">
        <f>-IF(F609="I",IFERROR(VLOOKUP(C609,#REF!,7,FALSE),0),0)</f>
        <v>0</v>
      </c>
      <c r="P609" s="101"/>
      <c r="Q609" s="102">
        <v>0</v>
      </c>
    </row>
    <row r="610" spans="1:17" s="347" customFormat="1" ht="12" customHeight="1">
      <c r="A610" s="341" t="s">
        <v>361</v>
      </c>
      <c r="B610" s="341" t="s">
        <v>410</v>
      </c>
      <c r="C610" s="342">
        <v>4010103</v>
      </c>
      <c r="D610" s="342" t="s">
        <v>604</v>
      </c>
      <c r="E610" s="343" t="s">
        <v>826</v>
      </c>
      <c r="F610" s="343" t="s">
        <v>821</v>
      </c>
      <c r="G610" s="383">
        <f>-IF(F610="I",IFERROR(VLOOKUP(C610,'Consolidado 12.2023'!B:H,7,FALSE),0),0)</f>
        <v>-65694318</v>
      </c>
      <c r="H610" s="345"/>
      <c r="I610" s="346">
        <v>0</v>
      </c>
      <c r="J610" s="345"/>
      <c r="K610" s="344">
        <f>-IF(F610="I",IFERROR(SUMIF(#REF!,Clasificaciones!C610,#REF!),0),0)</f>
        <v>0</v>
      </c>
      <c r="L610" s="345"/>
      <c r="M610" s="346">
        <v>0</v>
      </c>
      <c r="N610" s="345"/>
      <c r="O610" s="344">
        <f>-IF(F610="I",IFERROR(VLOOKUP(C610,#REF!,7,FALSE),0),0)</f>
        <v>0</v>
      </c>
      <c r="P610" s="345"/>
      <c r="Q610" s="346">
        <v>0</v>
      </c>
    </row>
    <row r="611" spans="1:17" s="347" customFormat="1" ht="12" customHeight="1">
      <c r="A611" s="341" t="s">
        <v>361</v>
      </c>
      <c r="B611" s="341" t="s">
        <v>410</v>
      </c>
      <c r="C611" s="342">
        <v>4010104</v>
      </c>
      <c r="D611" s="342" t="s">
        <v>605</v>
      </c>
      <c r="E611" s="343" t="s">
        <v>826</v>
      </c>
      <c r="F611" s="343" t="s">
        <v>821</v>
      </c>
      <c r="G611" s="383">
        <f>-IF(F611="I",IFERROR(VLOOKUP(C611,'Consolidado 12.2023'!B:H,7,FALSE),0),0)</f>
        <v>-54608902</v>
      </c>
      <c r="H611" s="345"/>
      <c r="I611" s="346">
        <v>0</v>
      </c>
      <c r="J611" s="345"/>
      <c r="K611" s="344">
        <f>-IF(F611="I",IFERROR(SUMIF(#REF!,Clasificaciones!C611,#REF!),0),0)</f>
        <v>0</v>
      </c>
      <c r="L611" s="345"/>
      <c r="M611" s="346">
        <v>0</v>
      </c>
      <c r="N611" s="345"/>
      <c r="O611" s="344">
        <f>-IF(F611="I",IFERROR(VLOOKUP(C611,#REF!,7,FALSE),0),0)</f>
        <v>0</v>
      </c>
      <c r="P611" s="345"/>
      <c r="Q611" s="346">
        <v>0</v>
      </c>
    </row>
    <row r="612" spans="1:17" s="103" customFormat="1" ht="12" customHeight="1">
      <c r="A612" s="97" t="s">
        <v>361</v>
      </c>
      <c r="B612" s="97"/>
      <c r="C612" s="98">
        <v>402</v>
      </c>
      <c r="D612" s="98" t="s">
        <v>372</v>
      </c>
      <c r="E612" s="99" t="s">
        <v>817</v>
      </c>
      <c r="F612" s="99" t="s">
        <v>818</v>
      </c>
      <c r="G612" s="100">
        <f>-IF(F612="I",IFERROR(VLOOKUP(C612,'Consolidado 12.2023'!B:H,7,FALSE),0),0)</f>
        <v>0</v>
      </c>
      <c r="H612" s="101"/>
      <c r="I612" s="102">
        <v>0</v>
      </c>
      <c r="J612" s="101"/>
      <c r="K612" s="100">
        <f>-IF(F612="I",IFERROR(SUMIF(#REF!,Clasificaciones!C612,#REF!),0),0)</f>
        <v>0</v>
      </c>
      <c r="L612" s="101"/>
      <c r="M612" s="102">
        <v>0</v>
      </c>
      <c r="N612" s="101"/>
      <c r="O612" s="100">
        <f>-IF(F612="I",IFERROR(VLOOKUP(C612,#REF!,7,FALSE),0),0)</f>
        <v>0</v>
      </c>
      <c r="P612" s="101"/>
      <c r="Q612" s="102">
        <v>0</v>
      </c>
    </row>
    <row r="613" spans="1:17" s="103" customFormat="1" ht="12" customHeight="1">
      <c r="A613" s="97" t="s">
        <v>361</v>
      </c>
      <c r="B613" s="97"/>
      <c r="C613" s="98">
        <v>40201</v>
      </c>
      <c r="D613" s="98" t="s">
        <v>1009</v>
      </c>
      <c r="E613" s="99" t="s">
        <v>817</v>
      </c>
      <c r="F613" s="99" t="s">
        <v>821</v>
      </c>
      <c r="G613" s="100">
        <f>IF(F613="I",IFERROR(VLOOKUP(C613,'Consolidado 12.2023'!B:H,7,FALSE),0),0)</f>
        <v>0</v>
      </c>
      <c r="H613" s="101"/>
      <c r="I613" s="102">
        <v>0</v>
      </c>
      <c r="J613" s="101"/>
      <c r="K613" s="100">
        <f>-IF(F613="I",IFERROR(SUMIF(#REF!,Clasificaciones!C613,#REF!),0),0)</f>
        <v>0</v>
      </c>
      <c r="L613" s="101"/>
      <c r="M613" s="102">
        <v>0</v>
      </c>
      <c r="N613" s="101"/>
      <c r="O613" s="100">
        <f>-IF(F613="I",IFERROR(VLOOKUP(C613,#REF!,7,FALSE),0),0)</f>
        <v>0</v>
      </c>
      <c r="P613" s="101"/>
      <c r="Q613" s="102">
        <v>0</v>
      </c>
    </row>
    <row r="614" spans="1:17" s="103" customFormat="1" ht="12" customHeight="1">
      <c r="A614" s="97" t="s">
        <v>361</v>
      </c>
      <c r="B614" s="97" t="s">
        <v>1010</v>
      </c>
      <c r="C614" s="98">
        <f>+'Consolidado 12.2023'!B365</f>
        <v>4020201</v>
      </c>
      <c r="D614" s="98" t="s">
        <v>771</v>
      </c>
      <c r="E614" s="99" t="s">
        <v>817</v>
      </c>
      <c r="F614" s="99" t="s">
        <v>821</v>
      </c>
      <c r="G614" s="100">
        <f>-IF(F614="I",IFERROR(VLOOKUP(C614,'Consolidado 12.2023'!B:H,7,FALSE),0),0)</f>
        <v>-2173973</v>
      </c>
      <c r="H614" s="101"/>
      <c r="I614" s="102">
        <v>0</v>
      </c>
      <c r="J614" s="101"/>
      <c r="K614" s="100">
        <f>-IF(F614="I",IFERROR(SUMIF(#REF!,Clasificaciones!C614,#REF!),0),0)</f>
        <v>0</v>
      </c>
      <c r="L614" s="101"/>
      <c r="M614" s="102">
        <v>0</v>
      </c>
      <c r="N614" s="101"/>
      <c r="O614" s="100">
        <f>-IF(F614="I",IFERROR(VLOOKUP(C614,#REF!,7,FALSE),0),0)</f>
        <v>0</v>
      </c>
      <c r="P614" s="101"/>
      <c r="Q614" s="102">
        <v>0</v>
      </c>
    </row>
    <row r="615" spans="1:17" s="103" customFormat="1" ht="12" customHeight="1">
      <c r="A615" s="97" t="s">
        <v>361</v>
      </c>
      <c r="B615" s="97" t="s">
        <v>1010</v>
      </c>
      <c r="C615" s="98">
        <f>+'Consolidado 12.2023'!B366</f>
        <v>4020202</v>
      </c>
      <c r="D615" s="98" t="s">
        <v>1011</v>
      </c>
      <c r="E615" s="99" t="s">
        <v>826</v>
      </c>
      <c r="F615" s="99" t="s">
        <v>821</v>
      </c>
      <c r="G615" s="100">
        <f>-IF(F615="I",IFERROR(VLOOKUP(C615,'Consolidado 12.2023'!B:H,7,FALSE),0),0)</f>
        <v>0</v>
      </c>
      <c r="H615" s="101"/>
      <c r="I615" s="102"/>
      <c r="J615" s="101"/>
      <c r="K615" s="100"/>
      <c r="L615" s="101"/>
      <c r="M615" s="102"/>
      <c r="N615" s="101"/>
      <c r="O615" s="100"/>
      <c r="P615" s="101"/>
      <c r="Q615" s="102"/>
    </row>
    <row r="616" spans="1:17" s="103" customFormat="1" ht="12" customHeight="1">
      <c r="A616" s="97" t="s">
        <v>361</v>
      </c>
      <c r="B616" s="97"/>
      <c r="C616" s="98">
        <v>40203</v>
      </c>
      <c r="D616" s="98" t="s">
        <v>373</v>
      </c>
      <c r="E616" s="99" t="s">
        <v>817</v>
      </c>
      <c r="F616" s="99" t="s">
        <v>818</v>
      </c>
      <c r="G616" s="100">
        <f>-IF(F616="I",IFERROR(VLOOKUP(C616,'Consolidado 12.2023'!B:H,7,FALSE),0),0)</f>
        <v>0</v>
      </c>
      <c r="H616" s="101"/>
      <c r="I616" s="102">
        <v>0</v>
      </c>
      <c r="J616" s="101"/>
      <c r="K616" s="100">
        <f>-IF(F616="I",IFERROR(SUMIF(#REF!,Clasificaciones!C616,#REF!),0),0)</f>
        <v>0</v>
      </c>
      <c r="L616" s="101"/>
      <c r="M616" s="102">
        <v>0</v>
      </c>
      <c r="N616" s="101"/>
      <c r="O616" s="100">
        <f>-IF(F616="I",IFERROR(VLOOKUP(C616,#REF!,7,FALSE),0),0)</f>
        <v>0</v>
      </c>
      <c r="P616" s="101"/>
      <c r="Q616" s="102">
        <v>0</v>
      </c>
    </row>
    <row r="617" spans="1:17" s="103" customFormat="1" ht="12" customHeight="1">
      <c r="A617" s="97" t="s">
        <v>361</v>
      </c>
      <c r="B617" s="97" t="s">
        <v>1012</v>
      </c>
      <c r="C617" s="98">
        <v>4020301</v>
      </c>
      <c r="D617" s="98" t="s">
        <v>1013</v>
      </c>
      <c r="E617" s="99" t="s">
        <v>817</v>
      </c>
      <c r="F617" s="99" t="s">
        <v>821</v>
      </c>
      <c r="G617" s="100">
        <f>-IF(F617="I",IFERROR(VLOOKUP(C617,'Consolidado 12.2023'!B:H,7,FALSE),0),0)</f>
        <v>-250000000</v>
      </c>
      <c r="H617" s="101"/>
      <c r="I617" s="102">
        <v>0</v>
      </c>
      <c r="J617" s="101"/>
      <c r="K617" s="100">
        <f>-IF(F617="I",IFERROR(SUMIF(#REF!,Clasificaciones!C617,#REF!),0),0)</f>
        <v>0</v>
      </c>
      <c r="L617" s="101"/>
      <c r="M617" s="102">
        <v>0</v>
      </c>
      <c r="N617" s="101"/>
      <c r="O617" s="100">
        <f>-IF(F617="I",IFERROR(VLOOKUP(C617,#REF!,7,FALSE),0),0)</f>
        <v>0</v>
      </c>
      <c r="P617" s="101"/>
      <c r="Q617" s="102">
        <v>0</v>
      </c>
    </row>
    <row r="618" spans="1:17" s="103" customFormat="1" ht="12" customHeight="1">
      <c r="A618" s="97" t="s">
        <v>361</v>
      </c>
      <c r="B618" s="97" t="s">
        <v>1012</v>
      </c>
      <c r="C618" s="98">
        <v>4020302</v>
      </c>
      <c r="D618" s="98" t="s">
        <v>374</v>
      </c>
      <c r="E618" s="99" t="s">
        <v>826</v>
      </c>
      <c r="F618" s="99" t="s">
        <v>821</v>
      </c>
      <c r="G618" s="383">
        <f>-IF(F618="I",IFERROR(VLOOKUP(C618,'Consolidado 12.2023'!B:H,7,FALSE),0),0)</f>
        <v>-162427410</v>
      </c>
      <c r="H618" s="101"/>
      <c r="I618" s="102">
        <v>0</v>
      </c>
      <c r="J618" s="101"/>
      <c r="K618" s="100">
        <f>-IF(F618="I",IFERROR(SUMIF(#REF!,Clasificaciones!C618,#REF!),0),0)</f>
        <v>0</v>
      </c>
      <c r="L618" s="101"/>
      <c r="M618" s="102">
        <v>0</v>
      </c>
      <c r="N618" s="101"/>
      <c r="O618" s="100">
        <f>-IF(F618="I",IFERROR(VLOOKUP(C618,#REF!,7,FALSE),0),0)</f>
        <v>0</v>
      </c>
      <c r="P618" s="101"/>
      <c r="Q618" s="102">
        <v>0</v>
      </c>
    </row>
    <row r="619" spans="1:17" ht="12" customHeight="1">
      <c r="A619" s="112" t="s">
        <v>361</v>
      </c>
      <c r="B619" s="112" t="s">
        <v>410</v>
      </c>
      <c r="C619" s="495">
        <v>4020402</v>
      </c>
      <c r="D619" s="495" t="s">
        <v>376</v>
      </c>
      <c r="E619" s="496" t="s">
        <v>826</v>
      </c>
      <c r="F619" s="496" t="s">
        <v>821</v>
      </c>
      <c r="G619" s="497">
        <f>-IF(F619="I",IFERROR(VLOOKUP(C619,'Consolidado 12.2023'!B:H,7,FALSE),0),0)</f>
        <v>-63580391</v>
      </c>
      <c r="H619" s="498"/>
      <c r="I619" s="499">
        <v>0</v>
      </c>
      <c r="J619" s="498"/>
      <c r="K619" s="497">
        <f>-IF(F619="I",IFERROR(SUMIF(#REF!,Clasificaciones!C619,#REF!),0),0)</f>
        <v>0</v>
      </c>
      <c r="L619" s="498"/>
      <c r="M619" s="499">
        <v>0</v>
      </c>
      <c r="N619" s="498"/>
      <c r="O619" s="497">
        <f>-IF(F619="I",IFERROR(VLOOKUP(C619,#REF!,7,FALSE),0),0)</f>
        <v>0</v>
      </c>
      <c r="P619" s="498"/>
      <c r="Q619" s="499">
        <v>0</v>
      </c>
    </row>
    <row r="620" spans="1:17" s="347" customFormat="1" ht="12" customHeight="1">
      <c r="A620" s="341" t="s">
        <v>361</v>
      </c>
      <c r="B620" s="341"/>
      <c r="C620" s="342">
        <v>40205</v>
      </c>
      <c r="D620" s="342" t="s">
        <v>1505</v>
      </c>
      <c r="E620" s="343" t="s">
        <v>817</v>
      </c>
      <c r="F620" s="343" t="s">
        <v>818</v>
      </c>
      <c r="G620" s="344">
        <f>-IF(F620="I",IFERROR(VLOOKUP(C620,'Consolidado 12.2023'!B:H,7,FALSE),0),0)</f>
        <v>0</v>
      </c>
      <c r="H620" s="345"/>
      <c r="I620" s="346">
        <v>0</v>
      </c>
      <c r="J620" s="345"/>
      <c r="K620" s="344">
        <f>-IF(F620="I",IFERROR(SUMIF(#REF!,Clasificaciones!C620,#REF!),0),0)</f>
        <v>0</v>
      </c>
      <c r="L620" s="345"/>
      <c r="M620" s="346">
        <v>0</v>
      </c>
      <c r="N620" s="345"/>
      <c r="O620" s="344">
        <f>-IF(F620="I",IFERROR(VLOOKUP(C620,#REF!,7,FALSE),0),0)</f>
        <v>0</v>
      </c>
      <c r="P620" s="345"/>
      <c r="Q620" s="346">
        <v>0</v>
      </c>
    </row>
    <row r="621" spans="1:17" s="347" customFormat="1" ht="12" customHeight="1">
      <c r="A621" s="341" t="s">
        <v>361</v>
      </c>
      <c r="B621" s="341" t="s">
        <v>410</v>
      </c>
      <c r="C621" s="342">
        <v>4020502</v>
      </c>
      <c r="D621" s="342" t="s">
        <v>1506</v>
      </c>
      <c r="E621" s="343" t="s">
        <v>142</v>
      </c>
      <c r="F621" s="343" t="s">
        <v>821</v>
      </c>
      <c r="G621" s="384">
        <f>-IF(F621="I",IFERROR(VLOOKUP(C621,'Consolidado 12.2023'!B:H,7,FALSE),0),0)</f>
        <v>-89098200</v>
      </c>
      <c r="H621" s="349"/>
      <c r="I621" s="350">
        <v>0</v>
      </c>
      <c r="J621" s="349"/>
      <c r="K621" s="348">
        <f>-IF(F621="I",IFERROR(SUMIF(#REF!,Clasificaciones!C621,#REF!),0),0)</f>
        <v>0</v>
      </c>
      <c r="L621" s="349"/>
      <c r="M621" s="350">
        <v>0</v>
      </c>
      <c r="N621" s="349"/>
      <c r="O621" s="348">
        <f>-IF(F621="I",IFERROR(VLOOKUP(C621,#REF!,7,FALSE),0),0)</f>
        <v>0</v>
      </c>
      <c r="P621" s="349"/>
      <c r="Q621" s="350">
        <v>0</v>
      </c>
    </row>
    <row r="622" spans="1:17" s="103" customFormat="1" ht="12" customHeight="1">
      <c r="A622" s="97" t="s">
        <v>361</v>
      </c>
      <c r="B622" s="97"/>
      <c r="C622" s="98">
        <v>403</v>
      </c>
      <c r="D622" s="98" t="s">
        <v>377</v>
      </c>
      <c r="E622" s="99" t="s">
        <v>817</v>
      </c>
      <c r="F622" s="99" t="s">
        <v>818</v>
      </c>
      <c r="G622" s="100">
        <f>-IF(F622="I",IFERROR(VLOOKUP(C622,'Consolidado 12.2023'!B:H,7,FALSE),0),0)</f>
        <v>0</v>
      </c>
      <c r="H622" s="101"/>
      <c r="I622" s="102">
        <v>0</v>
      </c>
      <c r="J622" s="101"/>
      <c r="K622" s="100">
        <f>-IF(F622="I",IFERROR(SUMIF(#REF!,Clasificaciones!C622,#REF!),0),0)</f>
        <v>0</v>
      </c>
      <c r="L622" s="101"/>
      <c r="M622" s="102">
        <v>0</v>
      </c>
      <c r="N622" s="101"/>
      <c r="O622" s="100">
        <f>-IF(F622="I",IFERROR(VLOOKUP(C622,#REF!,7,FALSE),0),0)</f>
        <v>0</v>
      </c>
      <c r="P622" s="101"/>
      <c r="Q622" s="102">
        <v>0</v>
      </c>
    </row>
    <row r="623" spans="1:17" s="103" customFormat="1" ht="12" customHeight="1">
      <c r="A623" s="97" t="s">
        <v>361</v>
      </c>
      <c r="B623" s="97"/>
      <c r="C623" s="98">
        <v>40301</v>
      </c>
      <c r="D623" s="98" t="s">
        <v>378</v>
      </c>
      <c r="E623" s="99" t="s">
        <v>817</v>
      </c>
      <c r="F623" s="99" t="s">
        <v>818</v>
      </c>
      <c r="G623" s="100">
        <f>-IF(F623="I",IFERROR(VLOOKUP(C623,'Consolidado 12.2023'!B:H,7,FALSE),0),0)</f>
        <v>0</v>
      </c>
      <c r="H623" s="101"/>
      <c r="I623" s="102">
        <v>0</v>
      </c>
      <c r="J623" s="101"/>
      <c r="K623" s="100">
        <f>-IF(F623="I",IFERROR(SUMIF(#REF!,Clasificaciones!C623,#REF!),0),0)</f>
        <v>0</v>
      </c>
      <c r="L623" s="101"/>
      <c r="M623" s="102">
        <v>0</v>
      </c>
      <c r="N623" s="101"/>
      <c r="O623" s="100">
        <f>-IF(F623="I",IFERROR(VLOOKUP(C623,#REF!,7,FALSE),0),0)</f>
        <v>0</v>
      </c>
      <c r="P623" s="101"/>
      <c r="Q623" s="102">
        <v>0</v>
      </c>
    </row>
    <row r="624" spans="1:17" s="103" customFormat="1" ht="12" customHeight="1">
      <c r="A624" s="97" t="s">
        <v>361</v>
      </c>
      <c r="B624" s="97"/>
      <c r="C624" s="98">
        <v>4030101</v>
      </c>
      <c r="D624" s="98" t="s">
        <v>378</v>
      </c>
      <c r="E624" s="99" t="s">
        <v>817</v>
      </c>
      <c r="F624" s="99" t="s">
        <v>818</v>
      </c>
      <c r="G624" s="100">
        <f>-IF(F624="I",IFERROR(VLOOKUP(C624,'Consolidado 12.2023'!B:H,7,FALSE),0),0)</f>
        <v>0</v>
      </c>
      <c r="H624" s="101"/>
      <c r="I624" s="102">
        <v>0</v>
      </c>
      <c r="J624" s="101"/>
      <c r="K624" s="100">
        <f>-IF(F624="I",IFERROR(SUMIF(#REF!,Clasificaciones!C624,#REF!),0),0)</f>
        <v>0</v>
      </c>
      <c r="L624" s="101"/>
      <c r="M624" s="102">
        <v>0</v>
      </c>
      <c r="N624" s="101"/>
      <c r="O624" s="100">
        <f>-IF(F624="I",IFERROR(VLOOKUP(C624,#REF!,7,FALSE),0),0)</f>
        <v>0</v>
      </c>
      <c r="P624" s="101"/>
      <c r="Q624" s="102">
        <v>0</v>
      </c>
    </row>
    <row r="625" spans="1:17" s="103" customFormat="1" ht="12" customHeight="1">
      <c r="A625" s="97" t="s">
        <v>361</v>
      </c>
      <c r="B625" s="97" t="s">
        <v>1014</v>
      </c>
      <c r="C625" s="98">
        <v>403010101</v>
      </c>
      <c r="D625" s="98" t="s">
        <v>379</v>
      </c>
      <c r="E625" s="99" t="s">
        <v>817</v>
      </c>
      <c r="F625" s="99" t="s">
        <v>821</v>
      </c>
      <c r="G625" s="383">
        <f>-IF(F625="I",IFERROR(VLOOKUP(C625,'Consolidado 12.2023'!B:H,7,FALSE),0),0)</f>
        <v>-873204727</v>
      </c>
      <c r="H625" s="101"/>
      <c r="I625" s="102">
        <v>0</v>
      </c>
      <c r="J625" s="101"/>
      <c r="K625" s="100">
        <f>-IF(F625="I",IFERROR(SUMIF(#REF!,Clasificaciones!C625,#REF!),0),0)</f>
        <v>0</v>
      </c>
      <c r="L625" s="101"/>
      <c r="M625" s="102">
        <v>0</v>
      </c>
      <c r="N625" s="101"/>
      <c r="O625" s="100">
        <f>-IF(F625="I",IFERROR(VLOOKUP(C625,#REF!,7,FALSE),0),0)</f>
        <v>0</v>
      </c>
      <c r="P625" s="101"/>
      <c r="Q625" s="102">
        <v>0</v>
      </c>
    </row>
    <row r="626" spans="1:17" s="103" customFormat="1" ht="12" customHeight="1">
      <c r="A626" s="97" t="s">
        <v>361</v>
      </c>
      <c r="B626" s="97" t="s">
        <v>1014</v>
      </c>
      <c r="C626" s="98">
        <v>403010102</v>
      </c>
      <c r="D626" s="98" t="s">
        <v>385</v>
      </c>
      <c r="E626" s="99" t="s">
        <v>826</v>
      </c>
      <c r="F626" s="99" t="s">
        <v>821</v>
      </c>
      <c r="G626" s="100">
        <f>-IF(F626="I",IFERROR(VLOOKUP(C626,'Consolidado 12.2023'!B:H,7,FALSE),0),0)</f>
        <v>-108866498</v>
      </c>
      <c r="H626" s="101"/>
      <c r="I626" s="102">
        <v>0</v>
      </c>
      <c r="J626" s="101"/>
      <c r="K626" s="100">
        <f>-IF(F626="I",IFERROR(SUMIF(#REF!,Clasificaciones!C626,#REF!),0),0)</f>
        <v>0</v>
      </c>
      <c r="L626" s="101"/>
      <c r="M626" s="102">
        <v>0</v>
      </c>
      <c r="N626" s="101"/>
      <c r="O626" s="100">
        <f>-IF(F626="I",IFERROR(VLOOKUP(C626,#REF!,7,FALSE),0),0)</f>
        <v>0</v>
      </c>
      <c r="P626" s="101"/>
      <c r="Q626" s="102">
        <v>0</v>
      </c>
    </row>
    <row r="627" spans="1:17" s="103" customFormat="1" ht="12" customHeight="1">
      <c r="A627" s="97" t="s">
        <v>361</v>
      </c>
      <c r="B627" s="97" t="s">
        <v>1014</v>
      </c>
      <c r="C627" s="98">
        <v>403010103</v>
      </c>
      <c r="D627" s="98" t="s">
        <v>391</v>
      </c>
      <c r="E627" s="99" t="s">
        <v>817</v>
      </c>
      <c r="F627" s="99" t="s">
        <v>821</v>
      </c>
      <c r="G627" s="100">
        <f>IF(F627="I",IFERROR(VLOOKUP(C627,'Consolidado 12.2023'!B:H,7,FALSE),0),0)</f>
        <v>0</v>
      </c>
      <c r="H627" s="101"/>
      <c r="I627" s="102">
        <v>0</v>
      </c>
      <c r="J627" s="101"/>
      <c r="K627" s="100">
        <f>-IF(F627="I",IFERROR(SUMIF(#REF!,Clasificaciones!C627,#REF!),0),0)</f>
        <v>0</v>
      </c>
      <c r="L627" s="101"/>
      <c r="M627" s="102">
        <v>0</v>
      </c>
      <c r="N627" s="101"/>
      <c r="O627" s="100">
        <f>-IF(F627="I",IFERROR(VLOOKUP(C627,#REF!,7,FALSE),0),0)</f>
        <v>0</v>
      </c>
      <c r="P627" s="101"/>
      <c r="Q627" s="102">
        <v>0</v>
      </c>
    </row>
    <row r="628" spans="1:17" s="103" customFormat="1" ht="12" customHeight="1">
      <c r="A628" s="97" t="s">
        <v>361</v>
      </c>
      <c r="B628" s="97" t="s">
        <v>1014</v>
      </c>
      <c r="C628" s="98">
        <v>403010104</v>
      </c>
      <c r="D628" s="98" t="s">
        <v>171</v>
      </c>
      <c r="E628" s="99" t="s">
        <v>826</v>
      </c>
      <c r="F628" s="99" t="s">
        <v>821</v>
      </c>
      <c r="G628" s="383">
        <f>-IF(F628="I",IFERROR(VLOOKUP(C628,'Consolidado 12.2023'!B:H,7,FALSE),0),0)</f>
        <v>-178497803</v>
      </c>
      <c r="H628" s="101"/>
      <c r="I628" s="102">
        <v>0</v>
      </c>
      <c r="J628" s="101"/>
      <c r="K628" s="100">
        <f>-IF(F628="I",IFERROR(SUMIF(#REF!,Clasificaciones!C628,#REF!),0),0)</f>
        <v>0</v>
      </c>
      <c r="L628" s="101"/>
      <c r="M628" s="102">
        <v>0</v>
      </c>
      <c r="N628" s="101"/>
      <c r="O628" s="100">
        <f>-IF(F628="I",IFERROR(VLOOKUP(C628,#REF!,7,FALSE),0),0)</f>
        <v>0</v>
      </c>
      <c r="P628" s="101"/>
      <c r="Q628" s="102">
        <v>0</v>
      </c>
    </row>
    <row r="629" spans="1:17" s="103" customFormat="1" ht="12" customHeight="1">
      <c r="A629" s="97" t="s">
        <v>361</v>
      </c>
      <c r="B629" s="97" t="s">
        <v>1014</v>
      </c>
      <c r="C629" s="98">
        <v>403010105</v>
      </c>
      <c r="D629" s="98" t="s">
        <v>380</v>
      </c>
      <c r="E629" s="99" t="s">
        <v>817</v>
      </c>
      <c r="F629" s="99" t="s">
        <v>821</v>
      </c>
      <c r="G629" s="383">
        <f>-IF(F629="I",IFERROR(VLOOKUP(C629,'Consolidado 12.2023'!B:H,7,FALSE),0),0)</f>
        <v>-783435274</v>
      </c>
      <c r="H629" s="101"/>
      <c r="I629" s="102">
        <v>0</v>
      </c>
      <c r="J629" s="101"/>
      <c r="K629" s="100">
        <f>-IF(F629="I",IFERROR(SUMIF(#REF!,Clasificaciones!C629,#REF!),0),0)</f>
        <v>0</v>
      </c>
      <c r="L629" s="101"/>
      <c r="M629" s="102">
        <v>0</v>
      </c>
      <c r="N629" s="101"/>
      <c r="O629" s="100">
        <f>-IF(F629="I",IFERROR(VLOOKUP(C629,#REF!,7,FALSE),0),0)</f>
        <v>0</v>
      </c>
      <c r="P629" s="101"/>
      <c r="Q629" s="102">
        <v>0</v>
      </c>
    </row>
    <row r="630" spans="1:17" s="103" customFormat="1" ht="12" customHeight="1">
      <c r="A630" s="97" t="s">
        <v>361</v>
      </c>
      <c r="B630" s="97" t="s">
        <v>1014</v>
      </c>
      <c r="C630" s="98">
        <v>403010106</v>
      </c>
      <c r="D630" s="98" t="s">
        <v>174</v>
      </c>
      <c r="E630" s="99" t="s">
        <v>826</v>
      </c>
      <c r="F630" s="99" t="s">
        <v>821</v>
      </c>
      <c r="G630" s="383">
        <f>-IF(F630="I",IFERROR(VLOOKUP(C630,'Consolidado 12.2023'!B:H,7,FALSE),0),0)</f>
        <v>-792877821</v>
      </c>
      <c r="H630" s="101"/>
      <c r="I630" s="102">
        <v>0</v>
      </c>
      <c r="J630" s="101"/>
      <c r="K630" s="100">
        <f>-IF(F630="I",IFERROR(SUMIF(#REF!,Clasificaciones!C630,#REF!),0),0)</f>
        <v>0</v>
      </c>
      <c r="L630" s="101"/>
      <c r="M630" s="102">
        <v>0</v>
      </c>
      <c r="N630" s="101"/>
      <c r="O630" s="100">
        <f>-IF(F630="I",IFERROR(VLOOKUP(C630,#REF!,7,FALSE),0),0)</f>
        <v>0</v>
      </c>
      <c r="P630" s="101"/>
      <c r="Q630" s="102">
        <v>0</v>
      </c>
    </row>
    <row r="631" spans="1:17" s="103" customFormat="1" ht="12" customHeight="1">
      <c r="A631" s="97" t="s">
        <v>361</v>
      </c>
      <c r="B631" s="97" t="s">
        <v>1014</v>
      </c>
      <c r="C631" s="98">
        <v>403010107</v>
      </c>
      <c r="D631" s="98" t="s">
        <v>221</v>
      </c>
      <c r="E631" s="99" t="s">
        <v>817</v>
      </c>
      <c r="F631" s="99" t="s">
        <v>821</v>
      </c>
      <c r="G631" s="383">
        <f>-IF(F631="I",IFERROR(VLOOKUP(C631,'Consolidado 12.2023'!B:H,7,FALSE),0),0)</f>
        <v>-3726801764</v>
      </c>
      <c r="H631" s="101"/>
      <c r="I631" s="102">
        <v>0</v>
      </c>
      <c r="J631" s="101"/>
      <c r="K631" s="100">
        <f>-IF(F631="I",IFERROR(SUMIF(#REF!,Clasificaciones!C631,#REF!),0),0)</f>
        <v>0</v>
      </c>
      <c r="L631" s="101"/>
      <c r="M631" s="102">
        <v>0</v>
      </c>
      <c r="N631" s="101"/>
      <c r="O631" s="100">
        <f>-IF(F631="I",IFERROR(VLOOKUP(C631,#REF!,7,FALSE),0),0)</f>
        <v>0</v>
      </c>
      <c r="P631" s="101"/>
      <c r="Q631" s="102">
        <v>0</v>
      </c>
    </row>
    <row r="632" spans="1:17" s="103" customFormat="1" ht="12" customHeight="1">
      <c r="A632" s="97" t="s">
        <v>361</v>
      </c>
      <c r="B632" s="97" t="s">
        <v>1014</v>
      </c>
      <c r="C632" s="98">
        <v>403010108</v>
      </c>
      <c r="D632" s="98" t="s">
        <v>178</v>
      </c>
      <c r="E632" s="99" t="s">
        <v>826</v>
      </c>
      <c r="F632" s="99" t="s">
        <v>821</v>
      </c>
      <c r="G632" s="383">
        <f>-IF(F632="I",IFERROR(VLOOKUP(C632,'Consolidado 12.2023'!B:H,7,FALSE),0),0)</f>
        <v>-2248519577</v>
      </c>
      <c r="H632" s="101"/>
      <c r="I632" s="102">
        <v>0</v>
      </c>
      <c r="J632" s="101"/>
      <c r="K632" s="100">
        <f>-IF(F632="I",IFERROR(SUMIF(#REF!,Clasificaciones!C632,#REF!),0),0)</f>
        <v>0</v>
      </c>
      <c r="L632" s="101"/>
      <c r="M632" s="102">
        <v>0</v>
      </c>
      <c r="N632" s="101"/>
      <c r="O632" s="100">
        <f>-IF(F632="I",IFERROR(VLOOKUP(C632,#REF!,7,FALSE),0),0)</f>
        <v>0</v>
      </c>
      <c r="P632" s="101"/>
      <c r="Q632" s="102">
        <v>0</v>
      </c>
    </row>
    <row r="633" spans="1:17" s="103" customFormat="1" ht="12" customHeight="1">
      <c r="A633" s="97" t="s">
        <v>361</v>
      </c>
      <c r="B633" s="97" t="s">
        <v>1014</v>
      </c>
      <c r="C633" s="98">
        <v>403010109</v>
      </c>
      <c r="D633" s="98" t="s">
        <v>774</v>
      </c>
      <c r="E633" s="99" t="s">
        <v>817</v>
      </c>
      <c r="F633" s="99" t="s">
        <v>821</v>
      </c>
      <c r="G633" s="100">
        <f>IF(F633="I",IFERROR(VLOOKUP(C633,'Consolidado 12.2023'!B:H,7,FALSE),0),0)</f>
        <v>0</v>
      </c>
      <c r="H633" s="101"/>
      <c r="I633" s="102">
        <v>0</v>
      </c>
      <c r="J633" s="101"/>
      <c r="K633" s="100">
        <f>-IF(F633="I",IFERROR(SUMIF(#REF!,Clasificaciones!C633,#REF!),0),0)</f>
        <v>0</v>
      </c>
      <c r="L633" s="101"/>
      <c r="M633" s="102">
        <v>0</v>
      </c>
      <c r="N633" s="101"/>
      <c r="O633" s="100">
        <f>-IF(F633="I",IFERROR(VLOOKUP(C633,#REF!,7,FALSE),0),0)</f>
        <v>0</v>
      </c>
      <c r="P633" s="101"/>
      <c r="Q633" s="102">
        <v>0</v>
      </c>
    </row>
    <row r="634" spans="1:17" s="103" customFormat="1" ht="12" customHeight="1">
      <c r="A634" s="97" t="s">
        <v>361</v>
      </c>
      <c r="B634" s="97" t="s">
        <v>1014</v>
      </c>
      <c r="C634" s="98">
        <v>403010110</v>
      </c>
      <c r="D634" s="98" t="s">
        <v>839</v>
      </c>
      <c r="E634" s="99" t="s">
        <v>826</v>
      </c>
      <c r="F634" s="99" t="s">
        <v>821</v>
      </c>
      <c r="G634" s="100">
        <f>IF(F634="I",IFERROR(VLOOKUP(C634,'Consolidado 12.2023'!B:H,7,FALSE),0),0)</f>
        <v>0</v>
      </c>
      <c r="H634" s="101"/>
      <c r="I634" s="102">
        <v>0</v>
      </c>
      <c r="J634" s="101"/>
      <c r="K634" s="100">
        <f>-IF(F634="I",IFERROR(SUMIF(#REF!,Clasificaciones!C634,#REF!),0),0)</f>
        <v>0</v>
      </c>
      <c r="L634" s="101"/>
      <c r="M634" s="102">
        <v>0</v>
      </c>
      <c r="N634" s="101"/>
      <c r="O634" s="100">
        <f>-IF(F634="I",IFERROR(VLOOKUP(C634,#REF!,7,FALSE),0),0)</f>
        <v>0</v>
      </c>
      <c r="P634" s="101"/>
      <c r="Q634" s="102">
        <v>0</v>
      </c>
    </row>
    <row r="635" spans="1:17" s="103" customFormat="1" ht="12" customHeight="1">
      <c r="A635" s="97" t="s">
        <v>361</v>
      </c>
      <c r="B635" s="97" t="s">
        <v>1014</v>
      </c>
      <c r="C635" s="98">
        <v>403010111</v>
      </c>
      <c r="D635" s="98" t="s">
        <v>893</v>
      </c>
      <c r="E635" s="99" t="s">
        <v>817</v>
      </c>
      <c r="F635" s="99" t="s">
        <v>821</v>
      </c>
      <c r="G635" s="100">
        <f>IF(F635="I",IFERROR(VLOOKUP(C635,'Consolidado 12.2023'!B:H,7,FALSE),0),0)</f>
        <v>0</v>
      </c>
      <c r="H635" s="101"/>
      <c r="I635" s="102">
        <v>0</v>
      </c>
      <c r="J635" s="101"/>
      <c r="K635" s="100">
        <f>-IF(F635="I",IFERROR(SUMIF(#REF!,Clasificaciones!C635,#REF!),0),0)</f>
        <v>0</v>
      </c>
      <c r="L635" s="101"/>
      <c r="M635" s="102">
        <v>0</v>
      </c>
      <c r="N635" s="101"/>
      <c r="O635" s="100">
        <f>-IF(F635="I",IFERROR(VLOOKUP(C635,#REF!,7,FALSE),0),0)</f>
        <v>0</v>
      </c>
      <c r="P635" s="101"/>
      <c r="Q635" s="102">
        <v>0</v>
      </c>
    </row>
    <row r="636" spans="1:17" s="103" customFormat="1" ht="12" customHeight="1">
      <c r="A636" s="97" t="s">
        <v>361</v>
      </c>
      <c r="B636" s="97" t="s">
        <v>1014</v>
      </c>
      <c r="C636" s="98">
        <v>403010112</v>
      </c>
      <c r="D636" s="98" t="s">
        <v>842</v>
      </c>
      <c r="E636" s="99" t="s">
        <v>826</v>
      </c>
      <c r="F636" s="99" t="s">
        <v>821</v>
      </c>
      <c r="G636" s="100">
        <f>IF(F636="I",IFERROR(VLOOKUP(C636,'Consolidado 12.2023'!B:H,7,FALSE),0),0)</f>
        <v>0</v>
      </c>
      <c r="H636" s="101"/>
      <c r="I636" s="102">
        <v>0</v>
      </c>
      <c r="J636" s="101"/>
      <c r="K636" s="100">
        <f>-IF(F636="I",IFERROR(SUMIF(#REF!,Clasificaciones!C636,#REF!),0),0)</f>
        <v>0</v>
      </c>
      <c r="L636" s="101"/>
      <c r="M636" s="102">
        <v>0</v>
      </c>
      <c r="N636" s="101"/>
      <c r="O636" s="100">
        <f>-IF(F636="I",IFERROR(VLOOKUP(C636,#REF!,7,FALSE),0),0)</f>
        <v>0</v>
      </c>
      <c r="P636" s="101"/>
      <c r="Q636" s="102">
        <v>0</v>
      </c>
    </row>
    <row r="637" spans="1:17" s="103" customFormat="1" ht="12" customHeight="1">
      <c r="A637" s="97" t="s">
        <v>361</v>
      </c>
      <c r="B637" s="97" t="s">
        <v>1014</v>
      </c>
      <c r="C637" s="98">
        <v>403010113</v>
      </c>
      <c r="D637" s="98" t="s">
        <v>381</v>
      </c>
      <c r="E637" s="99" t="s">
        <v>817</v>
      </c>
      <c r="F637" s="99" t="s">
        <v>821</v>
      </c>
      <c r="G637" s="383">
        <f>-IF(F637="I",IFERROR(VLOOKUP(C637,'Consolidado 12.2023'!B:H,7,FALSE),0),0)</f>
        <v>-78768581</v>
      </c>
      <c r="H637" s="101"/>
      <c r="I637" s="102">
        <v>0</v>
      </c>
      <c r="J637" s="101"/>
      <c r="K637" s="100">
        <f>-IF(F637="I",IFERROR(SUMIF(#REF!,Clasificaciones!C637,#REF!),0),0)</f>
        <v>0</v>
      </c>
      <c r="L637" s="101"/>
      <c r="M637" s="102">
        <v>0</v>
      </c>
      <c r="N637" s="101"/>
      <c r="O637" s="100">
        <f>-IF(F637="I",IFERROR(VLOOKUP(C637,#REF!,7,FALSE),0),0)</f>
        <v>0</v>
      </c>
      <c r="P637" s="101"/>
      <c r="Q637" s="102">
        <v>0</v>
      </c>
    </row>
    <row r="638" spans="1:17" s="373" customFormat="1" ht="12" customHeight="1">
      <c r="A638" s="367" t="s">
        <v>361</v>
      </c>
      <c r="B638" s="367" t="s">
        <v>1014</v>
      </c>
      <c r="C638" s="368">
        <v>403010114</v>
      </c>
      <c r="D638" s="368" t="s">
        <v>181</v>
      </c>
      <c r="E638" s="369" t="s">
        <v>826</v>
      </c>
      <c r="F638" s="369" t="s">
        <v>821</v>
      </c>
      <c r="G638" s="383">
        <f>-IF(F638="I",IFERROR(VLOOKUP(C638,'Consolidado 12.2023'!B:H,7,FALSE),0),0)</f>
        <v>-237398548</v>
      </c>
      <c r="H638" s="371"/>
      <c r="I638" s="372">
        <v>0</v>
      </c>
      <c r="J638" s="371"/>
      <c r="K638" s="100">
        <f>-IF(F638="I",IFERROR(SUMIF(#REF!,Clasificaciones!C638,#REF!),0),0)</f>
        <v>0</v>
      </c>
      <c r="L638" s="101"/>
      <c r="M638" s="102">
        <v>0</v>
      </c>
      <c r="N638" s="101"/>
      <c r="O638" s="370">
        <f>-IF(F638="I",IFERROR(VLOOKUP(C638,#REF!,7,FALSE),0),0)</f>
        <v>0</v>
      </c>
      <c r="P638" s="371"/>
      <c r="Q638" s="372">
        <v>0</v>
      </c>
    </row>
    <row r="639" spans="1:17" s="103" customFormat="1" ht="12" customHeight="1">
      <c r="A639" s="97" t="s">
        <v>361</v>
      </c>
      <c r="B639" s="97" t="s">
        <v>1014</v>
      </c>
      <c r="C639" s="98">
        <v>403010115</v>
      </c>
      <c r="D639" s="98" t="s">
        <v>1015</v>
      </c>
      <c r="E639" s="99" t="s">
        <v>817</v>
      </c>
      <c r="F639" s="99" t="s">
        <v>821</v>
      </c>
      <c r="G639" s="100">
        <f>IF(F639="I",IFERROR(VLOOKUP(C639,'Consolidado 12.2023'!B:H,7,FALSE),0),0)</f>
        <v>0</v>
      </c>
      <c r="H639" s="101"/>
      <c r="I639" s="102">
        <v>0</v>
      </c>
      <c r="J639" s="101"/>
      <c r="K639" s="100">
        <f>-IF(F639="I",IFERROR(SUMIF(#REF!,Clasificaciones!C639,#REF!),0),0)</f>
        <v>0</v>
      </c>
      <c r="L639" s="101"/>
      <c r="M639" s="102">
        <v>0</v>
      </c>
      <c r="N639" s="101"/>
      <c r="O639" s="100">
        <f>-IF(F639="I",IFERROR(VLOOKUP(C639,#REF!,7,FALSE),0),0)</f>
        <v>0</v>
      </c>
      <c r="P639" s="101"/>
      <c r="Q639" s="102">
        <v>0</v>
      </c>
    </row>
    <row r="640" spans="1:17" s="373" customFormat="1" ht="12" customHeight="1">
      <c r="A640" s="367" t="s">
        <v>361</v>
      </c>
      <c r="B640" s="367" t="s">
        <v>1014</v>
      </c>
      <c r="C640" s="368">
        <v>403010116</v>
      </c>
      <c r="D640" s="368" t="s">
        <v>182</v>
      </c>
      <c r="E640" s="369" t="s">
        <v>826</v>
      </c>
      <c r="F640" s="369" t="s">
        <v>821</v>
      </c>
      <c r="G640" s="383">
        <f>-IF(F640="I",IFERROR(VLOOKUP(C640,'Consolidado 12.2023'!B:H,7,FALSE),0),0)</f>
        <v>-313565829</v>
      </c>
      <c r="H640" s="371"/>
      <c r="I640" s="372">
        <v>0</v>
      </c>
      <c r="J640" s="371"/>
      <c r="K640" s="100">
        <f>-IF(F640="I",IFERROR(SUMIF(#REF!,Clasificaciones!C640,#REF!),0),0)</f>
        <v>0</v>
      </c>
      <c r="L640" s="101"/>
      <c r="M640" s="102">
        <v>0</v>
      </c>
      <c r="N640" s="101"/>
      <c r="O640" s="370">
        <f>-IF(F640="I",IFERROR(VLOOKUP(C640,#REF!,7,FALSE),0),0)</f>
        <v>0</v>
      </c>
      <c r="P640" s="371"/>
      <c r="Q640" s="372">
        <v>0</v>
      </c>
    </row>
    <row r="641" spans="1:17" s="373" customFormat="1" ht="12" customHeight="1">
      <c r="A641" s="367" t="s">
        <v>361</v>
      </c>
      <c r="B641" s="367" t="s">
        <v>1014</v>
      </c>
      <c r="C641" s="368">
        <v>403010117</v>
      </c>
      <c r="D641" s="368" t="s">
        <v>222</v>
      </c>
      <c r="E641" s="369" t="s">
        <v>817</v>
      </c>
      <c r="F641" s="369" t="s">
        <v>821</v>
      </c>
      <c r="G641" s="383">
        <f>-IF(F641="I",IFERROR(VLOOKUP(C641,'Consolidado 12.2023'!B:H,7,FALSE),0),0)</f>
        <v>-6210010</v>
      </c>
      <c r="H641" s="371"/>
      <c r="I641" s="372">
        <v>0</v>
      </c>
      <c r="J641" s="371"/>
      <c r="K641" s="100">
        <f>-IF(F641="I",IFERROR(SUMIF(#REF!,Clasificaciones!C641,#REF!),0),0)</f>
        <v>0</v>
      </c>
      <c r="L641" s="101"/>
      <c r="M641" s="102">
        <v>0</v>
      </c>
      <c r="N641" s="101"/>
      <c r="O641" s="370">
        <f>-IF(F641="I",IFERROR(VLOOKUP(C641,#REF!,7,FALSE),0),0)</f>
        <v>0</v>
      </c>
      <c r="P641" s="371"/>
      <c r="Q641" s="372">
        <v>0</v>
      </c>
    </row>
    <row r="642" spans="1:17" s="373" customFormat="1" ht="12" customHeight="1">
      <c r="A642" s="367" t="s">
        <v>361</v>
      </c>
      <c r="B642" s="367" t="s">
        <v>1014</v>
      </c>
      <c r="C642" s="368">
        <v>403010118</v>
      </c>
      <c r="D642" s="368" t="s">
        <v>184</v>
      </c>
      <c r="E642" s="369" t="s">
        <v>826</v>
      </c>
      <c r="F642" s="369" t="s">
        <v>821</v>
      </c>
      <c r="G642" s="383">
        <f>-IF(F642="I",IFERROR(VLOOKUP(C642,'Consolidado 12.2023'!B:H,7,FALSE),0),0)</f>
        <v>-234430740</v>
      </c>
      <c r="H642" s="371"/>
      <c r="I642" s="372">
        <v>0</v>
      </c>
      <c r="J642" s="371"/>
      <c r="K642" s="100">
        <f>-IF(F642="I",IFERROR(SUMIF(#REF!,Clasificaciones!C642,#REF!),0),0)</f>
        <v>0</v>
      </c>
      <c r="L642" s="101"/>
      <c r="M642" s="102">
        <v>0</v>
      </c>
      <c r="N642" s="101"/>
      <c r="O642" s="370">
        <f>-IF(F642="I",IFERROR(VLOOKUP(C642,#REF!,7,FALSE),0),0)</f>
        <v>0</v>
      </c>
      <c r="P642" s="371"/>
      <c r="Q642" s="372">
        <v>0</v>
      </c>
    </row>
    <row r="643" spans="1:17" s="103" customFormat="1" ht="12" customHeight="1">
      <c r="A643" s="97" t="s">
        <v>361</v>
      </c>
      <c r="B643" s="97" t="s">
        <v>1016</v>
      </c>
      <c r="C643" s="98">
        <v>403010119</v>
      </c>
      <c r="D643" s="98" t="s">
        <v>387</v>
      </c>
      <c r="E643" s="99" t="s">
        <v>817</v>
      </c>
      <c r="F643" s="99" t="s">
        <v>821</v>
      </c>
      <c r="G643" s="100">
        <f>IF(F643="I",IFERROR(VLOOKUP(C643,'Consolidado 12.2023'!B:H,7,FALSE),0),0)</f>
        <v>0</v>
      </c>
      <c r="H643" s="101"/>
      <c r="I643" s="102">
        <v>0</v>
      </c>
      <c r="J643" s="101"/>
      <c r="K643" s="100">
        <f>-IF(F643="I",IFERROR(SUMIF(#REF!,Clasificaciones!C643,#REF!),0),0)</f>
        <v>0</v>
      </c>
      <c r="L643" s="101"/>
      <c r="M643" s="102">
        <v>0</v>
      </c>
      <c r="N643" s="101"/>
      <c r="O643" s="100">
        <f>-IF(F643="I",IFERROR(VLOOKUP(C643,#REF!,7,FALSE),0),0)</f>
        <v>0</v>
      </c>
      <c r="P643" s="101"/>
      <c r="Q643" s="102">
        <v>0</v>
      </c>
    </row>
    <row r="644" spans="1:17" s="103" customFormat="1" ht="12" customHeight="1">
      <c r="A644" s="97" t="s">
        <v>361</v>
      </c>
      <c r="B644" s="97" t="s">
        <v>1016</v>
      </c>
      <c r="C644" s="98">
        <v>403010120</v>
      </c>
      <c r="D644" s="98" t="s">
        <v>1017</v>
      </c>
      <c r="E644" s="99" t="s">
        <v>826</v>
      </c>
      <c r="F644" s="99" t="s">
        <v>821</v>
      </c>
      <c r="G644" s="100">
        <f>IF(F644="I",IFERROR(VLOOKUP(C644,'Consolidado 12.2023'!B:H,7,FALSE),0),0)</f>
        <v>0</v>
      </c>
      <c r="H644" s="101"/>
      <c r="I644" s="102">
        <v>0</v>
      </c>
      <c r="J644" s="101"/>
      <c r="K644" s="100">
        <f>-IF(F644="I",IFERROR(SUMIF(#REF!,Clasificaciones!C644,#REF!),0),0)</f>
        <v>0</v>
      </c>
      <c r="L644" s="101"/>
      <c r="M644" s="102">
        <v>0</v>
      </c>
      <c r="N644" s="101"/>
      <c r="O644" s="100">
        <f>-IF(F644="I",IFERROR(VLOOKUP(C644,#REF!,7,FALSE),0),0)</f>
        <v>0</v>
      </c>
      <c r="P644" s="101"/>
      <c r="Q644" s="102">
        <v>0</v>
      </c>
    </row>
    <row r="645" spans="1:17" s="103" customFormat="1" ht="12" customHeight="1">
      <c r="A645" s="97" t="s">
        <v>361</v>
      </c>
      <c r="B645" s="97" t="s">
        <v>1016</v>
      </c>
      <c r="C645" s="98">
        <v>403010121</v>
      </c>
      <c r="D645" s="98" t="s">
        <v>778</v>
      </c>
      <c r="E645" s="99" t="s">
        <v>817</v>
      </c>
      <c r="F645" s="99" t="s">
        <v>821</v>
      </c>
      <c r="G645" s="100">
        <f>IF(F645="I",IFERROR(VLOOKUP(C645,'Consolidado 12.2023'!B:H,7,FALSE),0),0)</f>
        <v>0</v>
      </c>
      <c r="H645" s="101"/>
      <c r="I645" s="102">
        <v>0</v>
      </c>
      <c r="J645" s="101"/>
      <c r="K645" s="100">
        <f>-IF(F645="I",IFERROR(SUMIF(#REF!,Clasificaciones!C645,#REF!),0),0)</f>
        <v>0</v>
      </c>
      <c r="L645" s="101"/>
      <c r="M645" s="102">
        <v>0</v>
      </c>
      <c r="N645" s="101"/>
      <c r="O645" s="100">
        <f>-IF(F645="I",IFERROR(VLOOKUP(C645,#REF!,7,FALSE),0),0)</f>
        <v>0</v>
      </c>
      <c r="P645" s="101"/>
      <c r="Q645" s="102">
        <v>0</v>
      </c>
    </row>
    <row r="646" spans="1:17" s="103" customFormat="1" ht="12" customHeight="1">
      <c r="A646" s="97" t="s">
        <v>361</v>
      </c>
      <c r="B646" s="97" t="s">
        <v>1016</v>
      </c>
      <c r="C646" s="98">
        <v>403010122</v>
      </c>
      <c r="D646" s="98" t="s">
        <v>895</v>
      </c>
      <c r="E646" s="99" t="s">
        <v>826</v>
      </c>
      <c r="F646" s="99" t="s">
        <v>821</v>
      </c>
      <c r="G646" s="100">
        <f>IF(F646="I",IFERROR(VLOOKUP(C646,'Consolidado 12.2023'!B:H,7,FALSE),0),0)</f>
        <v>0</v>
      </c>
      <c r="H646" s="101"/>
      <c r="I646" s="102">
        <v>0</v>
      </c>
      <c r="J646" s="101"/>
      <c r="K646" s="100">
        <f>-IF(F646="I",IFERROR(SUMIF(#REF!,Clasificaciones!C646,#REF!),0),0)</f>
        <v>0</v>
      </c>
      <c r="L646" s="101"/>
      <c r="M646" s="102">
        <v>0</v>
      </c>
      <c r="N646" s="101"/>
      <c r="O646" s="100">
        <f>-IF(F646="I",IFERROR(VLOOKUP(C646,#REF!,7,FALSE),0),0)</f>
        <v>0</v>
      </c>
      <c r="P646" s="101"/>
      <c r="Q646" s="102">
        <v>0</v>
      </c>
    </row>
    <row r="647" spans="1:17" s="103" customFormat="1" ht="12" customHeight="1">
      <c r="A647" s="97" t="s">
        <v>361</v>
      </c>
      <c r="B647" s="97" t="s">
        <v>1016</v>
      </c>
      <c r="C647" s="98">
        <v>403010123</v>
      </c>
      <c r="D647" s="98" t="s">
        <v>1018</v>
      </c>
      <c r="E647" s="99" t="s">
        <v>817</v>
      </c>
      <c r="F647" s="99" t="s">
        <v>821</v>
      </c>
      <c r="G647" s="100">
        <f>IF(F647="I",IFERROR(VLOOKUP(C647,'Consolidado 12.2023'!B:H,7,FALSE),0),0)</f>
        <v>0</v>
      </c>
      <c r="H647" s="101"/>
      <c r="I647" s="102">
        <v>0</v>
      </c>
      <c r="J647" s="101"/>
      <c r="K647" s="100">
        <f>-IF(F647="I",IFERROR(SUMIF(#REF!,Clasificaciones!C647,#REF!),0),0)</f>
        <v>0</v>
      </c>
      <c r="L647" s="101"/>
      <c r="M647" s="102">
        <v>0</v>
      </c>
      <c r="N647" s="101"/>
      <c r="O647" s="100">
        <f>-IF(F647="I",IFERROR(VLOOKUP(C647,#REF!,7,FALSE),0),0)</f>
        <v>0</v>
      </c>
      <c r="P647" s="101"/>
      <c r="Q647" s="102">
        <v>0</v>
      </c>
    </row>
    <row r="648" spans="1:17" s="103" customFormat="1" ht="12" customHeight="1">
      <c r="A648" s="97" t="s">
        <v>361</v>
      </c>
      <c r="B648" s="97" t="s">
        <v>1016</v>
      </c>
      <c r="C648" s="98">
        <v>403010124</v>
      </c>
      <c r="D648" s="98" t="s">
        <v>1019</v>
      </c>
      <c r="E648" s="99" t="s">
        <v>826</v>
      </c>
      <c r="F648" s="99" t="s">
        <v>821</v>
      </c>
      <c r="G648" s="100">
        <f>IF(F648="I",IFERROR(VLOOKUP(C648,'Consolidado 12.2023'!B:H,7,FALSE),0),0)</f>
        <v>0</v>
      </c>
      <c r="H648" s="101"/>
      <c r="I648" s="102">
        <v>0</v>
      </c>
      <c r="J648" s="101"/>
      <c r="K648" s="100">
        <f>-IF(F648="I",IFERROR(SUMIF(#REF!,Clasificaciones!C648,#REF!),0),0)</f>
        <v>0</v>
      </c>
      <c r="L648" s="101"/>
      <c r="M648" s="102">
        <v>0</v>
      </c>
      <c r="N648" s="101"/>
      <c r="O648" s="100">
        <f>-IF(F648="I",IFERROR(VLOOKUP(C648,#REF!,7,FALSE),0),0)</f>
        <v>0</v>
      </c>
      <c r="P648" s="101"/>
      <c r="Q648" s="102">
        <v>0</v>
      </c>
    </row>
    <row r="649" spans="1:17" s="103" customFormat="1" ht="12" customHeight="1">
      <c r="A649" s="97" t="s">
        <v>361</v>
      </c>
      <c r="B649" s="97" t="s">
        <v>1016</v>
      </c>
      <c r="C649" s="98">
        <v>403010125</v>
      </c>
      <c r="D649" s="98" t="s">
        <v>1020</v>
      </c>
      <c r="E649" s="99" t="s">
        <v>817</v>
      </c>
      <c r="F649" s="99" t="s">
        <v>821</v>
      </c>
      <c r="G649" s="100">
        <f>IF(F649="I",IFERROR(VLOOKUP(C649,'Consolidado 12.2023'!B:H,7,FALSE),0),0)</f>
        <v>0</v>
      </c>
      <c r="H649" s="101"/>
      <c r="I649" s="102">
        <v>0</v>
      </c>
      <c r="J649" s="101"/>
      <c r="K649" s="100">
        <f>-IF(F649="I",IFERROR(SUMIF(#REF!,Clasificaciones!C649,#REF!),0),0)</f>
        <v>0</v>
      </c>
      <c r="L649" s="101"/>
      <c r="M649" s="102">
        <v>0</v>
      </c>
      <c r="N649" s="101"/>
      <c r="O649" s="100">
        <f>-IF(F649="I",IFERROR(VLOOKUP(C649,#REF!,7,FALSE),0),0)</f>
        <v>0</v>
      </c>
      <c r="P649" s="101"/>
      <c r="Q649" s="102">
        <v>0</v>
      </c>
    </row>
    <row r="650" spans="1:17" s="103" customFormat="1" ht="12" customHeight="1">
      <c r="A650" s="97" t="s">
        <v>361</v>
      </c>
      <c r="B650" s="97" t="s">
        <v>1016</v>
      </c>
      <c r="C650" s="98">
        <v>403010126</v>
      </c>
      <c r="D650" s="98" t="s">
        <v>1021</v>
      </c>
      <c r="E650" s="99" t="s">
        <v>826</v>
      </c>
      <c r="F650" s="99" t="s">
        <v>821</v>
      </c>
      <c r="G650" s="100">
        <f>IF(F650="I",IFERROR(VLOOKUP(C650,'Consolidado 12.2023'!B:H,7,FALSE),0),0)</f>
        <v>0</v>
      </c>
      <c r="H650" s="101"/>
      <c r="I650" s="102">
        <v>0</v>
      </c>
      <c r="J650" s="101"/>
      <c r="K650" s="100">
        <f>-IF(F650="I",IFERROR(SUMIF(#REF!,Clasificaciones!C650,#REF!),0),0)</f>
        <v>0</v>
      </c>
      <c r="L650" s="101"/>
      <c r="M650" s="102">
        <v>0</v>
      </c>
      <c r="N650" s="101"/>
      <c r="O650" s="100">
        <f>-IF(F650="I",IFERROR(VLOOKUP(C650,#REF!,7,FALSE),0),0)</f>
        <v>0</v>
      </c>
      <c r="P650" s="101"/>
      <c r="Q650" s="102">
        <v>0</v>
      </c>
    </row>
    <row r="651" spans="1:17" s="103" customFormat="1" ht="12" customHeight="1">
      <c r="A651" s="97" t="s">
        <v>361</v>
      </c>
      <c r="B651" s="97" t="s">
        <v>1016</v>
      </c>
      <c r="C651" s="98">
        <v>403010127</v>
      </c>
      <c r="D651" s="98" t="s">
        <v>1022</v>
      </c>
      <c r="E651" s="99" t="s">
        <v>817</v>
      </c>
      <c r="F651" s="99" t="s">
        <v>821</v>
      </c>
      <c r="G651" s="100">
        <f>IF(F651="I",IFERROR(VLOOKUP(C651,'Consolidado 12.2023'!B:H,7,FALSE),0),0)</f>
        <v>0</v>
      </c>
      <c r="H651" s="101"/>
      <c r="I651" s="102">
        <v>0</v>
      </c>
      <c r="J651" s="101"/>
      <c r="K651" s="100">
        <f>-IF(F651="I",IFERROR(SUMIF(#REF!,Clasificaciones!C651,#REF!),0),0)</f>
        <v>0</v>
      </c>
      <c r="L651" s="101"/>
      <c r="M651" s="102">
        <v>0</v>
      </c>
      <c r="N651" s="101"/>
      <c r="O651" s="100">
        <f>-IF(F651="I",IFERROR(VLOOKUP(C651,#REF!,7,FALSE),0),0)</f>
        <v>0</v>
      </c>
      <c r="P651" s="101"/>
      <c r="Q651" s="102">
        <v>0</v>
      </c>
    </row>
    <row r="652" spans="1:17" s="103" customFormat="1" ht="12" customHeight="1">
      <c r="A652" s="97" t="s">
        <v>361</v>
      </c>
      <c r="B652" s="97" t="s">
        <v>1016</v>
      </c>
      <c r="C652" s="98">
        <v>403010128</v>
      </c>
      <c r="D652" s="98" t="s">
        <v>1023</v>
      </c>
      <c r="E652" s="99" t="s">
        <v>826</v>
      </c>
      <c r="F652" s="99" t="s">
        <v>821</v>
      </c>
      <c r="G652" s="100">
        <f>IF(F652="I",IFERROR(VLOOKUP(C652,'Consolidado 12.2023'!B:H,7,FALSE),0),0)</f>
        <v>0</v>
      </c>
      <c r="H652" s="101"/>
      <c r="I652" s="102">
        <v>0</v>
      </c>
      <c r="J652" s="101"/>
      <c r="K652" s="100">
        <f>-IF(F652="I",IFERROR(SUMIF(#REF!,Clasificaciones!C652,#REF!),0),0)</f>
        <v>0</v>
      </c>
      <c r="L652" s="101"/>
      <c r="M652" s="102">
        <v>0</v>
      </c>
      <c r="N652" s="101"/>
      <c r="O652" s="100">
        <f>-IF(F652="I",IFERROR(VLOOKUP(C652,#REF!,7,FALSE),0),0)</f>
        <v>0</v>
      </c>
      <c r="P652" s="101"/>
      <c r="Q652" s="102">
        <v>0</v>
      </c>
    </row>
    <row r="653" spans="1:17" s="103" customFormat="1" ht="12" customHeight="1">
      <c r="A653" s="97" t="s">
        <v>361</v>
      </c>
      <c r="B653" s="97" t="s">
        <v>1014</v>
      </c>
      <c r="C653" s="98">
        <v>403010129</v>
      </c>
      <c r="D653" s="98" t="s">
        <v>382</v>
      </c>
      <c r="E653" s="99" t="s">
        <v>817</v>
      </c>
      <c r="F653" s="99" t="s">
        <v>821</v>
      </c>
      <c r="G653" s="383">
        <f>-IF(F653="I",IFERROR(VLOOKUP(C653,'Consolidado 12.2023'!B:H,7,FALSE),0),0)</f>
        <v>-29149079</v>
      </c>
      <c r="H653" s="101"/>
      <c r="I653" s="102">
        <v>0</v>
      </c>
      <c r="J653" s="101"/>
      <c r="K653" s="100">
        <f>-IF(F653="I",IFERROR(SUMIF(#REF!,Clasificaciones!C653,#REF!),0),0)</f>
        <v>0</v>
      </c>
      <c r="L653" s="101"/>
      <c r="M653" s="102">
        <v>0</v>
      </c>
      <c r="N653" s="101"/>
      <c r="O653" s="100">
        <f>-IF(F653="I",IFERROR(VLOOKUP(C653,#REF!,7,FALSE),0),0)</f>
        <v>0</v>
      </c>
      <c r="P653" s="101"/>
      <c r="Q653" s="102">
        <v>0</v>
      </c>
    </row>
    <row r="654" spans="1:17" s="103" customFormat="1" ht="12" customHeight="1">
      <c r="A654" s="97" t="s">
        <v>361</v>
      </c>
      <c r="B654" s="97" t="s">
        <v>1014</v>
      </c>
      <c r="C654" s="98">
        <v>403010130</v>
      </c>
      <c r="D654" s="98" t="s">
        <v>1024</v>
      </c>
      <c r="E654" s="99" t="s">
        <v>826</v>
      </c>
      <c r="F654" s="99" t="s">
        <v>821</v>
      </c>
      <c r="G654" s="100">
        <f>IF(F654="I",IFERROR(VLOOKUP(C654,'Consolidado 12.2023'!B:H,7,FALSE),0),0)</f>
        <v>0</v>
      </c>
      <c r="H654" s="101"/>
      <c r="I654" s="102">
        <v>0</v>
      </c>
      <c r="J654" s="101"/>
      <c r="K654" s="100">
        <f>-IF(F654="I",IFERROR(SUMIF(#REF!,Clasificaciones!C654,#REF!),0),0)</f>
        <v>0</v>
      </c>
      <c r="L654" s="101"/>
      <c r="M654" s="102">
        <v>0</v>
      </c>
      <c r="N654" s="101"/>
      <c r="O654" s="100">
        <f>-IF(F654="I",IFERROR(VLOOKUP(C654,#REF!,7,FALSE),0),0)</f>
        <v>0</v>
      </c>
      <c r="P654" s="101"/>
      <c r="Q654" s="102">
        <v>0</v>
      </c>
    </row>
    <row r="655" spans="1:17" s="103" customFormat="1" ht="12" customHeight="1">
      <c r="A655" s="97" t="s">
        <v>361</v>
      </c>
      <c r="B655" s="97"/>
      <c r="C655" s="98">
        <v>4030102</v>
      </c>
      <c r="D655" s="98" t="s">
        <v>775</v>
      </c>
      <c r="E655" s="99" t="s">
        <v>817</v>
      </c>
      <c r="F655" s="99" t="s">
        <v>818</v>
      </c>
      <c r="G655" s="100">
        <f>-IF(F655="I",IFERROR(VLOOKUP(C655,'Consolidado 12.2023'!B:H,7,FALSE),0),0)</f>
        <v>0</v>
      </c>
      <c r="H655" s="101"/>
      <c r="I655" s="102">
        <v>0</v>
      </c>
      <c r="J655" s="101"/>
      <c r="K655" s="100">
        <f>-IF(F655="I",IFERROR(SUMIF(#REF!,Clasificaciones!C655,#REF!),0),0)</f>
        <v>0</v>
      </c>
      <c r="L655" s="101"/>
      <c r="M655" s="102">
        <v>0</v>
      </c>
      <c r="N655" s="101"/>
      <c r="O655" s="100">
        <f>-IF(F655="I",IFERROR(VLOOKUP(C655,#REF!,7,FALSE),0),0)</f>
        <v>0</v>
      </c>
      <c r="P655" s="101"/>
      <c r="Q655" s="102">
        <v>0</v>
      </c>
    </row>
    <row r="656" spans="1:17" s="103" customFormat="1" ht="12" customHeight="1">
      <c r="A656" s="97" t="s">
        <v>361</v>
      </c>
      <c r="B656" s="97" t="s">
        <v>1014</v>
      </c>
      <c r="C656" s="98">
        <v>403010201</v>
      </c>
      <c r="D656" s="98" t="s">
        <v>775</v>
      </c>
      <c r="E656" s="99" t="s">
        <v>817</v>
      </c>
      <c r="F656" s="99" t="s">
        <v>821</v>
      </c>
      <c r="G656" s="100">
        <f>IF(F656="I",IFERROR(VLOOKUP(C656,'Consolidado 12.2023'!B:H,7,FALSE),0),0)</f>
        <v>0</v>
      </c>
      <c r="H656" s="101"/>
      <c r="I656" s="102">
        <v>0</v>
      </c>
      <c r="J656" s="101"/>
      <c r="K656" s="100">
        <f>-IF(F656="I",IFERROR(SUMIF(#REF!,Clasificaciones!C656,#REF!),0),0)</f>
        <v>0</v>
      </c>
      <c r="L656" s="101"/>
      <c r="M656" s="102">
        <v>0</v>
      </c>
      <c r="N656" s="101"/>
      <c r="O656" s="100">
        <f>-IF(F656="I",IFERROR(VLOOKUP(C656,#REF!,7,FALSE),0),0)</f>
        <v>0</v>
      </c>
      <c r="P656" s="101"/>
      <c r="Q656" s="102">
        <v>0</v>
      </c>
    </row>
    <row r="657" spans="1:17" s="103" customFormat="1" ht="12" customHeight="1">
      <c r="A657" s="97" t="s">
        <v>361</v>
      </c>
      <c r="B657" s="97" t="s">
        <v>1014</v>
      </c>
      <c r="C657" s="98">
        <v>403010202</v>
      </c>
      <c r="D657" s="98" t="s">
        <v>775</v>
      </c>
      <c r="E657" s="99" t="s">
        <v>826</v>
      </c>
      <c r="F657" s="99" t="s">
        <v>821</v>
      </c>
      <c r="G657" s="100">
        <f>IF(F657="I",IFERROR(VLOOKUP(C657,'Consolidado 12.2023'!B:H,7,FALSE),0),0)</f>
        <v>0</v>
      </c>
      <c r="H657" s="101"/>
      <c r="I657" s="102">
        <v>0</v>
      </c>
      <c r="J657" s="101"/>
      <c r="K657" s="100">
        <f>-IF(F657="I",IFERROR(SUMIF(#REF!,Clasificaciones!C657,#REF!),0),0)</f>
        <v>0</v>
      </c>
      <c r="L657" s="101"/>
      <c r="M657" s="102">
        <v>0</v>
      </c>
      <c r="N657" s="101"/>
      <c r="O657" s="100">
        <f>-IF(F657="I",IFERROR(VLOOKUP(C657,#REF!,7,FALSE),0),0)</f>
        <v>0</v>
      </c>
      <c r="P657" s="101"/>
      <c r="Q657" s="102">
        <v>0</v>
      </c>
    </row>
    <row r="658" spans="1:17" s="103" customFormat="1" ht="12" customHeight="1">
      <c r="A658" s="97" t="s">
        <v>361</v>
      </c>
      <c r="B658" s="97"/>
      <c r="C658" s="98">
        <v>40302</v>
      </c>
      <c r="D658" s="98" t="s">
        <v>383</v>
      </c>
      <c r="E658" s="99" t="s">
        <v>817</v>
      </c>
      <c r="F658" s="99" t="s">
        <v>818</v>
      </c>
      <c r="G658" s="100">
        <f>-IF(F658="I",IFERROR(VLOOKUP(C658,'Consolidado 12.2023'!B:H,7,FALSE),0),0)</f>
        <v>0</v>
      </c>
      <c r="H658" s="101"/>
      <c r="I658" s="102">
        <v>0</v>
      </c>
      <c r="J658" s="101"/>
      <c r="K658" s="100">
        <f>-IF(F658="I",IFERROR(SUMIF(#REF!,Clasificaciones!C658,#REF!),0),0)</f>
        <v>0</v>
      </c>
      <c r="L658" s="101"/>
      <c r="M658" s="102">
        <v>0</v>
      </c>
      <c r="N658" s="101"/>
      <c r="O658" s="100">
        <f>-IF(F658="I",IFERROR(VLOOKUP(C658,#REF!,7,FALSE),0),0)</f>
        <v>0</v>
      </c>
      <c r="P658" s="101"/>
      <c r="Q658" s="102">
        <v>0</v>
      </c>
    </row>
    <row r="659" spans="1:17" s="103" customFormat="1" ht="12" customHeight="1">
      <c r="A659" s="97" t="s">
        <v>361</v>
      </c>
      <c r="B659" s="97"/>
      <c r="C659" s="98">
        <v>4030201</v>
      </c>
      <c r="D659" s="98" t="s">
        <v>384</v>
      </c>
      <c r="E659" s="99" t="s">
        <v>817</v>
      </c>
      <c r="F659" s="99" t="s">
        <v>818</v>
      </c>
      <c r="G659" s="100">
        <f>-IF(F659="I",IFERROR(VLOOKUP(C659,'Consolidado 12.2023'!B:H,7,FALSE),0),0)</f>
        <v>0</v>
      </c>
      <c r="H659" s="101"/>
      <c r="I659" s="102">
        <v>0</v>
      </c>
      <c r="J659" s="101"/>
      <c r="K659" s="100">
        <f>-IF(F659="I",IFERROR(SUMIF(#REF!,Clasificaciones!C659,#REF!),0),0)</f>
        <v>0</v>
      </c>
      <c r="L659" s="101"/>
      <c r="M659" s="102">
        <v>0</v>
      </c>
      <c r="N659" s="101"/>
      <c r="O659" s="100">
        <f>-IF(F659="I",IFERROR(VLOOKUP(C659,#REF!,7,FALSE),0),0)</f>
        <v>0</v>
      </c>
      <c r="P659" s="101"/>
      <c r="Q659" s="102">
        <v>0</v>
      </c>
    </row>
    <row r="660" spans="1:17" s="103" customFormat="1" ht="12" customHeight="1">
      <c r="A660" s="97" t="s">
        <v>361</v>
      </c>
      <c r="B660" s="97" t="s">
        <v>1025</v>
      </c>
      <c r="C660" s="98">
        <v>403020101</v>
      </c>
      <c r="D660" s="98" t="s">
        <v>379</v>
      </c>
      <c r="E660" s="99" t="s">
        <v>817</v>
      </c>
      <c r="F660" s="99" t="s">
        <v>821</v>
      </c>
      <c r="G660" s="100">
        <f>-IF(F660="I",IFERROR(VLOOKUP(C660,'Consolidado 12.2023'!B:H,7,FALSE),0),0)</f>
        <v>-143551717</v>
      </c>
      <c r="H660" s="101"/>
      <c r="I660" s="102">
        <v>0</v>
      </c>
      <c r="J660" s="101"/>
      <c r="K660" s="100">
        <f>-IF(F660="I",IFERROR(SUMIF(#REF!,Clasificaciones!C660,#REF!),0),0)</f>
        <v>0</v>
      </c>
      <c r="L660" s="101"/>
      <c r="M660" s="102">
        <v>0</v>
      </c>
      <c r="N660" s="101"/>
      <c r="O660" s="100">
        <f>-IF(F660="I",IFERROR(VLOOKUP(C660,#REF!,7,FALSE),0),0)</f>
        <v>0</v>
      </c>
      <c r="P660" s="101"/>
      <c r="Q660" s="102">
        <v>0</v>
      </c>
    </row>
    <row r="661" spans="1:17" s="103" customFormat="1" ht="12" customHeight="1">
      <c r="A661" s="97" t="s">
        <v>361</v>
      </c>
      <c r="B661" s="97" t="s">
        <v>1025</v>
      </c>
      <c r="C661" s="98">
        <v>403020102</v>
      </c>
      <c r="D661" s="98" t="s">
        <v>385</v>
      </c>
      <c r="E661" s="99" t="s">
        <v>826</v>
      </c>
      <c r="F661" s="99" t="s">
        <v>821</v>
      </c>
      <c r="G661" s="100">
        <f>-IF(F661="I",IFERROR(VLOOKUP(C661,'Consolidado 12.2023'!B:H,7,FALSE),0),0)</f>
        <v>-666593576</v>
      </c>
      <c r="H661" s="101"/>
      <c r="I661" s="102">
        <v>0</v>
      </c>
      <c r="J661" s="101"/>
      <c r="K661" s="100">
        <f>-IF(F661="I",IFERROR(SUMIF(#REF!,Clasificaciones!C661,#REF!),0),0)</f>
        <v>0</v>
      </c>
      <c r="L661" s="101"/>
      <c r="M661" s="102">
        <v>0</v>
      </c>
      <c r="N661" s="101"/>
      <c r="O661" s="100">
        <f>-IF(F661="I",IFERROR(VLOOKUP(C661,#REF!,7,FALSE),0),0)</f>
        <v>0</v>
      </c>
      <c r="P661" s="101"/>
      <c r="Q661" s="102">
        <v>0</v>
      </c>
    </row>
    <row r="662" spans="1:17" s="103" customFormat="1" ht="12" customHeight="1">
      <c r="A662" s="97" t="s">
        <v>361</v>
      </c>
      <c r="B662" s="97" t="s">
        <v>1025</v>
      </c>
      <c r="C662" s="98">
        <v>403020103</v>
      </c>
      <c r="D662" s="98" t="s">
        <v>391</v>
      </c>
      <c r="E662" s="99" t="s">
        <v>817</v>
      </c>
      <c r="F662" s="99" t="s">
        <v>821</v>
      </c>
      <c r="G662" s="100">
        <f>IF(F662="I",IFERROR(VLOOKUP(C662,'Consolidado 12.2023'!B:H,7,FALSE),0),0)</f>
        <v>0</v>
      </c>
      <c r="H662" s="101"/>
      <c r="I662" s="102">
        <v>0</v>
      </c>
      <c r="J662" s="101"/>
      <c r="K662" s="100">
        <f>-IF(F662="I",IFERROR(SUMIF(#REF!,Clasificaciones!C662,#REF!),0),0)</f>
        <v>0</v>
      </c>
      <c r="L662" s="101"/>
      <c r="M662" s="102">
        <v>0</v>
      </c>
      <c r="N662" s="101"/>
      <c r="O662" s="100">
        <f>-IF(F662="I",IFERROR(VLOOKUP(C662,#REF!,7,FALSE),0),0)</f>
        <v>0</v>
      </c>
      <c r="P662" s="101"/>
      <c r="Q662" s="102">
        <v>0</v>
      </c>
    </row>
    <row r="663" spans="1:17" s="103" customFormat="1" ht="12" customHeight="1">
      <c r="A663" s="97" t="s">
        <v>361</v>
      </c>
      <c r="B663" s="97" t="s">
        <v>1025</v>
      </c>
      <c r="C663" s="98">
        <v>403020104</v>
      </c>
      <c r="D663" s="98" t="s">
        <v>386</v>
      </c>
      <c r="E663" s="99" t="s">
        <v>826</v>
      </c>
      <c r="F663" s="99" t="s">
        <v>821</v>
      </c>
      <c r="G663" s="100">
        <f>-IF(F663="I",IFERROR(VLOOKUP(C663,'Consolidado 12.2023'!B:H,7,FALSE),0),0)</f>
        <v>-329435814</v>
      </c>
      <c r="H663" s="101"/>
      <c r="I663" s="102">
        <v>0</v>
      </c>
      <c r="J663" s="101"/>
      <c r="K663" s="100">
        <f>-IF(F663="I",IFERROR(SUMIF(#REF!,Clasificaciones!C663,#REF!),0),0)</f>
        <v>0</v>
      </c>
      <c r="L663" s="101"/>
      <c r="M663" s="102">
        <v>0</v>
      </c>
      <c r="N663" s="101"/>
      <c r="O663" s="100">
        <f>-IF(F663="I",IFERROR(VLOOKUP(C663,#REF!,7,FALSE),0),0)</f>
        <v>0</v>
      </c>
      <c r="P663" s="101"/>
      <c r="Q663" s="102">
        <v>0</v>
      </c>
    </row>
    <row r="664" spans="1:17" s="103" customFormat="1" ht="12" customHeight="1">
      <c r="A664" s="97" t="s">
        <v>361</v>
      </c>
      <c r="B664" s="97" t="s">
        <v>1026</v>
      </c>
      <c r="C664" s="98">
        <v>403020105</v>
      </c>
      <c r="D664" s="98" t="s">
        <v>380</v>
      </c>
      <c r="E664" s="99" t="s">
        <v>817</v>
      </c>
      <c r="F664" s="99" t="s">
        <v>821</v>
      </c>
      <c r="G664" s="100">
        <f>-IF(F664="I",IFERROR(VLOOKUP(C664,'Consolidado 12.2023'!B:H,7,FALSE),0),0)</f>
        <v>-688277323</v>
      </c>
      <c r="H664" s="101"/>
      <c r="I664" s="102">
        <v>0</v>
      </c>
      <c r="J664" s="101"/>
      <c r="K664" s="100">
        <f>-IF(F664="I",IFERROR(SUMIF(#REF!,Clasificaciones!C664,#REF!),0),0)</f>
        <v>0</v>
      </c>
      <c r="L664" s="101"/>
      <c r="M664" s="102">
        <v>0</v>
      </c>
      <c r="N664" s="101"/>
      <c r="O664" s="100">
        <f>-IF(F664="I",IFERROR(VLOOKUP(C664,#REF!,7,FALSE),0),0)</f>
        <v>0</v>
      </c>
      <c r="P664" s="101"/>
      <c r="Q664" s="102">
        <v>0</v>
      </c>
    </row>
    <row r="665" spans="1:17" s="103" customFormat="1" ht="12" customHeight="1">
      <c r="A665" s="97" t="s">
        <v>361</v>
      </c>
      <c r="B665" s="97" t="s">
        <v>1026</v>
      </c>
      <c r="C665" s="98">
        <v>403020106</v>
      </c>
      <c r="D665" s="98" t="s">
        <v>174</v>
      </c>
      <c r="E665" s="99" t="s">
        <v>826</v>
      </c>
      <c r="F665" s="99" t="s">
        <v>821</v>
      </c>
      <c r="G665" s="100">
        <f>-IF(F665="I",IFERROR(VLOOKUP(C665,'Consolidado 12.2023'!B:H,7,FALSE),0),0)</f>
        <v>-1785041064</v>
      </c>
      <c r="H665" s="101"/>
      <c r="I665" s="102">
        <v>0</v>
      </c>
      <c r="J665" s="101"/>
      <c r="K665" s="100">
        <f>-IF(F665="I",IFERROR(SUMIF(#REF!,Clasificaciones!C665,#REF!),0),0)</f>
        <v>0</v>
      </c>
      <c r="L665" s="101"/>
      <c r="M665" s="102">
        <v>0</v>
      </c>
      <c r="N665" s="101"/>
      <c r="O665" s="100">
        <f>-IF(F665="I",IFERROR(VLOOKUP(C665,#REF!,7,FALSE),0),0)</f>
        <v>0</v>
      </c>
      <c r="P665" s="101"/>
      <c r="Q665" s="102">
        <v>0</v>
      </c>
    </row>
    <row r="666" spans="1:17" s="103" customFormat="1" ht="12" customHeight="1">
      <c r="A666" s="97" t="s">
        <v>361</v>
      </c>
      <c r="B666" s="97" t="s">
        <v>1025</v>
      </c>
      <c r="C666" s="98">
        <v>403020107</v>
      </c>
      <c r="D666" s="98" t="s">
        <v>221</v>
      </c>
      <c r="E666" s="99" t="s">
        <v>817</v>
      </c>
      <c r="F666" s="99" t="s">
        <v>821</v>
      </c>
      <c r="G666" s="100">
        <f>-IF(F666="I",IFERROR(VLOOKUP(C666,'Consolidado 12.2023'!B:H,7,FALSE),0),0)</f>
        <v>-542616578</v>
      </c>
      <c r="H666" s="101"/>
      <c r="I666" s="102">
        <v>0</v>
      </c>
      <c r="J666" s="101"/>
      <c r="K666" s="100">
        <f>-IF(F666="I",IFERROR(SUMIF(#REF!,Clasificaciones!C666,#REF!),0),0)</f>
        <v>0</v>
      </c>
      <c r="L666" s="101"/>
      <c r="M666" s="102">
        <v>0</v>
      </c>
      <c r="N666" s="101"/>
      <c r="O666" s="100">
        <f>-IF(F666="I",IFERROR(VLOOKUP(C666,#REF!,7,FALSE),0),0)</f>
        <v>0</v>
      </c>
      <c r="P666" s="101"/>
      <c r="Q666" s="102">
        <v>0</v>
      </c>
    </row>
    <row r="667" spans="1:17" s="103" customFormat="1" ht="12" customHeight="1">
      <c r="A667" s="97" t="s">
        <v>361</v>
      </c>
      <c r="B667" s="97" t="s">
        <v>1025</v>
      </c>
      <c r="C667" s="98">
        <v>403020108</v>
      </c>
      <c r="D667" s="98" t="s">
        <v>178</v>
      </c>
      <c r="E667" s="99" t="s">
        <v>826</v>
      </c>
      <c r="F667" s="99" t="s">
        <v>821</v>
      </c>
      <c r="G667" s="100">
        <f>-IF(F667="I",IFERROR(VLOOKUP(C667,'Consolidado 12.2023'!B:H,7,FALSE),0),0)</f>
        <v>-304323785</v>
      </c>
      <c r="H667" s="101"/>
      <c r="I667" s="102">
        <v>0</v>
      </c>
      <c r="J667" s="101"/>
      <c r="K667" s="100">
        <f>-IF(F667="I",IFERROR(SUMIF(#REF!,Clasificaciones!C667,#REF!),0),0)</f>
        <v>0</v>
      </c>
      <c r="L667" s="101"/>
      <c r="M667" s="102">
        <v>0</v>
      </c>
      <c r="N667" s="101"/>
      <c r="O667" s="100">
        <f>-IF(F667="I",IFERROR(VLOOKUP(C667,#REF!,7,FALSE),0),0)</f>
        <v>0</v>
      </c>
      <c r="P667" s="101"/>
      <c r="Q667" s="102">
        <v>0</v>
      </c>
    </row>
    <row r="668" spans="1:17" s="103" customFormat="1" ht="12" customHeight="1">
      <c r="A668" s="97" t="s">
        <v>361</v>
      </c>
      <c r="B668" s="97" t="s">
        <v>1025</v>
      </c>
      <c r="C668" s="98">
        <v>403020109</v>
      </c>
      <c r="D668" s="98" t="s">
        <v>774</v>
      </c>
      <c r="E668" s="99" t="s">
        <v>817</v>
      </c>
      <c r="F668" s="99" t="s">
        <v>821</v>
      </c>
      <c r="G668" s="100">
        <f>IF(F668="I",IFERROR(VLOOKUP(C668,'Consolidado 12.2023'!B:H,7,FALSE),0),0)</f>
        <v>0</v>
      </c>
      <c r="H668" s="101"/>
      <c r="I668" s="102">
        <v>0</v>
      </c>
      <c r="J668" s="101"/>
      <c r="K668" s="100">
        <f>-IF(F668="I",IFERROR(SUMIF(#REF!,Clasificaciones!C668,#REF!),0),0)</f>
        <v>0</v>
      </c>
      <c r="L668" s="101"/>
      <c r="M668" s="102">
        <v>0</v>
      </c>
      <c r="N668" s="101"/>
      <c r="O668" s="100">
        <f>-IF(F668="I",IFERROR(VLOOKUP(C668,#REF!,7,FALSE),0),0)</f>
        <v>0</v>
      </c>
      <c r="P668" s="101"/>
      <c r="Q668" s="102">
        <v>0</v>
      </c>
    </row>
    <row r="669" spans="1:17" s="103" customFormat="1" ht="12" customHeight="1">
      <c r="A669" s="97" t="s">
        <v>361</v>
      </c>
      <c r="B669" s="97" t="s">
        <v>1025</v>
      </c>
      <c r="C669" s="98">
        <v>403020110</v>
      </c>
      <c r="D669" s="98" t="s">
        <v>839</v>
      </c>
      <c r="E669" s="99" t="s">
        <v>826</v>
      </c>
      <c r="F669" s="99" t="s">
        <v>821</v>
      </c>
      <c r="G669" s="100">
        <f>IF(F669="I",IFERROR(VLOOKUP(C669,'Consolidado 12.2023'!B:H,7,FALSE),0),0)</f>
        <v>0</v>
      </c>
      <c r="H669" s="101"/>
      <c r="I669" s="102">
        <v>0</v>
      </c>
      <c r="J669" s="101"/>
      <c r="K669" s="100">
        <f>-IF(F669="I",IFERROR(SUMIF(#REF!,Clasificaciones!C669,#REF!),0),0)</f>
        <v>0</v>
      </c>
      <c r="L669" s="101"/>
      <c r="M669" s="102">
        <v>0</v>
      </c>
      <c r="N669" s="101"/>
      <c r="O669" s="100">
        <f>-IF(F669="I",IFERROR(VLOOKUP(C669,#REF!,7,FALSE),0),0)</f>
        <v>0</v>
      </c>
      <c r="P669" s="101"/>
      <c r="Q669" s="102">
        <v>0</v>
      </c>
    </row>
    <row r="670" spans="1:17" s="103" customFormat="1" ht="12" customHeight="1">
      <c r="A670" s="97" t="s">
        <v>361</v>
      </c>
      <c r="B670" s="97" t="s">
        <v>1025</v>
      </c>
      <c r="C670" s="98">
        <v>403020111</v>
      </c>
      <c r="D670" s="98" t="s">
        <v>893</v>
      </c>
      <c r="E670" s="99" t="s">
        <v>817</v>
      </c>
      <c r="F670" s="99" t="s">
        <v>821</v>
      </c>
      <c r="G670" s="100">
        <f>IF(F670="I",IFERROR(VLOOKUP(C670,'Consolidado 12.2023'!B:H,7,FALSE),0),0)</f>
        <v>0</v>
      </c>
      <c r="H670" s="101"/>
      <c r="I670" s="102">
        <v>0</v>
      </c>
      <c r="J670" s="101"/>
      <c r="K670" s="100">
        <f>-IF(F670="I",IFERROR(SUMIF(#REF!,Clasificaciones!C670,#REF!),0),0)</f>
        <v>0</v>
      </c>
      <c r="L670" s="101"/>
      <c r="M670" s="102">
        <v>0</v>
      </c>
      <c r="N670" s="101"/>
      <c r="O670" s="100">
        <f>-IF(F670="I",IFERROR(VLOOKUP(C670,#REF!,7,FALSE),0),0)</f>
        <v>0</v>
      </c>
      <c r="P670" s="101"/>
      <c r="Q670" s="102">
        <v>0</v>
      </c>
    </row>
    <row r="671" spans="1:17" s="103" customFormat="1" ht="12" customHeight="1">
      <c r="A671" s="97" t="s">
        <v>361</v>
      </c>
      <c r="B671" s="97" t="s">
        <v>1025</v>
      </c>
      <c r="C671" s="98">
        <v>403020112</v>
      </c>
      <c r="D671" s="98" t="s">
        <v>842</v>
      </c>
      <c r="E671" s="99" t="s">
        <v>826</v>
      </c>
      <c r="F671" s="99" t="s">
        <v>821</v>
      </c>
      <c r="G671" s="100">
        <f>IF(F671="I",IFERROR(VLOOKUP(C671,'Consolidado 12.2023'!B:H,7,FALSE),0),0)</f>
        <v>0</v>
      </c>
      <c r="H671" s="101"/>
      <c r="I671" s="102">
        <v>0</v>
      </c>
      <c r="J671" s="101"/>
      <c r="K671" s="100">
        <f>-IF(F671="I",IFERROR(SUMIF(#REF!,Clasificaciones!C671,#REF!),0),0)</f>
        <v>0</v>
      </c>
      <c r="L671" s="101"/>
      <c r="M671" s="102">
        <v>0</v>
      </c>
      <c r="N671" s="101"/>
      <c r="O671" s="100">
        <f>-IF(F671="I",IFERROR(VLOOKUP(C671,#REF!,7,FALSE),0),0)</f>
        <v>0</v>
      </c>
      <c r="P671" s="101"/>
      <c r="Q671" s="102">
        <v>0</v>
      </c>
    </row>
    <row r="672" spans="1:17" s="103" customFormat="1" ht="12" customHeight="1">
      <c r="A672" s="97" t="s">
        <v>361</v>
      </c>
      <c r="B672" s="97" t="s">
        <v>1027</v>
      </c>
      <c r="C672" s="98">
        <v>403020113</v>
      </c>
      <c r="D672" s="98" t="s">
        <v>381</v>
      </c>
      <c r="E672" s="99" t="s">
        <v>817</v>
      </c>
      <c r="F672" s="99" t="s">
        <v>821</v>
      </c>
      <c r="G672" s="100">
        <f>IF(F672="I",IFERROR(VLOOKUP(C672,'Consolidado 12.2023'!B:H,7,FALSE),0),0)</f>
        <v>0</v>
      </c>
      <c r="H672" s="101"/>
      <c r="I672" s="102">
        <v>0</v>
      </c>
      <c r="J672" s="101"/>
      <c r="K672" s="100">
        <f>-IF(F672="I",IFERROR(SUMIF(#REF!,Clasificaciones!C672,#REF!),0),0)</f>
        <v>0</v>
      </c>
      <c r="L672" s="101"/>
      <c r="M672" s="102">
        <v>0</v>
      </c>
      <c r="N672" s="101"/>
      <c r="O672" s="100">
        <f>-IF(F672="I",IFERROR(VLOOKUP(C672,#REF!,7,FALSE),0),0)</f>
        <v>0</v>
      </c>
      <c r="P672" s="101"/>
      <c r="Q672" s="102">
        <v>0</v>
      </c>
    </row>
    <row r="673" spans="1:17" s="103" customFormat="1" ht="12" customHeight="1">
      <c r="A673" s="97" t="s">
        <v>361</v>
      </c>
      <c r="B673" s="97" t="s">
        <v>1016</v>
      </c>
      <c r="C673" s="98">
        <v>403020114</v>
      </c>
      <c r="D673" s="98" t="s">
        <v>181</v>
      </c>
      <c r="E673" s="99" t="s">
        <v>826</v>
      </c>
      <c r="F673" s="99" t="s">
        <v>821</v>
      </c>
      <c r="G673" s="100">
        <f>IF(F673="I",IFERROR(VLOOKUP(C673,'Consolidado 12.2023'!B:H,7,FALSE),0),0)</f>
        <v>0</v>
      </c>
      <c r="H673" s="101"/>
      <c r="I673" s="102">
        <v>0</v>
      </c>
      <c r="J673" s="101"/>
      <c r="K673" s="100">
        <f>-IF(F673="I",IFERROR(SUMIF(#REF!,Clasificaciones!C673,#REF!),0),0)</f>
        <v>0</v>
      </c>
      <c r="L673" s="101"/>
      <c r="M673" s="102">
        <v>0</v>
      </c>
      <c r="N673" s="101"/>
      <c r="O673" s="100">
        <f>-IF(F673="I",IFERROR(VLOOKUP(C673,#REF!,7,FALSE),0),0)</f>
        <v>0</v>
      </c>
      <c r="P673" s="101"/>
      <c r="Q673" s="102">
        <v>0</v>
      </c>
    </row>
    <row r="674" spans="1:17" s="103" customFormat="1" ht="12" customHeight="1">
      <c r="A674" s="97" t="s">
        <v>361</v>
      </c>
      <c r="B674" s="97" t="s">
        <v>1016</v>
      </c>
      <c r="C674" s="98">
        <v>403020115</v>
      </c>
      <c r="D674" s="98" t="s">
        <v>1015</v>
      </c>
      <c r="E674" s="99" t="s">
        <v>817</v>
      </c>
      <c r="F674" s="99" t="s">
        <v>821</v>
      </c>
      <c r="G674" s="100">
        <f>IF(F674="I",IFERROR(VLOOKUP(C674,'Consolidado 12.2023'!B:H,7,FALSE),0),0)</f>
        <v>0</v>
      </c>
      <c r="H674" s="101"/>
      <c r="I674" s="102">
        <v>0</v>
      </c>
      <c r="J674" s="101"/>
      <c r="K674" s="100">
        <f>-IF(F674="I",IFERROR(SUMIF(#REF!,Clasificaciones!C674,#REF!),0),0)</f>
        <v>0</v>
      </c>
      <c r="L674" s="101"/>
      <c r="M674" s="102">
        <v>0</v>
      </c>
      <c r="N674" s="101"/>
      <c r="O674" s="100">
        <f>-IF(F674="I",IFERROR(VLOOKUP(C674,#REF!,7,FALSE),0),0)</f>
        <v>0</v>
      </c>
      <c r="P674" s="101"/>
      <c r="Q674" s="102">
        <v>0</v>
      </c>
    </row>
    <row r="675" spans="1:17" s="103" customFormat="1" ht="12" customHeight="1">
      <c r="A675" s="97" t="s">
        <v>361</v>
      </c>
      <c r="B675" s="97" t="s">
        <v>1016</v>
      </c>
      <c r="C675" s="98">
        <v>403020116</v>
      </c>
      <c r="D675" s="98" t="s">
        <v>1028</v>
      </c>
      <c r="E675" s="99" t="s">
        <v>826</v>
      </c>
      <c r="F675" s="99" t="s">
        <v>821</v>
      </c>
      <c r="G675" s="100">
        <f>IF(F675="I",IFERROR(VLOOKUP(C675,'Consolidado 12.2023'!B:H,7,FALSE),0),0)</f>
        <v>0</v>
      </c>
      <c r="H675" s="101"/>
      <c r="I675" s="102">
        <v>0</v>
      </c>
      <c r="J675" s="101"/>
      <c r="K675" s="100">
        <f>-IF(F675="I",IFERROR(SUMIF(#REF!,Clasificaciones!C675,#REF!),0),0)</f>
        <v>0</v>
      </c>
      <c r="L675" s="101"/>
      <c r="M675" s="102">
        <v>0</v>
      </c>
      <c r="N675" s="101"/>
      <c r="O675" s="100">
        <f>-IF(F675="I",IFERROR(VLOOKUP(C675,#REF!,7,FALSE),0),0)</f>
        <v>0</v>
      </c>
      <c r="P675" s="101"/>
      <c r="Q675" s="102">
        <v>0</v>
      </c>
    </row>
    <row r="676" spans="1:17" s="374" customFormat="1" ht="12" customHeight="1">
      <c r="A676" s="367" t="s">
        <v>361</v>
      </c>
      <c r="B676" s="367" t="s">
        <v>1027</v>
      </c>
      <c r="C676" s="368">
        <v>403020117</v>
      </c>
      <c r="D676" s="368" t="s">
        <v>222</v>
      </c>
      <c r="E676" s="369" t="s">
        <v>817</v>
      </c>
      <c r="F676" s="369" t="s">
        <v>821</v>
      </c>
      <c r="G676" s="370">
        <f>-IF(F676="I",IFERROR(VLOOKUP(C676,'Consolidado 12.2023'!B:H,7,FALSE),0),0)</f>
        <v>-3149428</v>
      </c>
      <c r="H676" s="371"/>
      <c r="I676" s="372">
        <v>0</v>
      </c>
      <c r="J676" s="371"/>
      <c r="K676" s="100">
        <f>-IF(F676="I",IFERROR(SUMIF(#REF!,Clasificaciones!C676,#REF!),0),0)</f>
        <v>0</v>
      </c>
      <c r="L676" s="101"/>
      <c r="M676" s="102">
        <v>0</v>
      </c>
      <c r="N676" s="101"/>
      <c r="O676" s="370">
        <f>-IF(F676="I",IFERROR(VLOOKUP(C676,#REF!,7,FALSE),0),0)</f>
        <v>0</v>
      </c>
      <c r="P676" s="371"/>
      <c r="Q676" s="372">
        <v>0</v>
      </c>
    </row>
    <row r="677" spans="1:17" s="374" customFormat="1" ht="12" customHeight="1">
      <c r="A677" s="367" t="s">
        <v>361</v>
      </c>
      <c r="B677" s="367" t="s">
        <v>1027</v>
      </c>
      <c r="C677" s="368">
        <v>403020118</v>
      </c>
      <c r="D677" s="368" t="s">
        <v>184</v>
      </c>
      <c r="E677" s="369" t="s">
        <v>826</v>
      </c>
      <c r="F677" s="369" t="s">
        <v>821</v>
      </c>
      <c r="G677" s="370">
        <f>-IF(F677="I",IFERROR(VLOOKUP(C677,'Consolidado 12.2023'!B:H,7,FALSE),0),0)</f>
        <v>-5781395</v>
      </c>
      <c r="H677" s="371"/>
      <c r="I677" s="372">
        <v>0</v>
      </c>
      <c r="J677" s="371"/>
      <c r="K677" s="100">
        <f>-IF(F677="I",IFERROR(SUMIF(#REF!,Clasificaciones!C677,#REF!),0),0)</f>
        <v>0</v>
      </c>
      <c r="L677" s="101"/>
      <c r="M677" s="102">
        <v>0</v>
      </c>
      <c r="N677" s="101"/>
      <c r="O677" s="370">
        <f>-IF(F677="I",IFERROR(VLOOKUP(C677,#REF!,7,FALSE),0),0)</f>
        <v>0</v>
      </c>
      <c r="P677" s="371"/>
      <c r="Q677" s="372">
        <v>0</v>
      </c>
    </row>
    <row r="678" spans="1:17" s="374" customFormat="1" ht="12" customHeight="1">
      <c r="A678" s="367" t="s">
        <v>361</v>
      </c>
      <c r="B678" s="367" t="s">
        <v>1027</v>
      </c>
      <c r="C678" s="368">
        <v>403020119</v>
      </c>
      <c r="D678" s="368" t="s">
        <v>387</v>
      </c>
      <c r="E678" s="369" t="s">
        <v>817</v>
      </c>
      <c r="F678" s="369" t="s">
        <v>821</v>
      </c>
      <c r="G678" s="370">
        <f>-IF(F678="I",IFERROR(VLOOKUP(C678,'Consolidado 12.2023'!B:H,7,FALSE),0),0)</f>
        <v>-14489305</v>
      </c>
      <c r="H678" s="371"/>
      <c r="I678" s="372">
        <v>0</v>
      </c>
      <c r="J678" s="371"/>
      <c r="K678" s="100">
        <f>-IF(F678="I",IFERROR(SUMIF(#REF!,Clasificaciones!C678,#REF!),0),0)</f>
        <v>0</v>
      </c>
      <c r="L678" s="101"/>
      <c r="M678" s="102">
        <v>0</v>
      </c>
      <c r="N678" s="101"/>
      <c r="O678" s="370">
        <f>-IF(F678="I",IFERROR(VLOOKUP(C678,#REF!,7,FALSE),0),0)</f>
        <v>0</v>
      </c>
      <c r="P678" s="371"/>
      <c r="Q678" s="372">
        <v>0</v>
      </c>
    </row>
    <row r="679" spans="1:17" s="103" customFormat="1" ht="12" customHeight="1">
      <c r="A679" s="97" t="s">
        <v>361</v>
      </c>
      <c r="B679" s="97" t="s">
        <v>1016</v>
      </c>
      <c r="C679" s="98">
        <v>403020120</v>
      </c>
      <c r="D679" s="98" t="s">
        <v>1017</v>
      </c>
      <c r="E679" s="99" t="s">
        <v>826</v>
      </c>
      <c r="F679" s="99" t="s">
        <v>821</v>
      </c>
      <c r="G679" s="100">
        <f>IF(F679="I",IFERROR(VLOOKUP(C679,'Consolidado 12.2023'!B:H,7,FALSE),0),0)</f>
        <v>0</v>
      </c>
      <c r="H679" s="101"/>
      <c r="I679" s="102">
        <v>0</v>
      </c>
      <c r="J679" s="101"/>
      <c r="K679" s="100">
        <f>-IF(F679="I",IFERROR(SUMIF(#REF!,Clasificaciones!C679,#REF!),0),0)</f>
        <v>0</v>
      </c>
      <c r="L679" s="101"/>
      <c r="M679" s="102">
        <v>0</v>
      </c>
      <c r="N679" s="101"/>
      <c r="O679" s="100">
        <f>-IF(F679="I",IFERROR(VLOOKUP(C679,#REF!,7,FALSE),0),0)</f>
        <v>0</v>
      </c>
      <c r="P679" s="101"/>
      <c r="Q679" s="102">
        <v>0</v>
      </c>
    </row>
    <row r="680" spans="1:17" s="103" customFormat="1" ht="12" customHeight="1">
      <c r="A680" s="97" t="s">
        <v>361</v>
      </c>
      <c r="B680" s="97" t="s">
        <v>1027</v>
      </c>
      <c r="C680" s="98">
        <v>403020121</v>
      </c>
      <c r="D680" s="98" t="s">
        <v>778</v>
      </c>
      <c r="E680" s="99" t="s">
        <v>817</v>
      </c>
      <c r="F680" s="99" t="s">
        <v>821</v>
      </c>
      <c r="G680" s="100">
        <f>IF(F680="I",IFERROR(VLOOKUP(C680,'Consolidado 12.2023'!B:H,7,FALSE),0),0)</f>
        <v>0</v>
      </c>
      <c r="H680" s="101"/>
      <c r="I680" s="102">
        <v>0</v>
      </c>
      <c r="J680" s="101"/>
      <c r="K680" s="100">
        <f>-IF(F680="I",IFERROR(SUMIF(#REF!,Clasificaciones!C680,#REF!),0),0)</f>
        <v>0</v>
      </c>
      <c r="L680" s="101"/>
      <c r="M680" s="102">
        <v>0</v>
      </c>
      <c r="N680" s="101"/>
      <c r="O680" s="100">
        <f>-IF(F680="I",IFERROR(VLOOKUP(C680,#REF!,7,FALSE),0),0)</f>
        <v>0</v>
      </c>
      <c r="P680" s="101"/>
      <c r="Q680" s="102">
        <v>0</v>
      </c>
    </row>
    <row r="681" spans="1:17" s="103" customFormat="1" ht="12" customHeight="1">
      <c r="A681" s="97" t="s">
        <v>361</v>
      </c>
      <c r="B681" s="97" t="s">
        <v>1016</v>
      </c>
      <c r="C681" s="98">
        <v>403020122</v>
      </c>
      <c r="D681" s="98" t="s">
        <v>895</v>
      </c>
      <c r="E681" s="99" t="s">
        <v>826</v>
      </c>
      <c r="F681" s="99" t="s">
        <v>821</v>
      </c>
      <c r="G681" s="100">
        <f>IF(F681="I",IFERROR(VLOOKUP(C681,'Consolidado 12.2023'!B:H,7,FALSE),0),0)</f>
        <v>0</v>
      </c>
      <c r="H681" s="101"/>
      <c r="I681" s="102">
        <v>0</v>
      </c>
      <c r="J681" s="101"/>
      <c r="K681" s="100">
        <f>-IF(F681="I",IFERROR(SUMIF(#REF!,Clasificaciones!C681,#REF!),0),0)</f>
        <v>0</v>
      </c>
      <c r="L681" s="101"/>
      <c r="M681" s="102">
        <v>0</v>
      </c>
      <c r="N681" s="101"/>
      <c r="O681" s="100">
        <f>-IF(F681="I",IFERROR(VLOOKUP(C681,#REF!,7,FALSE),0),0)</f>
        <v>0</v>
      </c>
      <c r="P681" s="101"/>
      <c r="Q681" s="102">
        <v>0</v>
      </c>
    </row>
    <row r="682" spans="1:17" s="103" customFormat="1" ht="12" customHeight="1">
      <c r="A682" s="97" t="s">
        <v>361</v>
      </c>
      <c r="B682" s="97" t="s">
        <v>1016</v>
      </c>
      <c r="C682" s="98">
        <v>403020123</v>
      </c>
      <c r="D682" s="98" t="s">
        <v>1018</v>
      </c>
      <c r="E682" s="99" t="s">
        <v>817</v>
      </c>
      <c r="F682" s="99" t="s">
        <v>821</v>
      </c>
      <c r="G682" s="100">
        <f>IF(F682="I",IFERROR(VLOOKUP(C682,'Consolidado 12.2023'!B:H,7,FALSE),0),0)</f>
        <v>0</v>
      </c>
      <c r="H682" s="101"/>
      <c r="I682" s="102">
        <v>0</v>
      </c>
      <c r="J682" s="101"/>
      <c r="K682" s="100">
        <f>-IF(F682="I",IFERROR(SUMIF(#REF!,Clasificaciones!C682,#REF!),0),0)</f>
        <v>0</v>
      </c>
      <c r="L682" s="101"/>
      <c r="M682" s="102">
        <v>0</v>
      </c>
      <c r="N682" s="101"/>
      <c r="O682" s="100">
        <f>-IF(F682="I",IFERROR(VLOOKUP(C682,#REF!,7,FALSE),0),0)</f>
        <v>0</v>
      </c>
      <c r="P682" s="101"/>
      <c r="Q682" s="102">
        <v>0</v>
      </c>
    </row>
    <row r="683" spans="1:17" s="103" customFormat="1" ht="12" customHeight="1">
      <c r="A683" s="97" t="s">
        <v>361</v>
      </c>
      <c r="B683" s="97" t="s">
        <v>1016</v>
      </c>
      <c r="C683" s="98">
        <v>403020124</v>
      </c>
      <c r="D683" s="98" t="s">
        <v>1019</v>
      </c>
      <c r="E683" s="99" t="s">
        <v>826</v>
      </c>
      <c r="F683" s="99" t="s">
        <v>821</v>
      </c>
      <c r="G683" s="100">
        <f>IF(F683="I",IFERROR(VLOOKUP(C683,'Consolidado 12.2023'!B:H,7,FALSE),0),0)</f>
        <v>0</v>
      </c>
      <c r="H683" s="101"/>
      <c r="I683" s="102">
        <v>0</v>
      </c>
      <c r="J683" s="101"/>
      <c r="K683" s="100">
        <f>-IF(F683="I",IFERROR(SUMIF(#REF!,Clasificaciones!C683,#REF!),0),0)</f>
        <v>0</v>
      </c>
      <c r="L683" s="101"/>
      <c r="M683" s="102">
        <v>0</v>
      </c>
      <c r="N683" s="101"/>
      <c r="O683" s="100">
        <f>-IF(F683="I",IFERROR(VLOOKUP(C683,#REF!,7,FALSE),0),0)</f>
        <v>0</v>
      </c>
      <c r="P683" s="101"/>
      <c r="Q683" s="102">
        <v>0</v>
      </c>
    </row>
    <row r="684" spans="1:17" s="103" customFormat="1" ht="12" customHeight="1">
      <c r="A684" s="97" t="s">
        <v>361</v>
      </c>
      <c r="B684" s="97" t="s">
        <v>1016</v>
      </c>
      <c r="C684" s="98">
        <v>403020125</v>
      </c>
      <c r="D684" s="98" t="s">
        <v>1020</v>
      </c>
      <c r="E684" s="99" t="s">
        <v>817</v>
      </c>
      <c r="F684" s="99" t="s">
        <v>821</v>
      </c>
      <c r="G684" s="100">
        <f>IF(F684="I",IFERROR(VLOOKUP(C684,'Consolidado 12.2023'!B:H,7,FALSE),0),0)</f>
        <v>0</v>
      </c>
      <c r="H684" s="101"/>
      <c r="I684" s="102">
        <v>0</v>
      </c>
      <c r="J684" s="101"/>
      <c r="K684" s="100">
        <f>-IF(F684="I",IFERROR(SUMIF(#REF!,Clasificaciones!C684,#REF!),0),0)</f>
        <v>0</v>
      </c>
      <c r="L684" s="101"/>
      <c r="M684" s="102">
        <v>0</v>
      </c>
      <c r="N684" s="101"/>
      <c r="O684" s="100">
        <f>-IF(F684="I",IFERROR(VLOOKUP(C684,#REF!,7,FALSE),0),0)</f>
        <v>0</v>
      </c>
      <c r="P684" s="101"/>
      <c r="Q684" s="102">
        <v>0</v>
      </c>
    </row>
    <row r="685" spans="1:17" s="103" customFormat="1" ht="12" customHeight="1">
      <c r="A685" s="97" t="s">
        <v>361</v>
      </c>
      <c r="B685" s="97" t="s">
        <v>1016</v>
      </c>
      <c r="C685" s="98">
        <v>403020126</v>
      </c>
      <c r="D685" s="98" t="s">
        <v>1021</v>
      </c>
      <c r="E685" s="99" t="s">
        <v>826</v>
      </c>
      <c r="F685" s="99" t="s">
        <v>821</v>
      </c>
      <c r="G685" s="100">
        <f>IF(F685="I",IFERROR(VLOOKUP(C685,'Consolidado 12.2023'!B:H,7,FALSE),0),0)</f>
        <v>0</v>
      </c>
      <c r="H685" s="101"/>
      <c r="I685" s="102">
        <v>0</v>
      </c>
      <c r="J685" s="101"/>
      <c r="K685" s="100">
        <f>-IF(F685="I",IFERROR(SUMIF(#REF!,Clasificaciones!C685,#REF!),0),0)</f>
        <v>0</v>
      </c>
      <c r="L685" s="101"/>
      <c r="M685" s="102">
        <v>0</v>
      </c>
      <c r="N685" s="101"/>
      <c r="O685" s="100">
        <f>-IF(F685="I",IFERROR(VLOOKUP(C685,#REF!,7,FALSE),0),0)</f>
        <v>0</v>
      </c>
      <c r="P685" s="101"/>
      <c r="Q685" s="102">
        <v>0</v>
      </c>
    </row>
    <row r="686" spans="1:17" s="103" customFormat="1" ht="12" customHeight="1">
      <c r="A686" s="97" t="s">
        <v>361</v>
      </c>
      <c r="B686" s="97" t="s">
        <v>1016</v>
      </c>
      <c r="C686" s="98">
        <v>403020127</v>
      </c>
      <c r="D686" s="98" t="s">
        <v>1022</v>
      </c>
      <c r="E686" s="99" t="s">
        <v>817</v>
      </c>
      <c r="F686" s="99" t="s">
        <v>821</v>
      </c>
      <c r="G686" s="100">
        <f>IF(F686="I",IFERROR(VLOOKUP(C686,'Consolidado 12.2023'!B:H,7,FALSE),0),0)</f>
        <v>0</v>
      </c>
      <c r="H686" s="101"/>
      <c r="I686" s="102">
        <v>0</v>
      </c>
      <c r="J686" s="101"/>
      <c r="K686" s="100">
        <f>-IF(F686="I",IFERROR(SUMIF(#REF!,Clasificaciones!C686,#REF!),0),0)</f>
        <v>0</v>
      </c>
      <c r="L686" s="101"/>
      <c r="M686" s="102">
        <v>0</v>
      </c>
      <c r="N686" s="101"/>
      <c r="O686" s="100">
        <f>-IF(F686="I",IFERROR(VLOOKUP(C686,#REF!,7,FALSE),0),0)</f>
        <v>0</v>
      </c>
      <c r="P686" s="101"/>
      <c r="Q686" s="102">
        <v>0</v>
      </c>
    </row>
    <row r="687" spans="1:17" s="103" customFormat="1" ht="12" customHeight="1">
      <c r="A687" s="97" t="s">
        <v>361</v>
      </c>
      <c r="B687" s="97" t="s">
        <v>1016</v>
      </c>
      <c r="C687" s="98">
        <v>403020128</v>
      </c>
      <c r="D687" s="98" t="s">
        <v>1023</v>
      </c>
      <c r="E687" s="99" t="s">
        <v>826</v>
      </c>
      <c r="F687" s="99" t="s">
        <v>821</v>
      </c>
      <c r="G687" s="100">
        <f>IF(F687="I",IFERROR(VLOOKUP(C687,'Consolidado 12.2023'!B:H,7,FALSE),0),0)</f>
        <v>0</v>
      </c>
      <c r="H687" s="101"/>
      <c r="I687" s="102">
        <v>0</v>
      </c>
      <c r="J687" s="101"/>
      <c r="K687" s="100">
        <f>-IF(F687="I",IFERROR(SUMIF(#REF!,Clasificaciones!C687,#REF!),0),0)</f>
        <v>0</v>
      </c>
      <c r="L687" s="101"/>
      <c r="M687" s="102">
        <v>0</v>
      </c>
      <c r="N687" s="101"/>
      <c r="O687" s="100">
        <f>-IF(F687="I",IFERROR(VLOOKUP(C687,#REF!,7,FALSE),0),0)</f>
        <v>0</v>
      </c>
      <c r="P687" s="101"/>
      <c r="Q687" s="102">
        <v>0</v>
      </c>
    </row>
    <row r="688" spans="1:17" s="103" customFormat="1" ht="12" customHeight="1">
      <c r="A688" s="97" t="s">
        <v>361</v>
      </c>
      <c r="B688" s="97" t="s">
        <v>1025</v>
      </c>
      <c r="C688" s="98">
        <v>403020129</v>
      </c>
      <c r="D688" s="98" t="s">
        <v>382</v>
      </c>
      <c r="E688" s="99" t="s">
        <v>817</v>
      </c>
      <c r="F688" s="99" t="s">
        <v>821</v>
      </c>
      <c r="G688" s="100">
        <f>-IF(F688="I",IFERROR(VLOOKUP(C688,'Consolidado 12.2023'!B:H,7,FALSE),0),0)</f>
        <v>-9406714</v>
      </c>
      <c r="H688" s="101"/>
      <c r="I688" s="102">
        <v>0</v>
      </c>
      <c r="J688" s="101"/>
      <c r="K688" s="100">
        <f>-IF(F688="I",IFERROR(SUMIF(#REF!,Clasificaciones!C688,#REF!),0),0)</f>
        <v>0</v>
      </c>
      <c r="L688" s="101"/>
      <c r="M688" s="102">
        <v>0</v>
      </c>
      <c r="N688" s="101"/>
      <c r="O688" s="100">
        <f>-IF(F688="I",IFERROR(VLOOKUP(C688,#REF!,7,FALSE),0),0)</f>
        <v>0</v>
      </c>
      <c r="P688" s="101"/>
      <c r="Q688" s="102">
        <v>0</v>
      </c>
    </row>
    <row r="689" spans="1:17" s="103" customFormat="1" ht="12" customHeight="1">
      <c r="A689" s="97" t="s">
        <v>361</v>
      </c>
      <c r="B689" s="97" t="s">
        <v>1025</v>
      </c>
      <c r="C689" s="98">
        <v>403020130</v>
      </c>
      <c r="D689" s="98" t="s">
        <v>1024</v>
      </c>
      <c r="E689" s="99" t="s">
        <v>826</v>
      </c>
      <c r="F689" s="99" t="s">
        <v>821</v>
      </c>
      <c r="G689" s="100">
        <f>IF(F689="I",IFERROR(VLOOKUP(C689,'Consolidado 12.2023'!B:H,7,FALSE),0),0)</f>
        <v>0</v>
      </c>
      <c r="H689" s="101"/>
      <c r="I689" s="102">
        <v>0</v>
      </c>
      <c r="J689" s="101"/>
      <c r="K689" s="100">
        <f>-IF(F689="I",IFERROR(SUMIF(#REF!,Clasificaciones!C689,#REF!),0),0)</f>
        <v>0</v>
      </c>
      <c r="L689" s="101"/>
      <c r="M689" s="102">
        <v>0</v>
      </c>
      <c r="N689" s="101"/>
      <c r="O689" s="100">
        <f>-IF(F689="I",IFERROR(VLOOKUP(C689,#REF!,7,FALSE),0),0)</f>
        <v>0</v>
      </c>
      <c r="P689" s="101"/>
      <c r="Q689" s="102">
        <v>0</v>
      </c>
    </row>
    <row r="690" spans="1:17" s="103" customFormat="1" ht="12" customHeight="1">
      <c r="A690" s="97" t="s">
        <v>361</v>
      </c>
      <c r="B690" s="97" t="s">
        <v>1025</v>
      </c>
      <c r="C690" s="98">
        <v>403020131</v>
      </c>
      <c r="D690" s="98" t="s">
        <v>779</v>
      </c>
      <c r="E690" s="99" t="s">
        <v>817</v>
      </c>
      <c r="F690" s="99" t="s">
        <v>821</v>
      </c>
      <c r="G690" s="100">
        <f>IF(F690="I",IFERROR(VLOOKUP(C690,'Consolidado 12.2023'!B:H,7,FALSE),0),0)</f>
        <v>0</v>
      </c>
      <c r="H690" s="101"/>
      <c r="I690" s="102">
        <v>0</v>
      </c>
      <c r="J690" s="101"/>
      <c r="K690" s="100">
        <f>-IF(F690="I",IFERROR(SUMIF(#REF!,Clasificaciones!C690,#REF!),0),0)</f>
        <v>0</v>
      </c>
      <c r="L690" s="101"/>
      <c r="M690" s="102">
        <v>0</v>
      </c>
      <c r="N690" s="101"/>
      <c r="O690" s="100">
        <f>-IF(F690="I",IFERROR(VLOOKUP(C690,#REF!,7,FALSE),0),0)</f>
        <v>0</v>
      </c>
      <c r="P690" s="101"/>
      <c r="Q690" s="102">
        <v>0</v>
      </c>
    </row>
    <row r="691" spans="1:17" s="103" customFormat="1" ht="12" customHeight="1">
      <c r="A691" s="97" t="s">
        <v>361</v>
      </c>
      <c r="B691" s="97" t="s">
        <v>1025</v>
      </c>
      <c r="C691" s="98">
        <v>403020132</v>
      </c>
      <c r="D691" s="98" t="s">
        <v>1029</v>
      </c>
      <c r="E691" s="99" t="s">
        <v>826</v>
      </c>
      <c r="F691" s="99" t="s">
        <v>821</v>
      </c>
      <c r="G691" s="100">
        <f>IF(F691="I",IFERROR(VLOOKUP(C691,'Consolidado 12.2023'!B:H,7,FALSE),0),0)</f>
        <v>0</v>
      </c>
      <c r="H691" s="101"/>
      <c r="I691" s="102">
        <v>0</v>
      </c>
      <c r="J691" s="101"/>
      <c r="K691" s="100">
        <f>-IF(F691="I",IFERROR(SUMIF(#REF!,Clasificaciones!C691,#REF!),0),0)</f>
        <v>0</v>
      </c>
      <c r="L691" s="101"/>
      <c r="M691" s="102">
        <v>0</v>
      </c>
      <c r="N691" s="101"/>
      <c r="O691" s="100">
        <f>-IF(F691="I",IFERROR(VLOOKUP(C691,#REF!,7,FALSE),0),0)</f>
        <v>0</v>
      </c>
      <c r="P691" s="101"/>
      <c r="Q691" s="102">
        <v>0</v>
      </c>
    </row>
    <row r="692" spans="1:17" s="103" customFormat="1" ht="12" customHeight="1">
      <c r="A692" s="97" t="s">
        <v>361</v>
      </c>
      <c r="B692" s="97" t="s">
        <v>1027</v>
      </c>
      <c r="C692" s="98">
        <v>403020133</v>
      </c>
      <c r="D692" s="98" t="s">
        <v>780</v>
      </c>
      <c r="E692" s="99" t="s">
        <v>817</v>
      </c>
      <c r="F692" s="99" t="s">
        <v>821</v>
      </c>
      <c r="G692" s="100">
        <f>IF(F692="I",IFERROR(VLOOKUP(C692,'Consolidado 12.2023'!B:H,7,FALSE),0),0)</f>
        <v>0</v>
      </c>
      <c r="H692" s="101"/>
      <c r="I692" s="102">
        <v>0</v>
      </c>
      <c r="J692" s="101"/>
      <c r="K692" s="100">
        <f>-IF(F692="I",IFERROR(SUMIF(#REF!,Clasificaciones!C692,#REF!),0),0)</f>
        <v>0</v>
      </c>
      <c r="L692" s="101"/>
      <c r="M692" s="102">
        <v>0</v>
      </c>
      <c r="N692" s="101"/>
      <c r="O692" s="100">
        <f>-IF(F692="I",IFERROR(VLOOKUP(C692,#REF!,7,FALSE),0),0)</f>
        <v>0</v>
      </c>
      <c r="P692" s="101"/>
      <c r="Q692" s="102">
        <v>0</v>
      </c>
    </row>
    <row r="693" spans="1:17" s="103" customFormat="1" ht="12" customHeight="1">
      <c r="A693" s="97" t="s">
        <v>361</v>
      </c>
      <c r="B693" s="97" t="s">
        <v>1016</v>
      </c>
      <c r="C693" s="98">
        <v>403020134</v>
      </c>
      <c r="D693" s="97" t="s">
        <v>1030</v>
      </c>
      <c r="E693" s="99" t="s">
        <v>826</v>
      </c>
      <c r="F693" s="99" t="s">
        <v>821</v>
      </c>
      <c r="G693" s="100">
        <f>IF(F693="I",IFERROR(VLOOKUP(C693,'Consolidado 12.2023'!B:H,7,FALSE),0),0)</f>
        <v>0</v>
      </c>
      <c r="H693" s="101"/>
      <c r="I693" s="102">
        <v>0</v>
      </c>
      <c r="J693" s="101"/>
      <c r="K693" s="100">
        <f>-IF(F693="I",IFERROR(SUMIF(#REF!,Clasificaciones!C693,#REF!),0),0)</f>
        <v>0</v>
      </c>
      <c r="L693" s="101"/>
      <c r="M693" s="102">
        <v>0</v>
      </c>
      <c r="N693" s="101"/>
      <c r="O693" s="100">
        <f>-IF(F693="I",IFERROR(VLOOKUP(C693,#REF!,7,FALSE),0),0)</f>
        <v>0</v>
      </c>
      <c r="P693" s="101"/>
      <c r="Q693" s="102">
        <v>0</v>
      </c>
    </row>
    <row r="694" spans="1:17" s="103" customFormat="1" ht="12" customHeight="1">
      <c r="A694" s="97" t="s">
        <v>361</v>
      </c>
      <c r="B694" s="97"/>
      <c r="C694" s="98">
        <v>4030202</v>
      </c>
      <c r="D694" s="98" t="s">
        <v>388</v>
      </c>
      <c r="E694" s="99" t="s">
        <v>817</v>
      </c>
      <c r="F694" s="99" t="s">
        <v>818</v>
      </c>
      <c r="G694" s="100">
        <f>-IF(F694="I",IFERROR(VLOOKUP(C694,'Consolidado 12.2023'!B:H,7,FALSE),0),0)</f>
        <v>0</v>
      </c>
      <c r="H694" s="101"/>
      <c r="I694" s="102">
        <v>0</v>
      </c>
      <c r="J694" s="101"/>
      <c r="K694" s="100">
        <f>-IF(F694="I",IFERROR(SUMIF(#REF!,Clasificaciones!C694,#REF!),0),0)</f>
        <v>0</v>
      </c>
      <c r="L694" s="101"/>
      <c r="M694" s="102">
        <v>0</v>
      </c>
      <c r="N694" s="101"/>
      <c r="O694" s="100">
        <f>-IF(F694="I",IFERROR(VLOOKUP(C694,#REF!,7,FALSE),0),0)</f>
        <v>0</v>
      </c>
      <c r="P694" s="101"/>
      <c r="Q694" s="102">
        <v>0</v>
      </c>
    </row>
    <row r="695" spans="1:17" s="103" customFormat="1" ht="12" customHeight="1">
      <c r="A695" s="97" t="s">
        <v>361</v>
      </c>
      <c r="B695" s="97" t="s">
        <v>410</v>
      </c>
      <c r="C695" s="98">
        <v>403020201</v>
      </c>
      <c r="D695" s="98" t="s">
        <v>388</v>
      </c>
      <c r="E695" s="99" t="s">
        <v>817</v>
      </c>
      <c r="F695" s="99" t="s">
        <v>821</v>
      </c>
      <c r="G695" s="357">
        <f>-IF(F695="I",IFERROR(VLOOKUP(C695,'Consolidado 12.2023'!B:H,7,FALSE),0),0)</f>
        <v>-45166684</v>
      </c>
      <c r="H695" s="101"/>
      <c r="I695" s="102">
        <v>0</v>
      </c>
      <c r="J695" s="101"/>
      <c r="K695" s="100">
        <f>-IF(F695="I",IFERROR(SUMIF(#REF!,Clasificaciones!C695,#REF!),0),0)</f>
        <v>0</v>
      </c>
      <c r="L695" s="101"/>
      <c r="M695" s="102">
        <v>0</v>
      </c>
      <c r="N695" s="101"/>
      <c r="O695" s="100">
        <f>-IF(F695="I",IFERROR(VLOOKUP(C695,#REF!,7,FALSE),0),0)</f>
        <v>0</v>
      </c>
      <c r="P695" s="101"/>
      <c r="Q695" s="102">
        <v>0</v>
      </c>
    </row>
    <row r="696" spans="1:17" s="103" customFormat="1" ht="12" customHeight="1">
      <c r="A696" s="97" t="s">
        <v>361</v>
      </c>
      <c r="B696" s="97" t="s">
        <v>410</v>
      </c>
      <c r="C696" s="98">
        <v>403020202</v>
      </c>
      <c r="D696" s="98" t="s">
        <v>388</v>
      </c>
      <c r="E696" s="99" t="s">
        <v>826</v>
      </c>
      <c r="F696" s="99" t="s">
        <v>821</v>
      </c>
      <c r="G696" s="357">
        <f>-IF(F696="I",IFERROR(VLOOKUP(C696,'Consolidado 12.2023'!B:H,7,FALSE),0),0)</f>
        <v>-3675845</v>
      </c>
      <c r="H696" s="101"/>
      <c r="I696" s="102">
        <v>0</v>
      </c>
      <c r="J696" s="101"/>
      <c r="K696" s="100">
        <f>-IF(F696="I",IFERROR(SUMIF(#REF!,Clasificaciones!C696,#REF!),0),0)</f>
        <v>0</v>
      </c>
      <c r="L696" s="101"/>
      <c r="M696" s="102">
        <v>0</v>
      </c>
      <c r="N696" s="101"/>
      <c r="O696" s="100">
        <f>-IF(F696="I",IFERROR(VLOOKUP(C696,#REF!,7,FALSE),0),0)</f>
        <v>0</v>
      </c>
      <c r="P696" s="101"/>
      <c r="Q696" s="102">
        <v>0</v>
      </c>
    </row>
    <row r="697" spans="1:17" s="103" customFormat="1" ht="12" customHeight="1">
      <c r="A697" s="97" t="s">
        <v>361</v>
      </c>
      <c r="B697" s="97" t="s">
        <v>410</v>
      </c>
      <c r="C697" s="98">
        <v>403020203</v>
      </c>
      <c r="D697" s="98" t="str">
        <f>+'Consolidado 12.2023'!C416</f>
        <v>CDA - Gs</v>
      </c>
      <c r="E697" s="99" t="s">
        <v>817</v>
      </c>
      <c r="F697" s="99" t="s">
        <v>821</v>
      </c>
      <c r="G697" s="357">
        <f>-IF(F697="I",IFERROR(VLOOKUP(C697,'Consolidado 12.2023'!B:H,7,FALSE),0),0)</f>
        <v>-33635390</v>
      </c>
      <c r="H697" s="101"/>
      <c r="I697" s="102"/>
      <c r="J697" s="101"/>
      <c r="K697" s="100"/>
      <c r="L697" s="101"/>
      <c r="M697" s="102"/>
      <c r="N697" s="101"/>
      <c r="O697" s="100"/>
      <c r="P697" s="101"/>
      <c r="Q697" s="102"/>
    </row>
    <row r="698" spans="1:17" s="103" customFormat="1" ht="12" customHeight="1">
      <c r="A698" s="97" t="s">
        <v>361</v>
      </c>
      <c r="B698" s="97" t="s">
        <v>410</v>
      </c>
      <c r="C698" s="98">
        <v>403020204</v>
      </c>
      <c r="D698" s="98" t="str">
        <f>+'Consolidado 12.2023'!C417</f>
        <v>Bonos Subordinados - USD</v>
      </c>
      <c r="E698" s="99" t="s">
        <v>826</v>
      </c>
      <c r="F698" s="99" t="s">
        <v>821</v>
      </c>
      <c r="G698" s="100">
        <f>-IF(F698="I",IFERROR(VLOOKUP(C698,'Consolidado 12.2023'!B:H,7,FALSE),0),0)</f>
        <v>-485151</v>
      </c>
      <c r="H698" s="101"/>
      <c r="I698" s="102"/>
      <c r="J698" s="101"/>
      <c r="K698" s="100"/>
      <c r="L698" s="101"/>
      <c r="M698" s="102"/>
      <c r="N698" s="101"/>
      <c r="O698" s="100"/>
      <c r="P698" s="101"/>
      <c r="Q698" s="102"/>
    </row>
    <row r="699" spans="1:17" s="347" customFormat="1" ht="12" customHeight="1">
      <c r="A699" s="341" t="s">
        <v>361</v>
      </c>
      <c r="B699" s="341" t="s">
        <v>410</v>
      </c>
      <c r="C699" s="342">
        <v>403020205</v>
      </c>
      <c r="D699" s="342" t="s">
        <v>390</v>
      </c>
      <c r="E699" s="343" t="s">
        <v>826</v>
      </c>
      <c r="F699" s="343" t="s">
        <v>821</v>
      </c>
      <c r="G699" s="357">
        <f>-IF(F699="I",IFERROR(VLOOKUP(C699,'Consolidado 12.2023'!B:H,7,FALSE),0),0)</f>
        <v>-8252211</v>
      </c>
      <c r="H699" s="345"/>
      <c r="I699" s="346"/>
      <c r="J699" s="345"/>
      <c r="K699" s="344"/>
      <c r="L699" s="345"/>
      <c r="M699" s="346"/>
      <c r="N699" s="345"/>
      <c r="O699" s="344"/>
      <c r="P699" s="345"/>
      <c r="Q699" s="346"/>
    </row>
    <row r="700" spans="1:17" s="347" customFormat="1" ht="12" customHeight="1">
      <c r="A700" s="341" t="s">
        <v>361</v>
      </c>
      <c r="B700" s="341" t="s">
        <v>410</v>
      </c>
      <c r="C700" s="342">
        <v>403020206</v>
      </c>
      <c r="D700" s="342" t="s">
        <v>391</v>
      </c>
      <c r="E700" s="343" t="s">
        <v>817</v>
      </c>
      <c r="F700" s="343" t="s">
        <v>821</v>
      </c>
      <c r="G700" s="357">
        <f>-IF(F700="I",IFERROR(VLOOKUP(C700,'Consolidado 12.2023'!B:H,7,FALSE),0),0)</f>
        <v>-6844397</v>
      </c>
      <c r="H700" s="345"/>
      <c r="I700" s="346"/>
      <c r="J700" s="345"/>
      <c r="K700" s="344"/>
      <c r="L700" s="345"/>
      <c r="M700" s="346"/>
      <c r="N700" s="345"/>
      <c r="O700" s="344"/>
      <c r="P700" s="345"/>
      <c r="Q700" s="346"/>
    </row>
    <row r="701" spans="1:17" s="347" customFormat="1" ht="12" customHeight="1">
      <c r="A701" s="341" t="s">
        <v>361</v>
      </c>
      <c r="B701" s="341" t="s">
        <v>410</v>
      </c>
      <c r="C701" s="342">
        <v>403020207</v>
      </c>
      <c r="D701" s="342" t="s">
        <v>221</v>
      </c>
      <c r="E701" s="343" t="s">
        <v>817</v>
      </c>
      <c r="F701" s="343" t="s">
        <v>821</v>
      </c>
      <c r="G701" s="357">
        <f>-IF(F701="I",IFERROR(VLOOKUP(C701,'Consolidado 12.2023'!B:H,7,FALSE),0),0)</f>
        <v>-24045338</v>
      </c>
      <c r="H701" s="345"/>
      <c r="I701" s="346"/>
      <c r="J701" s="345"/>
      <c r="K701" s="344"/>
      <c r="L701" s="345"/>
      <c r="M701" s="346"/>
      <c r="N701" s="345"/>
      <c r="O701" s="344"/>
      <c r="P701" s="345"/>
      <c r="Q701" s="346"/>
    </row>
    <row r="702" spans="1:17" s="347" customFormat="1" ht="12" customHeight="1">
      <c r="A702" s="341" t="s">
        <v>361</v>
      </c>
      <c r="B702" s="341" t="s">
        <v>410</v>
      </c>
      <c r="C702" s="342">
        <v>403020208</v>
      </c>
      <c r="D702" s="342" t="s">
        <v>379</v>
      </c>
      <c r="E702" s="343" t="s">
        <v>817</v>
      </c>
      <c r="F702" s="343" t="s">
        <v>821</v>
      </c>
      <c r="G702" s="357">
        <f>-IF(F702="I",IFERROR(VLOOKUP(C702,'Consolidado 12.2023'!B:H,7,FALSE),0),0)</f>
        <v>-2498241</v>
      </c>
      <c r="H702" s="345"/>
      <c r="I702" s="346"/>
      <c r="J702" s="345"/>
      <c r="K702" s="344"/>
      <c r="L702" s="345"/>
      <c r="M702" s="346"/>
      <c r="N702" s="345"/>
      <c r="O702" s="344"/>
      <c r="P702" s="345"/>
      <c r="Q702" s="346"/>
    </row>
    <row r="703" spans="1:17" s="103" customFormat="1" ht="12" customHeight="1">
      <c r="A703" s="97" t="s">
        <v>361</v>
      </c>
      <c r="B703" s="97"/>
      <c r="C703" s="98">
        <v>404</v>
      </c>
      <c r="D703" s="98" t="s">
        <v>392</v>
      </c>
      <c r="E703" s="99" t="s">
        <v>817</v>
      </c>
      <c r="F703" s="99" t="s">
        <v>818</v>
      </c>
      <c r="G703" s="100">
        <f>-IF(F703="I",IFERROR(VLOOKUP(C703,'Consolidado 12.2023'!B:H,7,FALSE),0),0)</f>
        <v>0</v>
      </c>
      <c r="H703" s="101"/>
      <c r="I703" s="102">
        <v>0</v>
      </c>
      <c r="J703" s="101"/>
      <c r="K703" s="100">
        <f>-IF(F703="I",IFERROR(SUMIF(#REF!,Clasificaciones!C703,#REF!),0),0)</f>
        <v>0</v>
      </c>
      <c r="L703" s="101"/>
      <c r="M703" s="102">
        <v>0</v>
      </c>
      <c r="N703" s="101"/>
      <c r="O703" s="100">
        <f>-IF(F703="I",IFERROR(VLOOKUP(C703,#REF!,7,FALSE),0),0)</f>
        <v>0</v>
      </c>
      <c r="P703" s="101"/>
      <c r="Q703" s="102">
        <v>0</v>
      </c>
    </row>
    <row r="704" spans="1:17" s="103" customFormat="1" ht="12" customHeight="1">
      <c r="A704" s="97" t="s">
        <v>361</v>
      </c>
      <c r="B704" s="97"/>
      <c r="C704" s="98">
        <v>40401</v>
      </c>
      <c r="D704" s="98" t="s">
        <v>393</v>
      </c>
      <c r="E704" s="99" t="s">
        <v>817</v>
      </c>
      <c r="F704" s="99" t="s">
        <v>818</v>
      </c>
      <c r="G704" s="100">
        <f>-IF(F704="I",IFERROR(VLOOKUP(C704,'Consolidado 12.2023'!B:H,7,FALSE),0),0)</f>
        <v>0</v>
      </c>
      <c r="H704" s="101"/>
      <c r="I704" s="102">
        <v>0</v>
      </c>
      <c r="J704" s="101"/>
      <c r="K704" s="100">
        <f>-IF(F704="I",IFERROR(SUMIF(#REF!,Clasificaciones!C704,#REF!),0),0)</f>
        <v>0</v>
      </c>
      <c r="L704" s="101"/>
      <c r="M704" s="102">
        <v>0</v>
      </c>
      <c r="N704" s="101"/>
      <c r="O704" s="100">
        <f>-IF(F704="I",IFERROR(VLOOKUP(C704,#REF!,7,FALSE),0),0)</f>
        <v>0</v>
      </c>
      <c r="P704" s="101"/>
      <c r="Q704" s="102">
        <v>0</v>
      </c>
    </row>
    <row r="705" spans="1:17" s="103" customFormat="1" ht="12" customHeight="1">
      <c r="A705" s="97" t="s">
        <v>361</v>
      </c>
      <c r="B705" s="97" t="s">
        <v>410</v>
      </c>
      <c r="C705" s="98">
        <v>4040101</v>
      </c>
      <c r="D705" s="98" t="s">
        <v>393</v>
      </c>
      <c r="E705" s="99" t="s">
        <v>817</v>
      </c>
      <c r="F705" s="99" t="s">
        <v>821</v>
      </c>
      <c r="G705" s="100">
        <f>-IF(F705="I",IFERROR(VLOOKUP(C705,'Consolidado 12.2023'!B:H,7,FALSE),0),0)</f>
        <v>-43663055</v>
      </c>
      <c r="H705" s="101"/>
      <c r="I705" s="102">
        <v>0</v>
      </c>
      <c r="J705" s="101"/>
      <c r="K705" s="100">
        <f>-IF(B705="I",IFERROR(VLOOKUP(#REF!,#REF!,7,FALSE),0),0)</f>
        <v>0</v>
      </c>
      <c r="L705" s="101"/>
      <c r="M705" s="102">
        <v>0</v>
      </c>
      <c r="N705" s="101"/>
      <c r="O705" s="100">
        <f>-IF(F705="I",IFERROR(VLOOKUP(C705,#REF!,7,FALSE),0),0)</f>
        <v>0</v>
      </c>
      <c r="P705" s="101"/>
      <c r="Q705" s="102">
        <v>0</v>
      </c>
    </row>
    <row r="706" spans="1:17" s="103" customFormat="1" ht="12" customHeight="1">
      <c r="A706" s="97" t="s">
        <v>361</v>
      </c>
      <c r="B706" s="97" t="s">
        <v>410</v>
      </c>
      <c r="C706" s="98">
        <v>4040102</v>
      </c>
      <c r="D706" s="98" t="s">
        <v>393</v>
      </c>
      <c r="E706" s="99" t="s">
        <v>826</v>
      </c>
      <c r="F706" s="99" t="s">
        <v>821</v>
      </c>
      <c r="G706" s="100">
        <f>-IF(F706="I",IFERROR(VLOOKUP(C706,'Consolidado 12.2023'!B:H,7,FALSE),0),0)</f>
        <v>-43663055</v>
      </c>
      <c r="H706" s="101"/>
      <c r="I706" s="102">
        <v>0</v>
      </c>
      <c r="J706" s="101"/>
      <c r="K706" s="100">
        <f>-IF(B706="I",IFERROR(VLOOKUP(#REF!,#REF!,7,FALSE),0),0)</f>
        <v>0</v>
      </c>
      <c r="L706" s="101"/>
      <c r="M706" s="102">
        <v>0</v>
      </c>
      <c r="N706" s="101"/>
      <c r="O706" s="100">
        <f>-IF(F706="I",IFERROR(VLOOKUP(C706,#REF!,7,FALSE),0),0)</f>
        <v>0</v>
      </c>
      <c r="P706" s="101"/>
      <c r="Q706" s="102">
        <v>0</v>
      </c>
    </row>
    <row r="707" spans="1:17" s="347" customFormat="1" ht="12" customHeight="1">
      <c r="A707" s="341" t="s">
        <v>361</v>
      </c>
      <c r="B707" s="341" t="s">
        <v>410</v>
      </c>
      <c r="C707" s="342">
        <v>4040103</v>
      </c>
      <c r="D707" s="342" t="s">
        <v>396</v>
      </c>
      <c r="E707" s="343" t="s">
        <v>817</v>
      </c>
      <c r="F707" s="343" t="s">
        <v>821</v>
      </c>
      <c r="G707" s="344">
        <f>-IF(F707="I",IFERROR(VLOOKUP(C707,'Consolidado 12.2023'!B:H,7,FALSE),0),0)</f>
        <v>-436630550</v>
      </c>
      <c r="H707" s="345"/>
      <c r="I707" s="346"/>
      <c r="J707" s="345"/>
      <c r="K707" s="344"/>
      <c r="L707" s="345"/>
      <c r="M707" s="346"/>
      <c r="N707" s="345"/>
      <c r="O707" s="344">
        <f>-IF(F707="I",IFERROR(VLOOKUP(C707,#REF!,7,FALSE),0),0)</f>
        <v>0</v>
      </c>
      <c r="P707" s="345"/>
      <c r="Q707" s="346">
        <v>0</v>
      </c>
    </row>
    <row r="708" spans="1:17" s="347" customFormat="1" ht="12" customHeight="1">
      <c r="A708" s="341" t="s">
        <v>361</v>
      </c>
      <c r="B708" s="341" t="s">
        <v>410</v>
      </c>
      <c r="C708" s="342">
        <v>4040104</v>
      </c>
      <c r="D708" s="342" t="s">
        <v>637</v>
      </c>
      <c r="E708" s="343" t="s">
        <v>817</v>
      </c>
      <c r="F708" s="343" t="s">
        <v>821</v>
      </c>
      <c r="G708" s="344">
        <f>-IF(F708="I",IFERROR(VLOOKUP(C708,'Consolidado 12.2023'!B:H,7,FALSE),0),0)</f>
        <v>-19141013</v>
      </c>
      <c r="H708" s="345"/>
      <c r="I708" s="346"/>
      <c r="J708" s="345"/>
      <c r="K708" s="344">
        <f>-IF(B708="I",IFERROR(VLOOKUP(#REF!,#REF!,7,FALSE),0),0)</f>
        <v>0</v>
      </c>
      <c r="L708" s="345"/>
      <c r="M708" s="346">
        <v>0</v>
      </c>
      <c r="N708" s="345"/>
      <c r="O708" s="344">
        <f>-IF(F708="I",IFERROR(VLOOKUP(C708,#REF!,7,FALSE),0),0)</f>
        <v>0</v>
      </c>
      <c r="P708" s="345"/>
      <c r="Q708" s="346">
        <v>0</v>
      </c>
    </row>
    <row r="709" spans="1:17" s="347" customFormat="1" ht="12" customHeight="1">
      <c r="A709" s="341" t="s">
        <v>361</v>
      </c>
      <c r="B709" s="341" t="s">
        <v>410</v>
      </c>
      <c r="C709" s="342">
        <v>4040106</v>
      </c>
      <c r="D709" s="342" t="s">
        <v>398</v>
      </c>
      <c r="E709" s="343" t="s">
        <v>826</v>
      </c>
      <c r="F709" s="343" t="s">
        <v>821</v>
      </c>
      <c r="G709" s="344">
        <f>-IF(F709="I",IFERROR(VLOOKUP(C709,'Consolidado 12.2023'!B:H,7,FALSE),0),0)</f>
        <v>-18853911</v>
      </c>
      <c r="H709" s="345"/>
      <c r="I709" s="346"/>
      <c r="J709" s="345"/>
      <c r="K709" s="344">
        <f>-IF(B709="I",IFERROR(VLOOKUP(#REF!,#REF!,7,FALSE),0),0)</f>
        <v>0</v>
      </c>
      <c r="L709" s="345"/>
      <c r="M709" s="346">
        <v>0</v>
      </c>
      <c r="N709" s="345"/>
      <c r="O709" s="344">
        <f>-IF(F709="I",IFERROR(VLOOKUP(C709,#REF!,7,FALSE),0),0)</f>
        <v>0</v>
      </c>
      <c r="P709" s="345"/>
      <c r="Q709" s="346">
        <v>0</v>
      </c>
    </row>
    <row r="710" spans="1:17" s="103" customFormat="1" ht="12" customHeight="1">
      <c r="A710" s="97" t="s">
        <v>361</v>
      </c>
      <c r="B710" s="97"/>
      <c r="C710" s="98">
        <v>406</v>
      </c>
      <c r="D710" s="98" t="s">
        <v>399</v>
      </c>
      <c r="E710" s="99" t="s">
        <v>817</v>
      </c>
      <c r="F710" s="99" t="s">
        <v>818</v>
      </c>
      <c r="G710" s="100">
        <f>-IF(F710="I",IFERROR(VLOOKUP(C710,'Consolidado 12.2023'!B:H,7,FALSE),0),0)</f>
        <v>0</v>
      </c>
      <c r="H710" s="101"/>
      <c r="I710" s="102">
        <v>0</v>
      </c>
      <c r="J710" s="101"/>
      <c r="K710" s="100">
        <f>-IF(F710="I",IFERROR(SUMIF(#REF!,Clasificaciones!C710,#REF!),0),0)</f>
        <v>0</v>
      </c>
      <c r="L710" s="101"/>
      <c r="M710" s="102">
        <v>0</v>
      </c>
      <c r="N710" s="101"/>
      <c r="O710" s="100">
        <f>-IF(F710="I",IFERROR(VLOOKUP(C710,#REF!,7,FALSE),0),0)</f>
        <v>0</v>
      </c>
      <c r="P710" s="101"/>
      <c r="Q710" s="102">
        <v>0</v>
      </c>
    </row>
    <row r="711" spans="1:17" s="103" customFormat="1" ht="12" customHeight="1">
      <c r="A711" s="97" t="s">
        <v>361</v>
      </c>
      <c r="B711" s="97"/>
      <c r="C711" s="98">
        <v>40601</v>
      </c>
      <c r="D711" s="98" t="s">
        <v>400</v>
      </c>
      <c r="E711" s="99" t="s">
        <v>817</v>
      </c>
      <c r="F711" s="99" t="s">
        <v>818</v>
      </c>
      <c r="G711" s="100">
        <f>-IF(F711="I",IFERROR(VLOOKUP(C711,'Consolidado 12.2023'!B:H,7,FALSE),0),0)</f>
        <v>0</v>
      </c>
      <c r="H711" s="101"/>
      <c r="I711" s="102">
        <v>0</v>
      </c>
      <c r="J711" s="101"/>
      <c r="K711" s="100">
        <f>-IF(F711="I",IFERROR(SUMIF(#REF!,Clasificaciones!C711,#REF!),0),0)</f>
        <v>0</v>
      </c>
      <c r="L711" s="101"/>
      <c r="M711" s="102">
        <v>0</v>
      </c>
      <c r="N711" s="101"/>
      <c r="O711" s="100">
        <f>-IF(F711="I",IFERROR(VLOOKUP(C711,#REF!,7,FALSE),0),0)</f>
        <v>0</v>
      </c>
      <c r="P711" s="101"/>
      <c r="Q711" s="102">
        <v>0</v>
      </c>
    </row>
    <row r="712" spans="1:17" s="103" customFormat="1" ht="12" customHeight="1">
      <c r="A712" s="97" t="s">
        <v>361</v>
      </c>
      <c r="B712" s="97" t="s">
        <v>410</v>
      </c>
      <c r="C712" s="98">
        <v>4060101</v>
      </c>
      <c r="D712" s="98" t="s">
        <v>401</v>
      </c>
      <c r="E712" s="99" t="s">
        <v>817</v>
      </c>
      <c r="F712" s="99" t="s">
        <v>821</v>
      </c>
      <c r="G712" s="357">
        <f>-IF(F712="I",IFERROR(VLOOKUP(C712,'Consolidado 12.2023'!B:H,7,FALSE),0),0)</f>
        <v>-21000000</v>
      </c>
      <c r="H712" s="101"/>
      <c r="I712" s="102">
        <v>0</v>
      </c>
      <c r="J712" s="101"/>
      <c r="K712" s="100">
        <f>-IF(F712="I",IFERROR(SUMIF(#REF!,Clasificaciones!C712,#REF!),0),0)</f>
        <v>0</v>
      </c>
      <c r="L712" s="101"/>
      <c r="M712" s="102">
        <v>0</v>
      </c>
      <c r="N712" s="101"/>
      <c r="O712" s="100">
        <f>-IF(F712="I",IFERROR(VLOOKUP(C712,#REF!,7,FALSE),0),0)</f>
        <v>0</v>
      </c>
      <c r="P712" s="101"/>
      <c r="Q712" s="102">
        <v>0</v>
      </c>
    </row>
    <row r="713" spans="1:17" s="103" customFormat="1" ht="12" customHeight="1">
      <c r="A713" s="97" t="s">
        <v>361</v>
      </c>
      <c r="B713" s="97"/>
      <c r="C713" s="98">
        <v>4060102</v>
      </c>
      <c r="D713" s="98" t="s">
        <v>1031</v>
      </c>
      <c r="E713" s="99" t="s">
        <v>817</v>
      </c>
      <c r="F713" s="99" t="s">
        <v>821</v>
      </c>
      <c r="G713" s="100">
        <f>IF(F713="I",IFERROR(VLOOKUP(C713,'Consolidado 12.2023'!B:H,7,FALSE),0),0)</f>
        <v>0</v>
      </c>
      <c r="H713" s="101"/>
      <c r="I713" s="102">
        <v>0</v>
      </c>
      <c r="J713" s="101"/>
      <c r="K713" s="100">
        <f>-IF(F713="I",IFERROR(SUMIF(#REF!,Clasificaciones!C713,#REF!),0),0)</f>
        <v>0</v>
      </c>
      <c r="L713" s="101"/>
      <c r="M713" s="102">
        <v>0</v>
      </c>
      <c r="N713" s="101"/>
      <c r="O713" s="100">
        <f>-IF(F713="I",IFERROR(VLOOKUP(C713,#REF!,7,FALSE),0),0)</f>
        <v>0</v>
      </c>
      <c r="P713" s="101"/>
      <c r="Q713" s="102">
        <v>0</v>
      </c>
    </row>
    <row r="714" spans="1:17" s="103" customFormat="1" ht="12" customHeight="1">
      <c r="A714" s="97" t="s">
        <v>361</v>
      </c>
      <c r="B714" s="97"/>
      <c r="C714" s="98">
        <v>40602</v>
      </c>
      <c r="D714" s="98" t="s">
        <v>402</v>
      </c>
      <c r="E714" s="99" t="s">
        <v>817</v>
      </c>
      <c r="F714" s="99" t="s">
        <v>818</v>
      </c>
      <c r="G714" s="100">
        <f>-IF(F714="I",IFERROR(VLOOKUP(C714,'Consolidado 12.2023'!B:H,7,FALSE),0),0)</f>
        <v>0</v>
      </c>
      <c r="H714" s="101"/>
      <c r="I714" s="102">
        <v>0</v>
      </c>
      <c r="J714" s="101"/>
      <c r="K714" s="100">
        <f>-IF(F714="I",IFERROR(SUMIF(#REF!,Clasificaciones!C714,#REF!),0),0)</f>
        <v>0</v>
      </c>
      <c r="L714" s="101"/>
      <c r="M714" s="102">
        <v>0</v>
      </c>
      <c r="N714" s="101"/>
      <c r="O714" s="100">
        <f>-IF(F714="I",IFERROR(VLOOKUP(C714,#REF!,7,FALSE),0),0)</f>
        <v>0</v>
      </c>
      <c r="P714" s="101"/>
      <c r="Q714" s="102">
        <v>0</v>
      </c>
    </row>
    <row r="715" spans="1:17" s="103" customFormat="1" ht="12" customHeight="1">
      <c r="A715" s="97" t="s">
        <v>361</v>
      </c>
      <c r="B715" s="97" t="s">
        <v>410</v>
      </c>
      <c r="C715" s="98">
        <v>4060201</v>
      </c>
      <c r="D715" s="98" t="s">
        <v>403</v>
      </c>
      <c r="E715" s="99" t="s">
        <v>817</v>
      </c>
      <c r="F715" s="99" t="s">
        <v>821</v>
      </c>
      <c r="G715" s="357">
        <f>-IF(F715="I",IFERROR(VLOOKUP(C715,'Consolidado 12.2023'!B:H,7,FALSE),0),0)</f>
        <v>-2184728</v>
      </c>
      <c r="H715" s="101"/>
      <c r="I715" s="102">
        <v>0</v>
      </c>
      <c r="J715" s="101"/>
      <c r="K715" s="100">
        <f>-IF(F715="I",IFERROR(SUMIF(#REF!,Clasificaciones!C715,#REF!),0),0)</f>
        <v>0</v>
      </c>
      <c r="L715" s="101"/>
      <c r="M715" s="102">
        <v>0</v>
      </c>
      <c r="N715" s="101"/>
      <c r="O715" s="100">
        <f>-IF(F715="I",IFERROR(VLOOKUP(C715,#REF!,7,FALSE),0),0)</f>
        <v>0</v>
      </c>
      <c r="P715" s="101"/>
      <c r="Q715" s="102">
        <v>0</v>
      </c>
    </row>
    <row r="716" spans="1:17" s="103" customFormat="1" ht="12" customHeight="1">
      <c r="A716" s="97" t="s">
        <v>361</v>
      </c>
      <c r="B716" s="97"/>
      <c r="C716" s="98">
        <v>4060202</v>
      </c>
      <c r="D716" s="98" t="s">
        <v>403</v>
      </c>
      <c r="E716" s="99" t="s">
        <v>817</v>
      </c>
      <c r="F716" s="99" t="s">
        <v>821</v>
      </c>
      <c r="G716" s="100">
        <f>IF(F716="I",IFERROR(VLOOKUP(C716,'Consolidado 12.2023'!B:H,7,FALSE),0),0)</f>
        <v>0</v>
      </c>
      <c r="H716" s="101"/>
      <c r="I716" s="102">
        <v>0</v>
      </c>
      <c r="J716" s="101"/>
      <c r="K716" s="100">
        <f>-IF(F716="I",IFERROR(SUMIF(#REF!,Clasificaciones!C716,#REF!),0),0)</f>
        <v>0</v>
      </c>
      <c r="L716" s="101"/>
      <c r="M716" s="102">
        <v>0</v>
      </c>
      <c r="N716" s="101"/>
      <c r="O716" s="100">
        <f>-IF(F716="I",IFERROR(VLOOKUP(C716,#REF!,7,FALSE),0),0)</f>
        <v>0</v>
      </c>
      <c r="P716" s="101"/>
      <c r="Q716" s="102">
        <v>0</v>
      </c>
    </row>
    <row r="717" spans="1:17" s="103" customFormat="1" ht="12" customHeight="1">
      <c r="A717" s="97" t="s">
        <v>361</v>
      </c>
      <c r="B717" s="97"/>
      <c r="C717" s="98">
        <v>40603</v>
      </c>
      <c r="D717" s="98" t="s">
        <v>1032</v>
      </c>
      <c r="E717" s="99" t="s">
        <v>817</v>
      </c>
      <c r="F717" s="99" t="s">
        <v>818</v>
      </c>
      <c r="G717" s="100">
        <f>-IF(F717="I",IFERROR(VLOOKUP(C717,'Consolidado 12.2023'!B:H,7,FALSE),0),0)</f>
        <v>0</v>
      </c>
      <c r="H717" s="101"/>
      <c r="I717" s="102">
        <v>0</v>
      </c>
      <c r="J717" s="101"/>
      <c r="K717" s="100">
        <f>-IF(F717="I",IFERROR(SUMIF(#REF!,Clasificaciones!C717,#REF!),0),0)</f>
        <v>0</v>
      </c>
      <c r="L717" s="101"/>
      <c r="M717" s="102">
        <v>0</v>
      </c>
      <c r="N717" s="101"/>
      <c r="O717" s="100">
        <f>-IF(F717="I",IFERROR(VLOOKUP(C717,#REF!,7,FALSE),0),0)</f>
        <v>0</v>
      </c>
      <c r="P717" s="101"/>
      <c r="Q717" s="102">
        <v>0</v>
      </c>
    </row>
    <row r="718" spans="1:17" s="103" customFormat="1" ht="12" customHeight="1">
      <c r="A718" s="97" t="s">
        <v>361</v>
      </c>
      <c r="B718" s="97"/>
      <c r="C718" s="98">
        <v>4060301</v>
      </c>
      <c r="D718" s="98" t="s">
        <v>1033</v>
      </c>
      <c r="E718" s="99" t="s">
        <v>817</v>
      </c>
      <c r="F718" s="99" t="s">
        <v>821</v>
      </c>
      <c r="G718" s="100">
        <f>IF(F718="I",IFERROR(VLOOKUP(C718,'Consolidado 12.2023'!B:H,7,FALSE),0),0)</f>
        <v>0</v>
      </c>
      <c r="H718" s="101"/>
      <c r="I718" s="102">
        <v>0</v>
      </c>
      <c r="J718" s="101"/>
      <c r="K718" s="100">
        <f>-IF(F718="I",IFERROR(SUMIF(#REF!,Clasificaciones!C718,#REF!),0),0)</f>
        <v>0</v>
      </c>
      <c r="L718" s="101"/>
      <c r="M718" s="102">
        <v>0</v>
      </c>
      <c r="N718" s="101"/>
      <c r="O718" s="100">
        <f>-IF(F718="I",IFERROR(VLOOKUP(C718,#REF!,7,FALSE),0),0)</f>
        <v>0</v>
      </c>
      <c r="P718" s="101"/>
      <c r="Q718" s="102">
        <v>0</v>
      </c>
    </row>
    <row r="719" spans="1:17" s="103" customFormat="1" ht="12" customHeight="1">
      <c r="A719" s="97" t="s">
        <v>361</v>
      </c>
      <c r="B719" s="97"/>
      <c r="C719" s="98">
        <v>4060302</v>
      </c>
      <c r="D719" s="98" t="s">
        <v>1034</v>
      </c>
      <c r="E719" s="99" t="s">
        <v>817</v>
      </c>
      <c r="F719" s="99" t="s">
        <v>821</v>
      </c>
      <c r="G719" s="100">
        <f>IF(F719="I",IFERROR(VLOOKUP(C719,'Consolidado 12.2023'!B:H,7,FALSE),0),0)</f>
        <v>0</v>
      </c>
      <c r="H719" s="101"/>
      <c r="I719" s="102">
        <v>0</v>
      </c>
      <c r="J719" s="101"/>
      <c r="K719" s="100">
        <f>-IF(F719="I",IFERROR(SUMIF(#REF!,Clasificaciones!C719,#REF!),0),0)</f>
        <v>0</v>
      </c>
      <c r="L719" s="101"/>
      <c r="M719" s="102">
        <v>0</v>
      </c>
      <c r="N719" s="101"/>
      <c r="O719" s="100">
        <f>-IF(F719="I",IFERROR(VLOOKUP(C719,#REF!,7,FALSE),0),0)</f>
        <v>0</v>
      </c>
      <c r="P719" s="101"/>
      <c r="Q719" s="102">
        <v>0</v>
      </c>
    </row>
    <row r="720" spans="1:17" s="103" customFormat="1" ht="12" customHeight="1">
      <c r="A720" s="97" t="s">
        <v>361</v>
      </c>
      <c r="B720" s="97"/>
      <c r="C720" s="98">
        <v>40604</v>
      </c>
      <c r="D720" s="98" t="s">
        <v>404</v>
      </c>
      <c r="E720" s="99" t="s">
        <v>817</v>
      </c>
      <c r="F720" s="99" t="s">
        <v>818</v>
      </c>
      <c r="G720" s="100">
        <f>-IF(F720="I",IFERROR(VLOOKUP(C720,'Consolidado 12.2023'!B:H,7,FALSE),0),0)</f>
        <v>0</v>
      </c>
      <c r="H720" s="101"/>
      <c r="I720" s="102">
        <v>0</v>
      </c>
      <c r="J720" s="101"/>
      <c r="K720" s="100">
        <f>-IF(F720="I",IFERROR(SUMIF(#REF!,Clasificaciones!C720,#REF!),0),0)</f>
        <v>0</v>
      </c>
      <c r="L720" s="101"/>
      <c r="M720" s="102">
        <v>0</v>
      </c>
      <c r="N720" s="101"/>
      <c r="O720" s="100">
        <f>-IF(F720="I",IFERROR(VLOOKUP(C720,#REF!,7,FALSE),0),0)</f>
        <v>0</v>
      </c>
      <c r="P720" s="101"/>
      <c r="Q720" s="102">
        <v>0</v>
      </c>
    </row>
    <row r="721" spans="1:17" s="103" customFormat="1" ht="12" customHeight="1">
      <c r="A721" s="97" t="s">
        <v>361</v>
      </c>
      <c r="B721" s="97" t="s">
        <v>410</v>
      </c>
      <c r="C721" s="98">
        <v>4060401</v>
      </c>
      <c r="D721" s="98" t="s">
        <v>405</v>
      </c>
      <c r="E721" s="99" t="s">
        <v>817</v>
      </c>
      <c r="F721" s="99" t="s">
        <v>821</v>
      </c>
      <c r="G721" s="357">
        <f>-IF(F721="I",IFERROR(VLOOKUP(C721,'Consolidado 12.2023'!B:H,7,FALSE),0),0)</f>
        <v>-392911453</v>
      </c>
      <c r="H721" s="101"/>
      <c r="I721" s="102">
        <v>0</v>
      </c>
      <c r="J721" s="101"/>
      <c r="K721" s="100">
        <f>-IF(F721="I",IFERROR(SUMIF(#REF!,Clasificaciones!C721,#REF!),0),0)</f>
        <v>0</v>
      </c>
      <c r="L721" s="101"/>
      <c r="M721" s="102">
        <v>0</v>
      </c>
      <c r="N721" s="101"/>
      <c r="O721" s="100">
        <f>-IF(F721="I",IFERROR(VLOOKUP(C721,#REF!,7,FALSE),0),0)</f>
        <v>0</v>
      </c>
      <c r="P721" s="101"/>
      <c r="Q721" s="102">
        <v>0</v>
      </c>
    </row>
    <row r="722" spans="1:17" s="103" customFormat="1" ht="12" customHeight="1">
      <c r="A722" s="97" t="s">
        <v>361</v>
      </c>
      <c r="B722" s="97" t="s">
        <v>410</v>
      </c>
      <c r="C722" s="98">
        <v>4060402</v>
      </c>
      <c r="D722" s="98" t="s">
        <v>406</v>
      </c>
      <c r="E722" s="99" t="s">
        <v>826</v>
      </c>
      <c r="F722" s="99" t="s">
        <v>821</v>
      </c>
      <c r="G722" s="357">
        <f>-IF(F722="I",IFERROR(VLOOKUP(C722,'Consolidado 12.2023'!B:H,7,FALSE),0),0)</f>
        <v>-188513549</v>
      </c>
      <c r="H722" s="101"/>
      <c r="I722" s="102">
        <v>0</v>
      </c>
      <c r="J722" s="101"/>
      <c r="K722" s="100">
        <f>-IF(F722="I",IFERROR(SUMIF(#REF!,Clasificaciones!C722,#REF!),0),0)</f>
        <v>0</v>
      </c>
      <c r="L722" s="101"/>
      <c r="M722" s="102">
        <v>0</v>
      </c>
      <c r="N722" s="101"/>
      <c r="O722" s="100">
        <f>-IF(F722="I",IFERROR(VLOOKUP(C722,#REF!,7,FALSE),0),0)</f>
        <v>0</v>
      </c>
      <c r="P722" s="101"/>
      <c r="Q722" s="102">
        <v>0</v>
      </c>
    </row>
    <row r="723" spans="1:17" s="103" customFormat="1" ht="12" customHeight="1">
      <c r="A723" s="97" t="s">
        <v>361</v>
      </c>
      <c r="B723" s="97"/>
      <c r="C723" s="98">
        <v>40605</v>
      </c>
      <c r="D723" s="98" t="s">
        <v>407</v>
      </c>
      <c r="E723" s="99" t="s">
        <v>817</v>
      </c>
      <c r="F723" s="99" t="s">
        <v>818</v>
      </c>
      <c r="G723" s="100">
        <f>-IF(F723="I",IFERROR(VLOOKUP(C723,'Consolidado 12.2023'!B:H,7,FALSE),0),0)</f>
        <v>0</v>
      </c>
      <c r="H723" s="101"/>
      <c r="I723" s="102">
        <v>0</v>
      </c>
      <c r="J723" s="101"/>
      <c r="K723" s="100">
        <f>-IF(F723="I",IFERROR(SUMIF(#REF!,Clasificaciones!C723,#REF!),0),0)</f>
        <v>0</v>
      </c>
      <c r="L723" s="101"/>
      <c r="M723" s="102">
        <v>0</v>
      </c>
      <c r="N723" s="101"/>
      <c r="O723" s="100">
        <f>-IF(F723="I",IFERROR(VLOOKUP(C723,#REF!,7,FALSE),0),0)</f>
        <v>0</v>
      </c>
      <c r="P723" s="101"/>
      <c r="Q723" s="102">
        <v>0</v>
      </c>
    </row>
    <row r="724" spans="1:17" s="103" customFormat="1" ht="12" customHeight="1">
      <c r="A724" s="97" t="s">
        <v>361</v>
      </c>
      <c r="B724" s="97" t="s">
        <v>410</v>
      </c>
      <c r="C724" s="98">
        <v>4060501</v>
      </c>
      <c r="D724" s="98" t="s">
        <v>408</v>
      </c>
      <c r="E724" s="99" t="s">
        <v>817</v>
      </c>
      <c r="F724" s="99" t="s">
        <v>821</v>
      </c>
      <c r="G724" s="357">
        <f>-IF(F724="I",IFERROR(VLOOKUP(C724,'Consolidado 12.2023'!B:H,7,FALSE),0),0)</f>
        <v>-89740217</v>
      </c>
      <c r="H724" s="101"/>
      <c r="I724" s="102">
        <v>0</v>
      </c>
      <c r="J724" s="101"/>
      <c r="K724" s="100">
        <f>-IF(F724="I",IFERROR(SUMIF(#REF!,Clasificaciones!C724,#REF!),0),0)</f>
        <v>0</v>
      </c>
      <c r="L724" s="101"/>
      <c r="M724" s="102">
        <v>0</v>
      </c>
      <c r="N724" s="101"/>
      <c r="O724" s="100">
        <f>-IF(F724="I",IFERROR(VLOOKUP(C724,#REF!,7,FALSE),0),0)</f>
        <v>0</v>
      </c>
      <c r="P724" s="101"/>
      <c r="Q724" s="102">
        <v>0</v>
      </c>
    </row>
    <row r="725" spans="1:17" s="103" customFormat="1" ht="12" customHeight="1">
      <c r="A725" s="97" t="s">
        <v>361</v>
      </c>
      <c r="B725" s="97" t="s">
        <v>410</v>
      </c>
      <c r="C725" s="98">
        <v>4060502</v>
      </c>
      <c r="D725" s="98" t="s">
        <v>409</v>
      </c>
      <c r="E725" s="99" t="s">
        <v>826</v>
      </c>
      <c r="F725" s="99" t="s">
        <v>821</v>
      </c>
      <c r="G725" s="357">
        <f>-IF(F725="I",IFERROR(VLOOKUP(C725,'Consolidado 12.2023'!B:H,7,FALSE),0),0)</f>
        <v>-42080250</v>
      </c>
      <c r="H725" s="101"/>
      <c r="I725" s="102">
        <v>0</v>
      </c>
      <c r="J725" s="101"/>
      <c r="K725" s="100">
        <f>-IF(F725="I",IFERROR(SUMIF(#REF!,Clasificaciones!C725,#REF!),0),0)</f>
        <v>0</v>
      </c>
      <c r="L725" s="101"/>
      <c r="M725" s="102">
        <v>0</v>
      </c>
      <c r="N725" s="101"/>
      <c r="O725" s="100">
        <f>-IF(F725="I",IFERROR(VLOOKUP(C725,#REF!,7,FALSE),0),0)</f>
        <v>0</v>
      </c>
      <c r="P725" s="101"/>
      <c r="Q725" s="102">
        <v>0</v>
      </c>
    </row>
    <row r="726" spans="1:17" s="103" customFormat="1" ht="12" customHeight="1">
      <c r="A726" s="97" t="s">
        <v>361</v>
      </c>
      <c r="B726" s="97"/>
      <c r="C726" s="98">
        <v>40606</v>
      </c>
      <c r="D726" s="98" t="s">
        <v>410</v>
      </c>
      <c r="E726" s="99" t="s">
        <v>817</v>
      </c>
      <c r="F726" s="99" t="s">
        <v>818</v>
      </c>
      <c r="G726" s="100">
        <f>-IF(F726="I",IFERROR(VLOOKUP(C726,'Consolidado 12.2023'!B:H,7,FALSE),0),0)</f>
        <v>0</v>
      </c>
      <c r="H726" s="101"/>
      <c r="I726" s="102">
        <v>0</v>
      </c>
      <c r="J726" s="101"/>
      <c r="K726" s="100">
        <f>-IF(F726="I",IFERROR(SUMIF(#REF!,Clasificaciones!C726,#REF!),0),0)</f>
        <v>0</v>
      </c>
      <c r="L726" s="101"/>
      <c r="M726" s="102">
        <v>0</v>
      </c>
      <c r="N726" s="101"/>
      <c r="O726" s="100">
        <f>-IF(F726="I",IFERROR(VLOOKUP(C726,#REF!,7,FALSE),0),0)</f>
        <v>0</v>
      </c>
      <c r="P726" s="101"/>
      <c r="Q726" s="102">
        <v>0</v>
      </c>
    </row>
    <row r="727" spans="1:17" s="103" customFormat="1" ht="12" customHeight="1">
      <c r="A727" s="97" t="s">
        <v>361</v>
      </c>
      <c r="B727" s="97" t="s">
        <v>410</v>
      </c>
      <c r="C727" s="98">
        <v>4060601</v>
      </c>
      <c r="D727" s="98" t="s">
        <v>411</v>
      </c>
      <c r="E727" s="99" t="s">
        <v>817</v>
      </c>
      <c r="F727" s="99" t="s">
        <v>821</v>
      </c>
      <c r="G727" s="357">
        <f>-IF(F727="I",IFERROR(VLOOKUP(C727,'Consolidado 12.2023'!B:H,7,FALSE),0),0)</f>
        <v>-3366564</v>
      </c>
      <c r="H727" s="101"/>
      <c r="I727" s="102">
        <v>0</v>
      </c>
      <c r="J727" s="101"/>
      <c r="K727" s="100">
        <f>-IF(F727="I",IFERROR(SUMIF(#REF!,Clasificaciones!C727,#REF!),0),0)</f>
        <v>0</v>
      </c>
      <c r="L727" s="101"/>
      <c r="M727" s="102">
        <v>0</v>
      </c>
      <c r="N727" s="101"/>
      <c r="O727" s="100">
        <f>-IF(F727="I",IFERROR(VLOOKUP(C727,#REF!,7,FALSE),0),0)</f>
        <v>0</v>
      </c>
      <c r="P727" s="101"/>
      <c r="Q727" s="102">
        <v>0</v>
      </c>
    </row>
    <row r="728" spans="1:17" s="103" customFormat="1" ht="12" customHeight="1">
      <c r="A728" s="97" t="s">
        <v>361</v>
      </c>
      <c r="B728" s="97" t="s">
        <v>410</v>
      </c>
      <c r="C728" s="98">
        <v>4060602</v>
      </c>
      <c r="D728" s="98" t="s">
        <v>412</v>
      </c>
      <c r="E728" s="99" t="s">
        <v>817</v>
      </c>
      <c r="F728" s="99" t="s">
        <v>821</v>
      </c>
      <c r="G728" s="357">
        <f>-IF(F728="I",IFERROR(VLOOKUP(C728,'Consolidado 12.2023'!B:H,7,FALSE),0),0)</f>
        <v>-2051731</v>
      </c>
      <c r="H728" s="101"/>
      <c r="I728" s="102">
        <v>0</v>
      </c>
      <c r="J728" s="101"/>
      <c r="K728" s="100">
        <f>-IF(F728="I",IFERROR(SUMIF(#REF!,Clasificaciones!C728,#REF!),0),0)</f>
        <v>0</v>
      </c>
      <c r="L728" s="101"/>
      <c r="M728" s="102">
        <v>0</v>
      </c>
      <c r="N728" s="101"/>
      <c r="O728" s="100">
        <f>-IF(F728="I",IFERROR(VLOOKUP(C728,#REF!,7,FALSE),0),0)</f>
        <v>0</v>
      </c>
      <c r="P728" s="101"/>
      <c r="Q728" s="102">
        <v>0</v>
      </c>
    </row>
    <row r="729" spans="1:17" s="103" customFormat="1" ht="12" customHeight="1">
      <c r="A729" s="97" t="s">
        <v>361</v>
      </c>
      <c r="B729" s="97"/>
      <c r="C729" s="98">
        <v>407</v>
      </c>
      <c r="D729" s="98" t="s">
        <v>413</v>
      </c>
      <c r="E729" s="99" t="s">
        <v>817</v>
      </c>
      <c r="F729" s="99" t="s">
        <v>818</v>
      </c>
      <c r="G729" s="100">
        <f>-IF(F729="I",IFERROR(VLOOKUP(C729,'Consolidado 12.2023'!B:H,7,FALSE),0),0)</f>
        <v>0</v>
      </c>
      <c r="H729" s="101"/>
      <c r="I729" s="102">
        <v>0</v>
      </c>
      <c r="J729" s="101"/>
      <c r="K729" s="100">
        <f>-IF(F729="I",IFERROR(SUMIF(#REF!,Clasificaciones!C729,#REF!),0),0)</f>
        <v>0</v>
      </c>
      <c r="L729" s="101"/>
      <c r="M729" s="102">
        <v>0</v>
      </c>
      <c r="N729" s="101"/>
      <c r="O729" s="100">
        <f>-IF(F729="I",IFERROR(VLOOKUP(C729,#REF!,7,FALSE),0),0)</f>
        <v>0</v>
      </c>
      <c r="P729" s="101"/>
      <c r="Q729" s="102">
        <v>0</v>
      </c>
    </row>
    <row r="730" spans="1:17" s="103" customFormat="1" ht="12" customHeight="1">
      <c r="A730" s="97" t="s">
        <v>361</v>
      </c>
      <c r="B730" s="97" t="s">
        <v>784</v>
      </c>
      <c r="C730" s="98">
        <v>40701</v>
      </c>
      <c r="D730" s="98" t="s">
        <v>784</v>
      </c>
      <c r="E730" s="99" t="s">
        <v>817</v>
      </c>
      <c r="F730" s="99" t="s">
        <v>821</v>
      </c>
      <c r="G730" s="100">
        <f>-IF(F730="I",IFERROR(VLOOKUP(C730,'Consolidado 12.2023'!B:H,7,FALSE),0),0)</f>
        <v>-4578288</v>
      </c>
      <c r="H730" s="101"/>
      <c r="I730" s="102">
        <v>0</v>
      </c>
      <c r="J730" s="101"/>
      <c r="K730" s="100">
        <f>-IF(F730="I",IFERROR(SUMIF(#REF!,Clasificaciones!C730,#REF!),0),0)</f>
        <v>0</v>
      </c>
      <c r="L730" s="101"/>
      <c r="M730" s="102">
        <v>0</v>
      </c>
      <c r="N730" s="101"/>
      <c r="O730" s="100">
        <f>-IF(F730="I",IFERROR(VLOOKUP(C730,#REF!,7,FALSE),0),0)</f>
        <v>0</v>
      </c>
      <c r="P730" s="101"/>
      <c r="Q730" s="102">
        <v>0</v>
      </c>
    </row>
    <row r="731" spans="1:17" s="103" customFormat="1" ht="12" customHeight="1">
      <c r="A731" s="97" t="s">
        <v>361</v>
      </c>
      <c r="B731" s="97"/>
      <c r="C731" s="98">
        <v>40702</v>
      </c>
      <c r="D731" s="98" t="s">
        <v>415</v>
      </c>
      <c r="E731" s="99" t="s">
        <v>817</v>
      </c>
      <c r="F731" s="99" t="s">
        <v>818</v>
      </c>
      <c r="G731" s="100">
        <f>-IF(F731="I",IFERROR(VLOOKUP(C731,'Consolidado 12.2023'!B:H,7,FALSE),0),0)</f>
        <v>0</v>
      </c>
      <c r="H731" s="101"/>
      <c r="I731" s="102">
        <v>0</v>
      </c>
      <c r="J731" s="101"/>
      <c r="K731" s="100">
        <f>-IF(F731="I",IFERROR(SUMIF(#REF!,Clasificaciones!C731,#REF!),0),0)</f>
        <v>0</v>
      </c>
      <c r="L731" s="101"/>
      <c r="M731" s="102">
        <v>0</v>
      </c>
      <c r="N731" s="101"/>
      <c r="O731" s="100">
        <f>-IF(F731="I",IFERROR(VLOOKUP(C731,#REF!,7,FALSE),0),0)</f>
        <v>0</v>
      </c>
      <c r="P731" s="101"/>
      <c r="Q731" s="102">
        <v>0</v>
      </c>
    </row>
    <row r="732" spans="1:17" s="103" customFormat="1" ht="12" customHeight="1">
      <c r="A732" s="97" t="s">
        <v>361</v>
      </c>
      <c r="B732" s="97" t="s">
        <v>1035</v>
      </c>
      <c r="C732" s="98">
        <v>4070201</v>
      </c>
      <c r="D732" s="98" t="s">
        <v>416</v>
      </c>
      <c r="E732" s="99" t="s">
        <v>817</v>
      </c>
      <c r="F732" s="99" t="s">
        <v>821</v>
      </c>
      <c r="G732" s="100">
        <f>-IF(F732="I",IFERROR(VLOOKUP(C732,'Consolidado 12.2023'!B:H,7,FALSE),0),0)</f>
        <v>-6110440543</v>
      </c>
      <c r="H732" s="101"/>
      <c r="I732" s="102">
        <v>0</v>
      </c>
      <c r="J732" s="101"/>
      <c r="K732" s="100">
        <f>-IF(F732="I",IFERROR(SUMIF(#REF!,Clasificaciones!C732,#REF!),0),0)</f>
        <v>0</v>
      </c>
      <c r="L732" s="101"/>
      <c r="M732" s="102">
        <v>0</v>
      </c>
      <c r="N732" s="101"/>
      <c r="O732" s="100">
        <f>-IF(F732="I",IFERROR(VLOOKUP(C732,#REF!,7,FALSE),0),0)</f>
        <v>0</v>
      </c>
      <c r="P732" s="101"/>
      <c r="Q732" s="102">
        <v>0</v>
      </c>
    </row>
    <row r="733" spans="1:17" s="103" customFormat="1" ht="12" customHeight="1">
      <c r="A733" s="97" t="s">
        <v>361</v>
      </c>
      <c r="B733" s="97" t="s">
        <v>1035</v>
      </c>
      <c r="C733" s="98">
        <v>4070202</v>
      </c>
      <c r="D733" s="98" t="s">
        <v>417</v>
      </c>
      <c r="E733" s="99" t="s">
        <v>817</v>
      </c>
      <c r="F733" s="99" t="s">
        <v>821</v>
      </c>
      <c r="G733" s="100">
        <f>-IF(F733="I",IFERROR(VLOOKUP(C733,'Consolidado 12.2023'!B:H,7,FALSE),0),0)</f>
        <v>-3815560158</v>
      </c>
      <c r="H733" s="101"/>
      <c r="I733" s="102">
        <v>0</v>
      </c>
      <c r="J733" s="101"/>
      <c r="K733" s="100">
        <f>-IF(F733="I",IFERROR(SUMIF(#REF!,Clasificaciones!C733,#REF!),0),0)</f>
        <v>0</v>
      </c>
      <c r="L733" s="101"/>
      <c r="M733" s="102">
        <v>0</v>
      </c>
      <c r="N733" s="101"/>
      <c r="O733" s="100">
        <f>-IF(F733="I",IFERROR(VLOOKUP(C733,#REF!,7,FALSE),0),0)</f>
        <v>0</v>
      </c>
      <c r="P733" s="101"/>
      <c r="Q733" s="102">
        <v>0</v>
      </c>
    </row>
    <row r="734" spans="1:17" s="103" customFormat="1" ht="12" customHeight="1">
      <c r="A734" s="97" t="s">
        <v>361</v>
      </c>
      <c r="B734" s="97"/>
      <c r="C734" s="98">
        <v>408</v>
      </c>
      <c r="D734" s="98" t="s">
        <v>418</v>
      </c>
      <c r="E734" s="99" t="s">
        <v>817</v>
      </c>
      <c r="F734" s="99" t="s">
        <v>818</v>
      </c>
      <c r="G734" s="100">
        <f>-IF(F734="I",IFERROR(VLOOKUP(C734,'Consolidado 12.2023'!B:H,7,FALSE),0),0)</f>
        <v>0</v>
      </c>
      <c r="H734" s="101"/>
      <c r="I734" s="102">
        <v>0</v>
      </c>
      <c r="J734" s="101"/>
      <c r="K734" s="100">
        <f>-IF(F734="I",IFERROR(SUMIF(#REF!,Clasificaciones!C734,#REF!),0),0)</f>
        <v>0</v>
      </c>
      <c r="L734" s="101"/>
      <c r="M734" s="102">
        <v>0</v>
      </c>
      <c r="N734" s="101"/>
      <c r="O734" s="100">
        <f>-IF(F734="I",IFERROR(VLOOKUP(C734,#REF!,7,FALSE),0),0)</f>
        <v>0</v>
      </c>
      <c r="P734" s="101"/>
      <c r="Q734" s="102">
        <v>0</v>
      </c>
    </row>
    <row r="735" spans="1:17" s="103" customFormat="1" ht="12" customHeight="1">
      <c r="A735" s="97" t="s">
        <v>361</v>
      </c>
      <c r="B735" s="97" t="s">
        <v>996</v>
      </c>
      <c r="C735" s="98">
        <v>40801</v>
      </c>
      <c r="D735" s="98" t="s">
        <v>785</v>
      </c>
      <c r="E735" s="99" t="s">
        <v>817</v>
      </c>
      <c r="F735" s="99" t="s">
        <v>821</v>
      </c>
      <c r="G735" s="100">
        <f>-IF(F735="I",IFERROR(VLOOKUP(C735,'Consolidado 12.2023'!B:H,7,FALSE),0),0)</f>
        <v>0</v>
      </c>
      <c r="H735" s="101"/>
      <c r="I735" s="102">
        <v>0</v>
      </c>
      <c r="J735" s="101"/>
      <c r="K735" s="100">
        <f>-IF(F735="I",IFERROR(SUMIF(#REF!,Clasificaciones!C735,#REF!),0),0)</f>
        <v>0</v>
      </c>
      <c r="L735" s="101"/>
      <c r="M735" s="102">
        <v>0</v>
      </c>
      <c r="N735" s="101"/>
      <c r="O735" s="100">
        <f>-IF(F735="I",IFERROR(VLOOKUP(C735,#REF!,7,FALSE),0),0)</f>
        <v>0</v>
      </c>
      <c r="P735" s="101"/>
      <c r="Q735" s="102">
        <v>0</v>
      </c>
    </row>
    <row r="736" spans="1:17" s="103" customFormat="1" ht="12" customHeight="1">
      <c r="A736" s="97" t="s">
        <v>361</v>
      </c>
      <c r="B736" s="97" t="s">
        <v>996</v>
      </c>
      <c r="C736" s="98">
        <v>40802</v>
      </c>
      <c r="D736" s="98" t="s">
        <v>419</v>
      </c>
      <c r="E736" s="99" t="s">
        <v>817</v>
      </c>
      <c r="F736" s="99" t="s">
        <v>821</v>
      </c>
      <c r="G736" s="100">
        <f>-IF(F736="I",IFERROR(VLOOKUP(C736,'Consolidado 12.2023'!B:H,7,FALSE),0),0)</f>
        <v>-393037</v>
      </c>
      <c r="H736" s="101"/>
      <c r="I736" s="102">
        <v>0</v>
      </c>
      <c r="J736" s="101"/>
      <c r="K736" s="100">
        <f>-IF(F736="I",IFERROR(SUMIF(#REF!,Clasificaciones!C736,#REF!),0),0)</f>
        <v>0</v>
      </c>
      <c r="L736" s="101"/>
      <c r="M736" s="102">
        <v>0</v>
      </c>
      <c r="N736" s="101"/>
      <c r="O736" s="100">
        <f>-IF(F736="I",IFERROR(VLOOKUP(C736,#REF!,7,FALSE),0),0)</f>
        <v>0</v>
      </c>
      <c r="P736" s="101"/>
      <c r="Q736" s="102">
        <v>0</v>
      </c>
    </row>
    <row r="737" spans="1:17" s="103" customFormat="1" ht="12" customHeight="1">
      <c r="A737" s="97" t="s">
        <v>361</v>
      </c>
      <c r="B737" s="97" t="s">
        <v>420</v>
      </c>
      <c r="C737" s="98">
        <v>40803</v>
      </c>
      <c r="D737" s="98" t="s">
        <v>420</v>
      </c>
      <c r="E737" s="99" t="s">
        <v>817</v>
      </c>
      <c r="F737" s="99" t="s">
        <v>821</v>
      </c>
      <c r="G737" s="100">
        <f>-IF(F737="I",IFERROR(VLOOKUP(C737,'Consolidado 12.2023'!B:H,7,FALSE),0),0)</f>
        <v>-404751102</v>
      </c>
      <c r="H737" s="101"/>
      <c r="I737" s="102">
        <v>0</v>
      </c>
      <c r="J737" s="101"/>
      <c r="K737" s="100">
        <f>-IF(F737="I",IFERROR(SUMIF(#REF!,Clasificaciones!C737,#REF!),0),0)</f>
        <v>0</v>
      </c>
      <c r="L737" s="101"/>
      <c r="M737" s="102">
        <v>0</v>
      </c>
      <c r="N737" s="101"/>
      <c r="O737" s="100">
        <f>-IF(F737="I",IFERROR(VLOOKUP(C737,#REF!,7,FALSE),0),0)</f>
        <v>0</v>
      </c>
      <c r="P737" s="101"/>
      <c r="Q737" s="102">
        <v>0</v>
      </c>
    </row>
    <row r="738" spans="1:17" s="103" customFormat="1" ht="12" customHeight="1">
      <c r="A738" s="97" t="s">
        <v>361</v>
      </c>
      <c r="B738" s="97" t="s">
        <v>420</v>
      </c>
      <c r="C738" s="98">
        <v>40804</v>
      </c>
      <c r="D738" s="98" t="s">
        <v>1036</v>
      </c>
      <c r="E738" s="99" t="s">
        <v>817</v>
      </c>
      <c r="F738" s="99" t="s">
        <v>821</v>
      </c>
      <c r="G738" s="100">
        <f>-IF(F738="I",IFERROR(VLOOKUP(C738,'Consolidado 12.2023'!B:H,7,FALSE),0),0)</f>
        <v>-5718071</v>
      </c>
      <c r="H738" s="101"/>
      <c r="I738" s="102">
        <v>0</v>
      </c>
      <c r="J738" s="101"/>
      <c r="K738" s="100">
        <f>-IF(F738="I",IFERROR(SUMIF(#REF!,Clasificaciones!C738,#REF!),0),0)</f>
        <v>0</v>
      </c>
      <c r="L738" s="101"/>
      <c r="M738" s="102">
        <v>0</v>
      </c>
      <c r="N738" s="101"/>
      <c r="O738" s="100">
        <f>-IF(F738="I",IFERROR(VLOOKUP(C738,#REF!,7,FALSE),0),0)</f>
        <v>0</v>
      </c>
      <c r="P738" s="101"/>
      <c r="Q738" s="102">
        <v>0</v>
      </c>
    </row>
    <row r="739" spans="1:17" s="103" customFormat="1" ht="12" customHeight="1">
      <c r="A739" s="97" t="s">
        <v>361</v>
      </c>
      <c r="B739" s="97"/>
      <c r="C739" s="98">
        <v>40805</v>
      </c>
      <c r="D739" s="98" t="s">
        <v>1037</v>
      </c>
      <c r="E739" s="99" t="s">
        <v>817</v>
      </c>
      <c r="F739" s="99" t="s">
        <v>821</v>
      </c>
      <c r="G739" s="100">
        <f>IF(F739="I",IFERROR(VLOOKUP(C739,'Consolidado 12.2023'!B:H,7,FALSE),0),0)</f>
        <v>0</v>
      </c>
      <c r="H739" s="101"/>
      <c r="I739" s="102">
        <v>0</v>
      </c>
      <c r="J739" s="101"/>
      <c r="K739" s="100">
        <f>-IF(F739="I",IFERROR(SUMIF(#REF!,Clasificaciones!C739,#REF!),0),0)</f>
        <v>0</v>
      </c>
      <c r="L739" s="101"/>
      <c r="M739" s="102">
        <v>0</v>
      </c>
      <c r="N739" s="101"/>
      <c r="O739" s="100">
        <f>-IF(F739="I",IFERROR(VLOOKUP(C739,#REF!,7,FALSE),0),0)</f>
        <v>0</v>
      </c>
      <c r="P739" s="101"/>
      <c r="Q739" s="102">
        <v>0</v>
      </c>
    </row>
    <row r="740" spans="1:17" s="103" customFormat="1" ht="12" customHeight="1">
      <c r="A740" s="97" t="s">
        <v>361</v>
      </c>
      <c r="B740" s="97"/>
      <c r="C740" s="98">
        <v>40806</v>
      </c>
      <c r="D740" s="98" t="s">
        <v>1038</v>
      </c>
      <c r="E740" s="99" t="s">
        <v>817</v>
      </c>
      <c r="F740" s="99" t="s">
        <v>821</v>
      </c>
      <c r="G740" s="100">
        <f>IF(F740="I",IFERROR(VLOOKUP(C740,'Consolidado 12.2023'!B:H,7,FALSE),0),0)</f>
        <v>0</v>
      </c>
      <c r="H740" s="101"/>
      <c r="I740" s="102">
        <v>0</v>
      </c>
      <c r="J740" s="101"/>
      <c r="K740" s="100">
        <f>-IF(F740="I",IFERROR(SUMIF(#REF!,Clasificaciones!C740,#REF!),0),0)</f>
        <v>0</v>
      </c>
      <c r="L740" s="101"/>
      <c r="M740" s="102">
        <v>0</v>
      </c>
      <c r="N740" s="101"/>
      <c r="O740" s="100">
        <f>-IF(F740="I",IFERROR(VLOOKUP(C740,#REF!,7,FALSE),0),0)</f>
        <v>0</v>
      </c>
      <c r="P740" s="101"/>
      <c r="Q740" s="102">
        <v>0</v>
      </c>
    </row>
    <row r="741" spans="1:17" s="103" customFormat="1" ht="12" customHeight="1">
      <c r="A741" s="97" t="s">
        <v>361</v>
      </c>
      <c r="B741" s="97"/>
      <c r="C741" s="98">
        <v>40807</v>
      </c>
      <c r="D741" s="98" t="s">
        <v>1039</v>
      </c>
      <c r="E741" s="99" t="s">
        <v>817</v>
      </c>
      <c r="F741" s="99" t="s">
        <v>821</v>
      </c>
      <c r="G741" s="100">
        <f>IF(F741="I",IFERROR(VLOOKUP(C741,'Consolidado 12.2023'!B:H,7,FALSE),0),0)</f>
        <v>0</v>
      </c>
      <c r="H741" s="101"/>
      <c r="I741" s="102">
        <v>0</v>
      </c>
      <c r="J741" s="101"/>
      <c r="K741" s="100">
        <f>-IF(F741="I",IFERROR(SUMIF(#REF!,Clasificaciones!C741,#REF!),0),0)</f>
        <v>0</v>
      </c>
      <c r="L741" s="101"/>
      <c r="M741" s="102">
        <v>0</v>
      </c>
      <c r="N741" s="101"/>
      <c r="O741" s="100">
        <f>-IF(F741="I",IFERROR(VLOOKUP(C741,#REF!,7,FALSE),0),0)</f>
        <v>0</v>
      </c>
      <c r="P741" s="101"/>
      <c r="Q741" s="102">
        <v>0</v>
      </c>
    </row>
    <row r="742" spans="1:17" s="103" customFormat="1" ht="12" customHeight="1">
      <c r="A742" s="97" t="s">
        <v>361</v>
      </c>
      <c r="B742" s="97" t="s">
        <v>996</v>
      </c>
      <c r="C742" s="98">
        <v>40808</v>
      </c>
      <c r="D742" s="98" t="s">
        <v>421</v>
      </c>
      <c r="E742" s="99" t="s">
        <v>817</v>
      </c>
      <c r="F742" s="99" t="s">
        <v>821</v>
      </c>
      <c r="G742" s="100">
        <f>-IF(F742="I",IFERROR(VLOOKUP(C742,'Consolidado 12.2023'!B:H,7,FALSE),0),0)</f>
        <v>0</v>
      </c>
      <c r="H742" s="101"/>
      <c r="I742" s="102">
        <v>0</v>
      </c>
      <c r="J742" s="101"/>
      <c r="K742" s="100">
        <f>-IF(F742="I",IFERROR(SUMIF(#REF!,Clasificaciones!C742,#REF!),0),0)</f>
        <v>0</v>
      </c>
      <c r="L742" s="101"/>
      <c r="M742" s="102">
        <v>0</v>
      </c>
      <c r="N742" s="101"/>
      <c r="O742" s="100">
        <f>-IF(F742="I",IFERROR(VLOOKUP(C742,#REF!,7,FALSE),0),0)</f>
        <v>0</v>
      </c>
      <c r="P742" s="101"/>
      <c r="Q742" s="102">
        <v>0</v>
      </c>
    </row>
    <row r="743" spans="1:17" s="103" customFormat="1" ht="12" customHeight="1">
      <c r="A743" s="97" t="s">
        <v>361</v>
      </c>
      <c r="B743" s="97" t="s">
        <v>996</v>
      </c>
      <c r="C743" s="98">
        <v>40809</v>
      </c>
      <c r="D743" s="98" t="s">
        <v>422</v>
      </c>
      <c r="E743" s="99" t="s">
        <v>817</v>
      </c>
      <c r="F743" s="99" t="s">
        <v>821</v>
      </c>
      <c r="G743" s="100">
        <f>-IF(F743="I",IFERROR(VLOOKUP(C743,'Consolidado 12.2023'!B:H,7,FALSE),0),0)</f>
        <v>-407036788</v>
      </c>
      <c r="H743" s="101"/>
      <c r="I743" s="102">
        <v>0</v>
      </c>
      <c r="J743" s="101"/>
      <c r="K743" s="100">
        <f>-IF(B743="I",IFERROR(VLOOKUP(#REF!,#REF!,7,FALSE),0),0)</f>
        <v>0</v>
      </c>
      <c r="L743" s="101"/>
      <c r="M743" s="102">
        <v>0</v>
      </c>
      <c r="N743" s="101"/>
      <c r="O743" s="100">
        <f>-IF(F743="I",IFERROR(VLOOKUP(C743,#REF!,7,FALSE),0),0)</f>
        <v>0</v>
      </c>
      <c r="P743" s="101"/>
      <c r="Q743" s="102">
        <v>0</v>
      </c>
    </row>
    <row r="744" spans="1:17" s="381" customFormat="1" ht="12" customHeight="1">
      <c r="A744" s="382" t="s">
        <v>361</v>
      </c>
      <c r="B744" s="382" t="s">
        <v>996</v>
      </c>
      <c r="C744" s="376">
        <v>40810</v>
      </c>
      <c r="D744" s="376" t="s">
        <v>423</v>
      </c>
      <c r="E744" s="377" t="s">
        <v>817</v>
      </c>
      <c r="F744" s="377" t="s">
        <v>821</v>
      </c>
      <c r="G744" s="378">
        <f>-IF(F744="I",IFERROR(VLOOKUP(C744,'Consolidado 12.2023'!B:H,7,FALSE),0),0)</f>
        <v>-5084926</v>
      </c>
      <c r="H744" s="379"/>
      <c r="I744" s="380">
        <v>0</v>
      </c>
      <c r="J744" s="379"/>
      <c r="K744" s="378">
        <f>-IF(B744="I",IFERROR(VLOOKUP(#REF!,#REF!,7,FALSE),0),0)</f>
        <v>0</v>
      </c>
      <c r="L744" s="379"/>
      <c r="M744" s="380">
        <v>0</v>
      </c>
      <c r="N744" s="379"/>
      <c r="O744" s="378">
        <f>-IF(F744="I",IFERROR(VLOOKUP(C744,#REF!,7,FALSE),0),0)</f>
        <v>0</v>
      </c>
      <c r="P744" s="379"/>
      <c r="Q744" s="380">
        <v>0</v>
      </c>
    </row>
    <row r="745" spans="1:17" s="103" customFormat="1" ht="12" customHeight="1">
      <c r="A745" s="97" t="s">
        <v>361</v>
      </c>
      <c r="B745" s="97" t="s">
        <v>996</v>
      </c>
      <c r="C745" s="98">
        <v>40811</v>
      </c>
      <c r="D745" s="98" t="s">
        <v>424</v>
      </c>
      <c r="E745" s="99" t="s">
        <v>817</v>
      </c>
      <c r="F745" s="99" t="s">
        <v>821</v>
      </c>
      <c r="G745" s="100">
        <f>-IF(F745="I",IFERROR(VLOOKUP(C745,'Consolidado 12.2023'!B:H,7,FALSE),0),0)</f>
        <v>-30705589</v>
      </c>
      <c r="H745" s="101"/>
      <c r="I745" s="102">
        <v>0</v>
      </c>
      <c r="J745" s="101"/>
      <c r="K745" s="100">
        <f>-IF(B745="I",IFERROR(VLOOKUP(#REF!,#REF!,7,FALSE),0),0)</f>
        <v>0</v>
      </c>
      <c r="L745" s="101"/>
      <c r="M745" s="102">
        <v>0</v>
      </c>
      <c r="N745" s="101"/>
      <c r="O745" s="100">
        <f>-IF(F745="I",IFERROR(VLOOKUP(C745,#REF!,7,FALSE),0),0)</f>
        <v>0</v>
      </c>
      <c r="P745" s="101"/>
      <c r="Q745" s="102">
        <v>0</v>
      </c>
    </row>
    <row r="746" spans="1:17" s="103" customFormat="1" ht="12" customHeight="1">
      <c r="A746" s="97" t="s">
        <v>361</v>
      </c>
      <c r="B746" s="97" t="s">
        <v>996</v>
      </c>
      <c r="C746" s="98">
        <v>40812</v>
      </c>
      <c r="D746" s="98" t="s">
        <v>425</v>
      </c>
      <c r="E746" s="99" t="s">
        <v>817</v>
      </c>
      <c r="F746" s="99" t="s">
        <v>821</v>
      </c>
      <c r="G746" s="100">
        <f>-IF(F746="I",IFERROR(VLOOKUP(C746,'Consolidado 12.2023'!B:H,7,FALSE),0),0)</f>
        <v>-70376054</v>
      </c>
      <c r="H746" s="101"/>
      <c r="I746" s="102">
        <v>0</v>
      </c>
      <c r="J746" s="101"/>
      <c r="K746" s="100">
        <f>-IF(B746="I",IFERROR(VLOOKUP(#REF!,#REF!,7,FALSE),0),0)</f>
        <v>0</v>
      </c>
      <c r="L746" s="101"/>
      <c r="M746" s="102">
        <v>0</v>
      </c>
      <c r="N746" s="101"/>
      <c r="O746" s="100">
        <f>-IF(F746="I",IFERROR(VLOOKUP(C746,#REF!,7,FALSE),0),0)</f>
        <v>0</v>
      </c>
      <c r="P746" s="101"/>
      <c r="Q746" s="102">
        <v>0</v>
      </c>
    </row>
    <row r="747" spans="1:17" s="347" customFormat="1" ht="12" customHeight="1">
      <c r="A747" s="341" t="s">
        <v>361</v>
      </c>
      <c r="B747" s="341" t="s">
        <v>996</v>
      </c>
      <c r="C747" s="342">
        <v>40813</v>
      </c>
      <c r="D747" s="342" t="s">
        <v>623</v>
      </c>
      <c r="E747" s="343" t="s">
        <v>826</v>
      </c>
      <c r="F747" s="343" t="s">
        <v>821</v>
      </c>
      <c r="G747" s="344">
        <f>-IF(F747="I",IFERROR(VLOOKUP(C747,'Consolidado 12.2023'!B:H,7,FALSE),0),0)</f>
        <v>-61664409</v>
      </c>
      <c r="H747" s="345"/>
      <c r="I747" s="346">
        <v>0</v>
      </c>
      <c r="J747" s="345"/>
      <c r="K747" s="344">
        <f>-IF(F747="I",IFERROR(SUMIF(#REF!,Clasificaciones!C747,#REF!),0),0)</f>
        <v>0</v>
      </c>
      <c r="L747" s="345"/>
      <c r="M747" s="346">
        <v>0</v>
      </c>
      <c r="N747" s="345"/>
      <c r="O747" s="344">
        <f>-IF(F747="I",IFERROR(VLOOKUP(C747,#REF!,7,FALSE),0),0)</f>
        <v>0</v>
      </c>
      <c r="P747" s="345"/>
      <c r="Q747" s="346">
        <v>0</v>
      </c>
    </row>
    <row r="748" spans="1:17" s="103" customFormat="1" ht="12" customHeight="1">
      <c r="A748" s="97" t="s">
        <v>426</v>
      </c>
      <c r="B748" s="97"/>
      <c r="C748" s="98">
        <v>5</v>
      </c>
      <c r="D748" s="98" t="s">
        <v>426</v>
      </c>
      <c r="E748" s="99" t="s">
        <v>817</v>
      </c>
      <c r="F748" s="99" t="s">
        <v>818</v>
      </c>
      <c r="G748" s="100">
        <f>IF(F748="I",IFERROR(VLOOKUP(C748,'Consolidado 12.2023'!B:H,7,FALSE),0),0)</f>
        <v>0</v>
      </c>
      <c r="H748" s="101"/>
      <c r="I748" s="102">
        <v>0</v>
      </c>
      <c r="J748" s="101"/>
      <c r="K748" s="100">
        <f>IF(F748="I",IFERROR(SUMIF(#REF!,Clasificaciones!C748,#REF!),0),0)</f>
        <v>0</v>
      </c>
      <c r="L748" s="101"/>
      <c r="M748" s="102">
        <v>0</v>
      </c>
      <c r="N748" s="101"/>
      <c r="O748" s="100">
        <f>IF(F748="I",IFERROR(VLOOKUP(C748,#REF!,7,FALSE),0),0)</f>
        <v>0</v>
      </c>
      <c r="P748" s="101"/>
      <c r="Q748" s="102">
        <v>0</v>
      </c>
    </row>
    <row r="749" spans="1:17" s="103" customFormat="1" ht="12" customHeight="1">
      <c r="A749" s="97" t="s">
        <v>426</v>
      </c>
      <c r="B749" s="97"/>
      <c r="C749" s="98">
        <v>51</v>
      </c>
      <c r="D749" s="98" t="s">
        <v>427</v>
      </c>
      <c r="E749" s="99" t="s">
        <v>817</v>
      </c>
      <c r="F749" s="99" t="s">
        <v>818</v>
      </c>
      <c r="G749" s="100">
        <f>IF(F749="I",IFERROR(VLOOKUP(C749,'Consolidado 12.2023'!B:H,7,FALSE),0),0)</f>
        <v>0</v>
      </c>
      <c r="H749" s="101"/>
      <c r="I749" s="102">
        <v>0</v>
      </c>
      <c r="J749" s="101"/>
      <c r="K749" s="100">
        <f>IF(F749="I",IFERROR(SUMIF(#REF!,Clasificaciones!C749,#REF!),0),0)</f>
        <v>0</v>
      </c>
      <c r="L749" s="101"/>
      <c r="M749" s="102">
        <v>0</v>
      </c>
      <c r="N749" s="101"/>
      <c r="O749" s="100">
        <f>IF(F749="I",IFERROR(VLOOKUP(C749,#REF!,7,FALSE),0),0)</f>
        <v>0</v>
      </c>
      <c r="P749" s="101"/>
      <c r="Q749" s="102">
        <v>0</v>
      </c>
    </row>
    <row r="750" spans="1:17" s="103" customFormat="1" ht="12" customHeight="1">
      <c r="A750" s="97" t="s">
        <v>426</v>
      </c>
      <c r="B750" s="97"/>
      <c r="C750" s="98">
        <v>511</v>
      </c>
      <c r="D750" s="98" t="s">
        <v>428</v>
      </c>
      <c r="E750" s="99" t="s">
        <v>817</v>
      </c>
      <c r="F750" s="99" t="s">
        <v>818</v>
      </c>
      <c r="G750" s="100">
        <f>IF(F750="I",IFERROR(VLOOKUP(C750,'Consolidado 12.2023'!B:H,7,FALSE),0),0)</f>
        <v>0</v>
      </c>
      <c r="H750" s="101"/>
      <c r="I750" s="102">
        <v>0</v>
      </c>
      <c r="J750" s="101"/>
      <c r="K750" s="100">
        <f>IF(F750="I",IFERROR(SUMIF(#REF!,Clasificaciones!C750,#REF!),0),0)</f>
        <v>0</v>
      </c>
      <c r="L750" s="101"/>
      <c r="M750" s="102">
        <v>0</v>
      </c>
      <c r="N750" s="101"/>
      <c r="O750" s="100">
        <f>IF(F750="I",IFERROR(VLOOKUP(C750,#REF!,7,FALSE),0),0)</f>
        <v>0</v>
      </c>
      <c r="P750" s="101"/>
      <c r="Q750" s="102">
        <v>0</v>
      </c>
    </row>
    <row r="751" spans="1:17" s="103" customFormat="1" ht="12" customHeight="1">
      <c r="A751" s="97" t="s">
        <v>426</v>
      </c>
      <c r="B751" s="97"/>
      <c r="C751" s="98">
        <v>51101</v>
      </c>
      <c r="D751" s="98" t="s">
        <v>429</v>
      </c>
      <c r="E751" s="99" t="s">
        <v>817</v>
      </c>
      <c r="F751" s="99" t="s">
        <v>818</v>
      </c>
      <c r="G751" s="100">
        <f>IF(F751="I",IFERROR(VLOOKUP(C751,'Consolidado 12.2023'!B:H,7,FALSE),0),0)</f>
        <v>0</v>
      </c>
      <c r="H751" s="101"/>
      <c r="I751" s="102">
        <v>0</v>
      </c>
      <c r="J751" s="101"/>
      <c r="K751" s="100">
        <f>IF(F751="I",IFERROR(SUMIF(#REF!,Clasificaciones!C751,#REF!),0),0)</f>
        <v>0</v>
      </c>
      <c r="L751" s="101"/>
      <c r="M751" s="102">
        <v>0</v>
      </c>
      <c r="N751" s="101"/>
      <c r="O751" s="100">
        <f>IF(F751="I",IFERROR(VLOOKUP(C751,#REF!,7,FALSE),0),0)</f>
        <v>0</v>
      </c>
      <c r="P751" s="101"/>
      <c r="Q751" s="102">
        <v>0</v>
      </c>
    </row>
    <row r="752" spans="1:17" s="103" customFormat="1" ht="12" customHeight="1">
      <c r="A752" s="97" t="s">
        <v>426</v>
      </c>
      <c r="B752" s="97" t="s">
        <v>429</v>
      </c>
      <c r="C752" s="98">
        <v>5110101</v>
      </c>
      <c r="D752" s="98" t="s">
        <v>1040</v>
      </c>
      <c r="E752" s="99" t="s">
        <v>817</v>
      </c>
      <c r="F752" s="99" t="s">
        <v>821</v>
      </c>
      <c r="G752" s="100">
        <f>IF(F752="I",IFERROR(VLOOKUP(C752,'Consolidado 12.2023'!B:H,7,FALSE),0),0)</f>
        <v>0</v>
      </c>
      <c r="H752" s="101"/>
      <c r="I752" s="102">
        <v>0</v>
      </c>
      <c r="J752" s="101"/>
      <c r="K752" s="100">
        <f>IF(F752="I",IFERROR(SUMIF(#REF!,Clasificaciones!C752,#REF!),0),0)</f>
        <v>0</v>
      </c>
      <c r="L752" s="101"/>
      <c r="M752" s="102">
        <v>0</v>
      </c>
      <c r="N752" s="101"/>
      <c r="O752" s="100">
        <f>IF(F752="I",IFERROR(VLOOKUP(C752,#REF!,7,FALSE),0),0)</f>
        <v>0</v>
      </c>
      <c r="P752" s="101"/>
      <c r="Q752" s="102">
        <v>0</v>
      </c>
    </row>
    <row r="753" spans="1:17" s="103" customFormat="1" ht="12" customHeight="1">
      <c r="A753" s="97" t="s">
        <v>426</v>
      </c>
      <c r="B753" s="97"/>
      <c r="C753" s="98">
        <v>5110102</v>
      </c>
      <c r="D753" s="98" t="s">
        <v>430</v>
      </c>
      <c r="E753" s="99" t="s">
        <v>817</v>
      </c>
      <c r="F753" s="99" t="s">
        <v>818</v>
      </c>
      <c r="G753" s="100">
        <f>IF(F753="I",IFERROR(VLOOKUP(C753,'Consolidado 12.2023'!B:H,7,FALSE),0),0)</f>
        <v>0</v>
      </c>
      <c r="H753" s="101"/>
      <c r="I753" s="102">
        <v>0</v>
      </c>
      <c r="J753" s="101"/>
      <c r="K753" s="100">
        <f>IF(F753="I",IFERROR(SUMIF(#REF!,Clasificaciones!C753,#REF!),0),0)</f>
        <v>0</v>
      </c>
      <c r="L753" s="101"/>
      <c r="M753" s="102">
        <v>0</v>
      </c>
      <c r="N753" s="101"/>
      <c r="O753" s="100">
        <f>IF(F753="I",IFERROR(VLOOKUP(C753,#REF!,7,FALSE),0),0)</f>
        <v>0</v>
      </c>
      <c r="P753" s="101"/>
      <c r="Q753" s="102">
        <v>0</v>
      </c>
    </row>
    <row r="754" spans="1:17" s="103" customFormat="1" ht="12" customHeight="1">
      <c r="A754" s="97" t="s">
        <v>426</v>
      </c>
      <c r="B754" s="97" t="s">
        <v>429</v>
      </c>
      <c r="C754" s="98">
        <v>511010201</v>
      </c>
      <c r="D754" s="98" t="s">
        <v>786</v>
      </c>
      <c r="E754" s="99" t="s">
        <v>817</v>
      </c>
      <c r="F754" s="99" t="s">
        <v>821</v>
      </c>
      <c r="G754" s="100">
        <f>IF(F754="I",IFERROR(VLOOKUP(C754,'Consolidado 12.2023'!B:H,7,FALSE),0),0)</f>
        <v>101196871</v>
      </c>
      <c r="H754" s="101"/>
      <c r="I754" s="102">
        <v>0</v>
      </c>
      <c r="J754" s="101"/>
      <c r="K754" s="100">
        <f>IF(F754="I",IFERROR(SUMIF(#REF!,Clasificaciones!C754,#REF!),0),0)</f>
        <v>0</v>
      </c>
      <c r="L754" s="101"/>
      <c r="M754" s="102">
        <v>0</v>
      </c>
      <c r="N754" s="101"/>
      <c r="O754" s="100">
        <f>IF(F754="I",IFERROR(VLOOKUP(C754,#REF!,7,FALSE),0),0)</f>
        <v>0</v>
      </c>
      <c r="P754" s="101"/>
      <c r="Q754" s="102">
        <v>0</v>
      </c>
    </row>
    <row r="755" spans="1:17" s="103" customFormat="1" ht="12" customHeight="1">
      <c r="A755" s="97" t="s">
        <v>426</v>
      </c>
      <c r="B755" s="97" t="s">
        <v>429</v>
      </c>
      <c r="C755" s="98">
        <v>511010202</v>
      </c>
      <c r="D755" s="98" t="s">
        <v>786</v>
      </c>
      <c r="E755" s="99" t="s">
        <v>826</v>
      </c>
      <c r="F755" s="99" t="s">
        <v>821</v>
      </c>
      <c r="G755" s="100">
        <f>IF(F755="I",IFERROR(VLOOKUP(C755,'Consolidado 12.2023'!B:H,7,FALSE),0),0)</f>
        <v>99419825</v>
      </c>
      <c r="H755" s="101"/>
      <c r="I755" s="102">
        <v>0</v>
      </c>
      <c r="J755" s="101"/>
      <c r="K755" s="100">
        <f>IF(F755="I",IFERROR(SUMIF(#REF!,Clasificaciones!C755,#REF!),0),0)</f>
        <v>0</v>
      </c>
      <c r="L755" s="101"/>
      <c r="M755" s="102">
        <v>0</v>
      </c>
      <c r="N755" s="101"/>
      <c r="O755" s="100">
        <f>IF(F755="I",IFERROR(VLOOKUP(C755,#REF!,7,FALSE),0),0)</f>
        <v>0</v>
      </c>
      <c r="P755" s="101"/>
      <c r="Q755" s="102">
        <v>0</v>
      </c>
    </row>
    <row r="756" spans="1:17" s="103" customFormat="1" ht="12" customHeight="1">
      <c r="A756" s="97" t="s">
        <v>426</v>
      </c>
      <c r="B756" s="97"/>
      <c r="C756" s="98">
        <v>51102</v>
      </c>
      <c r="D756" s="98" t="s">
        <v>433</v>
      </c>
      <c r="E756" s="99" t="s">
        <v>817</v>
      </c>
      <c r="F756" s="99" t="s">
        <v>818</v>
      </c>
      <c r="G756" s="100">
        <f>IF(F756="I",IFERROR(VLOOKUP(C756,'Consolidado 12.2023'!B:H,7,FALSE),0),0)</f>
        <v>0</v>
      </c>
      <c r="H756" s="101"/>
      <c r="I756" s="102">
        <v>0</v>
      </c>
      <c r="J756" s="101"/>
      <c r="K756" s="100">
        <f>IF(F756="I",IFERROR(SUMIF(#REF!,Clasificaciones!C756,#REF!),0),0)</f>
        <v>0</v>
      </c>
      <c r="L756" s="101"/>
      <c r="M756" s="102">
        <v>0</v>
      </c>
      <c r="N756" s="101"/>
      <c r="O756" s="100">
        <f>IF(F756="I",IFERROR(VLOOKUP(C756,#REF!,7,FALSE),0),0)</f>
        <v>0</v>
      </c>
      <c r="P756" s="101"/>
      <c r="Q756" s="102">
        <v>0</v>
      </c>
    </row>
    <row r="757" spans="1:17" s="103" customFormat="1" ht="12" customHeight="1">
      <c r="A757" s="97" t="s">
        <v>426</v>
      </c>
      <c r="B757" s="97"/>
      <c r="C757" s="98">
        <v>5110201</v>
      </c>
      <c r="D757" s="98" t="s">
        <v>434</v>
      </c>
      <c r="E757" s="99" t="s">
        <v>817</v>
      </c>
      <c r="F757" s="99" t="s">
        <v>818</v>
      </c>
      <c r="G757" s="100">
        <f>IF(F757="I",IFERROR(VLOOKUP(C757,'Consolidado 12.2023'!B:H,7,FALSE),0),0)</f>
        <v>0</v>
      </c>
      <c r="H757" s="101"/>
      <c r="I757" s="102">
        <v>0</v>
      </c>
      <c r="J757" s="101"/>
      <c r="K757" s="100">
        <f>IF(F757="I",IFERROR(SUMIF(#REF!,Clasificaciones!C757,#REF!),0),0)</f>
        <v>0</v>
      </c>
      <c r="L757" s="101"/>
      <c r="M757" s="102">
        <v>0</v>
      </c>
      <c r="N757" s="101"/>
      <c r="O757" s="100">
        <f>IF(F757="I",IFERROR(VLOOKUP(C757,#REF!,7,FALSE),0),0)</f>
        <v>0</v>
      </c>
      <c r="P757" s="101"/>
      <c r="Q757" s="102">
        <v>0</v>
      </c>
    </row>
    <row r="758" spans="1:17" s="103" customFormat="1" ht="12" customHeight="1">
      <c r="A758" s="97" t="s">
        <v>426</v>
      </c>
      <c r="B758" s="97" t="s">
        <v>1041</v>
      </c>
      <c r="C758" s="98">
        <v>511020101</v>
      </c>
      <c r="D758" s="98" t="s">
        <v>435</v>
      </c>
      <c r="E758" s="99" t="s">
        <v>817</v>
      </c>
      <c r="F758" s="99" t="s">
        <v>821</v>
      </c>
      <c r="G758" s="100">
        <f>IF(F758="I",IFERROR(VLOOKUP(C758,'Consolidado 12.2023'!B:H,7,FALSE),0),0)</f>
        <v>550808133</v>
      </c>
      <c r="H758" s="101"/>
      <c r="I758" s="102">
        <v>0</v>
      </c>
      <c r="J758" s="101"/>
      <c r="K758" s="100">
        <f>IF(F758="I",IFERROR(SUMIF(#REF!,Clasificaciones!C758,#REF!),0),0)</f>
        <v>0</v>
      </c>
      <c r="L758" s="101"/>
      <c r="M758" s="102">
        <v>0</v>
      </c>
      <c r="N758" s="101"/>
      <c r="O758" s="100">
        <f>IF(F758="I",IFERROR(VLOOKUP(C758,#REF!,7,FALSE),0),0)</f>
        <v>0</v>
      </c>
      <c r="P758" s="101"/>
      <c r="Q758" s="102">
        <v>0</v>
      </c>
    </row>
    <row r="759" spans="1:17" s="103" customFormat="1" ht="12" customHeight="1">
      <c r="A759" s="97" t="s">
        <v>426</v>
      </c>
      <c r="B759" s="97" t="s">
        <v>1041</v>
      </c>
      <c r="C759" s="98">
        <v>511020102</v>
      </c>
      <c r="D759" s="98" t="s">
        <v>436</v>
      </c>
      <c r="E759" s="99" t="s">
        <v>826</v>
      </c>
      <c r="F759" s="99" t="s">
        <v>821</v>
      </c>
      <c r="G759" s="100">
        <f>IF(F759="I",IFERROR(VLOOKUP(C759,'Consolidado 12.2023'!B:H,7,FALSE),0),0)</f>
        <v>332353907</v>
      </c>
      <c r="H759" s="101"/>
      <c r="I759" s="102">
        <v>0</v>
      </c>
      <c r="J759" s="101"/>
      <c r="K759" s="100">
        <f>IF(F759="I",IFERROR(SUMIF(#REF!,Clasificaciones!C759,#REF!),0),0)</f>
        <v>0</v>
      </c>
      <c r="L759" s="101"/>
      <c r="M759" s="102">
        <v>0</v>
      </c>
      <c r="N759" s="101"/>
      <c r="O759" s="100">
        <f>IF(F759="I",IFERROR(VLOOKUP(C759,#REF!,7,FALSE),0),0)</f>
        <v>0</v>
      </c>
      <c r="P759" s="101"/>
      <c r="Q759" s="102">
        <v>0</v>
      </c>
    </row>
    <row r="760" spans="1:17" s="103" customFormat="1" ht="12" customHeight="1">
      <c r="A760" s="97" t="s">
        <v>426</v>
      </c>
      <c r="B760" s="97"/>
      <c r="C760" s="98">
        <v>5110202</v>
      </c>
      <c r="D760" s="98" t="s">
        <v>407</v>
      </c>
      <c r="E760" s="99" t="s">
        <v>817</v>
      </c>
      <c r="F760" s="99" t="s">
        <v>818</v>
      </c>
      <c r="G760" s="100">
        <f>IF(F760="I",IFERROR(VLOOKUP(C760,'Consolidado 12.2023'!B:H,7,FALSE),0),0)</f>
        <v>0</v>
      </c>
      <c r="H760" s="101"/>
      <c r="I760" s="102">
        <v>0</v>
      </c>
      <c r="J760" s="101"/>
      <c r="K760" s="100">
        <f>IF(F760="I",IFERROR(SUMIF(#REF!,Clasificaciones!C760,#REF!),0),0)</f>
        <v>0</v>
      </c>
      <c r="L760" s="101"/>
      <c r="M760" s="102">
        <v>0</v>
      </c>
      <c r="N760" s="101"/>
      <c r="O760" s="100">
        <f>IF(F760="I",IFERROR(VLOOKUP(C760,#REF!,7,FALSE),0),0)</f>
        <v>0</v>
      </c>
      <c r="P760" s="101"/>
      <c r="Q760" s="102">
        <v>0</v>
      </c>
    </row>
    <row r="761" spans="1:17" s="103" customFormat="1" ht="12" customHeight="1">
      <c r="A761" s="97" t="s">
        <v>426</v>
      </c>
      <c r="B761" s="97" t="s">
        <v>1041</v>
      </c>
      <c r="C761" s="98">
        <v>511020201</v>
      </c>
      <c r="D761" s="98" t="s">
        <v>408</v>
      </c>
      <c r="E761" s="99" t="s">
        <v>817</v>
      </c>
      <c r="F761" s="99" t="s">
        <v>821</v>
      </c>
      <c r="G761" s="100">
        <f>IF(F761="I",IFERROR(VLOOKUP(C761,'Consolidado 12.2023'!B:H,7,FALSE),0),0)</f>
        <v>93423097</v>
      </c>
      <c r="H761" s="101"/>
      <c r="I761" s="102">
        <v>0</v>
      </c>
      <c r="J761" s="101"/>
      <c r="K761" s="100">
        <f>IF(F761="I",IFERROR(SUMIF(#REF!,Clasificaciones!C761,#REF!),0),0)</f>
        <v>0</v>
      </c>
      <c r="L761" s="101"/>
      <c r="M761" s="102">
        <v>0</v>
      </c>
      <c r="N761" s="101"/>
      <c r="O761" s="100">
        <f>IF(F761="I",IFERROR(VLOOKUP(C761,#REF!,7,FALSE),0),0)</f>
        <v>0</v>
      </c>
      <c r="P761" s="101"/>
      <c r="Q761" s="102">
        <v>0</v>
      </c>
    </row>
    <row r="762" spans="1:17" s="103" customFormat="1" ht="12" customHeight="1">
      <c r="A762" s="97" t="s">
        <v>426</v>
      </c>
      <c r="B762" s="97" t="s">
        <v>1041</v>
      </c>
      <c r="C762" s="98">
        <v>511020202</v>
      </c>
      <c r="D762" s="98" t="s">
        <v>409</v>
      </c>
      <c r="E762" s="99" t="s">
        <v>826</v>
      </c>
      <c r="F762" s="99" t="s">
        <v>821</v>
      </c>
      <c r="G762" s="100">
        <f>IF(F762="I",IFERROR(VLOOKUP(C762,'Consolidado 12.2023'!B:H,7,FALSE),0),0)</f>
        <v>67487900</v>
      </c>
      <c r="H762" s="101"/>
      <c r="I762" s="102">
        <v>0</v>
      </c>
      <c r="J762" s="101"/>
      <c r="K762" s="100">
        <f>IF(F762="I",IFERROR(SUMIF(#REF!,Clasificaciones!C762,#REF!),0),0)</f>
        <v>0</v>
      </c>
      <c r="L762" s="101"/>
      <c r="M762" s="102">
        <v>0</v>
      </c>
      <c r="N762" s="101"/>
      <c r="O762" s="100">
        <f>IF(F762="I",IFERROR(VLOOKUP(C762,#REF!,7,FALSE),0),0)</f>
        <v>0</v>
      </c>
      <c r="P762" s="101"/>
      <c r="Q762" s="102">
        <v>0</v>
      </c>
    </row>
    <row r="763" spans="1:17" s="103" customFormat="1" ht="12" customHeight="1">
      <c r="A763" s="97" t="s">
        <v>426</v>
      </c>
      <c r="B763" s="97" t="s">
        <v>1042</v>
      </c>
      <c r="C763" s="98">
        <v>5110203</v>
      </c>
      <c r="D763" s="98" t="s">
        <v>437</v>
      </c>
      <c r="E763" s="99" t="s">
        <v>817</v>
      </c>
      <c r="F763" s="99" t="s">
        <v>821</v>
      </c>
      <c r="G763" s="100">
        <f>IF(F763="I",IFERROR(VLOOKUP(C763,'Consolidado 12.2023'!B:H,7,FALSE),0),0)</f>
        <v>9612722</v>
      </c>
      <c r="H763" s="101"/>
      <c r="I763" s="102">
        <v>0</v>
      </c>
      <c r="J763" s="101"/>
      <c r="K763" s="100">
        <f>IF(F763="I",IFERROR(SUMIF(#REF!,Clasificaciones!C763,#REF!),0),0)</f>
        <v>0</v>
      </c>
      <c r="L763" s="101"/>
      <c r="M763" s="102">
        <v>0</v>
      </c>
      <c r="N763" s="101"/>
      <c r="O763" s="100">
        <f>IF(F763="I",IFERROR(VLOOKUP(C763,#REF!,7,FALSE),0),0)</f>
        <v>0</v>
      </c>
      <c r="P763" s="101"/>
      <c r="Q763" s="102">
        <v>0</v>
      </c>
    </row>
    <row r="764" spans="1:17" s="103" customFormat="1" ht="12" customHeight="1">
      <c r="A764" s="97" t="s">
        <v>426</v>
      </c>
      <c r="B764" s="97"/>
      <c r="C764" s="98">
        <v>51103</v>
      </c>
      <c r="D764" s="98" t="s">
        <v>438</v>
      </c>
      <c r="E764" s="99" t="s">
        <v>817</v>
      </c>
      <c r="F764" s="99" t="s">
        <v>818</v>
      </c>
      <c r="G764" s="100">
        <f>IF(F764="I",IFERROR(VLOOKUP(C764,'Consolidado 12.2023'!B:H,7,FALSE),0),0)</f>
        <v>0</v>
      </c>
      <c r="H764" s="101"/>
      <c r="I764" s="102">
        <v>0</v>
      </c>
      <c r="J764" s="101"/>
      <c r="K764" s="100">
        <f>IF(F764="I",IFERROR(SUMIF(#REF!,Clasificaciones!C764,#REF!),0),0)</f>
        <v>0</v>
      </c>
      <c r="L764" s="101"/>
      <c r="M764" s="102">
        <v>0</v>
      </c>
      <c r="N764" s="101"/>
      <c r="O764" s="100">
        <f>IF(F764="I",IFERROR(VLOOKUP(C764,#REF!,7,FALSE),0),0)</f>
        <v>0</v>
      </c>
      <c r="P764" s="101"/>
      <c r="Q764" s="102">
        <v>0</v>
      </c>
    </row>
    <row r="765" spans="1:17" s="103" customFormat="1" ht="12" customHeight="1">
      <c r="A765" s="97" t="s">
        <v>426</v>
      </c>
      <c r="B765" s="97"/>
      <c r="C765" s="98">
        <v>5110301</v>
      </c>
      <c r="D765" s="98" t="s">
        <v>383</v>
      </c>
      <c r="E765" s="99" t="s">
        <v>817</v>
      </c>
      <c r="F765" s="99" t="s">
        <v>818</v>
      </c>
      <c r="G765" s="100">
        <f>IF(F765="I",IFERROR(VLOOKUP(C765,'Consolidado 12.2023'!B:H,7,FALSE),0),0)</f>
        <v>0</v>
      </c>
      <c r="H765" s="101"/>
      <c r="I765" s="102">
        <v>0</v>
      </c>
      <c r="J765" s="101"/>
      <c r="K765" s="100">
        <f>IF(F765="I",IFERROR(SUMIF(#REF!,Clasificaciones!C765,#REF!),0),0)</f>
        <v>0</v>
      </c>
      <c r="L765" s="101"/>
      <c r="M765" s="102">
        <v>0</v>
      </c>
      <c r="N765" s="101"/>
      <c r="O765" s="100">
        <f>IF(F765="I",IFERROR(VLOOKUP(C765,#REF!,7,FALSE),0),0)</f>
        <v>0</v>
      </c>
      <c r="P765" s="101"/>
      <c r="Q765" s="102">
        <v>0</v>
      </c>
    </row>
    <row r="766" spans="1:17" s="103" customFormat="1" ht="12" customHeight="1">
      <c r="A766" s="97" t="s">
        <v>426</v>
      </c>
      <c r="B766" s="97"/>
      <c r="C766" s="98">
        <v>511030101</v>
      </c>
      <c r="D766" s="98" t="s">
        <v>388</v>
      </c>
      <c r="E766" s="99" t="s">
        <v>817</v>
      </c>
      <c r="F766" s="99" t="s">
        <v>818</v>
      </c>
      <c r="G766" s="100">
        <f>IF(F766="I",IFERROR(VLOOKUP(C766,'Consolidado 12.2023'!B:H,7,FALSE),0),0)</f>
        <v>0</v>
      </c>
      <c r="H766" s="101"/>
      <c r="I766" s="102">
        <v>0</v>
      </c>
      <c r="J766" s="101"/>
      <c r="K766" s="100">
        <f>IF(F766="I",IFERROR(SUMIF(#REF!,Clasificaciones!C766,#REF!),0),0)</f>
        <v>0</v>
      </c>
      <c r="L766" s="101"/>
      <c r="M766" s="102">
        <v>0</v>
      </c>
      <c r="N766" s="101"/>
      <c r="O766" s="100">
        <f>IF(F766="I",IFERROR(VLOOKUP(C766,#REF!,7,FALSE),0),0)</f>
        <v>0</v>
      </c>
      <c r="P766" s="101"/>
      <c r="Q766" s="102">
        <v>0</v>
      </c>
    </row>
    <row r="767" spans="1:17" s="103" customFormat="1" ht="12" customHeight="1">
      <c r="A767" s="97" t="s">
        <v>426</v>
      </c>
      <c r="B767" s="97" t="s">
        <v>1042</v>
      </c>
      <c r="C767" s="98">
        <v>51103010101</v>
      </c>
      <c r="D767" s="98" t="s">
        <v>380</v>
      </c>
      <c r="E767" s="99" t="s">
        <v>817</v>
      </c>
      <c r="F767" s="99" t="s">
        <v>821</v>
      </c>
      <c r="G767" s="100">
        <f>IF(F767="I",IFERROR(VLOOKUP(C767,'Consolidado 12.2023'!B:H,7,FALSE),0),0)</f>
        <v>239291662</v>
      </c>
      <c r="H767" s="101"/>
      <c r="I767" s="102">
        <v>0</v>
      </c>
      <c r="J767" s="101"/>
      <c r="K767" s="100">
        <f>IF(F767="I",IFERROR(SUMIF(#REF!,Clasificaciones!C767,#REF!),0),0)</f>
        <v>0</v>
      </c>
      <c r="L767" s="101"/>
      <c r="M767" s="102">
        <v>0</v>
      </c>
      <c r="N767" s="101"/>
      <c r="O767" s="100">
        <f>IF(F767="I",IFERROR(VLOOKUP(C767,#REF!,7,FALSE),0),0)</f>
        <v>0</v>
      </c>
      <c r="P767" s="101"/>
      <c r="Q767" s="102">
        <v>0</v>
      </c>
    </row>
    <row r="768" spans="1:17" s="103" customFormat="1" ht="12" customHeight="1">
      <c r="A768" s="97" t="s">
        <v>426</v>
      </c>
      <c r="B768" s="97" t="s">
        <v>1042</v>
      </c>
      <c r="C768" s="98">
        <v>51103010102</v>
      </c>
      <c r="D768" s="98" t="s">
        <v>174</v>
      </c>
      <c r="E768" s="99" t="s">
        <v>826</v>
      </c>
      <c r="F768" s="99" t="s">
        <v>821</v>
      </c>
      <c r="G768" s="100">
        <f>IF(F768="I",IFERROR(VLOOKUP(C768,'Consolidado 12.2023'!B:H,7,FALSE),0),0)</f>
        <v>808118800</v>
      </c>
      <c r="H768" s="101"/>
      <c r="I768" s="102">
        <v>0</v>
      </c>
      <c r="J768" s="101"/>
      <c r="K768" s="100">
        <f>IF(F768="I",IFERROR(SUMIF(#REF!,Clasificaciones!C768,#REF!),0),0)</f>
        <v>0</v>
      </c>
      <c r="L768" s="101"/>
      <c r="M768" s="102">
        <v>0</v>
      </c>
      <c r="N768" s="101"/>
      <c r="O768" s="100">
        <f>IF(F768="I",IFERROR(VLOOKUP(C768,#REF!,7,FALSE),0),0)</f>
        <v>0</v>
      </c>
      <c r="P768" s="101"/>
      <c r="Q768" s="102">
        <v>0</v>
      </c>
    </row>
    <row r="769" spans="1:17" s="103" customFormat="1" ht="12" customHeight="1">
      <c r="A769" s="97" t="s">
        <v>426</v>
      </c>
      <c r="B769" s="97" t="s">
        <v>1042</v>
      </c>
      <c r="C769" s="98">
        <v>51103010103</v>
      </c>
      <c r="D769" s="98" t="s">
        <v>183</v>
      </c>
      <c r="E769" s="99" t="s">
        <v>817</v>
      </c>
      <c r="F769" s="99" t="s">
        <v>821</v>
      </c>
      <c r="G769" s="100">
        <f>IF(F769="I",IFERROR(VLOOKUP(C769,'Consolidado 12.2023'!B:H,7,FALSE),0),0)</f>
        <v>45378045</v>
      </c>
      <c r="H769" s="101"/>
      <c r="I769" s="102">
        <v>0</v>
      </c>
      <c r="J769" s="101"/>
      <c r="K769" s="100">
        <f>IF(F769="I",IFERROR(SUMIF(#REF!,Clasificaciones!C769,#REF!),0),0)</f>
        <v>0</v>
      </c>
      <c r="L769" s="101"/>
      <c r="M769" s="102">
        <v>0</v>
      </c>
      <c r="N769" s="101"/>
      <c r="O769" s="100">
        <f>IF(F769="I",IFERROR(VLOOKUP(C769,#REF!,7,FALSE),0),0)</f>
        <v>0</v>
      </c>
      <c r="P769" s="101"/>
      <c r="Q769" s="102">
        <v>0</v>
      </c>
    </row>
    <row r="770" spans="1:17" s="103" customFormat="1" ht="12" customHeight="1">
      <c r="A770" s="97" t="s">
        <v>426</v>
      </c>
      <c r="B770" s="97" t="s">
        <v>1042</v>
      </c>
      <c r="C770" s="98">
        <v>51103010104</v>
      </c>
      <c r="D770" s="98" t="s">
        <v>379</v>
      </c>
      <c r="E770" s="99" t="s">
        <v>817</v>
      </c>
      <c r="F770" s="99" t="s">
        <v>821</v>
      </c>
      <c r="G770" s="357">
        <f>IF(F770="I",IFERROR(VLOOKUP(C770,'Consolidado 12.2023'!B:H,7,FALSE),0),0)</f>
        <v>1037493005</v>
      </c>
      <c r="H770" s="101"/>
      <c r="I770" s="102">
        <v>0</v>
      </c>
      <c r="J770" s="101"/>
      <c r="K770" s="100">
        <f>IF(F770="I",IFERROR(SUMIF(#REF!,Clasificaciones!C770,#REF!),0),0)</f>
        <v>0</v>
      </c>
      <c r="L770" s="101"/>
      <c r="M770" s="102">
        <v>0</v>
      </c>
      <c r="N770" s="101"/>
      <c r="O770" s="100">
        <f>IF(F770="I",IFERROR(VLOOKUP(C770,#REF!,7,FALSE),0),0)</f>
        <v>0</v>
      </c>
      <c r="P770" s="101"/>
      <c r="Q770" s="102">
        <v>0</v>
      </c>
    </row>
    <row r="771" spans="1:17" s="103" customFormat="1" ht="12" customHeight="1">
      <c r="A771" s="97" t="s">
        <v>426</v>
      </c>
      <c r="B771" s="97" t="s">
        <v>1042</v>
      </c>
      <c r="C771" s="98">
        <v>51103010105</v>
      </c>
      <c r="D771" s="98" t="s">
        <v>439</v>
      </c>
      <c r="E771" s="99" t="s">
        <v>817</v>
      </c>
      <c r="F771" s="99" t="s">
        <v>821</v>
      </c>
      <c r="G771" s="357">
        <f>IF(F771="I",IFERROR(VLOOKUP(C771,'Consolidado 12.2023'!B:H,7,FALSE),0),0)</f>
        <v>3555819747</v>
      </c>
      <c r="H771" s="101"/>
      <c r="I771" s="102">
        <v>0</v>
      </c>
      <c r="J771" s="101"/>
      <c r="K771" s="100">
        <f>IF(F771="I",IFERROR(SUMIF(#REF!,Clasificaciones!C771,#REF!),0),0)</f>
        <v>0</v>
      </c>
      <c r="L771" s="101"/>
      <c r="M771" s="102">
        <v>0</v>
      </c>
      <c r="N771" s="101"/>
      <c r="O771" s="100">
        <f>IF(F771="I",IFERROR(VLOOKUP(C771,#REF!,7,FALSE),0),0)</f>
        <v>0</v>
      </c>
      <c r="P771" s="101"/>
      <c r="Q771" s="102">
        <v>0</v>
      </c>
    </row>
    <row r="772" spans="1:17" s="103" customFormat="1" ht="12" customHeight="1">
      <c r="A772" s="97" t="s">
        <v>426</v>
      </c>
      <c r="B772" s="97" t="s">
        <v>1042</v>
      </c>
      <c r="C772" s="98">
        <v>51103010106</v>
      </c>
      <c r="D772" s="98" t="s">
        <v>440</v>
      </c>
      <c r="E772" s="99" t="s">
        <v>817</v>
      </c>
      <c r="F772" s="99" t="s">
        <v>821</v>
      </c>
      <c r="G772" s="357">
        <f>IF(F772="I",IFERROR(VLOOKUP(C772,'Consolidado 12.2023'!B:H,7,FALSE),0),0)</f>
        <v>383733661</v>
      </c>
      <c r="H772" s="101"/>
      <c r="I772" s="102">
        <v>0</v>
      </c>
      <c r="J772" s="101"/>
      <c r="K772" s="100">
        <f>IF(F772="I",IFERROR(SUMIF(#REF!,Clasificaciones!C772,#REF!),0),0)</f>
        <v>0</v>
      </c>
      <c r="L772" s="101"/>
      <c r="M772" s="102">
        <v>0</v>
      </c>
      <c r="N772" s="101"/>
      <c r="O772" s="100">
        <f>IF(F772="I",IFERROR(VLOOKUP(C772,#REF!,7,FALSE),0),0)</f>
        <v>0</v>
      </c>
      <c r="P772" s="101"/>
      <c r="Q772" s="102">
        <v>0</v>
      </c>
    </row>
    <row r="773" spans="1:17" s="103" customFormat="1" ht="12" customHeight="1">
      <c r="A773" s="97" t="s">
        <v>426</v>
      </c>
      <c r="B773" s="97" t="s">
        <v>1042</v>
      </c>
      <c r="C773" s="98">
        <v>51103010107</v>
      </c>
      <c r="D773" s="98" t="s">
        <v>441</v>
      </c>
      <c r="E773" s="99" t="s">
        <v>817</v>
      </c>
      <c r="F773" s="99" t="s">
        <v>821</v>
      </c>
      <c r="G773" s="357">
        <f>IF(F773="I",IFERROR(VLOOKUP(C773,'Consolidado 12.2023'!B:H,7,FALSE),0),0)</f>
        <v>1771517815</v>
      </c>
      <c r="H773" s="101"/>
      <c r="I773" s="102">
        <v>0</v>
      </c>
      <c r="J773" s="101"/>
      <c r="K773" s="100">
        <f>IF(F773="I",IFERROR(SUMIF(#REF!,Clasificaciones!C773,#REF!),0),0)</f>
        <v>0</v>
      </c>
      <c r="L773" s="101"/>
      <c r="M773" s="102">
        <v>0</v>
      </c>
      <c r="N773" s="101"/>
      <c r="O773" s="100">
        <f>IF(F773="I",IFERROR(VLOOKUP(C773,#REF!,7,FALSE),0),0)</f>
        <v>0</v>
      </c>
      <c r="P773" s="101"/>
      <c r="Q773" s="102">
        <v>0</v>
      </c>
    </row>
    <row r="774" spans="1:17" s="103" customFormat="1" ht="12" customHeight="1">
      <c r="A774" s="97" t="s">
        <v>426</v>
      </c>
      <c r="B774" s="97" t="s">
        <v>1042</v>
      </c>
      <c r="C774" s="98">
        <v>51103010109</v>
      </c>
      <c r="D774" s="98" t="s">
        <v>442</v>
      </c>
      <c r="E774" s="99" t="s">
        <v>826</v>
      </c>
      <c r="F774" s="99" t="s">
        <v>821</v>
      </c>
      <c r="G774" s="357">
        <f>IF(F774="I",IFERROR(VLOOKUP(C774,'Consolidado 12.2023'!B:H,7,FALSE),0),0)</f>
        <v>280124154</v>
      </c>
      <c r="H774" s="101"/>
      <c r="I774" s="102">
        <v>0</v>
      </c>
      <c r="J774" s="101"/>
      <c r="K774" s="100">
        <f>IF(F774="I",IFERROR(SUMIF(#REF!,Clasificaciones!C774,#REF!),0),0)</f>
        <v>0</v>
      </c>
      <c r="L774" s="101"/>
      <c r="M774" s="102">
        <v>0</v>
      </c>
      <c r="N774" s="101"/>
      <c r="O774" s="100">
        <f>IF(F774="I",IFERROR(VLOOKUP(C774,#REF!,7,FALSE),0),0)</f>
        <v>0</v>
      </c>
      <c r="P774" s="101"/>
      <c r="Q774" s="102">
        <v>0</v>
      </c>
    </row>
    <row r="775" spans="1:17" s="103" customFormat="1" ht="12" customHeight="1">
      <c r="A775" s="97" t="s">
        <v>426</v>
      </c>
      <c r="B775" s="97"/>
      <c r="C775" s="98">
        <v>511030120</v>
      </c>
      <c r="D775" s="98" t="s">
        <v>443</v>
      </c>
      <c r="E775" s="99" t="s">
        <v>817</v>
      </c>
      <c r="F775" s="99" t="s">
        <v>818</v>
      </c>
      <c r="G775" s="100">
        <f>IF(F775="I",IFERROR(VLOOKUP(C775,'Consolidado 12.2023'!B:H,7,FALSE),0),0)</f>
        <v>0</v>
      </c>
      <c r="H775" s="101"/>
      <c r="I775" s="102">
        <v>0</v>
      </c>
      <c r="J775" s="101"/>
      <c r="K775" s="100">
        <f>IF(F775="I",IFERROR(SUMIF(#REF!,Clasificaciones!C775,#REF!),0),0)</f>
        <v>0</v>
      </c>
      <c r="L775" s="101"/>
      <c r="M775" s="102">
        <v>0</v>
      </c>
      <c r="N775" s="101"/>
      <c r="O775" s="100">
        <f>IF(F775="I",IFERROR(VLOOKUP(C775,#REF!,7,FALSE),0),0)</f>
        <v>0</v>
      </c>
      <c r="P775" s="101"/>
      <c r="Q775" s="102">
        <v>0</v>
      </c>
    </row>
    <row r="776" spans="1:17" s="103" customFormat="1" ht="12" customHeight="1">
      <c r="A776" s="97" t="s">
        <v>426</v>
      </c>
      <c r="B776" s="97" t="s">
        <v>1042</v>
      </c>
      <c r="C776" s="98">
        <v>51103012001</v>
      </c>
      <c r="D776" s="98" t="s">
        <v>379</v>
      </c>
      <c r="E776" s="99" t="s">
        <v>817</v>
      </c>
      <c r="F776" s="99" t="s">
        <v>821</v>
      </c>
      <c r="G776" s="357">
        <f>IF(F776="I",IFERROR(VLOOKUP(C776,'Consolidado 12.2023'!B:H,7,FALSE),0),0)</f>
        <v>3483386</v>
      </c>
      <c r="H776" s="101"/>
      <c r="I776" s="102">
        <v>0</v>
      </c>
      <c r="J776" s="101"/>
      <c r="K776" s="100">
        <f>IF(F776="I",IFERROR(SUMIF(#REF!,Clasificaciones!C776,#REF!),0),0)</f>
        <v>0</v>
      </c>
      <c r="L776" s="101"/>
      <c r="M776" s="102">
        <v>0</v>
      </c>
      <c r="N776" s="101"/>
      <c r="O776" s="100">
        <f>IF(F776="I",IFERROR(VLOOKUP(C776,#REF!,7,FALSE),0),0)</f>
        <v>0</v>
      </c>
      <c r="P776" s="101"/>
      <c r="Q776" s="102">
        <v>0</v>
      </c>
    </row>
    <row r="777" spans="1:17" s="103" customFormat="1" ht="12" customHeight="1">
      <c r="A777" s="97" t="s">
        <v>426</v>
      </c>
      <c r="B777" s="97" t="s">
        <v>1042</v>
      </c>
      <c r="C777" s="98">
        <v>51103012002</v>
      </c>
      <c r="D777" s="98" t="s">
        <v>385</v>
      </c>
      <c r="E777" s="99" t="s">
        <v>826</v>
      </c>
      <c r="F777" s="99" t="s">
        <v>821</v>
      </c>
      <c r="G777" s="357">
        <f>IF(F777="I",IFERROR(VLOOKUP(C777,'Consolidado 12.2023'!B:H,7,FALSE),0),0)</f>
        <v>12055069</v>
      </c>
      <c r="H777" s="101"/>
      <c r="I777" s="102">
        <v>0</v>
      </c>
      <c r="J777" s="101"/>
      <c r="K777" s="100">
        <f>IF(F777="I",IFERROR(SUMIF(#REF!,Clasificaciones!C777,#REF!),0),0)</f>
        <v>0</v>
      </c>
      <c r="L777" s="101"/>
      <c r="M777" s="102">
        <v>0</v>
      </c>
      <c r="N777" s="101"/>
      <c r="O777" s="100">
        <f>IF(F777="I",IFERROR(VLOOKUP(C777,#REF!,7,FALSE),0),0)</f>
        <v>0</v>
      </c>
      <c r="P777" s="101"/>
      <c r="Q777" s="102">
        <v>0</v>
      </c>
    </row>
    <row r="778" spans="1:17" s="103" customFormat="1" ht="12" customHeight="1">
      <c r="A778" s="97" t="s">
        <v>426</v>
      </c>
      <c r="B778" s="97"/>
      <c r="C778" s="98">
        <v>51103012003</v>
      </c>
      <c r="D778" s="98" t="s">
        <v>391</v>
      </c>
      <c r="E778" s="99" t="s">
        <v>817</v>
      </c>
      <c r="F778" s="99" t="s">
        <v>821</v>
      </c>
      <c r="G778" s="357">
        <f>IF(F778="I",IFERROR(VLOOKUP(C778,'Consolidado 12.2023'!B:H,7,FALSE),0),0)</f>
        <v>0</v>
      </c>
      <c r="H778" s="101"/>
      <c r="I778" s="102">
        <v>0</v>
      </c>
      <c r="J778" s="101"/>
      <c r="K778" s="100">
        <f>IF(F778="I",IFERROR(SUMIF(#REF!,Clasificaciones!C778,#REF!),0),0)</f>
        <v>0</v>
      </c>
      <c r="L778" s="101"/>
      <c r="M778" s="102">
        <v>0</v>
      </c>
      <c r="N778" s="101"/>
      <c r="O778" s="100">
        <f>IF(F778="I",IFERROR(VLOOKUP(C778,#REF!,7,FALSE),0),0)</f>
        <v>0</v>
      </c>
      <c r="P778" s="101"/>
      <c r="Q778" s="102">
        <v>0</v>
      </c>
    </row>
    <row r="779" spans="1:17" s="103" customFormat="1" ht="12" customHeight="1">
      <c r="A779" s="97" t="s">
        <v>426</v>
      </c>
      <c r="B779" s="97" t="s">
        <v>1042</v>
      </c>
      <c r="C779" s="98">
        <v>51103012004</v>
      </c>
      <c r="D779" s="98" t="s">
        <v>171</v>
      </c>
      <c r="E779" s="99" t="s">
        <v>826</v>
      </c>
      <c r="F779" s="99" t="s">
        <v>821</v>
      </c>
      <c r="G779" s="357">
        <f>IF(F779="I",IFERROR(VLOOKUP(C779,'Consolidado 12.2023'!B:H,7,FALSE),0),0)</f>
        <v>833639257</v>
      </c>
      <c r="H779" s="101"/>
      <c r="I779" s="102">
        <v>0</v>
      </c>
      <c r="J779" s="101"/>
      <c r="K779" s="100">
        <f>IF(F779="I",IFERROR(SUMIF(#REF!,Clasificaciones!C779,#REF!),0),0)</f>
        <v>0</v>
      </c>
      <c r="L779" s="101"/>
      <c r="M779" s="102">
        <v>0</v>
      </c>
      <c r="N779" s="101"/>
      <c r="O779" s="100">
        <f>IF(F779="I",IFERROR(VLOOKUP(C779,#REF!,7,FALSE),0),0)</f>
        <v>0</v>
      </c>
      <c r="P779" s="101"/>
      <c r="Q779" s="102">
        <v>0</v>
      </c>
    </row>
    <row r="780" spans="1:17" s="103" customFormat="1" ht="12" customHeight="1">
      <c r="A780" s="97" t="s">
        <v>426</v>
      </c>
      <c r="B780" s="97" t="s">
        <v>1042</v>
      </c>
      <c r="C780" s="98">
        <v>51103012005</v>
      </c>
      <c r="D780" s="98" t="s">
        <v>380</v>
      </c>
      <c r="E780" s="99" t="s">
        <v>817</v>
      </c>
      <c r="F780" s="99" t="s">
        <v>821</v>
      </c>
      <c r="G780" s="100">
        <f>IF(F780="I",IFERROR(VLOOKUP(C780,'Consolidado 12.2023'!B:H,7,FALSE),0),0)</f>
        <v>469854901</v>
      </c>
      <c r="H780" s="101"/>
      <c r="I780" s="102">
        <v>0</v>
      </c>
      <c r="J780" s="101"/>
      <c r="K780" s="100">
        <f>IF(F780="I",IFERROR(SUMIF(#REF!,Clasificaciones!C780,#REF!),0),0)</f>
        <v>0</v>
      </c>
      <c r="L780" s="101"/>
      <c r="M780" s="102">
        <v>0</v>
      </c>
      <c r="N780" s="101"/>
      <c r="O780" s="100">
        <f>IF(F780="I",IFERROR(VLOOKUP(C780,#REF!,7,FALSE),0),0)</f>
        <v>0</v>
      </c>
      <c r="P780" s="101"/>
      <c r="Q780" s="102">
        <v>0</v>
      </c>
    </row>
    <row r="781" spans="1:17" s="103" customFormat="1" ht="12" customHeight="1">
      <c r="A781" s="97" t="s">
        <v>426</v>
      </c>
      <c r="B781" s="97" t="s">
        <v>1042</v>
      </c>
      <c r="C781" s="98">
        <v>51103012006</v>
      </c>
      <c r="D781" s="98" t="s">
        <v>174</v>
      </c>
      <c r="E781" s="99" t="s">
        <v>826</v>
      </c>
      <c r="F781" s="99" t="s">
        <v>821</v>
      </c>
      <c r="G781" s="100">
        <f>IF(F781="I",IFERROR(VLOOKUP(C781,'Consolidado 12.2023'!B:H,7,FALSE),0),0)</f>
        <v>962522116</v>
      </c>
      <c r="H781" s="101"/>
      <c r="I781" s="102">
        <v>0</v>
      </c>
      <c r="J781" s="101"/>
      <c r="K781" s="100">
        <f>IF(F781="I",IFERROR(SUMIF(#REF!,Clasificaciones!C781,#REF!),0),0)</f>
        <v>0</v>
      </c>
      <c r="L781" s="101"/>
      <c r="M781" s="102">
        <v>0</v>
      </c>
      <c r="N781" s="101"/>
      <c r="O781" s="100">
        <f>IF(F781="I",IFERROR(VLOOKUP(C781,#REF!,7,FALSE),0),0)</f>
        <v>0</v>
      </c>
      <c r="P781" s="101"/>
      <c r="Q781" s="102">
        <v>0</v>
      </c>
    </row>
    <row r="782" spans="1:17" s="103" customFormat="1" ht="12" customHeight="1">
      <c r="A782" s="97" t="s">
        <v>426</v>
      </c>
      <c r="B782" s="97" t="s">
        <v>1042</v>
      </c>
      <c r="C782" s="98">
        <v>51103012007</v>
      </c>
      <c r="D782" s="98" t="s">
        <v>221</v>
      </c>
      <c r="E782" s="99" t="s">
        <v>817</v>
      </c>
      <c r="F782" s="99" t="s">
        <v>821</v>
      </c>
      <c r="G782" s="357">
        <f>IF(F782="I",IFERROR(VLOOKUP(C782,'Consolidado 12.2023'!B:H,7,FALSE),0),0)</f>
        <v>155609156</v>
      </c>
      <c r="H782" s="101"/>
      <c r="I782" s="102">
        <v>0</v>
      </c>
      <c r="J782" s="101"/>
      <c r="K782" s="100">
        <f>IF(F782="I",IFERROR(SUMIF(#REF!,Clasificaciones!C782,#REF!),0),0)</f>
        <v>0</v>
      </c>
      <c r="L782" s="101"/>
      <c r="M782" s="102">
        <v>0</v>
      </c>
      <c r="N782" s="101"/>
      <c r="O782" s="100">
        <f>IF(F782="I",IFERROR(VLOOKUP(C782,#REF!,7,FALSE),0),0)</f>
        <v>0</v>
      </c>
      <c r="P782" s="101"/>
      <c r="Q782" s="102">
        <v>0</v>
      </c>
    </row>
    <row r="783" spans="1:17" s="103" customFormat="1" ht="12" customHeight="1">
      <c r="A783" s="97" t="s">
        <v>426</v>
      </c>
      <c r="B783" s="97" t="s">
        <v>1042</v>
      </c>
      <c r="C783" s="98">
        <v>51103012008</v>
      </c>
      <c r="D783" s="98" t="s">
        <v>178</v>
      </c>
      <c r="E783" s="99" t="s">
        <v>826</v>
      </c>
      <c r="F783" s="99" t="s">
        <v>821</v>
      </c>
      <c r="G783" s="357">
        <f>IF(F783="I",IFERROR(VLOOKUP(C783,'Consolidado 12.2023'!B:H,7,FALSE),0),0)</f>
        <v>293005560</v>
      </c>
      <c r="H783" s="101"/>
      <c r="I783" s="102">
        <v>0</v>
      </c>
      <c r="J783" s="101"/>
      <c r="K783" s="100">
        <f>IF(F783="I",IFERROR(SUMIF(#REF!,Clasificaciones!C783,#REF!),0),0)</f>
        <v>0</v>
      </c>
      <c r="L783" s="101"/>
      <c r="M783" s="102">
        <v>0</v>
      </c>
      <c r="N783" s="101"/>
      <c r="O783" s="100">
        <f>IF(F783="I",IFERROR(VLOOKUP(C783,#REF!,7,FALSE),0),0)</f>
        <v>0</v>
      </c>
      <c r="P783" s="101"/>
      <c r="Q783" s="102">
        <v>0</v>
      </c>
    </row>
    <row r="784" spans="1:17" s="103" customFormat="1" ht="12" customHeight="1">
      <c r="A784" s="97" t="s">
        <v>426</v>
      </c>
      <c r="B784" s="97" t="s">
        <v>1042</v>
      </c>
      <c r="C784" s="98">
        <v>51103012009</v>
      </c>
      <c r="D784" s="98" t="s">
        <v>774</v>
      </c>
      <c r="E784" s="99" t="s">
        <v>817</v>
      </c>
      <c r="F784" s="99" t="s">
        <v>821</v>
      </c>
      <c r="G784" s="100">
        <f>IF(F784="I",IFERROR(VLOOKUP(C784,'Consolidado 12.2023'!B:H,7,FALSE),0),0)</f>
        <v>0</v>
      </c>
      <c r="H784" s="101"/>
      <c r="I784" s="102">
        <v>0</v>
      </c>
      <c r="J784" s="101"/>
      <c r="K784" s="100">
        <f>IF(F784="I",IFERROR(SUMIF(#REF!,Clasificaciones!C784,#REF!),0),0)</f>
        <v>0</v>
      </c>
      <c r="L784" s="101"/>
      <c r="M784" s="102">
        <v>0</v>
      </c>
      <c r="N784" s="101"/>
      <c r="O784" s="100">
        <f>IF(F784="I",IFERROR(VLOOKUP(C784,#REF!,7,FALSE),0),0)</f>
        <v>0</v>
      </c>
      <c r="P784" s="101"/>
      <c r="Q784" s="102">
        <v>0</v>
      </c>
    </row>
    <row r="785" spans="1:17" s="103" customFormat="1" ht="12" customHeight="1">
      <c r="A785" s="97" t="s">
        <v>426</v>
      </c>
      <c r="B785" s="97"/>
      <c r="C785" s="98">
        <v>51103012010</v>
      </c>
      <c r="D785" s="98" t="s">
        <v>839</v>
      </c>
      <c r="E785" s="99" t="s">
        <v>826</v>
      </c>
      <c r="F785" s="99" t="s">
        <v>821</v>
      </c>
      <c r="G785" s="100">
        <f>IF(F785="I",IFERROR(VLOOKUP(C785,'Consolidado 12.2023'!B:H,7,FALSE),0),0)</f>
        <v>0</v>
      </c>
      <c r="H785" s="101"/>
      <c r="I785" s="102">
        <v>0</v>
      </c>
      <c r="J785" s="101"/>
      <c r="K785" s="100">
        <f>IF(F785="I",IFERROR(SUMIF(#REF!,Clasificaciones!C785,#REF!),0),0)</f>
        <v>0</v>
      </c>
      <c r="L785" s="101"/>
      <c r="M785" s="102">
        <v>0</v>
      </c>
      <c r="N785" s="101"/>
      <c r="O785" s="100">
        <f>IF(F785="I",IFERROR(VLOOKUP(C785,#REF!,7,FALSE),0),0)</f>
        <v>0</v>
      </c>
      <c r="P785" s="101"/>
      <c r="Q785" s="102">
        <v>0</v>
      </c>
    </row>
    <row r="786" spans="1:17" s="103" customFormat="1" ht="12" customHeight="1">
      <c r="A786" s="97" t="s">
        <v>426</v>
      </c>
      <c r="B786" s="97"/>
      <c r="C786" s="98">
        <v>51103012011</v>
      </c>
      <c r="D786" s="98" t="s">
        <v>893</v>
      </c>
      <c r="E786" s="99" t="s">
        <v>817</v>
      </c>
      <c r="F786" s="99" t="s">
        <v>821</v>
      </c>
      <c r="G786" s="100">
        <f>IF(F786="I",IFERROR(VLOOKUP(C786,'Consolidado 12.2023'!B:H,7,FALSE),0),0)</f>
        <v>0</v>
      </c>
      <c r="H786" s="101"/>
      <c r="I786" s="102">
        <v>0</v>
      </c>
      <c r="J786" s="101"/>
      <c r="K786" s="100">
        <f>IF(F786="I",IFERROR(SUMIF(#REF!,Clasificaciones!C786,#REF!),0),0)</f>
        <v>0</v>
      </c>
      <c r="L786" s="101"/>
      <c r="M786" s="102">
        <v>0</v>
      </c>
      <c r="N786" s="101"/>
      <c r="O786" s="100">
        <f>IF(F786="I",IFERROR(VLOOKUP(C786,#REF!,7,FALSE),0),0)</f>
        <v>0</v>
      </c>
      <c r="P786" s="101"/>
      <c r="Q786" s="102">
        <v>0</v>
      </c>
    </row>
    <row r="787" spans="1:17" s="103" customFormat="1" ht="12" customHeight="1">
      <c r="A787" s="97" t="s">
        <v>426</v>
      </c>
      <c r="B787" s="97"/>
      <c r="C787" s="98">
        <v>51103012012</v>
      </c>
      <c r="D787" s="98" t="s">
        <v>842</v>
      </c>
      <c r="E787" s="99" t="s">
        <v>826</v>
      </c>
      <c r="F787" s="99" t="s">
        <v>821</v>
      </c>
      <c r="G787" s="100">
        <f>IF(F787="I",IFERROR(VLOOKUP(C787,'Consolidado 12.2023'!B:H,7,FALSE),0),0)</f>
        <v>0</v>
      </c>
      <c r="H787" s="101"/>
      <c r="I787" s="102">
        <v>0</v>
      </c>
      <c r="J787" s="101"/>
      <c r="K787" s="100">
        <f>IF(F787="I",IFERROR(SUMIF(#REF!,Clasificaciones!C787,#REF!),0),0)</f>
        <v>0</v>
      </c>
      <c r="L787" s="101"/>
      <c r="M787" s="102">
        <v>0</v>
      </c>
      <c r="N787" s="101"/>
      <c r="O787" s="100">
        <f>IF(F787="I",IFERROR(VLOOKUP(C787,#REF!,7,FALSE),0),0)</f>
        <v>0</v>
      </c>
      <c r="P787" s="101"/>
      <c r="Q787" s="102">
        <v>0</v>
      </c>
    </row>
    <row r="788" spans="1:17" s="103" customFormat="1" ht="12" customHeight="1">
      <c r="A788" s="97" t="s">
        <v>426</v>
      </c>
      <c r="B788" s="97" t="s">
        <v>1042</v>
      </c>
      <c r="C788" s="98">
        <v>51103012013</v>
      </c>
      <c r="D788" s="98" t="s">
        <v>381</v>
      </c>
      <c r="E788" s="99" t="s">
        <v>817</v>
      </c>
      <c r="F788" s="99" t="s">
        <v>821</v>
      </c>
      <c r="G788" s="100">
        <f>IF(F788="I",IFERROR(VLOOKUP(C788,'Consolidado 12.2023'!B:H,7,FALSE),0),0)</f>
        <v>0</v>
      </c>
      <c r="H788" s="101"/>
      <c r="I788" s="102">
        <v>0</v>
      </c>
      <c r="J788" s="101"/>
      <c r="K788" s="100">
        <f>IF(F788="I",IFERROR(SUMIF(#REF!,Clasificaciones!C788,#REF!),0),0)</f>
        <v>0</v>
      </c>
      <c r="L788" s="101"/>
      <c r="M788" s="102">
        <v>0</v>
      </c>
      <c r="N788" s="101"/>
      <c r="O788" s="100">
        <f>IF(F788="I",IFERROR(VLOOKUP(C788,#REF!,7,FALSE),0),0)</f>
        <v>0</v>
      </c>
      <c r="P788" s="101"/>
      <c r="Q788" s="102">
        <v>0</v>
      </c>
    </row>
    <row r="789" spans="1:17" s="103" customFormat="1" ht="12" customHeight="1">
      <c r="A789" s="97" t="s">
        <v>426</v>
      </c>
      <c r="B789" s="97"/>
      <c r="C789" s="98">
        <v>51103012014</v>
      </c>
      <c r="D789" s="98" t="s">
        <v>181</v>
      </c>
      <c r="E789" s="99" t="s">
        <v>826</v>
      </c>
      <c r="F789" s="99" t="s">
        <v>821</v>
      </c>
      <c r="G789" s="100">
        <f>IF(F789="I",IFERROR(VLOOKUP(C789,'Consolidado 12.2023'!B:H,7,FALSE),0),0)</f>
        <v>0</v>
      </c>
      <c r="H789" s="101"/>
      <c r="I789" s="102">
        <v>0</v>
      </c>
      <c r="J789" s="101"/>
      <c r="K789" s="100">
        <f>IF(F789="I",IFERROR(SUMIF(#REF!,Clasificaciones!C789,#REF!),0),0)</f>
        <v>0</v>
      </c>
      <c r="L789" s="101"/>
      <c r="M789" s="102">
        <v>0</v>
      </c>
      <c r="N789" s="101"/>
      <c r="O789" s="100">
        <f>IF(F789="I",IFERROR(VLOOKUP(C789,#REF!,7,FALSE),0),0)</f>
        <v>0</v>
      </c>
      <c r="P789" s="101"/>
      <c r="Q789" s="102">
        <v>0</v>
      </c>
    </row>
    <row r="790" spans="1:17" s="103" customFormat="1" ht="12" customHeight="1">
      <c r="A790" s="97" t="s">
        <v>426</v>
      </c>
      <c r="B790" s="97"/>
      <c r="C790" s="98">
        <v>51103012015</v>
      </c>
      <c r="D790" s="98" t="s">
        <v>1015</v>
      </c>
      <c r="E790" s="99" t="s">
        <v>817</v>
      </c>
      <c r="F790" s="99" t="s">
        <v>821</v>
      </c>
      <c r="G790" s="100">
        <f>IF(F790="I",IFERROR(VLOOKUP(C790,'Consolidado 12.2023'!B:H,7,FALSE),0),0)</f>
        <v>0</v>
      </c>
      <c r="H790" s="101"/>
      <c r="I790" s="102">
        <v>0</v>
      </c>
      <c r="J790" s="101"/>
      <c r="K790" s="100">
        <f>IF(F790="I",IFERROR(SUMIF(#REF!,Clasificaciones!C790,#REF!),0),0)</f>
        <v>0</v>
      </c>
      <c r="L790" s="101"/>
      <c r="M790" s="102">
        <v>0</v>
      </c>
      <c r="N790" s="101"/>
      <c r="O790" s="100">
        <f>IF(F790="I",IFERROR(VLOOKUP(C790,#REF!,7,FALSE),0),0)</f>
        <v>0</v>
      </c>
      <c r="P790" s="101"/>
      <c r="Q790" s="102">
        <v>0</v>
      </c>
    </row>
    <row r="791" spans="1:17" s="103" customFormat="1" ht="12" customHeight="1">
      <c r="A791" s="97" t="s">
        <v>426</v>
      </c>
      <c r="B791" s="97"/>
      <c r="C791" s="98">
        <v>51103012016</v>
      </c>
      <c r="D791" s="98" t="s">
        <v>182</v>
      </c>
      <c r="E791" s="99" t="s">
        <v>826</v>
      </c>
      <c r="F791" s="99" t="s">
        <v>821</v>
      </c>
      <c r="G791" s="100">
        <f>IF(F791="I",IFERROR(VLOOKUP(C791,'Consolidado 12.2023'!B:H,7,FALSE),0),0)</f>
        <v>0</v>
      </c>
      <c r="H791" s="101"/>
      <c r="I791" s="102">
        <v>0</v>
      </c>
      <c r="J791" s="101"/>
      <c r="K791" s="100">
        <f>IF(F791="I",IFERROR(SUMIF(#REF!,Clasificaciones!C791,#REF!),0),0)</f>
        <v>0</v>
      </c>
      <c r="L791" s="101"/>
      <c r="M791" s="102">
        <v>0</v>
      </c>
      <c r="N791" s="101"/>
      <c r="O791" s="100">
        <f>IF(F791="I",IFERROR(VLOOKUP(C791,#REF!,7,FALSE),0),0)</f>
        <v>0</v>
      </c>
      <c r="P791" s="101"/>
      <c r="Q791" s="102">
        <v>0</v>
      </c>
    </row>
    <row r="792" spans="1:17" s="103" customFormat="1" ht="12" customHeight="1">
      <c r="A792" s="97" t="s">
        <v>426</v>
      </c>
      <c r="B792" s="97" t="s">
        <v>1042</v>
      </c>
      <c r="C792" s="98">
        <v>51103012017</v>
      </c>
      <c r="D792" s="98" t="s">
        <v>222</v>
      </c>
      <c r="E792" s="99" t="s">
        <v>817</v>
      </c>
      <c r="F792" s="99" t="s">
        <v>821</v>
      </c>
      <c r="G792" s="100">
        <f>IF(F792="I",IFERROR(VLOOKUP(C792,'Consolidado 12.2023'!B:H,7,FALSE),0),0)</f>
        <v>723747169</v>
      </c>
      <c r="H792" s="101"/>
      <c r="I792" s="102">
        <v>0</v>
      </c>
      <c r="J792" s="101"/>
      <c r="K792" s="100">
        <f>IF(F792="I",IFERROR(SUMIF(#REF!,Clasificaciones!C792,#REF!),0),0)</f>
        <v>0</v>
      </c>
      <c r="L792" s="101"/>
      <c r="M792" s="102">
        <v>0</v>
      </c>
      <c r="N792" s="101"/>
      <c r="O792" s="100">
        <f>IF(F792="I",IFERROR(VLOOKUP(C792,#REF!,7,FALSE),0),0)</f>
        <v>0</v>
      </c>
      <c r="P792" s="101"/>
      <c r="Q792" s="102">
        <v>0</v>
      </c>
    </row>
    <row r="793" spans="1:17" s="103" customFormat="1" ht="12" customHeight="1">
      <c r="A793" s="97" t="s">
        <v>426</v>
      </c>
      <c r="B793" s="97" t="s">
        <v>1042</v>
      </c>
      <c r="C793" s="98">
        <v>51103012018</v>
      </c>
      <c r="D793" s="98" t="s">
        <v>184</v>
      </c>
      <c r="E793" s="99" t="s">
        <v>826</v>
      </c>
      <c r="F793" s="99" t="s">
        <v>821</v>
      </c>
      <c r="G793" s="100">
        <f>IF(F793="I",IFERROR(VLOOKUP(C793,'Consolidado 12.2023'!B:H,7,FALSE),0),0)</f>
        <v>19248966</v>
      </c>
      <c r="H793" s="101"/>
      <c r="I793" s="102">
        <v>0</v>
      </c>
      <c r="J793" s="101"/>
      <c r="K793" s="100">
        <f>IF(F793="I",IFERROR(SUMIF(#REF!,Clasificaciones!C793,#REF!),0),0)</f>
        <v>0</v>
      </c>
      <c r="L793" s="101"/>
      <c r="M793" s="102">
        <v>0</v>
      </c>
      <c r="N793" s="101"/>
      <c r="O793" s="100">
        <f>IF(F793="I",IFERROR(VLOOKUP(C793,#REF!,7,FALSE),0),0)</f>
        <v>0</v>
      </c>
      <c r="P793" s="101"/>
      <c r="Q793" s="102">
        <v>0</v>
      </c>
    </row>
    <row r="794" spans="1:17" s="103" customFormat="1" ht="12" customHeight="1">
      <c r="A794" s="97" t="s">
        <v>426</v>
      </c>
      <c r="B794" s="97" t="s">
        <v>1042</v>
      </c>
      <c r="C794" s="98">
        <v>51103012034</v>
      </c>
      <c r="D794" s="98" t="s">
        <v>1507</v>
      </c>
      <c r="E794" s="99" t="s">
        <v>826</v>
      </c>
      <c r="F794" s="99" t="s">
        <v>821</v>
      </c>
      <c r="G794" s="100">
        <f>IF(F794="I",IFERROR(VLOOKUP(C794,'Consolidado 12.2023'!B:H,7,FALSE),0),0)</f>
        <v>193101633</v>
      </c>
      <c r="H794" s="101"/>
      <c r="I794" s="102">
        <v>0</v>
      </c>
      <c r="J794" s="101"/>
      <c r="K794" s="100">
        <f>IF(F794="I",IFERROR(SUMIF(#REF!,Clasificaciones!C794,#REF!),0),0)</f>
        <v>0</v>
      </c>
      <c r="L794" s="101"/>
      <c r="M794" s="102">
        <v>0</v>
      </c>
      <c r="N794" s="101"/>
      <c r="O794" s="100">
        <f>IF(F794="I",IFERROR(VLOOKUP(C794,#REF!,7,FALSE),0),0)</f>
        <v>0</v>
      </c>
      <c r="P794" s="101"/>
      <c r="Q794" s="102">
        <v>0</v>
      </c>
    </row>
    <row r="795" spans="1:17" s="103" customFormat="1" ht="12" customHeight="1">
      <c r="A795" s="97" t="s">
        <v>426</v>
      </c>
      <c r="B795" s="97" t="s">
        <v>1042</v>
      </c>
      <c r="C795" s="98">
        <v>51103012019</v>
      </c>
      <c r="D795" s="98" t="s">
        <v>387</v>
      </c>
      <c r="E795" s="99" t="s">
        <v>817</v>
      </c>
      <c r="F795" s="99" t="s">
        <v>821</v>
      </c>
      <c r="G795" s="100">
        <f>IF(F795="I",IFERROR(VLOOKUP(C795,'Consolidado 12.2023'!B:H,7,FALSE),0),0)</f>
        <v>0</v>
      </c>
      <c r="H795" s="101"/>
      <c r="I795" s="102">
        <v>0</v>
      </c>
      <c r="J795" s="101"/>
      <c r="K795" s="100">
        <f>IF(F795="I",IFERROR(SUMIF(#REF!,Clasificaciones!C795,#REF!),0),0)</f>
        <v>0</v>
      </c>
      <c r="L795" s="101"/>
      <c r="M795" s="102">
        <v>0</v>
      </c>
      <c r="N795" s="101"/>
      <c r="O795" s="100">
        <f>IF(F795="I",IFERROR(VLOOKUP(C795,#REF!,7,FALSE),0),0)</f>
        <v>0</v>
      </c>
      <c r="P795" s="101"/>
      <c r="Q795" s="102">
        <v>0</v>
      </c>
    </row>
    <row r="796" spans="1:17" s="103" customFormat="1" ht="12" customHeight="1">
      <c r="A796" s="97" t="s">
        <v>426</v>
      </c>
      <c r="B796" s="97"/>
      <c r="C796" s="98">
        <v>51103012020</v>
      </c>
      <c r="D796" s="98" t="s">
        <v>1017</v>
      </c>
      <c r="E796" s="99" t="s">
        <v>826</v>
      </c>
      <c r="F796" s="99" t="s">
        <v>821</v>
      </c>
      <c r="G796" s="100">
        <f>IF(F796="I",IFERROR(VLOOKUP(C796,'Consolidado 12.2023'!B:H,7,FALSE),0),0)</f>
        <v>0</v>
      </c>
      <c r="H796" s="101"/>
      <c r="I796" s="102">
        <v>0</v>
      </c>
      <c r="J796" s="101"/>
      <c r="K796" s="100">
        <f>IF(F796="I",IFERROR(SUMIF(#REF!,Clasificaciones!C796,#REF!),0),0)</f>
        <v>0</v>
      </c>
      <c r="L796" s="101"/>
      <c r="M796" s="102">
        <v>0</v>
      </c>
      <c r="N796" s="101"/>
      <c r="O796" s="100">
        <f>IF(F796="I",IFERROR(VLOOKUP(C796,#REF!,7,FALSE),0),0)</f>
        <v>0</v>
      </c>
      <c r="P796" s="101"/>
      <c r="Q796" s="102">
        <v>0</v>
      </c>
    </row>
    <row r="797" spans="1:17" s="103" customFormat="1" ht="12" customHeight="1">
      <c r="A797" s="97" t="s">
        <v>426</v>
      </c>
      <c r="B797" s="97"/>
      <c r="C797" s="98">
        <v>51103012021</v>
      </c>
      <c r="D797" s="98" t="s">
        <v>778</v>
      </c>
      <c r="E797" s="99" t="s">
        <v>817</v>
      </c>
      <c r="F797" s="99" t="s">
        <v>821</v>
      </c>
      <c r="G797" s="100">
        <f>IF(F797="I",IFERROR(VLOOKUP(C797,'Consolidado 12.2023'!B:H,7,FALSE),0),0)</f>
        <v>0</v>
      </c>
      <c r="H797" s="101"/>
      <c r="I797" s="102">
        <v>0</v>
      </c>
      <c r="J797" s="101"/>
      <c r="K797" s="100">
        <f>IF(F797="I",IFERROR(SUMIF(#REF!,Clasificaciones!C797,#REF!),0),0)</f>
        <v>0</v>
      </c>
      <c r="L797" s="101"/>
      <c r="M797" s="102">
        <v>0</v>
      </c>
      <c r="N797" s="101"/>
      <c r="O797" s="100">
        <f>IF(F797="I",IFERROR(VLOOKUP(C797,#REF!,7,FALSE),0),0)</f>
        <v>0</v>
      </c>
      <c r="P797" s="101"/>
      <c r="Q797" s="102">
        <v>0</v>
      </c>
    </row>
    <row r="798" spans="1:17" s="103" customFormat="1" ht="12" customHeight="1">
      <c r="A798" s="97" t="s">
        <v>426</v>
      </c>
      <c r="B798" s="97"/>
      <c r="C798" s="98">
        <v>51103012022</v>
      </c>
      <c r="D798" s="98" t="s">
        <v>895</v>
      </c>
      <c r="E798" s="99" t="s">
        <v>826</v>
      </c>
      <c r="F798" s="99" t="s">
        <v>821</v>
      </c>
      <c r="G798" s="100">
        <f>IF(F798="I",IFERROR(VLOOKUP(C798,'Consolidado 12.2023'!B:H,7,FALSE),0),0)</f>
        <v>0</v>
      </c>
      <c r="H798" s="101"/>
      <c r="I798" s="102">
        <v>0</v>
      </c>
      <c r="J798" s="101"/>
      <c r="K798" s="100">
        <f>IF(F798="I",IFERROR(SUMIF(#REF!,Clasificaciones!C798,#REF!),0),0)</f>
        <v>0</v>
      </c>
      <c r="L798" s="101"/>
      <c r="M798" s="102">
        <v>0</v>
      </c>
      <c r="N798" s="101"/>
      <c r="O798" s="100">
        <f>IF(F798="I",IFERROR(VLOOKUP(C798,#REF!,7,FALSE),0),0)</f>
        <v>0</v>
      </c>
      <c r="P798" s="101"/>
      <c r="Q798" s="102">
        <v>0</v>
      </c>
    </row>
    <row r="799" spans="1:17" s="103" customFormat="1" ht="12" customHeight="1">
      <c r="A799" s="97" t="s">
        <v>426</v>
      </c>
      <c r="B799" s="97"/>
      <c r="C799" s="98">
        <v>51103012023</v>
      </c>
      <c r="D799" s="98" t="s">
        <v>1018</v>
      </c>
      <c r="E799" s="99" t="s">
        <v>817</v>
      </c>
      <c r="F799" s="99" t="s">
        <v>821</v>
      </c>
      <c r="G799" s="100">
        <f>IF(F799="I",IFERROR(VLOOKUP(C799,'Consolidado 12.2023'!B:H,7,FALSE),0),0)</f>
        <v>0</v>
      </c>
      <c r="H799" s="101"/>
      <c r="I799" s="102">
        <v>0</v>
      </c>
      <c r="J799" s="101"/>
      <c r="K799" s="100">
        <f>IF(F799="I",IFERROR(SUMIF(#REF!,Clasificaciones!C799,#REF!),0),0)</f>
        <v>0</v>
      </c>
      <c r="L799" s="101"/>
      <c r="M799" s="102">
        <v>0</v>
      </c>
      <c r="N799" s="101"/>
      <c r="O799" s="100">
        <f>IF(F799="I",IFERROR(VLOOKUP(C799,#REF!,7,FALSE),0),0)</f>
        <v>0</v>
      </c>
      <c r="P799" s="101"/>
      <c r="Q799" s="102">
        <v>0</v>
      </c>
    </row>
    <row r="800" spans="1:17" s="103" customFormat="1" ht="12" customHeight="1">
      <c r="A800" s="97" t="s">
        <v>426</v>
      </c>
      <c r="B800" s="97"/>
      <c r="C800" s="98">
        <v>51103012024</v>
      </c>
      <c r="D800" s="98" t="s">
        <v>1019</v>
      </c>
      <c r="E800" s="99" t="s">
        <v>826</v>
      </c>
      <c r="F800" s="99" t="s">
        <v>821</v>
      </c>
      <c r="G800" s="100">
        <f>IF(F800="I",IFERROR(VLOOKUP(C800,'Consolidado 12.2023'!B:H,7,FALSE),0),0)</f>
        <v>0</v>
      </c>
      <c r="H800" s="101"/>
      <c r="I800" s="102">
        <v>0</v>
      </c>
      <c r="J800" s="101"/>
      <c r="K800" s="100">
        <f>IF(F800="I",IFERROR(SUMIF(#REF!,Clasificaciones!C800,#REF!),0),0)</f>
        <v>0</v>
      </c>
      <c r="L800" s="101"/>
      <c r="M800" s="102">
        <v>0</v>
      </c>
      <c r="N800" s="101"/>
      <c r="O800" s="100">
        <f>IF(F800="I",IFERROR(VLOOKUP(C800,#REF!,7,FALSE),0),0)</f>
        <v>0</v>
      </c>
      <c r="P800" s="101"/>
      <c r="Q800" s="102">
        <v>0</v>
      </c>
    </row>
    <row r="801" spans="1:17" s="103" customFormat="1" ht="12" customHeight="1">
      <c r="A801" s="97" t="s">
        <v>426</v>
      </c>
      <c r="B801" s="97"/>
      <c r="C801" s="98">
        <v>51103012025</v>
      </c>
      <c r="D801" s="98" t="s">
        <v>1020</v>
      </c>
      <c r="E801" s="99" t="s">
        <v>817</v>
      </c>
      <c r="F801" s="99" t="s">
        <v>821</v>
      </c>
      <c r="G801" s="100">
        <f>IF(F801="I",IFERROR(VLOOKUP(C801,'Consolidado 12.2023'!B:H,7,FALSE),0),0)</f>
        <v>0</v>
      </c>
      <c r="H801" s="101"/>
      <c r="I801" s="102">
        <v>0</v>
      </c>
      <c r="J801" s="101"/>
      <c r="K801" s="100">
        <f>IF(F801="I",IFERROR(SUMIF(#REF!,Clasificaciones!C801,#REF!),0),0)</f>
        <v>0</v>
      </c>
      <c r="L801" s="101"/>
      <c r="M801" s="102">
        <v>0</v>
      </c>
      <c r="N801" s="101"/>
      <c r="O801" s="100">
        <f>IF(F801="I",IFERROR(VLOOKUP(C801,#REF!,7,FALSE),0),0)</f>
        <v>0</v>
      </c>
      <c r="P801" s="101"/>
      <c r="Q801" s="102">
        <v>0</v>
      </c>
    </row>
    <row r="802" spans="1:17" s="103" customFormat="1" ht="12" customHeight="1">
      <c r="A802" s="97" t="s">
        <v>426</v>
      </c>
      <c r="B802" s="97"/>
      <c r="C802" s="98">
        <v>51103012026</v>
      </c>
      <c r="D802" s="98" t="s">
        <v>1021</v>
      </c>
      <c r="E802" s="99" t="s">
        <v>826</v>
      </c>
      <c r="F802" s="99" t="s">
        <v>821</v>
      </c>
      <c r="G802" s="100">
        <f>IF(F802="I",IFERROR(VLOOKUP(C802,'Consolidado 12.2023'!B:H,7,FALSE),0),0)</f>
        <v>0</v>
      </c>
      <c r="H802" s="101"/>
      <c r="I802" s="102">
        <v>0</v>
      </c>
      <c r="J802" s="101"/>
      <c r="K802" s="100">
        <f>IF(F802="I",IFERROR(SUMIF(#REF!,Clasificaciones!C802,#REF!),0),0)</f>
        <v>0</v>
      </c>
      <c r="L802" s="101"/>
      <c r="M802" s="102">
        <v>0</v>
      </c>
      <c r="N802" s="101"/>
      <c r="O802" s="100">
        <f>IF(F802="I",IFERROR(VLOOKUP(C802,#REF!,7,FALSE),0),0)</f>
        <v>0</v>
      </c>
      <c r="P802" s="101"/>
      <c r="Q802" s="102">
        <v>0</v>
      </c>
    </row>
    <row r="803" spans="1:17" s="103" customFormat="1" ht="12" customHeight="1">
      <c r="A803" s="97" t="s">
        <v>426</v>
      </c>
      <c r="B803" s="97"/>
      <c r="C803" s="98">
        <v>51103012027</v>
      </c>
      <c r="D803" s="98" t="s">
        <v>1022</v>
      </c>
      <c r="E803" s="99" t="s">
        <v>817</v>
      </c>
      <c r="F803" s="99" t="s">
        <v>821</v>
      </c>
      <c r="G803" s="100">
        <f>IF(F803="I",IFERROR(VLOOKUP(C803,'Consolidado 12.2023'!B:H,7,FALSE),0),0)</f>
        <v>0</v>
      </c>
      <c r="H803" s="101"/>
      <c r="I803" s="102">
        <v>0</v>
      </c>
      <c r="J803" s="101"/>
      <c r="K803" s="100">
        <f>IF(F803="I",IFERROR(SUMIF(#REF!,Clasificaciones!C803,#REF!),0),0)</f>
        <v>0</v>
      </c>
      <c r="L803" s="101"/>
      <c r="M803" s="102">
        <v>0</v>
      </c>
      <c r="N803" s="101"/>
      <c r="O803" s="100">
        <f>IF(F803="I",IFERROR(VLOOKUP(C803,#REF!,7,FALSE),0),0)</f>
        <v>0</v>
      </c>
      <c r="P803" s="101"/>
      <c r="Q803" s="102">
        <v>0</v>
      </c>
    </row>
    <row r="804" spans="1:17" s="103" customFormat="1" ht="12" customHeight="1">
      <c r="A804" s="97" t="s">
        <v>426</v>
      </c>
      <c r="B804" s="97"/>
      <c r="C804" s="98">
        <v>51103012028</v>
      </c>
      <c r="D804" s="98" t="s">
        <v>1023</v>
      </c>
      <c r="E804" s="99" t="s">
        <v>826</v>
      </c>
      <c r="F804" s="99" t="s">
        <v>821</v>
      </c>
      <c r="G804" s="100">
        <f>IF(F804="I",IFERROR(VLOOKUP(C804,'Consolidado 12.2023'!B:H,7,FALSE),0),0)</f>
        <v>0</v>
      </c>
      <c r="H804" s="101"/>
      <c r="I804" s="102">
        <v>0</v>
      </c>
      <c r="J804" s="101"/>
      <c r="K804" s="100">
        <f>IF(F804="I",IFERROR(SUMIF(#REF!,Clasificaciones!C804,#REF!),0),0)</f>
        <v>0</v>
      </c>
      <c r="L804" s="101"/>
      <c r="M804" s="102">
        <v>0</v>
      </c>
      <c r="N804" s="101"/>
      <c r="O804" s="100">
        <f>IF(F804="I",IFERROR(VLOOKUP(C804,#REF!,7,FALSE),0),0)</f>
        <v>0</v>
      </c>
      <c r="P804" s="101"/>
      <c r="Q804" s="102">
        <v>0</v>
      </c>
    </row>
    <row r="805" spans="1:17" s="103" customFormat="1" ht="12" customHeight="1">
      <c r="A805" s="97" t="s">
        <v>426</v>
      </c>
      <c r="B805" s="97" t="s">
        <v>1042</v>
      </c>
      <c r="C805" s="98">
        <v>51103012029</v>
      </c>
      <c r="D805" s="98" t="s">
        <v>167</v>
      </c>
      <c r="E805" s="99" t="s">
        <v>817</v>
      </c>
      <c r="F805" s="99" t="s">
        <v>821</v>
      </c>
      <c r="G805" s="100">
        <f>IF(F805="I",IFERROR(VLOOKUP(C805,'Consolidado 12.2023'!B:H,7,FALSE),0),0)</f>
        <v>0</v>
      </c>
      <c r="H805" s="101"/>
      <c r="I805" s="102">
        <v>0</v>
      </c>
      <c r="J805" s="101"/>
      <c r="K805" s="100">
        <f>IF(F805="I",IFERROR(SUMIF(#REF!,Clasificaciones!C805,#REF!),0),0)</f>
        <v>0</v>
      </c>
      <c r="L805" s="101"/>
      <c r="M805" s="102">
        <v>0</v>
      </c>
      <c r="N805" s="101"/>
      <c r="O805" s="100">
        <f>IF(F805="I",IFERROR(VLOOKUP(C805,#REF!,7,FALSE),0),0)</f>
        <v>0</v>
      </c>
      <c r="P805" s="101"/>
      <c r="Q805" s="102">
        <v>0</v>
      </c>
    </row>
    <row r="806" spans="1:17" s="103" customFormat="1" ht="12" customHeight="1">
      <c r="A806" s="97" t="s">
        <v>426</v>
      </c>
      <c r="B806" s="97"/>
      <c r="C806" s="98">
        <v>51103012030</v>
      </c>
      <c r="D806" s="98" t="s">
        <v>838</v>
      </c>
      <c r="E806" s="99" t="s">
        <v>826</v>
      </c>
      <c r="F806" s="99" t="s">
        <v>821</v>
      </c>
      <c r="G806" s="100">
        <f>IF(F806="I",IFERROR(VLOOKUP(C806,'Consolidado 12.2023'!B:H,7,FALSE),0),0)</f>
        <v>0</v>
      </c>
      <c r="H806" s="101"/>
      <c r="I806" s="102">
        <v>0</v>
      </c>
      <c r="J806" s="101"/>
      <c r="K806" s="100">
        <f>IF(F806="I",IFERROR(SUMIF(#REF!,Clasificaciones!C806,#REF!),0),0)</f>
        <v>0</v>
      </c>
      <c r="L806" s="101"/>
      <c r="M806" s="102">
        <v>0</v>
      </c>
      <c r="N806" s="101"/>
      <c r="O806" s="100">
        <f>IF(F806="I",IFERROR(VLOOKUP(C806,#REF!,7,FALSE),0),0)</f>
        <v>0</v>
      </c>
      <c r="P806" s="101"/>
      <c r="Q806" s="102">
        <v>0</v>
      </c>
    </row>
    <row r="807" spans="1:17" s="103" customFormat="1" ht="12" customHeight="1">
      <c r="A807" s="97" t="s">
        <v>426</v>
      </c>
      <c r="B807" s="97" t="s">
        <v>1042</v>
      </c>
      <c r="C807" s="98">
        <v>51103012031</v>
      </c>
      <c r="D807" s="98" t="s">
        <v>884</v>
      </c>
      <c r="E807" s="99" t="s">
        <v>817</v>
      </c>
      <c r="F807" s="99" t="s">
        <v>821</v>
      </c>
      <c r="G807" s="100">
        <f>IF(F807="I",IFERROR(VLOOKUP(C807,'Consolidado 12.2023'!B:H,7,FALSE),0),0)</f>
        <v>0</v>
      </c>
      <c r="H807" s="101"/>
      <c r="I807" s="102">
        <v>0</v>
      </c>
      <c r="J807" s="101"/>
      <c r="K807" s="100">
        <f>IF(F807="I",IFERROR(SUMIF(#REF!,Clasificaciones!C807,#REF!),0),0)</f>
        <v>0</v>
      </c>
      <c r="L807" s="101"/>
      <c r="M807" s="102">
        <v>0</v>
      </c>
      <c r="N807" s="101"/>
      <c r="O807" s="100">
        <f>IF(F807="I",IFERROR(VLOOKUP(C807,#REF!,7,FALSE),0),0)</f>
        <v>0</v>
      </c>
      <c r="P807" s="101"/>
      <c r="Q807" s="102">
        <v>0</v>
      </c>
    </row>
    <row r="808" spans="1:17" s="103" customFormat="1" ht="12" customHeight="1">
      <c r="A808" s="97" t="s">
        <v>426</v>
      </c>
      <c r="B808" s="97" t="s">
        <v>1042</v>
      </c>
      <c r="C808" s="98">
        <v>51103012032</v>
      </c>
      <c r="D808" s="98" t="s">
        <v>780</v>
      </c>
      <c r="E808" s="99" t="s">
        <v>817</v>
      </c>
      <c r="F808" s="99" t="s">
        <v>821</v>
      </c>
      <c r="G808" s="100">
        <f>IF(F808="I",IFERROR(VLOOKUP(C808,'Consolidado 12.2023'!B:H,7,FALSE),0),0)</f>
        <v>0</v>
      </c>
      <c r="H808" s="101"/>
      <c r="I808" s="102">
        <v>0</v>
      </c>
      <c r="J808" s="101"/>
      <c r="K808" s="100">
        <f>IF(F808="I",IFERROR(SUMIF(#REF!,Clasificaciones!C808,#REF!),0),0)</f>
        <v>0</v>
      </c>
      <c r="L808" s="101"/>
      <c r="M808" s="102">
        <v>0</v>
      </c>
      <c r="N808" s="101"/>
      <c r="O808" s="100">
        <f>IF(F808="I",IFERROR(VLOOKUP(C808,#REF!,7,FALSE),0),0)</f>
        <v>0</v>
      </c>
      <c r="P808" s="101"/>
      <c r="Q808" s="102">
        <v>0</v>
      </c>
    </row>
    <row r="809" spans="1:17" s="103" customFormat="1" ht="12" customHeight="1">
      <c r="A809" s="97" t="s">
        <v>426</v>
      </c>
      <c r="B809" s="97"/>
      <c r="C809" s="98">
        <v>51103012033</v>
      </c>
      <c r="D809" s="98" t="s">
        <v>1030</v>
      </c>
      <c r="E809" s="99" t="s">
        <v>826</v>
      </c>
      <c r="F809" s="99" t="s">
        <v>821</v>
      </c>
      <c r="G809" s="100">
        <f>IF(F809="I",IFERROR(VLOOKUP(C809,'Consolidado 12.2023'!B:H,7,FALSE),0),0)</f>
        <v>0</v>
      </c>
      <c r="H809" s="101"/>
      <c r="I809" s="102">
        <v>0</v>
      </c>
      <c r="J809" s="101"/>
      <c r="K809" s="100">
        <f>IF(F809="I",IFERROR(SUMIF(#REF!,Clasificaciones!C809,#REF!),0),0)</f>
        <v>0</v>
      </c>
      <c r="L809" s="101"/>
      <c r="M809" s="102">
        <v>0</v>
      </c>
      <c r="N809" s="101"/>
      <c r="O809" s="100">
        <f>IF(F809="I",IFERROR(VLOOKUP(C809,#REF!,7,FALSE),0),0)</f>
        <v>0</v>
      </c>
      <c r="P809" s="101"/>
      <c r="Q809" s="102">
        <v>0</v>
      </c>
    </row>
    <row r="810" spans="1:17" s="103" customFormat="1" ht="12" customHeight="1">
      <c r="A810" s="97" t="s">
        <v>426</v>
      </c>
      <c r="B810" s="97"/>
      <c r="C810" s="98">
        <v>511030130</v>
      </c>
      <c r="D810" s="98" t="s">
        <v>1043</v>
      </c>
      <c r="E810" s="99" t="s">
        <v>817</v>
      </c>
      <c r="F810" s="99" t="s">
        <v>818</v>
      </c>
      <c r="G810" s="100">
        <f>IF(F810="I",IFERROR(VLOOKUP(C810,'Consolidado 12.2023'!B:H,7,FALSE),0),0)</f>
        <v>0</v>
      </c>
      <c r="H810" s="101"/>
      <c r="I810" s="102">
        <v>0</v>
      </c>
      <c r="J810" s="101"/>
      <c r="K810" s="100">
        <f>IF(F810="I",IFERROR(SUMIF(#REF!,Clasificaciones!C810,#REF!),0),0)</f>
        <v>0</v>
      </c>
      <c r="L810" s="101"/>
      <c r="M810" s="102">
        <v>0</v>
      </c>
      <c r="N810" s="101"/>
      <c r="O810" s="100">
        <f>IF(F810="I",IFERROR(VLOOKUP(C810,#REF!,7,FALSE),0),0)</f>
        <v>0</v>
      </c>
      <c r="P810" s="101"/>
      <c r="Q810" s="102">
        <v>0</v>
      </c>
    </row>
    <row r="811" spans="1:17" s="103" customFormat="1" ht="12" customHeight="1">
      <c r="A811" s="97" t="s">
        <v>426</v>
      </c>
      <c r="B811" s="97" t="s">
        <v>1042</v>
      </c>
      <c r="C811" s="98">
        <v>51103013001</v>
      </c>
      <c r="D811" s="98" t="s">
        <v>1044</v>
      </c>
      <c r="E811" s="99" t="s">
        <v>817</v>
      </c>
      <c r="F811" s="99" t="s">
        <v>821</v>
      </c>
      <c r="G811" s="100">
        <f>IF(F811="I",IFERROR(VLOOKUP(C811,'Consolidado 12.2023'!B:H,7,FALSE),0),0)</f>
        <v>0</v>
      </c>
      <c r="H811" s="101"/>
      <c r="I811" s="102">
        <v>0</v>
      </c>
      <c r="J811" s="101"/>
      <c r="K811" s="100">
        <f>IF(F811="I",IFERROR(SUMIF(#REF!,Clasificaciones!C811,#REF!),0),0)</f>
        <v>0</v>
      </c>
      <c r="L811" s="101"/>
      <c r="M811" s="102">
        <v>0</v>
      </c>
      <c r="N811" s="101"/>
      <c r="O811" s="100">
        <f>IF(F811="I",IFERROR(VLOOKUP(C811,#REF!,7,FALSE),0),0)</f>
        <v>0</v>
      </c>
      <c r="P811" s="101"/>
      <c r="Q811" s="102">
        <v>0</v>
      </c>
    </row>
    <row r="812" spans="1:17" s="103" customFormat="1" ht="12" customHeight="1">
      <c r="A812" s="97" t="s">
        <v>426</v>
      </c>
      <c r="B812" s="97"/>
      <c r="C812" s="98">
        <v>51104</v>
      </c>
      <c r="D812" s="98" t="s">
        <v>444</v>
      </c>
      <c r="E812" s="99" t="s">
        <v>817</v>
      </c>
      <c r="F812" s="99" t="s">
        <v>818</v>
      </c>
      <c r="G812" s="100">
        <f>IF(F812="I",IFERROR(VLOOKUP(C812,'Consolidado 12.2023'!B:H,7,FALSE),0),0)</f>
        <v>0</v>
      </c>
      <c r="H812" s="101"/>
      <c r="I812" s="102">
        <v>0</v>
      </c>
      <c r="J812" s="101"/>
      <c r="K812" s="100">
        <f>IF(F812="I",IFERROR(SUMIF(#REF!,Clasificaciones!C812,#REF!),0),0)</f>
        <v>0</v>
      </c>
      <c r="L812" s="101"/>
      <c r="M812" s="102">
        <v>0</v>
      </c>
      <c r="N812" s="101"/>
      <c r="O812" s="100">
        <f>IF(F812="I",IFERROR(VLOOKUP(C812,#REF!,7,FALSE),0),0)</f>
        <v>0</v>
      </c>
      <c r="P812" s="101"/>
      <c r="Q812" s="102">
        <v>0</v>
      </c>
    </row>
    <row r="813" spans="1:17" s="103" customFormat="1" ht="12" customHeight="1">
      <c r="A813" s="97" t="s">
        <v>426</v>
      </c>
      <c r="B813" s="97" t="s">
        <v>1042</v>
      </c>
      <c r="C813" s="98">
        <v>5110401</v>
      </c>
      <c r="D813" s="98" t="s">
        <v>444</v>
      </c>
      <c r="E813" s="99" t="s">
        <v>817</v>
      </c>
      <c r="F813" s="99" t="s">
        <v>821</v>
      </c>
      <c r="G813" s="100">
        <f>IF(F813="I",IFERROR(VLOOKUP(C813,'Consolidado 12.2023'!B:H,7,FALSE),0),0)</f>
        <v>14512892</v>
      </c>
      <c r="H813" s="101"/>
      <c r="I813" s="102">
        <v>0</v>
      </c>
      <c r="J813" s="101"/>
      <c r="K813" s="100">
        <f>IF(F813="I",IFERROR(SUMIF(#REF!,Clasificaciones!C813,#REF!),0),0)</f>
        <v>0</v>
      </c>
      <c r="L813" s="101"/>
      <c r="M813" s="102">
        <v>0</v>
      </c>
      <c r="N813" s="101"/>
      <c r="O813" s="100">
        <f>IF(F813="I",IFERROR(VLOOKUP(C813,#REF!,7,FALSE),0),0)</f>
        <v>0</v>
      </c>
      <c r="P813" s="101"/>
      <c r="Q813" s="102">
        <v>0</v>
      </c>
    </row>
    <row r="814" spans="1:17" s="103" customFormat="1" ht="12" customHeight="1">
      <c r="A814" s="97" t="s">
        <v>426</v>
      </c>
      <c r="B814" s="97"/>
      <c r="C814" s="98">
        <v>512</v>
      </c>
      <c r="D814" s="98" t="s">
        <v>445</v>
      </c>
      <c r="E814" s="99" t="s">
        <v>817</v>
      </c>
      <c r="F814" s="99" t="s">
        <v>818</v>
      </c>
      <c r="G814" s="100">
        <f>IF(F814="I",IFERROR(VLOOKUP(C814,'Consolidado 12.2023'!B:H,7,FALSE),0),0)</f>
        <v>0</v>
      </c>
      <c r="H814" s="101"/>
      <c r="I814" s="102">
        <v>0</v>
      </c>
      <c r="J814" s="101"/>
      <c r="K814" s="100">
        <f>IF(F814="I",IFERROR(SUMIF(#REF!,Clasificaciones!C814,#REF!),0),0)</f>
        <v>0</v>
      </c>
      <c r="L814" s="101"/>
      <c r="M814" s="102">
        <v>0</v>
      </c>
      <c r="N814" s="101"/>
      <c r="O814" s="100">
        <f>IF(F814="I",IFERROR(VLOOKUP(C814,#REF!,7,FALSE),0),0)</f>
        <v>0</v>
      </c>
      <c r="P814" s="101"/>
      <c r="Q814" s="102">
        <v>0</v>
      </c>
    </row>
    <row r="815" spans="1:17" s="103" customFormat="1" ht="12" customHeight="1">
      <c r="A815" s="97" t="s">
        <v>426</v>
      </c>
      <c r="B815" s="97" t="s">
        <v>1045</v>
      </c>
      <c r="C815" s="98">
        <v>51201</v>
      </c>
      <c r="D815" s="98" t="s">
        <v>788</v>
      </c>
      <c r="E815" s="99" t="s">
        <v>817</v>
      </c>
      <c r="F815" s="99" t="s">
        <v>821</v>
      </c>
      <c r="G815" s="100">
        <f>IF(F815="I",IFERROR(VLOOKUP(C815,'Consolidado 12.2023'!B:H,7,FALSE),0),0)</f>
        <v>185540829</v>
      </c>
      <c r="H815" s="101"/>
      <c r="I815" s="102">
        <v>0</v>
      </c>
      <c r="J815" s="101"/>
      <c r="K815" s="100">
        <f>IF(F815="I",IFERROR(SUMIF(#REF!,Clasificaciones!C815,#REF!),0),0)</f>
        <v>0</v>
      </c>
      <c r="L815" s="101"/>
      <c r="M815" s="102">
        <v>0</v>
      </c>
      <c r="N815" s="101"/>
      <c r="O815" s="100">
        <f>IF(F815="I",IFERROR(VLOOKUP(C815,#REF!,7,FALSE),0),0)</f>
        <v>0</v>
      </c>
      <c r="P815" s="101"/>
      <c r="Q815" s="102">
        <v>0</v>
      </c>
    </row>
    <row r="816" spans="1:17" s="103" customFormat="1" ht="12" customHeight="1">
      <c r="A816" s="97" t="s">
        <v>426</v>
      </c>
      <c r="B816" s="97"/>
      <c r="C816" s="98">
        <v>51202</v>
      </c>
      <c r="D816" s="98" t="s">
        <v>1046</v>
      </c>
      <c r="E816" s="99" t="s">
        <v>817</v>
      </c>
      <c r="F816" s="99" t="s">
        <v>821</v>
      </c>
      <c r="G816" s="100">
        <f>IF(F816="I",IFERROR(VLOOKUP(C816,'Consolidado 12.2023'!B:H,7,FALSE),0),0)</f>
        <v>0</v>
      </c>
      <c r="H816" s="101"/>
      <c r="I816" s="102">
        <v>0</v>
      </c>
      <c r="J816" s="101"/>
      <c r="K816" s="100">
        <f>IF(F816="I",IFERROR(SUMIF(#REF!,Clasificaciones!C816,#REF!),0),0)</f>
        <v>0</v>
      </c>
      <c r="L816" s="101"/>
      <c r="M816" s="102">
        <v>0</v>
      </c>
      <c r="N816" s="101"/>
      <c r="O816" s="100">
        <f>IF(F816="I",IFERROR(VLOOKUP(C816,#REF!,7,FALSE),0),0)</f>
        <v>0</v>
      </c>
      <c r="P816" s="101"/>
      <c r="Q816" s="102">
        <v>0</v>
      </c>
    </row>
    <row r="817" spans="1:17" s="103" customFormat="1" ht="12" customHeight="1">
      <c r="A817" s="97" t="s">
        <v>426</v>
      </c>
      <c r="B817" s="97" t="s">
        <v>1047</v>
      </c>
      <c r="C817" s="98">
        <v>51203</v>
      </c>
      <c r="D817" s="98" t="s">
        <v>447</v>
      </c>
      <c r="E817" s="99" t="s">
        <v>817</v>
      </c>
      <c r="F817" s="99" t="s">
        <v>821</v>
      </c>
      <c r="G817" s="100">
        <f>IF(F817="I",IFERROR(VLOOKUP(C817,'Consolidado 12.2023'!B:H,7,FALSE),0),0)</f>
        <v>35360047</v>
      </c>
      <c r="H817" s="101"/>
      <c r="I817" s="102">
        <v>0</v>
      </c>
      <c r="J817" s="101"/>
      <c r="K817" s="100">
        <f>IF(F817="I",IFERROR(SUMIF(#REF!,Clasificaciones!C817,#REF!),0),0)</f>
        <v>0</v>
      </c>
      <c r="L817" s="101"/>
      <c r="M817" s="102">
        <v>0</v>
      </c>
      <c r="N817" s="101"/>
      <c r="O817" s="100">
        <f>IF(F817="I",IFERROR(VLOOKUP(C817,#REF!,7,FALSE),0),0)</f>
        <v>0</v>
      </c>
      <c r="P817" s="101"/>
      <c r="Q817" s="102">
        <v>0</v>
      </c>
    </row>
    <row r="818" spans="1:17" s="103" customFormat="1" ht="12" customHeight="1">
      <c r="A818" s="97" t="s">
        <v>426</v>
      </c>
      <c r="B818" s="97" t="s">
        <v>1047</v>
      </c>
      <c r="C818" s="98">
        <v>51204</v>
      </c>
      <c r="D818" s="98" t="s">
        <v>448</v>
      </c>
      <c r="E818" s="99" t="s">
        <v>817</v>
      </c>
      <c r="F818" s="99" t="s">
        <v>821</v>
      </c>
      <c r="G818" s="100">
        <f>IF(F818="I",IFERROR(VLOOKUP(C818,'Consolidado 12.2023'!B:H,7,FALSE),0),0)</f>
        <v>92453781</v>
      </c>
      <c r="H818" s="101"/>
      <c r="I818" s="102">
        <v>0</v>
      </c>
      <c r="J818" s="101"/>
      <c r="K818" s="100">
        <f>IF(F818="I",IFERROR(SUMIF(#REF!,Clasificaciones!C818,#REF!),0),0)</f>
        <v>0</v>
      </c>
      <c r="L818" s="101"/>
      <c r="M818" s="102">
        <v>0</v>
      </c>
      <c r="N818" s="101"/>
      <c r="O818" s="100">
        <f>IF(F818="I",IFERROR(VLOOKUP(C818,#REF!,7,FALSE),0),0)</f>
        <v>0</v>
      </c>
      <c r="P818" s="101"/>
      <c r="Q818" s="102">
        <v>0</v>
      </c>
    </row>
    <row r="819" spans="1:17" s="103" customFormat="1" ht="12" customHeight="1">
      <c r="A819" s="97" t="s">
        <v>426</v>
      </c>
      <c r="B819" s="97"/>
      <c r="C819" s="98">
        <v>51205</v>
      </c>
      <c r="D819" s="98" t="s">
        <v>1048</v>
      </c>
      <c r="E819" s="99" t="s">
        <v>817</v>
      </c>
      <c r="F819" s="99" t="s">
        <v>821</v>
      </c>
      <c r="G819" s="100">
        <f>IF(F819="I",IFERROR(VLOOKUP(C819,'Consolidado 12.2023'!B:H,7,FALSE),0),0)</f>
        <v>0</v>
      </c>
      <c r="H819" s="101"/>
      <c r="I819" s="102">
        <v>0</v>
      </c>
      <c r="J819" s="101"/>
      <c r="K819" s="100">
        <f>IF(F819="I",IFERROR(SUMIF(#REF!,Clasificaciones!C819,#REF!),0),0)</f>
        <v>0</v>
      </c>
      <c r="L819" s="101"/>
      <c r="M819" s="102">
        <v>0</v>
      </c>
      <c r="N819" s="101"/>
      <c r="O819" s="100">
        <f>IF(F819="I",IFERROR(VLOOKUP(C819,#REF!,7,FALSE),0),0)</f>
        <v>0</v>
      </c>
      <c r="P819" s="101"/>
      <c r="Q819" s="102">
        <v>0</v>
      </c>
    </row>
    <row r="820" spans="1:17" s="103" customFormat="1" ht="12" customHeight="1">
      <c r="A820" s="97" t="s">
        <v>426</v>
      </c>
      <c r="B820" s="97" t="s">
        <v>1047</v>
      </c>
      <c r="C820" s="98">
        <v>51206</v>
      </c>
      <c r="D820" s="98" t="s">
        <v>449</v>
      </c>
      <c r="E820" s="99" t="s">
        <v>817</v>
      </c>
      <c r="F820" s="99" t="s">
        <v>821</v>
      </c>
      <c r="G820" s="100">
        <f>IF(F820="I",IFERROR(VLOOKUP(C820,'Consolidado 12.2023'!B:H,7,FALSE),0),0)</f>
        <v>0</v>
      </c>
      <c r="H820" s="101"/>
      <c r="I820" s="102">
        <v>0</v>
      </c>
      <c r="J820" s="101"/>
      <c r="K820" s="100">
        <f>IF(F820="I",IFERROR(SUMIF(#REF!,Clasificaciones!C820,#REF!),0),0)</f>
        <v>0</v>
      </c>
      <c r="L820" s="101"/>
      <c r="M820" s="102">
        <v>0</v>
      </c>
      <c r="N820" s="101"/>
      <c r="O820" s="100">
        <f>IF(F820="I",IFERROR(VLOOKUP(C820,#REF!,7,FALSE),0),0)</f>
        <v>0</v>
      </c>
      <c r="P820" s="101"/>
      <c r="Q820" s="102">
        <v>0</v>
      </c>
    </row>
    <row r="821" spans="1:17" s="103" customFormat="1" ht="12" customHeight="1">
      <c r="A821" s="97" t="s">
        <v>426</v>
      </c>
      <c r="B821" s="97" t="s">
        <v>1047</v>
      </c>
      <c r="C821" s="98">
        <v>51207</v>
      </c>
      <c r="D821" s="98" t="s">
        <v>789</v>
      </c>
      <c r="E821" s="99" t="s">
        <v>817</v>
      </c>
      <c r="F821" s="99" t="s">
        <v>821</v>
      </c>
      <c r="G821" s="100">
        <f>IF(F821="I",IFERROR(VLOOKUP(C821,'Consolidado 12.2023'!B:H,7,FALSE),0),0)</f>
        <v>361196850</v>
      </c>
      <c r="H821" s="101"/>
      <c r="I821" s="102">
        <v>0</v>
      </c>
      <c r="J821" s="101"/>
      <c r="K821" s="100">
        <f>IF(F821="I",IFERROR(SUMIF(#REF!,Clasificaciones!C821,#REF!),0),0)</f>
        <v>0</v>
      </c>
      <c r="L821" s="101"/>
      <c r="M821" s="102">
        <v>0</v>
      </c>
      <c r="N821" s="101"/>
      <c r="O821" s="100">
        <f>IF(F821="I",IFERROR(VLOOKUP(C821,#REF!,7,FALSE),0),0)</f>
        <v>0</v>
      </c>
      <c r="P821" s="101"/>
      <c r="Q821" s="102">
        <v>0</v>
      </c>
    </row>
    <row r="822" spans="1:17" s="347" customFormat="1" ht="12" customHeight="1">
      <c r="A822" s="341" t="s">
        <v>426</v>
      </c>
      <c r="B822" s="341" t="s">
        <v>1047</v>
      </c>
      <c r="C822" s="342">
        <v>51208</v>
      </c>
      <c r="D822" s="342" t="s">
        <v>449</v>
      </c>
      <c r="E822" s="343" t="s">
        <v>817</v>
      </c>
      <c r="F822" s="343" t="s">
        <v>821</v>
      </c>
      <c r="G822" s="344">
        <f>IF(F822="I",IFERROR(VLOOKUP(C822,'Consolidado 12.2023'!B:H,7,FALSE),0),0)</f>
        <v>422071006</v>
      </c>
      <c r="H822" s="345"/>
      <c r="I822" s="346">
        <v>0</v>
      </c>
      <c r="J822" s="345"/>
      <c r="K822" s="344">
        <f>IF(F822="I",IFERROR(SUMIF(#REF!,Clasificaciones!C822,#REF!),0),0)</f>
        <v>0</v>
      </c>
      <c r="L822" s="345"/>
      <c r="M822" s="346">
        <v>0</v>
      </c>
      <c r="N822" s="345"/>
      <c r="O822" s="344">
        <f>IF(F822="I",IFERROR(VLOOKUP(C822,#REF!,7,FALSE),0),0)</f>
        <v>0</v>
      </c>
      <c r="P822" s="345"/>
      <c r="Q822" s="346">
        <v>0</v>
      </c>
    </row>
    <row r="823" spans="1:17" s="103" customFormat="1" ht="12" customHeight="1">
      <c r="A823" s="97" t="s">
        <v>426</v>
      </c>
      <c r="B823" s="97"/>
      <c r="C823" s="98">
        <v>51210</v>
      </c>
      <c r="D823" s="98" t="s">
        <v>1049</v>
      </c>
      <c r="E823" s="99" t="s">
        <v>817</v>
      </c>
      <c r="F823" s="99" t="s">
        <v>821</v>
      </c>
      <c r="G823" s="100">
        <f>IF(F823="I",IFERROR(VLOOKUP(C823,'Consolidado 12.2023'!B:H,7,FALSE),0),0)</f>
        <v>0</v>
      </c>
      <c r="H823" s="101"/>
      <c r="I823" s="102">
        <v>0</v>
      </c>
      <c r="J823" s="101"/>
      <c r="K823" s="100">
        <f>IF(F823="I",IFERROR(SUMIF(#REF!,Clasificaciones!C823,#REF!),0),0)</f>
        <v>0</v>
      </c>
      <c r="L823" s="101"/>
      <c r="M823" s="102">
        <v>0</v>
      </c>
      <c r="N823" s="101"/>
      <c r="O823" s="100">
        <f>IF(F823="I",IFERROR(VLOOKUP(C823,#REF!,7,FALSE),0),0)</f>
        <v>0</v>
      </c>
      <c r="P823" s="101"/>
      <c r="Q823" s="102">
        <v>0</v>
      </c>
    </row>
    <row r="824" spans="1:17" s="103" customFormat="1" ht="12" customHeight="1">
      <c r="A824" s="97" t="s">
        <v>426</v>
      </c>
      <c r="B824" s="97"/>
      <c r="C824" s="98">
        <v>513</v>
      </c>
      <c r="D824" s="98" t="s">
        <v>450</v>
      </c>
      <c r="E824" s="99" t="s">
        <v>817</v>
      </c>
      <c r="F824" s="99" t="s">
        <v>818</v>
      </c>
      <c r="G824" s="100">
        <f>IF(F824="I",IFERROR(VLOOKUP(C824,'Consolidado 12.2023'!B:H,7,FALSE),0),0)</f>
        <v>0</v>
      </c>
      <c r="H824" s="101"/>
      <c r="I824" s="102">
        <v>0</v>
      </c>
      <c r="J824" s="101"/>
      <c r="K824" s="100">
        <f>IF(F824="I",IFERROR(SUMIF(#REF!,Clasificaciones!C824,#REF!),0),0)</f>
        <v>0</v>
      </c>
      <c r="L824" s="101"/>
      <c r="M824" s="102">
        <v>0</v>
      </c>
      <c r="N824" s="101"/>
      <c r="O824" s="100">
        <f>IF(F824="I",IFERROR(VLOOKUP(C824,#REF!,7,FALSE),0),0)</f>
        <v>0</v>
      </c>
      <c r="P824" s="101"/>
      <c r="Q824" s="102">
        <v>0</v>
      </c>
    </row>
    <row r="825" spans="1:17" s="103" customFormat="1" ht="12" customHeight="1">
      <c r="A825" s="97" t="s">
        <v>426</v>
      </c>
      <c r="B825" s="97"/>
      <c r="C825" s="98">
        <v>51301</v>
      </c>
      <c r="D825" s="98" t="s">
        <v>451</v>
      </c>
      <c r="E825" s="99" t="s">
        <v>817</v>
      </c>
      <c r="F825" s="99" t="s">
        <v>818</v>
      </c>
      <c r="G825" s="100">
        <f>IF(F825="I",IFERROR(VLOOKUP(C825,'Consolidado 12.2023'!B:H,7,FALSE),0),0)</f>
        <v>0</v>
      </c>
      <c r="H825" s="101"/>
      <c r="I825" s="102">
        <v>0</v>
      </c>
      <c r="J825" s="101"/>
      <c r="K825" s="100">
        <f>IF(F825="I",IFERROR(SUMIF(#REF!,Clasificaciones!C825,#REF!),0),0)</f>
        <v>0</v>
      </c>
      <c r="L825" s="101"/>
      <c r="M825" s="102">
        <v>0</v>
      </c>
      <c r="N825" s="101"/>
      <c r="O825" s="100">
        <f>IF(F825="I",IFERROR(VLOOKUP(C825,#REF!,7,FALSE),0),0)</f>
        <v>0</v>
      </c>
      <c r="P825" s="101"/>
      <c r="Q825" s="102">
        <v>0</v>
      </c>
    </row>
    <row r="826" spans="1:17" s="103" customFormat="1" ht="12" customHeight="1">
      <c r="A826" s="97" t="s">
        <v>426</v>
      </c>
      <c r="B826" s="97" t="s">
        <v>1050</v>
      </c>
      <c r="C826" s="98">
        <v>5130101</v>
      </c>
      <c r="D826" s="98" t="s">
        <v>452</v>
      </c>
      <c r="E826" s="99" t="s">
        <v>817</v>
      </c>
      <c r="F826" s="99" t="s">
        <v>821</v>
      </c>
      <c r="G826" s="100">
        <f>IF(F826="I",IFERROR(VLOOKUP(C826,'Consolidado 12.2023'!B:H,7,FALSE),0),0)</f>
        <v>3223143036</v>
      </c>
      <c r="H826" s="101"/>
      <c r="I826" s="102">
        <v>0</v>
      </c>
      <c r="J826" s="101"/>
      <c r="K826" s="100">
        <f>IF(F826="I",IFERROR(SUMIF(#REF!,Clasificaciones!C826,#REF!),0),0)</f>
        <v>0</v>
      </c>
      <c r="L826" s="101"/>
      <c r="M826" s="102">
        <v>0</v>
      </c>
      <c r="N826" s="101"/>
      <c r="O826" s="100">
        <f>IF(F826="I",IFERROR(VLOOKUP(C826,#REF!,7,FALSE),0),0)</f>
        <v>0</v>
      </c>
      <c r="P826" s="101"/>
      <c r="Q826" s="102">
        <v>0</v>
      </c>
    </row>
    <row r="827" spans="1:17" s="103" customFormat="1" ht="12" customHeight="1">
      <c r="A827" s="97" t="s">
        <v>426</v>
      </c>
      <c r="B827" s="97"/>
      <c r="C827" s="98">
        <v>5130102</v>
      </c>
      <c r="D827" s="98" t="s">
        <v>1051</v>
      </c>
      <c r="E827" s="99" t="s">
        <v>817</v>
      </c>
      <c r="F827" s="99" t="s">
        <v>821</v>
      </c>
      <c r="G827" s="100">
        <f>IF(F827="I",IFERROR(VLOOKUP(C827,'Consolidado 12.2023'!B:H,7,FALSE),0),0)</f>
        <v>0</v>
      </c>
      <c r="H827" s="101"/>
      <c r="I827" s="102">
        <v>0</v>
      </c>
      <c r="J827" s="101"/>
      <c r="K827" s="100">
        <f>IF(F827="I",IFERROR(SUMIF(#REF!,Clasificaciones!C827,#REF!),0),0)</f>
        <v>0</v>
      </c>
      <c r="L827" s="101"/>
      <c r="M827" s="102">
        <v>0</v>
      </c>
      <c r="N827" s="101"/>
      <c r="O827" s="100">
        <f>IF(F827="I",IFERROR(VLOOKUP(C827,#REF!,7,FALSE),0),0)</f>
        <v>0</v>
      </c>
      <c r="P827" s="101"/>
      <c r="Q827" s="102">
        <v>0</v>
      </c>
    </row>
    <row r="828" spans="1:17" s="103" customFormat="1" ht="12" customHeight="1">
      <c r="A828" s="97" t="s">
        <v>426</v>
      </c>
      <c r="B828" s="97"/>
      <c r="C828" s="98">
        <v>5130103</v>
      </c>
      <c r="D828" s="98" t="s">
        <v>1052</v>
      </c>
      <c r="E828" s="99" t="s">
        <v>817</v>
      </c>
      <c r="F828" s="99" t="s">
        <v>821</v>
      </c>
      <c r="G828" s="100">
        <f>IF(F828="I",IFERROR(VLOOKUP(C828,'Consolidado 12.2023'!B:H,7,FALSE),0),0)</f>
        <v>0</v>
      </c>
      <c r="H828" s="101"/>
      <c r="I828" s="102">
        <v>0</v>
      </c>
      <c r="J828" s="101"/>
      <c r="K828" s="100">
        <f>IF(F828="I",IFERROR(SUMIF(#REF!,Clasificaciones!C828,#REF!),0),0)</f>
        <v>0</v>
      </c>
      <c r="L828" s="101"/>
      <c r="M828" s="102">
        <v>0</v>
      </c>
      <c r="N828" s="101"/>
      <c r="O828" s="100">
        <f>IF(F828="I",IFERROR(VLOOKUP(C828,#REF!,7,FALSE),0),0)</f>
        <v>0</v>
      </c>
      <c r="P828" s="101"/>
      <c r="Q828" s="102">
        <v>0</v>
      </c>
    </row>
    <row r="829" spans="1:17" s="103" customFormat="1" ht="12" customHeight="1">
      <c r="A829" s="97" t="s">
        <v>426</v>
      </c>
      <c r="B829" s="97" t="s">
        <v>1050</v>
      </c>
      <c r="C829" s="98">
        <v>5130104</v>
      </c>
      <c r="D829" s="98" t="s">
        <v>453</v>
      </c>
      <c r="E829" s="99" t="s">
        <v>817</v>
      </c>
      <c r="F829" s="99" t="s">
        <v>821</v>
      </c>
      <c r="G829" s="100">
        <f>IF(F829="I",IFERROR(VLOOKUP(C829,'Consolidado 12.2023'!B:H,7,FALSE),0),0)</f>
        <v>289847736</v>
      </c>
      <c r="H829" s="101"/>
      <c r="I829" s="102">
        <v>0</v>
      </c>
      <c r="J829" s="101"/>
      <c r="K829" s="100">
        <f>IF(F829="I",IFERROR(SUMIF(#REF!,Clasificaciones!C829,#REF!),0),0)</f>
        <v>0</v>
      </c>
      <c r="L829" s="101"/>
      <c r="M829" s="102">
        <v>0</v>
      </c>
      <c r="N829" s="101"/>
      <c r="O829" s="100">
        <f>IF(F829="I",IFERROR(VLOOKUP(C829,#REF!,7,FALSE),0),0)</f>
        <v>0</v>
      </c>
      <c r="P829" s="101"/>
      <c r="Q829" s="102">
        <v>0</v>
      </c>
    </row>
    <row r="830" spans="1:17" s="103" customFormat="1" ht="12" customHeight="1">
      <c r="A830" s="97" t="s">
        <v>426</v>
      </c>
      <c r="B830" s="97" t="s">
        <v>1050</v>
      </c>
      <c r="C830" s="98">
        <v>5130105</v>
      </c>
      <c r="D830" s="98" t="s">
        <v>454</v>
      </c>
      <c r="E830" s="99" t="s">
        <v>817</v>
      </c>
      <c r="F830" s="99" t="s">
        <v>821</v>
      </c>
      <c r="G830" s="100">
        <f>IF(F830="I",IFERROR(VLOOKUP(C830,'Consolidado 12.2023'!B:H,7,FALSE),0),0)</f>
        <v>213546788</v>
      </c>
      <c r="H830" s="101"/>
      <c r="I830" s="102">
        <v>0</v>
      </c>
      <c r="J830" s="101"/>
      <c r="K830" s="100">
        <f>IF(F830="I",IFERROR(SUMIF(#REF!,Clasificaciones!C830,#REF!),0),0)</f>
        <v>0</v>
      </c>
      <c r="L830" s="101"/>
      <c r="M830" s="102">
        <v>0</v>
      </c>
      <c r="N830" s="101"/>
      <c r="O830" s="100">
        <f>IF(F830="I",IFERROR(VLOOKUP(C830,#REF!,7,FALSE),0),0)</f>
        <v>0</v>
      </c>
      <c r="P830" s="101"/>
      <c r="Q830" s="102">
        <v>0</v>
      </c>
    </row>
    <row r="831" spans="1:17" s="103" customFormat="1" ht="12" customHeight="1">
      <c r="A831" s="97" t="s">
        <v>426</v>
      </c>
      <c r="B831" s="97"/>
      <c r="C831" s="98">
        <v>5130106</v>
      </c>
      <c r="D831" s="98" t="s">
        <v>1053</v>
      </c>
      <c r="E831" s="99" t="s">
        <v>817</v>
      </c>
      <c r="F831" s="99" t="s">
        <v>821</v>
      </c>
      <c r="G831" s="100">
        <f>IF(F831="I",IFERROR(VLOOKUP(C831,'Consolidado 12.2023'!B:H,7,FALSE),0),0)</f>
        <v>0</v>
      </c>
      <c r="H831" s="101"/>
      <c r="I831" s="102">
        <v>0</v>
      </c>
      <c r="J831" s="101"/>
      <c r="K831" s="100">
        <f>IF(F831="I",IFERROR(SUMIF(#REF!,Clasificaciones!C831,#REF!),0),0)</f>
        <v>0</v>
      </c>
      <c r="L831" s="101"/>
      <c r="M831" s="102">
        <v>0</v>
      </c>
      <c r="N831" s="101"/>
      <c r="O831" s="100">
        <f>IF(F831="I",IFERROR(VLOOKUP(C831,#REF!,7,FALSE),0),0)</f>
        <v>0</v>
      </c>
      <c r="P831" s="101"/>
      <c r="Q831" s="102">
        <v>0</v>
      </c>
    </row>
    <row r="832" spans="1:17" s="103" customFormat="1" ht="12" customHeight="1">
      <c r="A832" s="97" t="s">
        <v>426</v>
      </c>
      <c r="B832" s="97"/>
      <c r="C832" s="98">
        <v>51302</v>
      </c>
      <c r="D832" s="98" t="s">
        <v>455</v>
      </c>
      <c r="E832" s="99" t="s">
        <v>817</v>
      </c>
      <c r="F832" s="99" t="s">
        <v>818</v>
      </c>
      <c r="G832" s="100">
        <f>IF(F832="I",IFERROR(VLOOKUP(C832,'Consolidado 12.2023'!B:H,7,FALSE),0),0)</f>
        <v>0</v>
      </c>
      <c r="H832" s="101"/>
      <c r="I832" s="102">
        <v>0</v>
      </c>
      <c r="J832" s="101"/>
      <c r="K832" s="100">
        <f>IF(F832="I",IFERROR(SUMIF(#REF!,Clasificaciones!C832,#REF!),0),0)</f>
        <v>0</v>
      </c>
      <c r="L832" s="101"/>
      <c r="M832" s="102">
        <v>0</v>
      </c>
      <c r="N832" s="101"/>
      <c r="O832" s="100">
        <f>IF(F832="I",IFERROR(VLOOKUP(C832,#REF!,7,FALSE),0),0)</f>
        <v>0</v>
      </c>
      <c r="P832" s="101"/>
      <c r="Q832" s="102">
        <v>0</v>
      </c>
    </row>
    <row r="833" spans="1:17" s="103" customFormat="1" ht="12" customHeight="1">
      <c r="A833" s="97" t="s">
        <v>426</v>
      </c>
      <c r="B833" s="97" t="s">
        <v>1054</v>
      </c>
      <c r="C833" s="98">
        <v>5130201</v>
      </c>
      <c r="D833" s="98" t="s">
        <v>456</v>
      </c>
      <c r="E833" s="99" t="s">
        <v>817</v>
      </c>
      <c r="F833" s="99" t="s">
        <v>821</v>
      </c>
      <c r="G833" s="100">
        <f>IF(F833="I",IFERROR(VLOOKUP(C833,'Consolidado 12.2023'!B:H,7,FALSE),0),0)</f>
        <v>609525552</v>
      </c>
      <c r="H833" s="101"/>
      <c r="I833" s="102">
        <v>0</v>
      </c>
      <c r="J833" s="101"/>
      <c r="K833" s="100">
        <f>IF(F833="I",IFERROR(SUMIF(#REF!,Clasificaciones!C833,#REF!),0),0)</f>
        <v>0</v>
      </c>
      <c r="L833" s="101"/>
      <c r="M833" s="102">
        <v>0</v>
      </c>
      <c r="N833" s="101"/>
      <c r="O833" s="100">
        <f>IF(F833="I",IFERROR(VLOOKUP(C833,#REF!,7,FALSE),0),0)</f>
        <v>0</v>
      </c>
      <c r="P833" s="101"/>
      <c r="Q833" s="102">
        <v>0</v>
      </c>
    </row>
    <row r="834" spans="1:17" s="103" customFormat="1" ht="12" customHeight="1">
      <c r="A834" s="97" t="s">
        <v>426</v>
      </c>
      <c r="B834" s="97" t="s">
        <v>1050</v>
      </c>
      <c r="C834" s="98">
        <v>5130202</v>
      </c>
      <c r="D834" s="98" t="s">
        <v>457</v>
      </c>
      <c r="E834" s="99" t="s">
        <v>817</v>
      </c>
      <c r="F834" s="99" t="s">
        <v>821</v>
      </c>
      <c r="G834" s="100">
        <f>IF(F834="I",IFERROR(VLOOKUP(C834,'Consolidado 12.2023'!B:H,7,FALSE),0),0)</f>
        <v>26250000</v>
      </c>
      <c r="H834" s="101"/>
      <c r="I834" s="102">
        <v>0</v>
      </c>
      <c r="J834" s="101"/>
      <c r="K834" s="100">
        <f>IF(F834="I",IFERROR(SUMIF(#REF!,Clasificaciones!C834,#REF!),0),0)</f>
        <v>0</v>
      </c>
      <c r="L834" s="101"/>
      <c r="M834" s="102">
        <v>0</v>
      </c>
      <c r="N834" s="101"/>
      <c r="O834" s="100">
        <f>IF(F834="I",IFERROR(VLOOKUP(C834,#REF!,7,FALSE),0),0)</f>
        <v>0</v>
      </c>
      <c r="P834" s="101"/>
      <c r="Q834" s="102">
        <v>0</v>
      </c>
    </row>
    <row r="835" spans="1:17" s="103" customFormat="1" ht="12" customHeight="1">
      <c r="A835" s="97" t="s">
        <v>426</v>
      </c>
      <c r="B835" s="97" t="s">
        <v>1050</v>
      </c>
      <c r="C835" s="98">
        <v>5130203</v>
      </c>
      <c r="D835" s="98" t="s">
        <v>790</v>
      </c>
      <c r="E835" s="99" t="s">
        <v>817</v>
      </c>
      <c r="F835" s="99" t="s">
        <v>821</v>
      </c>
      <c r="G835" s="100">
        <f>IF(F835="I",IFERROR(VLOOKUP(C835,'Consolidado 12.2023'!B:H,7,FALSE),0),0)</f>
        <v>677709793</v>
      </c>
      <c r="H835" s="101"/>
      <c r="I835" s="102">
        <v>0</v>
      </c>
      <c r="J835" s="101"/>
      <c r="K835" s="100">
        <f>IF(F835="I",IFERROR(SUMIF(#REF!,Clasificaciones!C835,#REF!),0),0)</f>
        <v>0</v>
      </c>
      <c r="L835" s="101"/>
      <c r="M835" s="102">
        <v>0</v>
      </c>
      <c r="N835" s="101"/>
      <c r="O835" s="100">
        <f>IF(F835="I",IFERROR(VLOOKUP(C835,#REF!,7,FALSE),0),0)</f>
        <v>0</v>
      </c>
      <c r="P835" s="101"/>
      <c r="Q835" s="102">
        <v>0</v>
      </c>
    </row>
    <row r="836" spans="1:17" s="103" customFormat="1" ht="12" customHeight="1">
      <c r="A836" s="97" t="s">
        <v>426</v>
      </c>
      <c r="B836" s="97" t="s">
        <v>1050</v>
      </c>
      <c r="C836" s="98">
        <v>5130204</v>
      </c>
      <c r="D836" s="98" t="s">
        <v>657</v>
      </c>
      <c r="E836" s="99" t="s">
        <v>817</v>
      </c>
      <c r="F836" s="99" t="s">
        <v>821</v>
      </c>
      <c r="G836" s="100">
        <f>IF(F836="I",IFERROR(VLOOKUP(C836,'Consolidado 12.2023'!B:H,7,FALSE),0),0)</f>
        <v>24331819</v>
      </c>
      <c r="H836" s="101"/>
      <c r="I836" s="102">
        <v>0</v>
      </c>
      <c r="J836" s="101"/>
      <c r="K836" s="100">
        <f>IF(F836="I",IFERROR(SUMIF(#REF!,Clasificaciones!C836,#REF!),0),0)</f>
        <v>0</v>
      </c>
      <c r="L836" s="101"/>
      <c r="M836" s="102">
        <v>0</v>
      </c>
      <c r="N836" s="101"/>
      <c r="O836" s="100">
        <f>IF(F836="I",IFERROR(VLOOKUP(C836,#REF!,7,FALSE),0),0)</f>
        <v>0</v>
      </c>
      <c r="P836" s="101"/>
      <c r="Q836" s="102">
        <v>0</v>
      </c>
    </row>
    <row r="837" spans="1:17" s="103" customFormat="1" ht="12" customHeight="1">
      <c r="A837" s="97" t="s">
        <v>426</v>
      </c>
      <c r="B837" s="97" t="s">
        <v>1054</v>
      </c>
      <c r="C837" s="98">
        <v>5130205</v>
      </c>
      <c r="D837" s="98" t="s">
        <v>460</v>
      </c>
      <c r="E837" s="99" t="s">
        <v>817</v>
      </c>
      <c r="F837" s="99" t="s">
        <v>821</v>
      </c>
      <c r="G837" s="100">
        <f>IF(F837="I",IFERROR(VLOOKUP(C837,'Consolidado 12.2023'!B:H,7,FALSE),0),0)</f>
        <v>24620279</v>
      </c>
      <c r="H837" s="101"/>
      <c r="I837" s="102">
        <v>0</v>
      </c>
      <c r="J837" s="101"/>
      <c r="K837" s="100">
        <f>IF(F837="I",IFERROR(SUMIF(#REF!,Clasificaciones!C837,#REF!),0),0)</f>
        <v>0</v>
      </c>
      <c r="L837" s="101"/>
      <c r="M837" s="102">
        <v>0</v>
      </c>
      <c r="N837" s="101"/>
      <c r="O837" s="100">
        <f>IF(F837="I",IFERROR(VLOOKUP(C837,#REF!,7,FALSE),0),0)</f>
        <v>0</v>
      </c>
      <c r="P837" s="101"/>
      <c r="Q837" s="102">
        <v>0</v>
      </c>
    </row>
    <row r="838" spans="1:17" s="103" customFormat="1" ht="12" customHeight="1">
      <c r="A838" s="97" t="s">
        <v>426</v>
      </c>
      <c r="B838" s="97" t="s">
        <v>1054</v>
      </c>
      <c r="C838" s="98">
        <v>5130206</v>
      </c>
      <c r="D838" s="98" t="s">
        <v>461</v>
      </c>
      <c r="E838" s="99" t="s">
        <v>817</v>
      </c>
      <c r="F838" s="99" t="s">
        <v>821</v>
      </c>
      <c r="G838" s="100">
        <f>IF(F838="I",IFERROR(VLOOKUP(C838,'Consolidado 12.2023'!B:H,7,FALSE),0),0)</f>
        <v>240771385</v>
      </c>
      <c r="H838" s="101"/>
      <c r="I838" s="102">
        <v>0</v>
      </c>
      <c r="J838" s="101"/>
      <c r="K838" s="100">
        <f>IF(F838="I",IFERROR(SUMIF(#REF!,Clasificaciones!C838,#REF!),0),0)</f>
        <v>0</v>
      </c>
      <c r="L838" s="101"/>
      <c r="M838" s="102">
        <v>0</v>
      </c>
      <c r="N838" s="101"/>
      <c r="O838" s="100">
        <f>IF(F838="I",IFERROR(VLOOKUP(C838,#REF!,7,FALSE),0),0)</f>
        <v>0</v>
      </c>
      <c r="P838" s="101"/>
      <c r="Q838" s="102">
        <v>0</v>
      </c>
    </row>
    <row r="839" spans="1:17" s="103" customFormat="1" ht="12" customHeight="1">
      <c r="A839" s="97" t="s">
        <v>426</v>
      </c>
      <c r="B839" s="97" t="s">
        <v>1054</v>
      </c>
      <c r="C839" s="98">
        <v>5130207</v>
      </c>
      <c r="D839" s="98" t="s">
        <v>462</v>
      </c>
      <c r="E839" s="99" t="s">
        <v>817</v>
      </c>
      <c r="F839" s="99" t="s">
        <v>821</v>
      </c>
      <c r="G839" s="100">
        <f>IF(F839="I",IFERROR(VLOOKUP(C839,'Consolidado 12.2023'!B:H,7,FALSE),0),0)</f>
        <v>210914666</v>
      </c>
      <c r="H839" s="101"/>
      <c r="I839" s="102">
        <v>0</v>
      </c>
      <c r="J839" s="101"/>
      <c r="K839" s="100">
        <f>IF(F839="I",IFERROR(SUMIF(#REF!,Clasificaciones!C839,#REF!),0),0)</f>
        <v>0</v>
      </c>
      <c r="L839" s="101"/>
      <c r="M839" s="102">
        <v>0</v>
      </c>
      <c r="N839" s="101"/>
      <c r="O839" s="100">
        <f>IF(F839="I",IFERROR(VLOOKUP(C839,#REF!,7,FALSE),0),0)</f>
        <v>0</v>
      </c>
      <c r="P839" s="101"/>
      <c r="Q839" s="102">
        <v>0</v>
      </c>
    </row>
    <row r="840" spans="1:17" s="347" customFormat="1" ht="12" customHeight="1">
      <c r="A840" s="341" t="s">
        <v>426</v>
      </c>
      <c r="B840" s="341" t="s">
        <v>1054</v>
      </c>
      <c r="C840" s="342">
        <v>5130208</v>
      </c>
      <c r="D840" s="342" t="s">
        <v>463</v>
      </c>
      <c r="E840" s="343" t="s">
        <v>817</v>
      </c>
      <c r="F840" s="343" t="s">
        <v>821</v>
      </c>
      <c r="G840" s="344">
        <f>IF(F840="I",IFERROR(VLOOKUP(C840,'Consolidado 12.2023'!B:H,7,FALSE),0),0)</f>
        <v>2036334</v>
      </c>
      <c r="H840" s="345"/>
      <c r="I840" s="346">
        <v>0</v>
      </c>
      <c r="J840" s="345"/>
      <c r="K840" s="344">
        <f>IF(F840="I",IFERROR(SUMIF(#REF!,Clasificaciones!C840,#REF!),0),0)</f>
        <v>0</v>
      </c>
      <c r="L840" s="345"/>
      <c r="M840" s="346">
        <v>0</v>
      </c>
      <c r="N840" s="345"/>
      <c r="O840" s="344">
        <f>IF(F840="I",IFERROR(VLOOKUP(C840,#REF!,7,FALSE),0),0)</f>
        <v>0</v>
      </c>
      <c r="P840" s="345"/>
      <c r="Q840" s="346">
        <v>0</v>
      </c>
    </row>
    <row r="841" spans="1:17" s="103" customFormat="1" ht="12" customHeight="1">
      <c r="A841" s="97" t="s">
        <v>426</v>
      </c>
      <c r="B841" s="97" t="s">
        <v>1054</v>
      </c>
      <c r="C841" s="98">
        <v>5010113006</v>
      </c>
      <c r="D841" s="98" t="s">
        <v>791</v>
      </c>
      <c r="E841" s="99" t="s">
        <v>817</v>
      </c>
      <c r="F841" s="99" t="s">
        <v>821</v>
      </c>
      <c r="G841" s="100">
        <f>IF(F841="I",IFERROR(VLOOKUP(C841,'Consolidado 12.2023'!B:H,7,FALSE),0),0)</f>
        <v>0</v>
      </c>
      <c r="H841" s="101"/>
      <c r="I841" s="102">
        <v>0</v>
      </c>
      <c r="J841" s="101"/>
      <c r="K841" s="100">
        <f>IF(F841="I",IFERROR(SUMIF(#REF!,Clasificaciones!C841,#REF!),0),0)</f>
        <v>0</v>
      </c>
      <c r="L841" s="101"/>
      <c r="M841" s="102">
        <v>0</v>
      </c>
      <c r="N841" s="101"/>
      <c r="O841" s="100">
        <f>IF(F841="I",IFERROR(VLOOKUP(C841,#REF!,7,FALSE),0),0)</f>
        <v>0</v>
      </c>
      <c r="P841" s="101"/>
      <c r="Q841" s="102">
        <v>0</v>
      </c>
    </row>
    <row r="842" spans="1:17" s="103" customFormat="1" ht="12" customHeight="1">
      <c r="A842" s="97" t="s">
        <v>426</v>
      </c>
      <c r="B842" s="97"/>
      <c r="C842" s="98">
        <v>51303</v>
      </c>
      <c r="D842" s="98" t="s">
        <v>464</v>
      </c>
      <c r="E842" s="99" t="s">
        <v>817</v>
      </c>
      <c r="F842" s="99" t="s">
        <v>818</v>
      </c>
      <c r="G842" s="100">
        <f>IF(F842="I",IFERROR(VLOOKUP(C842,'Consolidado 12.2023'!B:H,7,FALSE),0),0)</f>
        <v>0</v>
      </c>
      <c r="H842" s="101"/>
      <c r="I842" s="102">
        <v>0</v>
      </c>
      <c r="J842" s="101"/>
      <c r="K842" s="100">
        <f>IF(F842="I",IFERROR(SUMIF(#REF!,Clasificaciones!C842,#REF!),0),0)</f>
        <v>0</v>
      </c>
      <c r="L842" s="101"/>
      <c r="M842" s="102">
        <v>0</v>
      </c>
      <c r="N842" s="101"/>
      <c r="O842" s="100">
        <f>IF(F842="I",IFERROR(VLOOKUP(C842,#REF!,7,FALSE),0),0)</f>
        <v>0</v>
      </c>
      <c r="P842" s="101"/>
      <c r="Q842" s="102">
        <v>0</v>
      </c>
    </row>
    <row r="843" spans="1:17" s="103" customFormat="1" ht="12" customHeight="1">
      <c r="A843" s="97" t="s">
        <v>426</v>
      </c>
      <c r="B843" s="97" t="s">
        <v>1050</v>
      </c>
      <c r="C843" s="98">
        <v>5130301</v>
      </c>
      <c r="D843" s="98" t="s">
        <v>465</v>
      </c>
      <c r="E843" s="99" t="s">
        <v>817</v>
      </c>
      <c r="F843" s="99" t="s">
        <v>821</v>
      </c>
      <c r="G843" s="100">
        <f>IF(F843="I",IFERROR(VLOOKUP(C843,'Consolidado 12.2023'!B:H,7,FALSE),0),0)</f>
        <v>631638360</v>
      </c>
      <c r="H843" s="101"/>
      <c r="I843" s="102">
        <v>0</v>
      </c>
      <c r="J843" s="101"/>
      <c r="K843" s="100">
        <f>IF(F843="I",IFERROR(SUMIF(#REF!,Clasificaciones!C843,#REF!),0),0)</f>
        <v>0</v>
      </c>
      <c r="L843" s="101"/>
      <c r="M843" s="102">
        <v>0</v>
      </c>
      <c r="N843" s="101"/>
      <c r="O843" s="100">
        <f>IF(F843="I",IFERROR(VLOOKUP(C843,#REF!,7,FALSE),0),0)</f>
        <v>0</v>
      </c>
      <c r="P843" s="101"/>
      <c r="Q843" s="102">
        <v>0</v>
      </c>
    </row>
    <row r="844" spans="1:17" s="103" customFormat="1" ht="12" customHeight="1">
      <c r="A844" s="97" t="s">
        <v>426</v>
      </c>
      <c r="B844" s="97"/>
      <c r="C844" s="98">
        <v>5130302</v>
      </c>
      <c r="D844" s="98" t="s">
        <v>1055</v>
      </c>
      <c r="E844" s="99" t="s">
        <v>817</v>
      </c>
      <c r="F844" s="99" t="s">
        <v>821</v>
      </c>
      <c r="G844" s="100">
        <f>IF(F844="I",IFERROR(VLOOKUP(C844,'Consolidado 12.2023'!B:H,7,FALSE),0),0)</f>
        <v>0</v>
      </c>
      <c r="H844" s="101"/>
      <c r="I844" s="102">
        <v>0</v>
      </c>
      <c r="J844" s="101"/>
      <c r="K844" s="100">
        <f>IF(F844="I",IFERROR(SUMIF(#REF!,Clasificaciones!C844,#REF!),0),0)</f>
        <v>0</v>
      </c>
      <c r="L844" s="101"/>
      <c r="M844" s="102">
        <v>0</v>
      </c>
      <c r="N844" s="101"/>
      <c r="O844" s="100">
        <f>IF(F844="I",IFERROR(VLOOKUP(C844,#REF!,7,FALSE),0),0)</f>
        <v>0</v>
      </c>
      <c r="P844" s="101"/>
      <c r="Q844" s="102">
        <v>0</v>
      </c>
    </row>
    <row r="845" spans="1:17" s="103" customFormat="1" ht="12" customHeight="1">
      <c r="A845" s="97" t="s">
        <v>426</v>
      </c>
      <c r="B845" s="97" t="s">
        <v>1050</v>
      </c>
      <c r="C845" s="98">
        <v>5130303</v>
      </c>
      <c r="D845" s="98" t="s">
        <v>466</v>
      </c>
      <c r="E845" s="99" t="s">
        <v>817</v>
      </c>
      <c r="F845" s="99" t="s">
        <v>821</v>
      </c>
      <c r="G845" s="100">
        <f>IF(F845="I",IFERROR(VLOOKUP(C845,'Consolidado 12.2023'!B:H,7,FALSE),0),0)</f>
        <v>48192486</v>
      </c>
      <c r="H845" s="101"/>
      <c r="I845" s="102">
        <v>0</v>
      </c>
      <c r="J845" s="101"/>
      <c r="K845" s="100">
        <f>IF(F845="I",IFERROR(SUMIF(#REF!,Clasificaciones!C845,#REF!),0),0)</f>
        <v>0</v>
      </c>
      <c r="L845" s="101"/>
      <c r="M845" s="102">
        <v>0</v>
      </c>
      <c r="N845" s="101"/>
      <c r="O845" s="100">
        <f>IF(F845="I",IFERROR(VLOOKUP(C845,#REF!,7,FALSE),0),0)</f>
        <v>0</v>
      </c>
      <c r="P845" s="101"/>
      <c r="Q845" s="102">
        <v>0</v>
      </c>
    </row>
    <row r="846" spans="1:17" s="103" customFormat="1" ht="12" customHeight="1">
      <c r="A846" s="97" t="s">
        <v>426</v>
      </c>
      <c r="B846" s="97" t="s">
        <v>1050</v>
      </c>
      <c r="C846" s="98">
        <v>5130304</v>
      </c>
      <c r="D846" s="98" t="s">
        <v>464</v>
      </c>
      <c r="E846" s="99" t="s">
        <v>817</v>
      </c>
      <c r="F846" s="99" t="s">
        <v>821</v>
      </c>
      <c r="G846" s="100">
        <f>IF(F846="I",IFERROR(VLOOKUP(C846,'Consolidado 12.2023'!B:H,7,FALSE),0),0)</f>
        <v>159917067</v>
      </c>
      <c r="H846" s="101"/>
      <c r="I846" s="102">
        <v>0</v>
      </c>
      <c r="J846" s="101"/>
      <c r="K846" s="100">
        <f>IF(F846="I",IFERROR(SUMIF(#REF!,Clasificaciones!C846,#REF!),0),0)</f>
        <v>0</v>
      </c>
      <c r="L846" s="101"/>
      <c r="M846" s="102">
        <v>0</v>
      </c>
      <c r="N846" s="101"/>
      <c r="O846" s="100">
        <f>IF(F846="I",IFERROR(VLOOKUP(C846,#REF!,7,FALSE),0),0)</f>
        <v>0</v>
      </c>
      <c r="P846" s="101"/>
      <c r="Q846" s="102">
        <v>0</v>
      </c>
    </row>
    <row r="847" spans="1:17" s="347" customFormat="1" ht="12" customHeight="1">
      <c r="A847" s="341" t="s">
        <v>426</v>
      </c>
      <c r="B847" s="341" t="s">
        <v>1050</v>
      </c>
      <c r="C847" s="342">
        <v>5130305</v>
      </c>
      <c r="D847" s="342" t="s">
        <v>792</v>
      </c>
      <c r="E847" s="343" t="s">
        <v>817</v>
      </c>
      <c r="F847" s="343" t="s">
        <v>821</v>
      </c>
      <c r="G847" s="344">
        <f>IF(F847="I",IFERROR(VLOOKUP(C847,'Consolidado 12.2023'!B:H,7,FALSE),0),0)</f>
        <v>0</v>
      </c>
      <c r="H847" s="345"/>
      <c r="I847" s="346">
        <v>0</v>
      </c>
      <c r="J847" s="345"/>
      <c r="K847" s="344">
        <f>IF(F847="I",IFERROR(SUMIF(#REF!,Clasificaciones!C847,#REF!),0),0)</f>
        <v>0</v>
      </c>
      <c r="L847" s="345"/>
      <c r="M847" s="346">
        <v>0</v>
      </c>
      <c r="N847" s="345"/>
      <c r="O847" s="344">
        <f>IF(F847="I",IFERROR(VLOOKUP(C847,#REF!,7,FALSE),0),0)</f>
        <v>0</v>
      </c>
      <c r="P847" s="345"/>
      <c r="Q847" s="346">
        <v>0</v>
      </c>
    </row>
    <row r="848" spans="1:17" s="347" customFormat="1" ht="12" customHeight="1">
      <c r="A848" s="341" t="s">
        <v>426</v>
      </c>
      <c r="B848" s="341" t="s">
        <v>1050</v>
      </c>
      <c r="C848" s="342">
        <v>5130306</v>
      </c>
      <c r="D848" s="342" t="s">
        <v>467</v>
      </c>
      <c r="E848" s="343" t="s">
        <v>817</v>
      </c>
      <c r="F848" s="343" t="s">
        <v>821</v>
      </c>
      <c r="G848" s="344">
        <f>IF(F848="I",IFERROR(VLOOKUP(C848,'Consolidado 12.2023'!B:H,7,FALSE),0),0)</f>
        <v>70508667</v>
      </c>
      <c r="H848" s="345"/>
      <c r="I848" s="346">
        <v>0</v>
      </c>
      <c r="J848" s="345"/>
      <c r="K848" s="344">
        <f>IF(F848="I",IFERROR(SUMIF(#REF!,Clasificaciones!C848,#REF!),0),0)</f>
        <v>0</v>
      </c>
      <c r="L848" s="345"/>
      <c r="M848" s="346">
        <v>0</v>
      </c>
      <c r="N848" s="345"/>
      <c r="O848" s="344">
        <f>IF(F848="I",IFERROR(VLOOKUP(C848,#REF!,7,FALSE),0),0)</f>
        <v>0</v>
      </c>
      <c r="P848" s="345"/>
      <c r="Q848" s="346">
        <v>0</v>
      </c>
    </row>
    <row r="849" spans="1:17" s="103" customFormat="1" ht="12" customHeight="1">
      <c r="A849" s="97" t="s">
        <v>426</v>
      </c>
      <c r="B849" s="97"/>
      <c r="C849" s="98">
        <v>51304</v>
      </c>
      <c r="D849" s="98" t="s">
        <v>468</v>
      </c>
      <c r="E849" s="99" t="s">
        <v>817</v>
      </c>
      <c r="F849" s="99" t="s">
        <v>818</v>
      </c>
      <c r="G849" s="100">
        <f>IF(F849="I",IFERROR(VLOOKUP(C849,'Consolidado 12.2023'!B:H,7,FALSE),0),0)</f>
        <v>0</v>
      </c>
      <c r="H849" s="101"/>
      <c r="I849" s="102">
        <v>0</v>
      </c>
      <c r="J849" s="101"/>
      <c r="K849" s="100">
        <f>IF(F849="I",IFERROR(SUMIF(#REF!,Clasificaciones!C849,#REF!),0),0)</f>
        <v>0</v>
      </c>
      <c r="L849" s="101"/>
      <c r="M849" s="102">
        <v>0</v>
      </c>
      <c r="N849" s="101"/>
      <c r="O849" s="100">
        <f>IF(F849="I",IFERROR(VLOOKUP(C849,#REF!,7,FALSE),0),0)</f>
        <v>0</v>
      </c>
      <c r="P849" s="101"/>
      <c r="Q849" s="102">
        <v>0</v>
      </c>
    </row>
    <row r="850" spans="1:17" s="103" customFormat="1" ht="12" customHeight="1">
      <c r="A850" s="97" t="s">
        <v>426</v>
      </c>
      <c r="B850" s="97" t="s">
        <v>1050</v>
      </c>
      <c r="C850" s="98">
        <v>5130401</v>
      </c>
      <c r="D850" s="98" t="s">
        <v>469</v>
      </c>
      <c r="E850" s="99" t="s">
        <v>817</v>
      </c>
      <c r="F850" s="99" t="s">
        <v>821</v>
      </c>
      <c r="G850" s="100">
        <f>IF(F850="I",IFERROR(VLOOKUP(C850,'Consolidado 12.2023'!B:H,7,FALSE),0),0)</f>
        <v>120428229</v>
      </c>
      <c r="H850" s="101"/>
      <c r="I850" s="102">
        <v>0</v>
      </c>
      <c r="J850" s="101"/>
      <c r="K850" s="100">
        <f>IF(F850="I",IFERROR(SUMIF(#REF!,Clasificaciones!C850,#REF!),0),0)</f>
        <v>0</v>
      </c>
      <c r="L850" s="101"/>
      <c r="M850" s="102">
        <v>0</v>
      </c>
      <c r="N850" s="101"/>
      <c r="O850" s="100">
        <f>IF(F850="I",IFERROR(VLOOKUP(C850,#REF!,7,FALSE),0),0)</f>
        <v>0</v>
      </c>
      <c r="P850" s="101"/>
      <c r="Q850" s="102">
        <v>0</v>
      </c>
    </row>
    <row r="851" spans="1:17" s="103" customFormat="1" ht="12" customHeight="1">
      <c r="A851" s="97" t="s">
        <v>426</v>
      </c>
      <c r="B851" s="97" t="s">
        <v>1050</v>
      </c>
      <c r="C851" s="98">
        <v>5130402</v>
      </c>
      <c r="D851" s="98" t="s">
        <v>470</v>
      </c>
      <c r="E851" s="99" t="s">
        <v>817</v>
      </c>
      <c r="F851" s="99" t="s">
        <v>821</v>
      </c>
      <c r="G851" s="100">
        <f>IF(F851="I",IFERROR(VLOOKUP(C851,'Consolidado 12.2023'!B:H,7,FALSE),0),0)</f>
        <v>235371821</v>
      </c>
      <c r="H851" s="101"/>
      <c r="I851" s="102">
        <v>0</v>
      </c>
      <c r="J851" s="101"/>
      <c r="K851" s="100">
        <f>IF(F851="I",IFERROR(SUMIF(#REF!,Clasificaciones!C851,#REF!),0),0)</f>
        <v>0</v>
      </c>
      <c r="L851" s="101"/>
      <c r="M851" s="102">
        <v>0</v>
      </c>
      <c r="N851" s="101"/>
      <c r="O851" s="100">
        <f>IF(F851="I",IFERROR(VLOOKUP(C851,#REF!,7,FALSE),0),0)</f>
        <v>0</v>
      </c>
      <c r="P851" s="101"/>
      <c r="Q851" s="102">
        <v>0</v>
      </c>
    </row>
    <row r="852" spans="1:17" s="103" customFormat="1" ht="12" customHeight="1">
      <c r="A852" s="97" t="s">
        <v>426</v>
      </c>
      <c r="B852" s="97" t="s">
        <v>1050</v>
      </c>
      <c r="C852" s="98">
        <v>5130403</v>
      </c>
      <c r="D852" s="98" t="s">
        <v>1056</v>
      </c>
      <c r="E852" s="99" t="s">
        <v>817</v>
      </c>
      <c r="F852" s="99" t="s">
        <v>821</v>
      </c>
      <c r="G852" s="100">
        <f>IF(F852="I",IFERROR(VLOOKUP(C852,'Consolidado 12.2023'!B:H,7,FALSE),0),0)</f>
        <v>0</v>
      </c>
      <c r="H852" s="101"/>
      <c r="I852" s="102">
        <v>0</v>
      </c>
      <c r="J852" s="101"/>
      <c r="K852" s="100">
        <f>IF(F852="I",IFERROR(SUMIF(#REF!,Clasificaciones!C852,#REF!),0),0)</f>
        <v>0</v>
      </c>
      <c r="L852" s="101"/>
      <c r="M852" s="102">
        <v>0</v>
      </c>
      <c r="N852" s="101"/>
      <c r="O852" s="100">
        <f>IF(F852="I",IFERROR(VLOOKUP(C852,#REF!,7,FALSE),0),0)</f>
        <v>0</v>
      </c>
      <c r="P852" s="101"/>
      <c r="Q852" s="102">
        <v>0</v>
      </c>
    </row>
    <row r="853" spans="1:17" s="103" customFormat="1" ht="12" customHeight="1">
      <c r="A853" s="97" t="s">
        <v>426</v>
      </c>
      <c r="B853" s="97" t="s">
        <v>1050</v>
      </c>
      <c r="C853" s="98">
        <v>5130404</v>
      </c>
      <c r="D853" s="98" t="s">
        <v>471</v>
      </c>
      <c r="E853" s="99" t="s">
        <v>817</v>
      </c>
      <c r="F853" s="99" t="s">
        <v>821</v>
      </c>
      <c r="G853" s="100">
        <f>IF(F853="I",IFERROR(VLOOKUP(C853,'Consolidado 12.2023'!B:H,7,FALSE),0),0)</f>
        <v>19857330</v>
      </c>
      <c r="H853" s="101"/>
      <c r="I853" s="102">
        <v>0</v>
      </c>
      <c r="J853" s="101"/>
      <c r="K853" s="100">
        <f>IF(F853="I",IFERROR(SUMIF(#REF!,Clasificaciones!C853,#REF!),0),0)</f>
        <v>0</v>
      </c>
      <c r="L853" s="101"/>
      <c r="M853" s="102">
        <v>0</v>
      </c>
      <c r="N853" s="101"/>
      <c r="O853" s="100">
        <f>IF(F853="I",IFERROR(VLOOKUP(C853,#REF!,7,FALSE),0),0)</f>
        <v>0</v>
      </c>
      <c r="P853" s="101"/>
      <c r="Q853" s="102">
        <v>0</v>
      </c>
    </row>
    <row r="854" spans="1:17" s="103" customFormat="1" ht="12" customHeight="1">
      <c r="A854" s="97" t="s">
        <v>426</v>
      </c>
      <c r="B854" s="97" t="s">
        <v>1050</v>
      </c>
      <c r="C854" s="98">
        <v>5130405</v>
      </c>
      <c r="D854" s="98" t="s">
        <v>472</v>
      </c>
      <c r="E854" s="99" t="s">
        <v>817</v>
      </c>
      <c r="F854" s="99" t="s">
        <v>821</v>
      </c>
      <c r="G854" s="100">
        <f>IF(F854="I",IFERROR(VLOOKUP(C854,'Consolidado 12.2023'!B:H,7,FALSE),0),0)</f>
        <v>891335452</v>
      </c>
      <c r="H854" s="101"/>
      <c r="I854" s="102">
        <v>0</v>
      </c>
      <c r="J854" s="101"/>
      <c r="K854" s="100">
        <f>IF(F854="I",IFERROR(SUMIF(#REF!,Clasificaciones!C854,#REF!),0),0)</f>
        <v>0</v>
      </c>
      <c r="L854" s="101"/>
      <c r="M854" s="102">
        <v>0</v>
      </c>
      <c r="N854" s="101"/>
      <c r="O854" s="100">
        <f>IF(F854="I",IFERROR(VLOOKUP(C854,#REF!,7,FALSE),0),0)</f>
        <v>0</v>
      </c>
      <c r="P854" s="101"/>
      <c r="Q854" s="102">
        <v>0</v>
      </c>
    </row>
    <row r="855" spans="1:17" s="103" customFormat="1" ht="12" customHeight="1">
      <c r="A855" s="97" t="s">
        <v>426</v>
      </c>
      <c r="B855" s="97" t="s">
        <v>1057</v>
      </c>
      <c r="C855" s="98">
        <v>5130406</v>
      </c>
      <c r="D855" s="98" t="s">
        <v>489</v>
      </c>
      <c r="E855" s="99" t="s">
        <v>817</v>
      </c>
      <c r="F855" s="99" t="s">
        <v>821</v>
      </c>
      <c r="G855" s="100">
        <f>IF(F855="I",IFERROR(VLOOKUP(C855,'Consolidado 12.2023'!B:H,7,FALSE),0),0)</f>
        <v>0</v>
      </c>
      <c r="H855" s="101"/>
      <c r="I855" s="102">
        <v>0</v>
      </c>
      <c r="J855" s="101"/>
      <c r="K855" s="100">
        <f>IF(F855="I",IFERROR(SUMIF(#REF!,Clasificaciones!C855,#REF!),0),0)</f>
        <v>0</v>
      </c>
      <c r="L855" s="101"/>
      <c r="M855" s="102">
        <v>0</v>
      </c>
      <c r="N855" s="101"/>
      <c r="O855" s="100">
        <f>IF(F855="I",IFERROR(VLOOKUP(C855,#REF!,7,FALSE),0),0)</f>
        <v>0</v>
      </c>
      <c r="P855" s="101"/>
      <c r="Q855" s="102">
        <v>0</v>
      </c>
    </row>
    <row r="856" spans="1:17" s="103" customFormat="1" ht="12" customHeight="1">
      <c r="A856" s="97" t="s">
        <v>426</v>
      </c>
      <c r="B856" s="97" t="s">
        <v>1050</v>
      </c>
      <c r="C856" s="98">
        <v>5130407</v>
      </c>
      <c r="D856" s="98" t="s">
        <v>473</v>
      </c>
      <c r="E856" s="99" t="s">
        <v>817</v>
      </c>
      <c r="F856" s="99" t="s">
        <v>821</v>
      </c>
      <c r="G856" s="100">
        <f>IF(F856="I",IFERROR(VLOOKUP(C856,'Consolidado 12.2023'!B:H,7,FALSE),0),0)</f>
        <v>50706371</v>
      </c>
      <c r="H856" s="101"/>
      <c r="I856" s="102">
        <v>0</v>
      </c>
      <c r="J856" s="101"/>
      <c r="K856" s="100">
        <f>IF(F856="I",IFERROR(SUMIF(#REF!,Clasificaciones!C856,#REF!),0),0)</f>
        <v>0</v>
      </c>
      <c r="L856" s="101"/>
      <c r="M856" s="102">
        <v>0</v>
      </c>
      <c r="N856" s="101"/>
      <c r="O856" s="100">
        <f>IF(F856="I",IFERROR(VLOOKUP(C856,#REF!,7,FALSE),0),0)</f>
        <v>0</v>
      </c>
      <c r="P856" s="101"/>
      <c r="Q856" s="102">
        <v>0</v>
      </c>
    </row>
    <row r="857" spans="1:17" s="396" customFormat="1" ht="12" customHeight="1">
      <c r="A857" s="391" t="s">
        <v>426</v>
      </c>
      <c r="B857" s="391" t="s">
        <v>1050</v>
      </c>
      <c r="C857" s="392">
        <v>5130409</v>
      </c>
      <c r="D857" s="392" t="s">
        <v>1508</v>
      </c>
      <c r="E857" s="393" t="s">
        <v>817</v>
      </c>
      <c r="F857" s="393" t="s">
        <v>821</v>
      </c>
      <c r="G857" s="357">
        <f>IF(F857="I",IFERROR(VLOOKUP(C857,'Consolidado 12.2023'!B:H,7,FALSE),0),0)</f>
        <v>190275377</v>
      </c>
      <c r="H857" s="394"/>
      <c r="I857" s="395">
        <v>0</v>
      </c>
      <c r="J857" s="394"/>
      <c r="K857" s="357">
        <f>IF(F857="I",IFERROR(SUMIF(#REF!,Clasificaciones!C857,#REF!),0),0)</f>
        <v>0</v>
      </c>
      <c r="L857" s="394"/>
      <c r="M857" s="395">
        <v>0</v>
      </c>
      <c r="N857" s="394"/>
      <c r="O857" s="357">
        <f>IF(F857="I",IFERROR(VLOOKUP(C857,#REF!,7,FALSE),0),0)</f>
        <v>0</v>
      </c>
      <c r="P857" s="394"/>
      <c r="Q857" s="395">
        <v>0</v>
      </c>
    </row>
    <row r="858" spans="1:17" s="103" customFormat="1" ht="12" customHeight="1">
      <c r="A858" s="97" t="s">
        <v>426</v>
      </c>
      <c r="B858" s="97"/>
      <c r="C858" s="98">
        <v>51305</v>
      </c>
      <c r="D858" s="98" t="s">
        <v>474</v>
      </c>
      <c r="E858" s="99" t="s">
        <v>817</v>
      </c>
      <c r="F858" s="99" t="s">
        <v>818</v>
      </c>
      <c r="G858" s="100">
        <f>IF(F858="I",IFERROR(VLOOKUP(C858,'Consolidado 12.2023'!B:H,7,FALSE),0),0)</f>
        <v>0</v>
      </c>
      <c r="H858" s="101"/>
      <c r="I858" s="102">
        <v>0</v>
      </c>
      <c r="J858" s="101"/>
      <c r="K858" s="100">
        <f>IF(F858="I",IFERROR(SUMIF(#REF!,Clasificaciones!C858,#REF!),0),0)</f>
        <v>0</v>
      </c>
      <c r="L858" s="101"/>
      <c r="M858" s="102">
        <v>0</v>
      </c>
      <c r="N858" s="101"/>
      <c r="O858" s="100">
        <f>IF(F858="I",IFERROR(VLOOKUP(C858,#REF!,7,FALSE),0),0)</f>
        <v>0</v>
      </c>
      <c r="P858" s="101"/>
      <c r="Q858" s="102">
        <v>0</v>
      </c>
    </row>
    <row r="859" spans="1:17" s="103" customFormat="1" ht="12" customHeight="1">
      <c r="A859" s="97" t="s">
        <v>426</v>
      </c>
      <c r="B859" s="97"/>
      <c r="C859" s="98">
        <v>5130501</v>
      </c>
      <c r="D859" s="98" t="s">
        <v>475</v>
      </c>
      <c r="E859" s="99" t="s">
        <v>817</v>
      </c>
      <c r="F859" s="99" t="s">
        <v>818</v>
      </c>
      <c r="G859" s="100">
        <f>IF(F859="I",IFERROR(VLOOKUP(C859,'Consolidado 12.2023'!B:H,7,FALSE),0),0)</f>
        <v>0</v>
      </c>
      <c r="H859" s="101"/>
      <c r="I859" s="102">
        <v>0</v>
      </c>
      <c r="J859" s="101"/>
      <c r="K859" s="100">
        <f>IF(F859="I",IFERROR(SUMIF(#REF!,Clasificaciones!C859,#REF!),0),0)</f>
        <v>0</v>
      </c>
      <c r="L859" s="101"/>
      <c r="M859" s="102">
        <v>0</v>
      </c>
      <c r="N859" s="101"/>
      <c r="O859" s="100">
        <f>IF(F859="I",IFERROR(VLOOKUP(C859,#REF!,7,FALSE),0),0)</f>
        <v>0</v>
      </c>
      <c r="P859" s="101"/>
      <c r="Q859" s="102">
        <v>0</v>
      </c>
    </row>
    <row r="860" spans="1:17" s="103" customFormat="1" ht="12" customHeight="1">
      <c r="A860" s="97" t="s">
        <v>426</v>
      </c>
      <c r="B860" s="97" t="s">
        <v>1058</v>
      </c>
      <c r="C860" s="98">
        <v>513050101</v>
      </c>
      <c r="D860" s="98" t="s">
        <v>476</v>
      </c>
      <c r="E860" s="99" t="s">
        <v>817</v>
      </c>
      <c r="F860" s="99" t="s">
        <v>821</v>
      </c>
      <c r="G860" s="100">
        <f>IF(F860="I",IFERROR(VLOOKUP(C860,'Consolidado 12.2023'!B:H,7,FALSE),0),0)</f>
        <v>45112854</v>
      </c>
      <c r="H860" s="101"/>
      <c r="I860" s="102">
        <v>0</v>
      </c>
      <c r="J860" s="101"/>
      <c r="K860" s="100">
        <f>IF(F860="I",IFERROR(SUMIF(#REF!,Clasificaciones!C860,#REF!),0),0)</f>
        <v>0</v>
      </c>
      <c r="L860" s="101"/>
      <c r="M860" s="102">
        <v>0</v>
      </c>
      <c r="N860" s="101"/>
      <c r="O860" s="100">
        <f>IF(F860="I",IFERROR(VLOOKUP(C860,#REF!,7,FALSE),0),0)</f>
        <v>0</v>
      </c>
      <c r="P860" s="101"/>
      <c r="Q860" s="102">
        <v>0</v>
      </c>
    </row>
    <row r="861" spans="1:17" s="103" customFormat="1" ht="12" customHeight="1">
      <c r="A861" s="97" t="s">
        <v>426</v>
      </c>
      <c r="B861" s="97"/>
      <c r="C861" s="98">
        <v>513050102</v>
      </c>
      <c r="D861" s="98" t="s">
        <v>1059</v>
      </c>
      <c r="E861" s="99" t="s">
        <v>817</v>
      </c>
      <c r="F861" s="99" t="s">
        <v>821</v>
      </c>
      <c r="G861" s="100">
        <f>IF(F861="I",IFERROR(VLOOKUP(C861,'Consolidado 12.2023'!B:H,7,FALSE),0),0)</f>
        <v>0</v>
      </c>
      <c r="H861" s="101"/>
      <c r="I861" s="102">
        <v>0</v>
      </c>
      <c r="J861" s="101"/>
      <c r="K861" s="100">
        <f>IF(F861="I",IFERROR(SUMIF(#REF!,Clasificaciones!C861,#REF!),0),0)</f>
        <v>0</v>
      </c>
      <c r="L861" s="101"/>
      <c r="M861" s="102">
        <v>0</v>
      </c>
      <c r="N861" s="101"/>
      <c r="O861" s="100">
        <f>IF(F861="I",IFERROR(VLOOKUP(C861,#REF!,7,FALSE),0),0)</f>
        <v>0</v>
      </c>
      <c r="P861" s="101"/>
      <c r="Q861" s="102">
        <v>0</v>
      </c>
    </row>
    <row r="862" spans="1:17" s="103" customFormat="1" ht="12" customHeight="1">
      <c r="A862" s="97" t="s">
        <v>426</v>
      </c>
      <c r="B862" s="97" t="s">
        <v>1058</v>
      </c>
      <c r="C862" s="98">
        <v>513050103</v>
      </c>
      <c r="D862" s="98" t="s">
        <v>477</v>
      </c>
      <c r="E862" s="99" t="s">
        <v>817</v>
      </c>
      <c r="F862" s="99" t="s">
        <v>821</v>
      </c>
      <c r="G862" s="100">
        <f>IF(F862="I",IFERROR(VLOOKUP(C862,'Consolidado 12.2023'!B:H,7,FALSE),0),0)</f>
        <v>214259870</v>
      </c>
      <c r="H862" s="101"/>
      <c r="I862" s="102">
        <v>0</v>
      </c>
      <c r="J862" s="101"/>
      <c r="K862" s="100">
        <f>IF(F862="I",IFERROR(SUMIF(#REF!,Clasificaciones!C862,#REF!),0),0)</f>
        <v>0</v>
      </c>
      <c r="L862" s="101"/>
      <c r="M862" s="102">
        <v>0</v>
      </c>
      <c r="N862" s="101"/>
      <c r="O862" s="100">
        <f>IF(F862="I",IFERROR(VLOOKUP(C862,#REF!,7,FALSE),0),0)</f>
        <v>0</v>
      </c>
      <c r="P862" s="101"/>
      <c r="Q862" s="102">
        <v>0</v>
      </c>
    </row>
    <row r="863" spans="1:17" s="103" customFormat="1" ht="12" customHeight="1">
      <c r="A863" s="97" t="s">
        <v>426</v>
      </c>
      <c r="B863" s="97"/>
      <c r="C863" s="98">
        <v>513050104</v>
      </c>
      <c r="D863" s="98" t="s">
        <v>1060</v>
      </c>
      <c r="E863" s="99" t="s">
        <v>817</v>
      </c>
      <c r="F863" s="99" t="s">
        <v>821</v>
      </c>
      <c r="G863" s="100">
        <f>IF(F863="I",IFERROR(VLOOKUP(C863,'Consolidado 12.2023'!B:H,7,FALSE),0),0)</f>
        <v>0</v>
      </c>
      <c r="H863" s="101"/>
      <c r="I863" s="102">
        <v>0</v>
      </c>
      <c r="J863" s="101"/>
      <c r="K863" s="100">
        <f>IF(F863="I",IFERROR(SUMIF(#REF!,Clasificaciones!C863,#REF!),0),0)</f>
        <v>0</v>
      </c>
      <c r="L863" s="101"/>
      <c r="M863" s="102">
        <v>0</v>
      </c>
      <c r="N863" s="101"/>
      <c r="O863" s="100">
        <f>IF(F863="I",IFERROR(VLOOKUP(C863,#REF!,7,FALSE),0),0)</f>
        <v>0</v>
      </c>
      <c r="P863" s="101"/>
      <c r="Q863" s="102">
        <v>0</v>
      </c>
    </row>
    <row r="864" spans="1:17" s="103" customFormat="1" ht="12" customHeight="1">
      <c r="A864" s="97" t="s">
        <v>426</v>
      </c>
      <c r="B864" s="97"/>
      <c r="C864" s="98">
        <v>513050105</v>
      </c>
      <c r="D864" s="98" t="s">
        <v>1061</v>
      </c>
      <c r="E864" s="99" t="s">
        <v>817</v>
      </c>
      <c r="F864" s="99" t="s">
        <v>821</v>
      </c>
      <c r="G864" s="100">
        <f>IF(F864="I",IFERROR(VLOOKUP(C864,'Consolidado 12.2023'!B:H,7,FALSE),0),0)</f>
        <v>0</v>
      </c>
      <c r="H864" s="101"/>
      <c r="I864" s="102">
        <v>0</v>
      </c>
      <c r="J864" s="101"/>
      <c r="K864" s="100">
        <f>IF(F864="I",IFERROR(SUMIF(#REF!,Clasificaciones!C864,#REF!),0),0)</f>
        <v>0</v>
      </c>
      <c r="L864" s="101"/>
      <c r="M864" s="102">
        <v>0</v>
      </c>
      <c r="N864" s="101"/>
      <c r="O864" s="100">
        <f>IF(F864="I",IFERROR(VLOOKUP(C864,#REF!,7,FALSE),0),0)</f>
        <v>0</v>
      </c>
      <c r="P864" s="101"/>
      <c r="Q864" s="102">
        <v>0</v>
      </c>
    </row>
    <row r="865" spans="1:17" s="103" customFormat="1" ht="12" customHeight="1">
      <c r="A865" s="97" t="s">
        <v>426</v>
      </c>
      <c r="B865" s="97"/>
      <c r="C865" s="98">
        <v>513050106</v>
      </c>
      <c r="D865" s="98" t="s">
        <v>1062</v>
      </c>
      <c r="E865" s="99" t="s">
        <v>817</v>
      </c>
      <c r="F865" s="99" t="s">
        <v>821</v>
      </c>
      <c r="G865" s="100">
        <f>IF(F865="I",IFERROR(VLOOKUP(C865,'Consolidado 12.2023'!B:H,7,FALSE),0),0)</f>
        <v>0</v>
      </c>
      <c r="H865" s="101"/>
      <c r="I865" s="102">
        <v>0</v>
      </c>
      <c r="J865" s="101"/>
      <c r="K865" s="100">
        <f>IF(F865="I",IFERROR(SUMIF(#REF!,Clasificaciones!C865,#REF!),0),0)</f>
        <v>0</v>
      </c>
      <c r="L865" s="101"/>
      <c r="M865" s="102">
        <v>0</v>
      </c>
      <c r="N865" s="101"/>
      <c r="O865" s="100">
        <f>IF(F865="I",IFERROR(VLOOKUP(C865,#REF!,7,FALSE),0),0)</f>
        <v>0</v>
      </c>
      <c r="P865" s="101"/>
      <c r="Q865" s="102">
        <v>0</v>
      </c>
    </row>
    <row r="866" spans="1:17" s="103" customFormat="1" ht="12" customHeight="1">
      <c r="A866" s="97" t="s">
        <v>426</v>
      </c>
      <c r="B866" s="97"/>
      <c r="C866" s="98">
        <v>513050107</v>
      </c>
      <c r="D866" s="98" t="s">
        <v>948</v>
      </c>
      <c r="E866" s="99" t="s">
        <v>817</v>
      </c>
      <c r="F866" s="99" t="s">
        <v>821</v>
      </c>
      <c r="G866" s="100">
        <f>IF(F866="I",IFERROR(VLOOKUP(C866,'Consolidado 12.2023'!B:H,7,FALSE),0),0)</f>
        <v>0</v>
      </c>
      <c r="H866" s="101"/>
      <c r="I866" s="102">
        <v>0</v>
      </c>
      <c r="J866" s="101"/>
      <c r="K866" s="100">
        <f>IF(F866="I",IFERROR(SUMIF(#REF!,Clasificaciones!C866,#REF!),0),0)</f>
        <v>0</v>
      </c>
      <c r="L866" s="101"/>
      <c r="M866" s="102">
        <v>0</v>
      </c>
      <c r="N866" s="101"/>
      <c r="O866" s="100">
        <f>IF(F866="I",IFERROR(VLOOKUP(C866,#REF!,7,FALSE),0),0)</f>
        <v>0</v>
      </c>
      <c r="P866" s="101"/>
      <c r="Q866" s="102">
        <v>0</v>
      </c>
    </row>
    <row r="867" spans="1:17" s="103" customFormat="1" ht="12" customHeight="1">
      <c r="A867" s="97" t="s">
        <v>426</v>
      </c>
      <c r="B867" s="97"/>
      <c r="C867" s="98">
        <v>513050108</v>
      </c>
      <c r="D867" s="98" t="s">
        <v>949</v>
      </c>
      <c r="E867" s="99" t="s">
        <v>817</v>
      </c>
      <c r="F867" s="99" t="s">
        <v>821</v>
      </c>
      <c r="G867" s="100">
        <f>IF(F867="I",IFERROR(VLOOKUP(C867,'Consolidado 12.2023'!B:H,7,FALSE),0),0)</f>
        <v>0</v>
      </c>
      <c r="H867" s="101"/>
      <c r="I867" s="102">
        <v>0</v>
      </c>
      <c r="J867" s="101"/>
      <c r="K867" s="100">
        <f>IF(F867="I",IFERROR(SUMIF(#REF!,Clasificaciones!C867,#REF!),0),0)</f>
        <v>0</v>
      </c>
      <c r="L867" s="101"/>
      <c r="M867" s="102">
        <v>0</v>
      </c>
      <c r="N867" s="101"/>
      <c r="O867" s="100">
        <f>IF(F867="I",IFERROR(VLOOKUP(C867,#REF!,7,FALSE),0),0)</f>
        <v>0</v>
      </c>
      <c r="P867" s="101"/>
      <c r="Q867" s="102">
        <v>0</v>
      </c>
    </row>
    <row r="868" spans="1:17" s="103" customFormat="1" ht="12" customHeight="1">
      <c r="A868" s="97" t="s">
        <v>426</v>
      </c>
      <c r="B868" s="97" t="s">
        <v>1058</v>
      </c>
      <c r="C868" s="98">
        <v>513050109</v>
      </c>
      <c r="D868" s="98" t="s">
        <v>478</v>
      </c>
      <c r="E868" s="99" t="s">
        <v>817</v>
      </c>
      <c r="F868" s="99" t="s">
        <v>821</v>
      </c>
      <c r="G868" s="100">
        <f>IF(F868="I",IFERROR(VLOOKUP(C868,'Consolidado 12.2023'!B:H,7,FALSE),0),0)</f>
        <v>11028648</v>
      </c>
      <c r="H868" s="101"/>
      <c r="I868" s="102">
        <v>0</v>
      </c>
      <c r="J868" s="101"/>
      <c r="K868" s="100">
        <f>IF(F868="I",IFERROR(SUMIF(#REF!,Clasificaciones!C868,#REF!),0),0)</f>
        <v>0</v>
      </c>
      <c r="L868" s="101"/>
      <c r="M868" s="102">
        <v>0</v>
      </c>
      <c r="N868" s="101"/>
      <c r="O868" s="100">
        <f>IF(F868="I",IFERROR(VLOOKUP(C868,#REF!,7,FALSE),0),0)</f>
        <v>0</v>
      </c>
      <c r="P868" s="101"/>
      <c r="Q868" s="102">
        <v>0</v>
      </c>
    </row>
    <row r="869" spans="1:17" s="103" customFormat="1" ht="12" customHeight="1">
      <c r="A869" s="97" t="s">
        <v>426</v>
      </c>
      <c r="B869" s="97" t="s">
        <v>1058</v>
      </c>
      <c r="C869" s="98">
        <v>513050110</v>
      </c>
      <c r="D869" s="98" t="s">
        <v>479</v>
      </c>
      <c r="E869" s="99" t="s">
        <v>817</v>
      </c>
      <c r="F869" s="99" t="s">
        <v>821</v>
      </c>
      <c r="G869" s="100">
        <f>IF(F869="I",IFERROR(VLOOKUP(C869,'Consolidado 12.2023'!B:H,7,FALSE),0),0)</f>
        <v>31652253</v>
      </c>
      <c r="H869" s="101"/>
      <c r="I869" s="102">
        <v>0</v>
      </c>
      <c r="J869" s="101"/>
      <c r="K869" s="100">
        <f>IF(F869="I",IFERROR(SUMIF(#REF!,Clasificaciones!C869,#REF!),0),0)</f>
        <v>0</v>
      </c>
      <c r="L869" s="101"/>
      <c r="M869" s="102">
        <v>0</v>
      </c>
      <c r="N869" s="101"/>
      <c r="O869" s="100">
        <f>IF(F869="I",IFERROR(VLOOKUP(C869,#REF!,7,FALSE),0),0)</f>
        <v>0</v>
      </c>
      <c r="P869" s="101"/>
      <c r="Q869" s="102">
        <v>0</v>
      </c>
    </row>
    <row r="870" spans="1:17" s="347" customFormat="1" ht="12" customHeight="1">
      <c r="A870" s="341" t="s">
        <v>426</v>
      </c>
      <c r="B870" s="341" t="s">
        <v>1058</v>
      </c>
      <c r="C870" s="342">
        <v>513050111</v>
      </c>
      <c r="D870" s="342" t="s">
        <v>480</v>
      </c>
      <c r="E870" s="343" t="s">
        <v>817</v>
      </c>
      <c r="F870" s="343" t="s">
        <v>821</v>
      </c>
      <c r="G870" s="344">
        <f>IF(F870="I",IFERROR(VLOOKUP(C870,'Consolidado 12.2023'!B:H,7,FALSE),0),0)</f>
        <v>37449398</v>
      </c>
      <c r="H870" s="345"/>
      <c r="I870" s="346">
        <v>0</v>
      </c>
      <c r="J870" s="345"/>
      <c r="K870" s="344">
        <f>IF(F870="I",IFERROR(SUMIF(#REF!,Clasificaciones!C870,#REF!),0),0)</f>
        <v>0</v>
      </c>
      <c r="L870" s="345"/>
      <c r="M870" s="346">
        <v>0</v>
      </c>
      <c r="N870" s="345"/>
      <c r="O870" s="344">
        <f>IF(F870="I",IFERROR(VLOOKUP(C870,#REF!,7,FALSE),0),0)</f>
        <v>0</v>
      </c>
      <c r="P870" s="345"/>
      <c r="Q870" s="346">
        <v>0</v>
      </c>
    </row>
    <row r="871" spans="1:17" s="347" customFormat="1" ht="12" customHeight="1">
      <c r="A871" s="341" t="s">
        <v>426</v>
      </c>
      <c r="B871" s="341" t="s">
        <v>1058</v>
      </c>
      <c r="C871" s="342">
        <v>513050112</v>
      </c>
      <c r="D871" s="342" t="s">
        <v>1509</v>
      </c>
      <c r="E871" s="343" t="s">
        <v>817</v>
      </c>
      <c r="F871" s="343" t="s">
        <v>821</v>
      </c>
      <c r="G871" s="344">
        <f>IF(F871="I",IFERROR(VLOOKUP(C871,'Consolidado 12.2023'!B:H,7,FALSE),0),0)</f>
        <v>100271828</v>
      </c>
      <c r="H871" s="345"/>
      <c r="I871" s="346">
        <v>0</v>
      </c>
      <c r="J871" s="345"/>
      <c r="K871" s="344">
        <f>IF(F871="I",IFERROR(SUMIF(#REF!,Clasificaciones!C871,#REF!),0),0)</f>
        <v>0</v>
      </c>
      <c r="L871" s="345"/>
      <c r="M871" s="346">
        <v>0</v>
      </c>
      <c r="N871" s="345"/>
      <c r="O871" s="344">
        <f>IF(F871="I",IFERROR(VLOOKUP(C871,#REF!,7,FALSE),0),0)</f>
        <v>0</v>
      </c>
      <c r="P871" s="345"/>
      <c r="Q871" s="346">
        <v>0</v>
      </c>
    </row>
    <row r="872" spans="1:17" s="347" customFormat="1" ht="12" customHeight="1">
      <c r="A872" s="341" t="s">
        <v>426</v>
      </c>
      <c r="B872" s="341" t="s">
        <v>1058</v>
      </c>
      <c r="C872" s="342">
        <v>513050113</v>
      </c>
      <c r="D872" s="342" t="s">
        <v>1510</v>
      </c>
      <c r="E872" s="343" t="s">
        <v>817</v>
      </c>
      <c r="F872" s="343" t="s">
        <v>821</v>
      </c>
      <c r="G872" s="344">
        <f>IF(F872="I",IFERROR(VLOOKUP(C872,'Consolidado 12.2023'!B:H,7,FALSE),0),0)</f>
        <v>3165225</v>
      </c>
      <c r="H872" s="345"/>
      <c r="I872" s="346">
        <v>0</v>
      </c>
      <c r="J872" s="345"/>
      <c r="K872" s="344">
        <f>IF(F872="I",IFERROR(SUMIF(#REF!,Clasificaciones!C872,#REF!),0),0)</f>
        <v>0</v>
      </c>
      <c r="L872" s="345"/>
      <c r="M872" s="346">
        <v>0</v>
      </c>
      <c r="N872" s="345"/>
      <c r="O872" s="344">
        <f>IF(F872="I",IFERROR(VLOOKUP(C872,#REF!,7,FALSE),0),0)</f>
        <v>0</v>
      </c>
      <c r="P872" s="345"/>
      <c r="Q872" s="346">
        <v>0</v>
      </c>
    </row>
    <row r="873" spans="1:17" s="103" customFormat="1" ht="12" customHeight="1">
      <c r="A873" s="97" t="s">
        <v>426</v>
      </c>
      <c r="B873" s="97"/>
      <c r="C873" s="98">
        <v>5130502</v>
      </c>
      <c r="D873" s="98" t="s">
        <v>481</v>
      </c>
      <c r="E873" s="99" t="s">
        <v>817</v>
      </c>
      <c r="F873" s="99" t="s">
        <v>818</v>
      </c>
      <c r="G873" s="100">
        <f>IF(F873="I",IFERROR(VLOOKUP(C873,'Consolidado 12.2023'!B:H,7,FALSE),0),0)</f>
        <v>0</v>
      </c>
      <c r="H873" s="101"/>
      <c r="I873" s="102">
        <v>0</v>
      </c>
      <c r="J873" s="101"/>
      <c r="K873" s="100">
        <f>IF(F873="I",IFERROR(SUMIF(#REF!,Clasificaciones!C873,#REF!),0),0)</f>
        <v>0</v>
      </c>
      <c r="L873" s="101"/>
      <c r="M873" s="102">
        <v>0</v>
      </c>
      <c r="N873" s="101"/>
      <c r="O873" s="100">
        <f>IF(F873="I",IFERROR(VLOOKUP(C873,#REF!,7,FALSE),0),0)</f>
        <v>0</v>
      </c>
      <c r="P873" s="101"/>
      <c r="Q873" s="102">
        <v>0</v>
      </c>
    </row>
    <row r="874" spans="1:17" s="103" customFormat="1" ht="12" customHeight="1">
      <c r="A874" s="97" t="s">
        <v>426</v>
      </c>
      <c r="B874" s="97" t="s">
        <v>1058</v>
      </c>
      <c r="C874" s="98">
        <v>513050201</v>
      </c>
      <c r="D874" s="98" t="s">
        <v>482</v>
      </c>
      <c r="E874" s="99" t="s">
        <v>817</v>
      </c>
      <c r="F874" s="99" t="s">
        <v>821</v>
      </c>
      <c r="G874" s="100">
        <f>IF(F874="I",IFERROR(VLOOKUP(C874,'Consolidado 12.2023'!B:H,7,FALSE),0),0)</f>
        <v>100932144</v>
      </c>
      <c r="H874" s="101"/>
      <c r="I874" s="102">
        <v>0</v>
      </c>
      <c r="J874" s="101"/>
      <c r="K874" s="100">
        <f>IF(F874="I",IFERROR(SUMIF(#REF!,Clasificaciones!C874,#REF!),0),0)</f>
        <v>0</v>
      </c>
      <c r="L874" s="101"/>
      <c r="M874" s="102">
        <v>0</v>
      </c>
      <c r="N874" s="101"/>
      <c r="O874" s="100">
        <f>IF(F874="I",IFERROR(VLOOKUP(C874,#REF!,7,FALSE),0),0)</f>
        <v>0</v>
      </c>
      <c r="P874" s="101"/>
      <c r="Q874" s="102">
        <v>0</v>
      </c>
    </row>
    <row r="875" spans="1:17" s="103" customFormat="1" ht="12" customHeight="1">
      <c r="A875" s="97" t="s">
        <v>426</v>
      </c>
      <c r="B875" s="97" t="s">
        <v>1058</v>
      </c>
      <c r="C875" s="98">
        <v>513050202</v>
      </c>
      <c r="D875" s="98" t="s">
        <v>483</v>
      </c>
      <c r="E875" s="99" t="s">
        <v>817</v>
      </c>
      <c r="F875" s="99" t="s">
        <v>821</v>
      </c>
      <c r="G875" s="100">
        <f>IF(F875="I",IFERROR(VLOOKUP(C875,'Consolidado 12.2023'!B:H,7,FALSE),0),0)</f>
        <v>139299582</v>
      </c>
      <c r="H875" s="101"/>
      <c r="I875" s="102">
        <v>0</v>
      </c>
      <c r="J875" s="101"/>
      <c r="K875" s="100">
        <f>IF(F875="I",IFERROR(SUMIF(#REF!,Clasificaciones!C875,#REF!),0),0)</f>
        <v>0</v>
      </c>
      <c r="L875" s="101"/>
      <c r="M875" s="102">
        <v>0</v>
      </c>
      <c r="N875" s="101"/>
      <c r="O875" s="100">
        <f>IF(F875="I",IFERROR(VLOOKUP(C875,#REF!,7,FALSE),0),0)</f>
        <v>0</v>
      </c>
      <c r="P875" s="101"/>
      <c r="Q875" s="102">
        <v>0</v>
      </c>
    </row>
    <row r="876" spans="1:17" s="103" customFormat="1" ht="12" customHeight="1">
      <c r="A876" s="97" t="s">
        <v>426</v>
      </c>
      <c r="B876" s="97" t="s">
        <v>1058</v>
      </c>
      <c r="C876" s="98">
        <v>513050203</v>
      </c>
      <c r="D876" s="98" t="s">
        <v>484</v>
      </c>
      <c r="E876" s="99" t="s">
        <v>817</v>
      </c>
      <c r="F876" s="99" t="s">
        <v>821</v>
      </c>
      <c r="G876" s="100">
        <f>IF(F876="I",IFERROR(VLOOKUP(C876,'Consolidado 12.2023'!B:H,7,FALSE),0),0)</f>
        <v>167705015</v>
      </c>
      <c r="H876" s="101"/>
      <c r="I876" s="102">
        <v>0</v>
      </c>
      <c r="J876" s="101"/>
      <c r="K876" s="100">
        <f>IF(F876="I",IFERROR(SUMIF(#REF!,Clasificaciones!C876,#REF!),0),0)</f>
        <v>0</v>
      </c>
      <c r="L876" s="101"/>
      <c r="M876" s="102">
        <v>0</v>
      </c>
      <c r="N876" s="101"/>
      <c r="O876" s="100">
        <f>IF(F876="I",IFERROR(VLOOKUP(C876,#REF!,7,FALSE),0),0)</f>
        <v>0</v>
      </c>
      <c r="P876" s="101"/>
      <c r="Q876" s="102">
        <v>0</v>
      </c>
    </row>
    <row r="877" spans="1:17" s="103" customFormat="1" ht="12" customHeight="1">
      <c r="A877" s="97" t="s">
        <v>426</v>
      </c>
      <c r="B877" s="97" t="s">
        <v>1058</v>
      </c>
      <c r="C877" s="98">
        <v>513050204</v>
      </c>
      <c r="D877" s="98" t="s">
        <v>485</v>
      </c>
      <c r="E877" s="99" t="s">
        <v>817</v>
      </c>
      <c r="F877" s="99" t="s">
        <v>821</v>
      </c>
      <c r="G877" s="100">
        <f>IF(F877="I",IFERROR(VLOOKUP(C877,'Consolidado 12.2023'!B:H,7,FALSE),0),0)</f>
        <v>1599996</v>
      </c>
      <c r="H877" s="101"/>
      <c r="I877" s="102">
        <v>0</v>
      </c>
      <c r="J877" s="101"/>
      <c r="K877" s="100">
        <f>IF(F877="I",IFERROR(SUMIF(#REF!,Clasificaciones!C877,#REF!),0),0)</f>
        <v>0</v>
      </c>
      <c r="L877" s="101"/>
      <c r="M877" s="102">
        <v>0</v>
      </c>
      <c r="N877" s="101"/>
      <c r="O877" s="100">
        <f>IF(F877="I",IFERROR(VLOOKUP(C877,#REF!,7,FALSE),0),0)</f>
        <v>0</v>
      </c>
      <c r="P877" s="101"/>
      <c r="Q877" s="102">
        <v>0</v>
      </c>
    </row>
    <row r="878" spans="1:17" s="103" customFormat="1" ht="12" customHeight="1">
      <c r="A878" s="97" t="s">
        <v>426</v>
      </c>
      <c r="B878" s="97"/>
      <c r="C878" s="98">
        <v>51306</v>
      </c>
      <c r="D878" s="98" t="s">
        <v>486</v>
      </c>
      <c r="E878" s="99" t="s">
        <v>817</v>
      </c>
      <c r="F878" s="99" t="s">
        <v>818</v>
      </c>
      <c r="G878" s="100">
        <f>IF(F878="I",IFERROR(VLOOKUP(C878,'Consolidado 12.2023'!B:H,7,FALSE),0),0)</f>
        <v>0</v>
      </c>
      <c r="H878" s="101"/>
      <c r="I878" s="102">
        <v>0</v>
      </c>
      <c r="J878" s="101"/>
      <c r="K878" s="100">
        <f>IF(F878="I",IFERROR(SUMIF(#REF!,Clasificaciones!C878,#REF!),0),0)</f>
        <v>0</v>
      </c>
      <c r="L878" s="101"/>
      <c r="M878" s="102">
        <v>0</v>
      </c>
      <c r="N878" s="101"/>
      <c r="O878" s="100">
        <f>IF(F878="I",IFERROR(VLOOKUP(C878,#REF!,7,FALSE),0),0)</f>
        <v>0</v>
      </c>
      <c r="P878" s="101"/>
      <c r="Q878" s="102">
        <v>0</v>
      </c>
    </row>
    <row r="879" spans="1:17" s="103" customFormat="1" ht="12" customHeight="1">
      <c r="A879" s="97" t="s">
        <v>426</v>
      </c>
      <c r="B879" s="97" t="s">
        <v>1063</v>
      </c>
      <c r="C879" s="98">
        <v>5130601</v>
      </c>
      <c r="D879" s="98" t="s">
        <v>795</v>
      </c>
      <c r="E879" s="99" t="s">
        <v>817</v>
      </c>
      <c r="F879" s="99" t="s">
        <v>821</v>
      </c>
      <c r="G879" s="100">
        <f>IF(F879="I",IFERROR(VLOOKUP(C879,'Consolidado 12.2023'!B:H,7,FALSE),0),0)</f>
        <v>0</v>
      </c>
      <c r="H879" s="101"/>
      <c r="I879" s="102">
        <v>0</v>
      </c>
      <c r="J879" s="101"/>
      <c r="K879" s="100">
        <f>IF(F879="I",IFERROR(SUMIF(#REF!,Clasificaciones!C879,#REF!),0),0)</f>
        <v>0</v>
      </c>
      <c r="L879" s="101"/>
      <c r="M879" s="102">
        <v>0</v>
      </c>
      <c r="N879" s="101"/>
      <c r="O879" s="100">
        <f>IF(F879="I",IFERROR(VLOOKUP(C879,#REF!,7,FALSE),0),0)</f>
        <v>0</v>
      </c>
      <c r="P879" s="101"/>
      <c r="Q879" s="102">
        <v>0</v>
      </c>
    </row>
    <row r="880" spans="1:17" s="103" customFormat="1" ht="12" customHeight="1">
      <c r="A880" s="97" t="s">
        <v>426</v>
      </c>
      <c r="B880" s="97"/>
      <c r="C880" s="98">
        <v>5130602</v>
      </c>
      <c r="D880" s="98" t="s">
        <v>1064</v>
      </c>
      <c r="E880" s="99" t="s">
        <v>817</v>
      </c>
      <c r="F880" s="99" t="s">
        <v>821</v>
      </c>
      <c r="G880" s="100">
        <f>IF(F880="I",IFERROR(VLOOKUP(C880,'Consolidado 12.2023'!B:H,7,FALSE),0),0)</f>
        <v>0</v>
      </c>
      <c r="H880" s="101"/>
      <c r="I880" s="102">
        <v>0</v>
      </c>
      <c r="J880" s="101"/>
      <c r="K880" s="100">
        <f>IF(F880="I",IFERROR(SUMIF(#REF!,Clasificaciones!C880,#REF!),0),0)</f>
        <v>0</v>
      </c>
      <c r="L880" s="101"/>
      <c r="M880" s="102">
        <v>0</v>
      </c>
      <c r="N880" s="101"/>
      <c r="O880" s="100">
        <f>IF(F880="I",IFERROR(VLOOKUP(C880,#REF!,7,FALSE),0),0)</f>
        <v>0</v>
      </c>
      <c r="P880" s="101"/>
      <c r="Q880" s="102">
        <v>0</v>
      </c>
    </row>
    <row r="881" spans="1:17" s="103" customFormat="1" ht="12" customHeight="1">
      <c r="A881" s="97" t="s">
        <v>426</v>
      </c>
      <c r="B881" s="97" t="s">
        <v>1063</v>
      </c>
      <c r="C881" s="98">
        <v>5130603</v>
      </c>
      <c r="D881" s="98" t="s">
        <v>487</v>
      </c>
      <c r="E881" s="99" t="s">
        <v>817</v>
      </c>
      <c r="F881" s="99" t="s">
        <v>821</v>
      </c>
      <c r="G881" s="100">
        <f>IF(F881="I",IFERROR(VLOOKUP(C881,'Consolidado 12.2023'!B:H,7,FALSE),0),0)</f>
        <v>400610450</v>
      </c>
      <c r="H881" s="101"/>
      <c r="I881" s="102">
        <v>0</v>
      </c>
      <c r="J881" s="101"/>
      <c r="K881" s="100">
        <f>IF(F881="I",IFERROR(SUMIF(#REF!,Clasificaciones!C881,#REF!),0),0)</f>
        <v>0</v>
      </c>
      <c r="L881" s="101"/>
      <c r="M881" s="102">
        <v>0</v>
      </c>
      <c r="N881" s="101"/>
      <c r="O881" s="100">
        <f>IF(F881="I",IFERROR(VLOOKUP(C881,#REF!,7,FALSE),0),0)</f>
        <v>0</v>
      </c>
      <c r="P881" s="101"/>
      <c r="Q881" s="102">
        <v>0</v>
      </c>
    </row>
    <row r="882" spans="1:17" s="103" customFormat="1" ht="12" customHeight="1">
      <c r="A882" s="97" t="s">
        <v>426</v>
      </c>
      <c r="B882" s="97"/>
      <c r="C882" s="98">
        <v>5130604</v>
      </c>
      <c r="D882" s="98" t="s">
        <v>941</v>
      </c>
      <c r="E882" s="99" t="s">
        <v>817</v>
      </c>
      <c r="F882" s="99" t="s">
        <v>821</v>
      </c>
      <c r="G882" s="100">
        <f>IF(F882="I",IFERROR(VLOOKUP(C882,'Consolidado 12.2023'!B:H,7,FALSE),0),0)</f>
        <v>0</v>
      </c>
      <c r="H882" s="101"/>
      <c r="I882" s="102">
        <v>0</v>
      </c>
      <c r="J882" s="101"/>
      <c r="K882" s="100">
        <f>IF(F882="I",IFERROR(SUMIF(#REF!,Clasificaciones!C882,#REF!),0),0)</f>
        <v>0</v>
      </c>
      <c r="L882" s="101"/>
      <c r="M882" s="102">
        <v>0</v>
      </c>
      <c r="N882" s="101"/>
      <c r="O882" s="100">
        <f>IF(F882="I",IFERROR(VLOOKUP(C882,#REF!,7,FALSE),0),0)</f>
        <v>0</v>
      </c>
      <c r="P882" s="101"/>
      <c r="Q882" s="102">
        <v>0</v>
      </c>
    </row>
    <row r="883" spans="1:17" s="103" customFormat="1" ht="12" customHeight="1">
      <c r="A883" s="97" t="s">
        <v>426</v>
      </c>
      <c r="B883" s="97" t="s">
        <v>1063</v>
      </c>
      <c r="C883" s="98">
        <v>5130605</v>
      </c>
      <c r="D883" s="98" t="s">
        <v>796</v>
      </c>
      <c r="E883" s="99" t="s">
        <v>817</v>
      </c>
      <c r="F883" s="99" t="s">
        <v>821</v>
      </c>
      <c r="G883" s="100">
        <f>IF(F883="I",IFERROR(VLOOKUP(C883,'Consolidado 12.2023'!B:H,7,FALSE),0),0)</f>
        <v>0</v>
      </c>
      <c r="H883" s="101"/>
      <c r="I883" s="102">
        <v>0</v>
      </c>
      <c r="J883" s="101"/>
      <c r="K883" s="100">
        <f>IF(F883="I",IFERROR(SUMIF(#REF!,Clasificaciones!C883,#REF!),0),0)</f>
        <v>0</v>
      </c>
      <c r="L883" s="101"/>
      <c r="M883" s="102">
        <v>0</v>
      </c>
      <c r="N883" s="101"/>
      <c r="O883" s="100">
        <f>IF(F883="I",IFERROR(VLOOKUP(C883,#REF!,7,FALSE),0),0)</f>
        <v>0</v>
      </c>
      <c r="P883" s="101"/>
      <c r="Q883" s="102">
        <v>0</v>
      </c>
    </row>
    <row r="884" spans="1:17" s="103" customFormat="1" ht="12" customHeight="1">
      <c r="A884" s="97" t="s">
        <v>426</v>
      </c>
      <c r="B884" s="97"/>
      <c r="C884" s="98">
        <v>51307</v>
      </c>
      <c r="D884" s="98" t="s">
        <v>488</v>
      </c>
      <c r="E884" s="99" t="s">
        <v>817</v>
      </c>
      <c r="F884" s="99" t="s">
        <v>818</v>
      </c>
      <c r="G884" s="100">
        <f>IF(F884="I",IFERROR(VLOOKUP(C884,'Consolidado 12.2023'!B:H,7,FALSE),0),0)</f>
        <v>0</v>
      </c>
      <c r="H884" s="101"/>
      <c r="I884" s="102">
        <v>0</v>
      </c>
      <c r="J884" s="101"/>
      <c r="K884" s="100">
        <f>IF(F884="I",IFERROR(SUMIF(#REF!,Clasificaciones!C884,#REF!),0),0)</f>
        <v>0</v>
      </c>
      <c r="L884" s="101"/>
      <c r="M884" s="102">
        <v>0</v>
      </c>
      <c r="N884" s="101"/>
      <c r="O884" s="100">
        <f>IF(F884="I",IFERROR(VLOOKUP(C884,#REF!,7,FALSE),0),0)</f>
        <v>0</v>
      </c>
      <c r="P884" s="101"/>
      <c r="Q884" s="102">
        <v>0</v>
      </c>
    </row>
    <row r="885" spans="1:17" s="103" customFormat="1" ht="12" customHeight="1">
      <c r="A885" s="97" t="s">
        <v>426</v>
      </c>
      <c r="B885" s="97" t="s">
        <v>1057</v>
      </c>
      <c r="C885" s="98">
        <v>5130701</v>
      </c>
      <c r="D885" s="98" t="s">
        <v>489</v>
      </c>
      <c r="E885" s="99" t="s">
        <v>817</v>
      </c>
      <c r="F885" s="99" t="s">
        <v>821</v>
      </c>
      <c r="G885" s="100">
        <f>IF(F885="I",IFERROR(VLOOKUP(C885,'Consolidado 12.2023'!B:H,7,FALSE),0),0)</f>
        <v>175111378</v>
      </c>
      <c r="H885" s="101"/>
      <c r="I885" s="102">
        <v>0</v>
      </c>
      <c r="J885" s="101"/>
      <c r="K885" s="100">
        <f>IF(F885="I",IFERROR(SUMIF(#REF!,Clasificaciones!C885,#REF!),0),0)</f>
        <v>0</v>
      </c>
      <c r="L885" s="101"/>
      <c r="M885" s="102">
        <v>0</v>
      </c>
      <c r="N885" s="101"/>
      <c r="O885" s="100">
        <f>IF(F885="I",IFERROR(VLOOKUP(C885,#REF!,7,FALSE),0),0)</f>
        <v>0</v>
      </c>
      <c r="P885" s="101"/>
      <c r="Q885" s="102">
        <v>0</v>
      </c>
    </row>
    <row r="886" spans="1:17" s="103" customFormat="1" ht="12" customHeight="1">
      <c r="A886" s="97" t="s">
        <v>426</v>
      </c>
      <c r="B886" s="97" t="s">
        <v>1057</v>
      </c>
      <c r="C886" s="98">
        <v>5130702</v>
      </c>
      <c r="D886" s="98" t="s">
        <v>490</v>
      </c>
      <c r="E886" s="99" t="s">
        <v>817</v>
      </c>
      <c r="F886" s="99" t="s">
        <v>821</v>
      </c>
      <c r="G886" s="100">
        <f>IF(F886="I",IFERROR(VLOOKUP(C886,'Consolidado 12.2023'!B:H,7,FALSE),0),0)</f>
        <v>2909100</v>
      </c>
      <c r="H886" s="101"/>
      <c r="I886" s="102">
        <v>0</v>
      </c>
      <c r="J886" s="101"/>
      <c r="K886" s="100">
        <f>IF(F886="I",IFERROR(SUMIF(#REF!,Clasificaciones!C886,#REF!),0),0)</f>
        <v>0</v>
      </c>
      <c r="L886" s="101"/>
      <c r="M886" s="102">
        <v>0</v>
      </c>
      <c r="N886" s="101"/>
      <c r="O886" s="100">
        <f>IF(F886="I",IFERROR(VLOOKUP(C886,#REF!,7,FALSE),0),0)</f>
        <v>0</v>
      </c>
      <c r="P886" s="101"/>
      <c r="Q886" s="102">
        <v>0</v>
      </c>
    </row>
    <row r="887" spans="1:17" s="103" customFormat="1" ht="12" customHeight="1">
      <c r="A887" s="97" t="s">
        <v>426</v>
      </c>
      <c r="B887" s="97" t="s">
        <v>1057</v>
      </c>
      <c r="C887" s="98">
        <v>5130703</v>
      </c>
      <c r="D887" s="98" t="s">
        <v>491</v>
      </c>
      <c r="E887" s="99" t="s">
        <v>817</v>
      </c>
      <c r="F887" s="99" t="s">
        <v>821</v>
      </c>
      <c r="G887" s="100">
        <f>IF(F887="I",IFERROR(VLOOKUP(C887,'Consolidado 12.2023'!B:H,7,FALSE),0),0)</f>
        <v>23848494</v>
      </c>
      <c r="H887" s="101"/>
      <c r="I887" s="102">
        <v>0</v>
      </c>
      <c r="J887" s="101"/>
      <c r="K887" s="100">
        <f>IF(F887="I",IFERROR(SUMIF(#REF!,Clasificaciones!C887,#REF!),0),0)</f>
        <v>0</v>
      </c>
      <c r="L887" s="101"/>
      <c r="M887" s="102">
        <v>0</v>
      </c>
      <c r="N887" s="101"/>
      <c r="O887" s="100">
        <f>IF(F887="I",IFERROR(VLOOKUP(C887,#REF!,7,FALSE),0),0)</f>
        <v>0</v>
      </c>
      <c r="P887" s="101"/>
      <c r="Q887" s="102">
        <v>0</v>
      </c>
    </row>
    <row r="888" spans="1:17" s="103" customFormat="1" ht="12" customHeight="1">
      <c r="A888" s="97" t="s">
        <v>426</v>
      </c>
      <c r="B888" s="104"/>
      <c r="C888" s="98">
        <v>51308</v>
      </c>
      <c r="D888" s="98" t="s">
        <v>492</v>
      </c>
      <c r="E888" s="99" t="s">
        <v>817</v>
      </c>
      <c r="F888" s="99" t="s">
        <v>818</v>
      </c>
      <c r="G888" s="100">
        <f>IF(F888="I",IFERROR(VLOOKUP(C888,'Consolidado 12.2023'!B:H,7,FALSE),0),0)</f>
        <v>0</v>
      </c>
      <c r="H888" s="101"/>
      <c r="I888" s="102">
        <v>0</v>
      </c>
      <c r="J888" s="101"/>
      <c r="K888" s="100">
        <f>IF(F888="I",IFERROR(SUMIF(#REF!,Clasificaciones!C888,#REF!),0),0)</f>
        <v>0</v>
      </c>
      <c r="L888" s="101"/>
      <c r="M888" s="102">
        <v>0</v>
      </c>
      <c r="N888" s="101"/>
      <c r="O888" s="100">
        <f>IF(F888="I",IFERROR(VLOOKUP(C888,#REF!,7,FALSE),0),0)</f>
        <v>0</v>
      </c>
      <c r="P888" s="101"/>
      <c r="Q888" s="102">
        <v>0</v>
      </c>
    </row>
    <row r="889" spans="1:17" s="103" customFormat="1" ht="12" customHeight="1">
      <c r="A889" s="97" t="s">
        <v>426</v>
      </c>
      <c r="B889" s="97" t="s">
        <v>492</v>
      </c>
      <c r="C889" s="98">
        <v>5130801</v>
      </c>
      <c r="D889" s="98" t="s">
        <v>493</v>
      </c>
      <c r="E889" s="99" t="s">
        <v>817</v>
      </c>
      <c r="F889" s="99" t="s">
        <v>821</v>
      </c>
      <c r="G889" s="100">
        <f>IF(F889="I",IFERROR(VLOOKUP(C889,'Consolidado 12.2023'!B:H,7,FALSE),0),0)</f>
        <v>7744119</v>
      </c>
      <c r="H889" s="101"/>
      <c r="I889" s="102">
        <v>0</v>
      </c>
      <c r="J889" s="101"/>
      <c r="K889" s="100">
        <f>IF(F889="I",IFERROR(SUMIF(#REF!,Clasificaciones!C889,#REF!),0),0)</f>
        <v>0</v>
      </c>
      <c r="L889" s="101"/>
      <c r="M889" s="102">
        <v>0</v>
      </c>
      <c r="N889" s="101"/>
      <c r="O889" s="100">
        <f>IF(F889="I",IFERROR(VLOOKUP(C889,#REF!,7,FALSE),0),0)</f>
        <v>0</v>
      </c>
      <c r="P889" s="101"/>
      <c r="Q889" s="102">
        <v>0</v>
      </c>
    </row>
    <row r="890" spans="1:17" s="103" customFormat="1" ht="12" customHeight="1">
      <c r="A890" s="97" t="s">
        <v>426</v>
      </c>
      <c r="B890" s="97"/>
      <c r="C890" s="98">
        <v>51309</v>
      </c>
      <c r="D890" s="98" t="s">
        <v>494</v>
      </c>
      <c r="E890" s="99" t="s">
        <v>817</v>
      </c>
      <c r="F890" s="99" t="s">
        <v>818</v>
      </c>
      <c r="G890" s="100">
        <f>IF(F890="I",IFERROR(VLOOKUP(C890,'Consolidado 12.2023'!B:H,7,FALSE),0),0)</f>
        <v>0</v>
      </c>
      <c r="H890" s="101"/>
      <c r="I890" s="102">
        <v>0</v>
      </c>
      <c r="J890" s="101"/>
      <c r="K890" s="100">
        <f>IF(F890="I",IFERROR(SUMIF(#REF!,Clasificaciones!C890,#REF!),0),0)</f>
        <v>0</v>
      </c>
      <c r="L890" s="101"/>
      <c r="M890" s="102">
        <v>0</v>
      </c>
      <c r="N890" s="101"/>
      <c r="O890" s="100">
        <f>IF(F890="I",IFERROR(VLOOKUP(C890,#REF!,7,FALSE),0),0)</f>
        <v>0</v>
      </c>
      <c r="P890" s="101"/>
      <c r="Q890" s="102">
        <v>0</v>
      </c>
    </row>
    <row r="891" spans="1:17" s="103" customFormat="1" ht="12" customHeight="1">
      <c r="A891" s="97" t="s">
        <v>426</v>
      </c>
      <c r="B891" s="97"/>
      <c r="C891" s="98">
        <v>5130901</v>
      </c>
      <c r="D891" s="98" t="s">
        <v>1065</v>
      </c>
      <c r="E891" s="99" t="s">
        <v>817</v>
      </c>
      <c r="F891" s="99" t="s">
        <v>821</v>
      </c>
      <c r="G891" s="100">
        <f>IF(F891="I",IFERROR(VLOOKUP(C891,'Consolidado 12.2023'!B:H,7,FALSE),0),0)</f>
        <v>0</v>
      </c>
      <c r="H891" s="101"/>
      <c r="I891" s="102">
        <v>0</v>
      </c>
      <c r="J891" s="101"/>
      <c r="K891" s="100">
        <f>IF(F891="I",IFERROR(SUMIF(#REF!,Clasificaciones!C891,#REF!),0),0)</f>
        <v>0</v>
      </c>
      <c r="L891" s="101"/>
      <c r="M891" s="102">
        <v>0</v>
      </c>
      <c r="N891" s="101"/>
      <c r="O891" s="100">
        <f>IF(F891="I",IFERROR(VLOOKUP(C891,#REF!,7,FALSE),0),0)</f>
        <v>0</v>
      </c>
      <c r="P891" s="101"/>
      <c r="Q891" s="102">
        <v>0</v>
      </c>
    </row>
    <row r="892" spans="1:17" s="103" customFormat="1" ht="12" customHeight="1">
      <c r="A892" s="97" t="s">
        <v>426</v>
      </c>
      <c r="B892" s="97" t="s">
        <v>494</v>
      </c>
      <c r="C892" s="98">
        <v>5130902</v>
      </c>
      <c r="D892" s="98" t="s">
        <v>495</v>
      </c>
      <c r="E892" s="99" t="s">
        <v>817</v>
      </c>
      <c r="F892" s="99" t="s">
        <v>821</v>
      </c>
      <c r="G892" s="100">
        <f>IF(F892="I",IFERROR(VLOOKUP(C892,'Consolidado 12.2023'!B:H,7,FALSE),0),0)</f>
        <v>55022200</v>
      </c>
      <c r="H892" s="101"/>
      <c r="I892" s="102">
        <v>0</v>
      </c>
      <c r="J892" s="101"/>
      <c r="K892" s="100">
        <f>IF(F892="I",IFERROR(SUMIF(#REF!,Clasificaciones!C892,#REF!),0),0)</f>
        <v>0</v>
      </c>
      <c r="L892" s="101"/>
      <c r="M892" s="102">
        <v>0</v>
      </c>
      <c r="N892" s="101"/>
      <c r="O892" s="100">
        <f>IF(F892="I",IFERROR(VLOOKUP(C892,#REF!,7,FALSE),0),0)</f>
        <v>0</v>
      </c>
      <c r="P892" s="101"/>
      <c r="Q892" s="102">
        <v>0</v>
      </c>
    </row>
    <row r="893" spans="1:17" s="103" customFormat="1" ht="12" customHeight="1">
      <c r="A893" s="97" t="s">
        <v>426</v>
      </c>
      <c r="B893" s="97"/>
      <c r="C893" s="98">
        <v>5130903</v>
      </c>
      <c r="D893" s="98" t="s">
        <v>1066</v>
      </c>
      <c r="E893" s="99" t="s">
        <v>817</v>
      </c>
      <c r="F893" s="99" t="s">
        <v>821</v>
      </c>
      <c r="G893" s="100">
        <f>IF(F893="I",IFERROR(VLOOKUP(C893,'Consolidado 12.2023'!B:H,7,FALSE),0),0)</f>
        <v>0</v>
      </c>
      <c r="H893" s="101"/>
      <c r="I893" s="102">
        <v>0</v>
      </c>
      <c r="J893" s="101"/>
      <c r="K893" s="100">
        <f>IF(F893="I",IFERROR(SUMIF(#REF!,Clasificaciones!C893,#REF!),0),0)</f>
        <v>0</v>
      </c>
      <c r="L893" s="101"/>
      <c r="M893" s="102">
        <v>0</v>
      </c>
      <c r="N893" s="101"/>
      <c r="O893" s="100">
        <f>IF(F893="I",IFERROR(VLOOKUP(C893,#REF!,7,FALSE),0),0)</f>
        <v>0</v>
      </c>
      <c r="P893" s="101"/>
      <c r="Q893" s="102">
        <v>0</v>
      </c>
    </row>
    <row r="894" spans="1:17" s="103" customFormat="1" ht="12" customHeight="1">
      <c r="A894" s="97" t="s">
        <v>426</v>
      </c>
      <c r="B894" s="97" t="s">
        <v>494</v>
      </c>
      <c r="C894" s="98">
        <v>5130904</v>
      </c>
      <c r="D894" s="98" t="s">
        <v>496</v>
      </c>
      <c r="E894" s="99" t="s">
        <v>817</v>
      </c>
      <c r="F894" s="99" t="s">
        <v>821</v>
      </c>
      <c r="G894" s="100">
        <f>IF(F894="I",IFERROR(VLOOKUP(C894,'Consolidado 12.2023'!B:H,7,FALSE),0),0)</f>
        <v>7738011</v>
      </c>
      <c r="H894" s="101"/>
      <c r="I894" s="102">
        <v>0</v>
      </c>
      <c r="J894" s="101"/>
      <c r="K894" s="100">
        <f>IF(F894="I",IFERROR(SUMIF(#REF!,Clasificaciones!C894,#REF!),0),0)</f>
        <v>0</v>
      </c>
      <c r="L894" s="101"/>
      <c r="M894" s="102">
        <v>0</v>
      </c>
      <c r="N894" s="101"/>
      <c r="O894" s="100">
        <f>IF(F894="I",IFERROR(VLOOKUP(C894,#REF!,7,FALSE),0),0)</f>
        <v>0</v>
      </c>
      <c r="P894" s="101"/>
      <c r="Q894" s="102">
        <v>0</v>
      </c>
    </row>
    <row r="895" spans="1:17" s="103" customFormat="1" ht="12" customHeight="1">
      <c r="A895" s="97" t="s">
        <v>426</v>
      </c>
      <c r="B895" s="97"/>
      <c r="C895" s="98">
        <v>51310</v>
      </c>
      <c r="D895" s="98" t="s">
        <v>497</v>
      </c>
      <c r="E895" s="99" t="s">
        <v>817</v>
      </c>
      <c r="F895" s="99" t="s">
        <v>818</v>
      </c>
      <c r="G895" s="100">
        <f>IF(F895="I",IFERROR(VLOOKUP(C895,'Consolidado 12.2023'!B:H,7,FALSE),0),0)</f>
        <v>0</v>
      </c>
      <c r="H895" s="101"/>
      <c r="I895" s="102">
        <v>0</v>
      </c>
      <c r="J895" s="101"/>
      <c r="K895" s="100">
        <f>IF(F895="I",IFERROR(SUMIF(#REF!,Clasificaciones!C895,#REF!),0),0)</f>
        <v>0</v>
      </c>
      <c r="L895" s="101"/>
      <c r="M895" s="102">
        <v>0</v>
      </c>
      <c r="N895" s="101"/>
      <c r="O895" s="100">
        <f>IF(F895="I",IFERROR(VLOOKUP(C895,#REF!,7,FALSE),0),0)</f>
        <v>0</v>
      </c>
      <c r="P895" s="101"/>
      <c r="Q895" s="102">
        <v>0</v>
      </c>
    </row>
    <row r="896" spans="1:17" s="103" customFormat="1" ht="12" customHeight="1">
      <c r="A896" s="97" t="s">
        <v>426</v>
      </c>
      <c r="B896" s="97" t="s">
        <v>1067</v>
      </c>
      <c r="C896" s="98">
        <v>5131001</v>
      </c>
      <c r="D896" s="98" t="s">
        <v>498</v>
      </c>
      <c r="E896" s="99" t="s">
        <v>817</v>
      </c>
      <c r="F896" s="99" t="s">
        <v>821</v>
      </c>
      <c r="G896" s="100">
        <f>IF(F896="I",IFERROR(VLOOKUP(C896,'Consolidado 12.2023'!B:H,7,FALSE),0),0)</f>
        <v>14440004</v>
      </c>
      <c r="H896" s="101"/>
      <c r="I896" s="102">
        <v>0</v>
      </c>
      <c r="J896" s="101"/>
      <c r="K896" s="100">
        <f>IF(F896="I",IFERROR(SUMIF(#REF!,Clasificaciones!C896,#REF!),0),0)</f>
        <v>0</v>
      </c>
      <c r="L896" s="101"/>
      <c r="M896" s="102">
        <v>0</v>
      </c>
      <c r="N896" s="101"/>
      <c r="O896" s="100">
        <f>IF(F896="I",IFERROR(VLOOKUP(C896,#REF!,7,FALSE),0),0)</f>
        <v>0</v>
      </c>
      <c r="P896" s="101"/>
      <c r="Q896" s="102">
        <v>0</v>
      </c>
    </row>
    <row r="897" spans="1:17" s="103" customFormat="1" ht="12" customHeight="1">
      <c r="A897" s="97" t="s">
        <v>426</v>
      </c>
      <c r="B897" s="97" t="s">
        <v>1067</v>
      </c>
      <c r="C897" s="98">
        <v>5131002</v>
      </c>
      <c r="D897" s="98" t="s">
        <v>499</v>
      </c>
      <c r="E897" s="99" t="s">
        <v>817</v>
      </c>
      <c r="F897" s="99" t="s">
        <v>821</v>
      </c>
      <c r="G897" s="100">
        <f>IF(F897="I",IFERROR(VLOOKUP(C897,'Consolidado 12.2023'!B:H,7,FALSE),0),0)</f>
        <v>155705200</v>
      </c>
      <c r="H897" s="101"/>
      <c r="I897" s="102">
        <v>0</v>
      </c>
      <c r="J897" s="101"/>
      <c r="K897" s="100">
        <f>IF(F897="I",IFERROR(SUMIF(#REF!,Clasificaciones!C897,#REF!),0),0)</f>
        <v>0</v>
      </c>
      <c r="L897" s="101"/>
      <c r="M897" s="102">
        <v>0</v>
      </c>
      <c r="N897" s="101"/>
      <c r="O897" s="100">
        <f>IF(F897="I",IFERROR(VLOOKUP(C897,#REF!,7,FALSE),0),0)</f>
        <v>0</v>
      </c>
      <c r="P897" s="101"/>
      <c r="Q897" s="102">
        <v>0</v>
      </c>
    </row>
    <row r="898" spans="1:17" s="103" customFormat="1" ht="12" customHeight="1">
      <c r="A898" s="97" t="s">
        <v>426</v>
      </c>
      <c r="B898" s="97"/>
      <c r="C898" s="98">
        <v>5131003</v>
      </c>
      <c r="D898" s="98" t="s">
        <v>1068</v>
      </c>
      <c r="E898" s="99" t="s">
        <v>817</v>
      </c>
      <c r="F898" s="99" t="s">
        <v>821</v>
      </c>
      <c r="G898" s="100">
        <f>IF(F898="I",IFERROR(VLOOKUP(C898,'Consolidado 12.2023'!B:H,7,FALSE),0),0)</f>
        <v>0</v>
      </c>
      <c r="H898" s="101"/>
      <c r="I898" s="102">
        <v>0</v>
      </c>
      <c r="J898" s="101"/>
      <c r="K898" s="100">
        <f>IF(F898="I",IFERROR(SUMIF(#REF!,Clasificaciones!C898,#REF!),0),0)</f>
        <v>0</v>
      </c>
      <c r="L898" s="101"/>
      <c r="M898" s="102">
        <v>0</v>
      </c>
      <c r="N898" s="101"/>
      <c r="O898" s="100">
        <f>IF(F898="I",IFERROR(VLOOKUP(C898,#REF!,7,FALSE),0),0)</f>
        <v>0</v>
      </c>
      <c r="P898" s="101"/>
      <c r="Q898" s="102">
        <v>0</v>
      </c>
    </row>
    <row r="899" spans="1:17" s="103" customFormat="1" ht="12" customHeight="1">
      <c r="A899" s="97" t="s">
        <v>426</v>
      </c>
      <c r="B899" s="97"/>
      <c r="C899" s="98">
        <v>5131004</v>
      </c>
      <c r="D899" s="98" t="s">
        <v>1069</v>
      </c>
      <c r="E899" s="99" t="s">
        <v>817</v>
      </c>
      <c r="F899" s="99" t="s">
        <v>821</v>
      </c>
      <c r="G899" s="100">
        <f>IF(F899="I",IFERROR(VLOOKUP(C899,'Consolidado 12.2023'!B:H,7,FALSE),0),0)</f>
        <v>0</v>
      </c>
      <c r="H899" s="101"/>
      <c r="I899" s="102">
        <v>0</v>
      </c>
      <c r="J899" s="101"/>
      <c r="K899" s="100">
        <f>IF(F899="I",IFERROR(SUMIF(#REF!,Clasificaciones!C899,#REF!),0),0)</f>
        <v>0</v>
      </c>
      <c r="L899" s="101"/>
      <c r="M899" s="102">
        <v>0</v>
      </c>
      <c r="N899" s="101"/>
      <c r="O899" s="100">
        <f>IF(F899="I",IFERROR(VLOOKUP(C899,#REF!,7,FALSE),0),0)</f>
        <v>0</v>
      </c>
      <c r="P899" s="101"/>
      <c r="Q899" s="102">
        <v>0</v>
      </c>
    </row>
    <row r="900" spans="1:17" s="103" customFormat="1" ht="12" customHeight="1">
      <c r="A900" s="97" t="s">
        <v>426</v>
      </c>
      <c r="B900" s="97" t="s">
        <v>1047</v>
      </c>
      <c r="C900" s="98">
        <v>5131005</v>
      </c>
      <c r="D900" s="98" t="s">
        <v>500</v>
      </c>
      <c r="E900" s="99" t="s">
        <v>817</v>
      </c>
      <c r="F900" s="99" t="s">
        <v>821</v>
      </c>
      <c r="G900" s="100">
        <f>IF(F900="I",IFERROR(VLOOKUP(C900,'Consolidado 12.2023'!B:H,7,FALSE),0),0)</f>
        <v>1648192</v>
      </c>
      <c r="H900" s="101"/>
      <c r="I900" s="102">
        <v>0</v>
      </c>
      <c r="J900" s="101"/>
      <c r="K900" s="100">
        <f>IF(F900="I",IFERROR(SUMIF(#REF!,Clasificaciones!C900,#REF!),0),0)</f>
        <v>0</v>
      </c>
      <c r="L900" s="101"/>
      <c r="M900" s="102">
        <v>0</v>
      </c>
      <c r="N900" s="101"/>
      <c r="O900" s="100">
        <f>IF(F900="I",IFERROR(VLOOKUP(C900,#REF!,7,FALSE),0),0)</f>
        <v>0</v>
      </c>
      <c r="P900" s="101"/>
      <c r="Q900" s="102">
        <v>0</v>
      </c>
    </row>
    <row r="901" spans="1:17" s="103" customFormat="1" ht="12" customHeight="1">
      <c r="A901" s="97" t="s">
        <v>426</v>
      </c>
      <c r="B901" s="97" t="s">
        <v>1067</v>
      </c>
      <c r="C901" s="98">
        <v>5131006</v>
      </c>
      <c r="D901" s="98" t="s">
        <v>501</v>
      </c>
      <c r="E901" s="99" t="s">
        <v>817</v>
      </c>
      <c r="F901" s="99" t="s">
        <v>821</v>
      </c>
      <c r="G901" s="100">
        <f>IF(F901="I",IFERROR(VLOOKUP(C901,'Consolidado 12.2023'!B:H,7,FALSE),0),0)</f>
        <v>25554498</v>
      </c>
      <c r="H901" s="101"/>
      <c r="I901" s="102">
        <v>0</v>
      </c>
      <c r="J901" s="101"/>
      <c r="K901" s="100">
        <f>IF(F901="I",IFERROR(SUMIF(#REF!,Clasificaciones!C901,#REF!),0),0)</f>
        <v>0</v>
      </c>
      <c r="L901" s="101"/>
      <c r="M901" s="102">
        <v>0</v>
      </c>
      <c r="N901" s="101"/>
      <c r="O901" s="100">
        <f>IF(F901="I",IFERROR(VLOOKUP(C901,#REF!,7,FALSE),0),0)</f>
        <v>0</v>
      </c>
      <c r="P901" s="101"/>
      <c r="Q901" s="102">
        <v>0</v>
      </c>
    </row>
    <row r="902" spans="1:17" s="103" customFormat="1" ht="12" customHeight="1">
      <c r="A902" s="97" t="s">
        <v>426</v>
      </c>
      <c r="B902" s="97" t="s">
        <v>1067</v>
      </c>
      <c r="C902" s="98">
        <v>5131007</v>
      </c>
      <c r="D902" s="98" t="s">
        <v>257</v>
      </c>
      <c r="E902" s="99" t="s">
        <v>817</v>
      </c>
      <c r="F902" s="99" t="s">
        <v>821</v>
      </c>
      <c r="G902" s="100">
        <f>IF(F902="I",IFERROR(VLOOKUP(C902,'Consolidado 12.2023'!B:H,7,FALSE),0),0)</f>
        <v>4401228</v>
      </c>
      <c r="H902" s="101"/>
      <c r="I902" s="102">
        <v>0</v>
      </c>
      <c r="J902" s="101"/>
      <c r="K902" s="100">
        <f>IF(F902="I",IFERROR(SUMIF(#REF!,Clasificaciones!C902,#REF!),0),0)</f>
        <v>0</v>
      </c>
      <c r="L902" s="101"/>
      <c r="M902" s="102">
        <v>0</v>
      </c>
      <c r="N902" s="101"/>
      <c r="O902" s="100">
        <f>IF(F902="I",IFERROR(VLOOKUP(C902,#REF!,7,FALSE),0),0)</f>
        <v>0</v>
      </c>
      <c r="P902" s="101"/>
      <c r="Q902" s="102">
        <v>0</v>
      </c>
    </row>
    <row r="903" spans="1:17" s="103" customFormat="1" ht="12" customHeight="1">
      <c r="A903" s="97" t="s">
        <v>426</v>
      </c>
      <c r="B903" s="97" t="s">
        <v>1067</v>
      </c>
      <c r="C903" s="98">
        <v>5131008</v>
      </c>
      <c r="D903" s="98" t="s">
        <v>503</v>
      </c>
      <c r="E903" s="99" t="s">
        <v>817</v>
      </c>
      <c r="F903" s="99" t="s">
        <v>821</v>
      </c>
      <c r="G903" s="100">
        <f>IF(F903="I",IFERROR(VLOOKUP(C903,'Consolidado 12.2023'!B:H,7,FALSE),0),0)</f>
        <v>9694055</v>
      </c>
      <c r="H903" s="101"/>
      <c r="I903" s="102">
        <v>0</v>
      </c>
      <c r="J903" s="101"/>
      <c r="K903" s="100">
        <f>IF(F903="I",IFERROR(SUMIF(#REF!,Clasificaciones!C903,#REF!),0),0)</f>
        <v>0</v>
      </c>
      <c r="L903" s="101"/>
      <c r="M903" s="102">
        <v>0</v>
      </c>
      <c r="N903" s="101"/>
      <c r="O903" s="100">
        <f>IF(F903="I",IFERROR(VLOOKUP(C903,#REF!,7,FALSE),0),0)</f>
        <v>0</v>
      </c>
      <c r="P903" s="101"/>
      <c r="Q903" s="102">
        <v>0</v>
      </c>
    </row>
    <row r="904" spans="1:17" s="103" customFormat="1" ht="12" customHeight="1">
      <c r="A904" s="97" t="s">
        <v>426</v>
      </c>
      <c r="B904" s="97"/>
      <c r="C904" s="98">
        <v>5131009</v>
      </c>
      <c r="D904" s="98" t="s">
        <v>1070</v>
      </c>
      <c r="E904" s="99" t="s">
        <v>817</v>
      </c>
      <c r="F904" s="99" t="s">
        <v>821</v>
      </c>
      <c r="G904" s="100">
        <f>IF(F904="I",IFERROR(VLOOKUP(C904,'Consolidado 12.2023'!B:H,7,FALSE),0),0)</f>
        <v>0</v>
      </c>
      <c r="H904" s="101"/>
      <c r="I904" s="102">
        <v>0</v>
      </c>
      <c r="J904" s="101"/>
      <c r="K904" s="100">
        <f>IF(F904="I",IFERROR(SUMIF(#REF!,Clasificaciones!C904,#REF!),0),0)</f>
        <v>0</v>
      </c>
      <c r="L904" s="101"/>
      <c r="M904" s="102">
        <v>0</v>
      </c>
      <c r="N904" s="101"/>
      <c r="O904" s="100">
        <f>IF(F904="I",IFERROR(VLOOKUP(C904,#REF!,7,FALSE),0),0)</f>
        <v>0</v>
      </c>
      <c r="P904" s="101"/>
      <c r="Q904" s="102">
        <v>0</v>
      </c>
    </row>
    <row r="905" spans="1:17" s="103" customFormat="1" ht="12" customHeight="1">
      <c r="A905" s="97" t="s">
        <v>426</v>
      </c>
      <c r="B905" s="97" t="s">
        <v>1054</v>
      </c>
      <c r="C905" s="98">
        <v>5131010</v>
      </c>
      <c r="D905" s="98" t="s">
        <v>504</v>
      </c>
      <c r="E905" s="99" t="s">
        <v>817</v>
      </c>
      <c r="F905" s="99" t="s">
        <v>821</v>
      </c>
      <c r="G905" s="100">
        <f>IF(F905="I",IFERROR(VLOOKUP(C905,'Consolidado 12.2023'!B:H,7,FALSE),0),0)</f>
        <v>166840430</v>
      </c>
      <c r="H905" s="101"/>
      <c r="I905" s="102">
        <v>0</v>
      </c>
      <c r="J905" s="101"/>
      <c r="K905" s="100">
        <f>IF(F905="I",IFERROR(SUMIF(#REF!,Clasificaciones!C905,#REF!),0),0)</f>
        <v>0</v>
      </c>
      <c r="L905" s="101"/>
      <c r="M905" s="102">
        <v>0</v>
      </c>
      <c r="N905" s="101"/>
      <c r="O905" s="100">
        <f>IF(F905="I",IFERROR(VLOOKUP(C905,#REF!,7,FALSE),0),0)</f>
        <v>0</v>
      </c>
      <c r="P905" s="101"/>
      <c r="Q905" s="102">
        <v>0</v>
      </c>
    </row>
    <row r="906" spans="1:17" s="103" customFormat="1" ht="12" customHeight="1">
      <c r="A906" s="97" t="s">
        <v>426</v>
      </c>
      <c r="B906" s="97"/>
      <c r="C906" s="98">
        <v>5131011</v>
      </c>
      <c r="D906" s="98" t="s">
        <v>1071</v>
      </c>
      <c r="E906" s="99" t="s">
        <v>817</v>
      </c>
      <c r="F906" s="99" t="s">
        <v>821</v>
      </c>
      <c r="G906" s="100">
        <f>IF(F906="I",IFERROR(VLOOKUP(C906,'Consolidado 12.2023'!B:H,7,FALSE),0),0)</f>
        <v>0</v>
      </c>
      <c r="H906" s="101"/>
      <c r="I906" s="102">
        <v>0</v>
      </c>
      <c r="J906" s="101"/>
      <c r="K906" s="100">
        <f>IF(F906="I",IFERROR(SUMIF(#REF!,Clasificaciones!C906,#REF!),0),0)</f>
        <v>0</v>
      </c>
      <c r="L906" s="101"/>
      <c r="M906" s="102">
        <v>0</v>
      </c>
      <c r="N906" s="101"/>
      <c r="O906" s="100">
        <f>IF(F906="I",IFERROR(VLOOKUP(C906,#REF!,7,FALSE),0),0)</f>
        <v>0</v>
      </c>
      <c r="P906" s="101"/>
      <c r="Q906" s="102">
        <v>0</v>
      </c>
    </row>
    <row r="907" spans="1:17" s="103" customFormat="1" ht="12" customHeight="1">
      <c r="A907" s="97" t="s">
        <v>426</v>
      </c>
      <c r="B907" s="97" t="s">
        <v>1054</v>
      </c>
      <c r="C907" s="98">
        <v>5131012</v>
      </c>
      <c r="D907" s="98" t="s">
        <v>505</v>
      </c>
      <c r="E907" s="99" t="s">
        <v>817</v>
      </c>
      <c r="F907" s="99" t="s">
        <v>821</v>
      </c>
      <c r="G907" s="100">
        <f>IF(F907="I",IFERROR(VLOOKUP(C907,'Consolidado 12.2023'!B:H,7,FALSE),0),0)</f>
        <v>12981619</v>
      </c>
      <c r="H907" s="101"/>
      <c r="I907" s="102">
        <v>0</v>
      </c>
      <c r="J907" s="101"/>
      <c r="K907" s="100">
        <f>IF(F907="I",IFERROR(SUMIF(#REF!,Clasificaciones!C907,#REF!),0),0)</f>
        <v>0</v>
      </c>
      <c r="L907" s="101"/>
      <c r="M907" s="102">
        <v>0</v>
      </c>
      <c r="N907" s="101"/>
      <c r="O907" s="100">
        <f>IF(F907="I",IFERROR(VLOOKUP(C907,#REF!,7,FALSE),0),0)</f>
        <v>0</v>
      </c>
      <c r="P907" s="101"/>
      <c r="Q907" s="102">
        <v>0</v>
      </c>
    </row>
    <row r="908" spans="1:17" s="103" customFormat="1" ht="12" customHeight="1">
      <c r="A908" s="97" t="s">
        <v>426</v>
      </c>
      <c r="B908" s="97"/>
      <c r="C908" s="98">
        <v>5131013</v>
      </c>
      <c r="D908" s="98" t="s">
        <v>1072</v>
      </c>
      <c r="E908" s="99" t="s">
        <v>817</v>
      </c>
      <c r="F908" s="99" t="s">
        <v>821</v>
      </c>
      <c r="G908" s="100">
        <f>IF(F908="I",IFERROR(VLOOKUP(C908,'Consolidado 12.2023'!B:H,7,FALSE),0),0)</f>
        <v>0</v>
      </c>
      <c r="H908" s="101"/>
      <c r="I908" s="102">
        <v>0</v>
      </c>
      <c r="J908" s="101"/>
      <c r="K908" s="100">
        <f>IF(F908="I",IFERROR(SUMIF(#REF!,Clasificaciones!C908,#REF!),0),0)</f>
        <v>0</v>
      </c>
      <c r="L908" s="101"/>
      <c r="M908" s="102">
        <v>0</v>
      </c>
      <c r="N908" s="101"/>
      <c r="O908" s="100">
        <f>IF(F908="I",IFERROR(VLOOKUP(C908,#REF!,7,FALSE),0),0)</f>
        <v>0</v>
      </c>
      <c r="P908" s="101"/>
      <c r="Q908" s="102">
        <v>0</v>
      </c>
    </row>
    <row r="909" spans="1:17" s="103" customFormat="1" ht="12" customHeight="1">
      <c r="A909" s="97" t="s">
        <v>426</v>
      </c>
      <c r="B909" s="97" t="s">
        <v>1067</v>
      </c>
      <c r="C909" s="98">
        <v>5131014</v>
      </c>
      <c r="D909" s="98" t="s">
        <v>506</v>
      </c>
      <c r="E909" s="99" t="s">
        <v>817</v>
      </c>
      <c r="F909" s="99" t="s">
        <v>821</v>
      </c>
      <c r="G909" s="100">
        <f>IF(F909="I",IFERROR(VLOOKUP(C909,'Consolidado 12.2023'!B:H,7,FALSE),0),0)</f>
        <v>20709886</v>
      </c>
      <c r="H909" s="101"/>
      <c r="I909" s="102">
        <v>0</v>
      </c>
      <c r="J909" s="101"/>
      <c r="K909" s="100">
        <f>IF(F909="I",IFERROR(SUMIF(#REF!,Clasificaciones!C909,#REF!),0),0)</f>
        <v>0</v>
      </c>
      <c r="L909" s="101"/>
      <c r="M909" s="102">
        <v>0</v>
      </c>
      <c r="N909" s="101"/>
      <c r="O909" s="100">
        <f>IF(F909="I",IFERROR(VLOOKUP(C909,#REF!,7,FALSE),0),0)</f>
        <v>0</v>
      </c>
      <c r="P909" s="101"/>
      <c r="Q909" s="102">
        <v>0</v>
      </c>
    </row>
    <row r="910" spans="1:17" s="103" customFormat="1" ht="12" customHeight="1">
      <c r="A910" s="97" t="s">
        <v>426</v>
      </c>
      <c r="B910" s="97" t="s">
        <v>1067</v>
      </c>
      <c r="C910" s="98">
        <v>5131015</v>
      </c>
      <c r="D910" s="98" t="s">
        <v>507</v>
      </c>
      <c r="E910" s="99" t="s">
        <v>817</v>
      </c>
      <c r="F910" s="99" t="s">
        <v>821</v>
      </c>
      <c r="G910" s="100">
        <f>IF(F910="I",IFERROR(VLOOKUP(C910,'Consolidado 12.2023'!B:H,7,FALSE),0),0)</f>
        <v>45353702</v>
      </c>
      <c r="H910" s="101"/>
      <c r="I910" s="102">
        <v>0</v>
      </c>
      <c r="J910" s="101"/>
      <c r="K910" s="100">
        <f>IF(F910="I",IFERROR(SUMIF(#REF!,Clasificaciones!C910,#REF!),0),0)</f>
        <v>0</v>
      </c>
      <c r="L910" s="101"/>
      <c r="M910" s="102">
        <v>0</v>
      </c>
      <c r="N910" s="101"/>
      <c r="O910" s="100">
        <f>IF(F910="I",IFERROR(VLOOKUP(C910,#REF!,7,FALSE),0),0)</f>
        <v>0</v>
      </c>
      <c r="P910" s="101"/>
      <c r="Q910" s="102">
        <v>0</v>
      </c>
    </row>
    <row r="911" spans="1:17" s="103" customFormat="1" ht="12" customHeight="1">
      <c r="A911" s="97" t="s">
        <v>426</v>
      </c>
      <c r="B911" s="97" t="s">
        <v>1067</v>
      </c>
      <c r="C911" s="98">
        <v>5131016</v>
      </c>
      <c r="D911" s="98" t="s">
        <v>508</v>
      </c>
      <c r="E911" s="99" t="s">
        <v>817</v>
      </c>
      <c r="F911" s="99" t="s">
        <v>821</v>
      </c>
      <c r="G911" s="100">
        <f>IF(F911="I",IFERROR(VLOOKUP(C911,'Consolidado 12.2023'!B:H,7,FALSE),0),0)</f>
        <v>2397091</v>
      </c>
      <c r="H911" s="101"/>
      <c r="I911" s="102">
        <v>0</v>
      </c>
      <c r="J911" s="101"/>
      <c r="K911" s="100">
        <f>IF(F911="I",IFERROR(SUMIF(#REF!,Clasificaciones!C911,#REF!),0),0)</f>
        <v>0</v>
      </c>
      <c r="L911" s="101"/>
      <c r="M911" s="102">
        <v>0</v>
      </c>
      <c r="N911" s="101"/>
      <c r="O911" s="100">
        <f>IF(F911="I",IFERROR(VLOOKUP(C911,#REF!,7,FALSE),0),0)</f>
        <v>0</v>
      </c>
      <c r="P911" s="101"/>
      <c r="Q911" s="102">
        <v>0</v>
      </c>
    </row>
    <row r="912" spans="1:17" s="103" customFormat="1" ht="12" customHeight="1">
      <c r="A912" s="97" t="s">
        <v>426</v>
      </c>
      <c r="B912" s="97" t="s">
        <v>1063</v>
      </c>
      <c r="C912" s="98">
        <v>5131017</v>
      </c>
      <c r="D912" s="98" t="s">
        <v>509</v>
      </c>
      <c r="E912" s="99" t="s">
        <v>817</v>
      </c>
      <c r="F912" s="99" t="s">
        <v>821</v>
      </c>
      <c r="G912" s="100">
        <f>IF(F912="I",IFERROR(VLOOKUP(C912,'Consolidado 12.2023'!B:H,7,FALSE),0),0)</f>
        <v>24194318</v>
      </c>
      <c r="H912" s="101"/>
      <c r="I912" s="102">
        <v>0</v>
      </c>
      <c r="J912" s="101"/>
      <c r="K912" s="100">
        <f>IF(F912="I",IFERROR(SUMIF(#REF!,Clasificaciones!C912,#REF!),0),0)</f>
        <v>0</v>
      </c>
      <c r="L912" s="101"/>
      <c r="M912" s="102">
        <v>0</v>
      </c>
      <c r="N912" s="101"/>
      <c r="O912" s="100">
        <f>IF(F912="I",IFERROR(VLOOKUP(C912,#REF!,7,FALSE),0),0)</f>
        <v>0</v>
      </c>
      <c r="P912" s="101"/>
      <c r="Q912" s="102">
        <v>0</v>
      </c>
    </row>
    <row r="913" spans="1:17" s="103" customFormat="1" ht="12" customHeight="1">
      <c r="A913" s="97" t="s">
        <v>426</v>
      </c>
      <c r="B913" s="97" t="s">
        <v>1054</v>
      </c>
      <c r="C913" s="98">
        <v>5131018</v>
      </c>
      <c r="D913" s="98" t="s">
        <v>797</v>
      </c>
      <c r="E913" s="99" t="s">
        <v>817</v>
      </c>
      <c r="F913" s="99" t="s">
        <v>821</v>
      </c>
      <c r="G913" s="100">
        <f>IF(F913="I",IFERROR(VLOOKUP(C913,'Consolidado 12.2023'!B:H,7,FALSE),0),0)</f>
        <v>0</v>
      </c>
      <c r="H913" s="101"/>
      <c r="I913" s="102">
        <v>0</v>
      </c>
      <c r="J913" s="101"/>
      <c r="K913" s="100">
        <f>IF(F913="I",IFERROR(SUMIF(#REF!,Clasificaciones!C913,#REF!),0),0)</f>
        <v>0</v>
      </c>
      <c r="L913" s="101"/>
      <c r="M913" s="102">
        <v>0</v>
      </c>
      <c r="N913" s="101"/>
      <c r="O913" s="100">
        <f>IF(F913="I",IFERROR(VLOOKUP(C913,#REF!,7,FALSE),0),0)</f>
        <v>0</v>
      </c>
      <c r="P913" s="101"/>
      <c r="Q913" s="102">
        <v>0</v>
      </c>
    </row>
    <row r="914" spans="1:17" s="103" customFormat="1" ht="12" customHeight="1">
      <c r="A914" s="97" t="s">
        <v>426</v>
      </c>
      <c r="B914" s="97" t="s">
        <v>1054</v>
      </c>
      <c r="C914" s="98">
        <v>5131019</v>
      </c>
      <c r="D914" s="98" t="s">
        <v>798</v>
      </c>
      <c r="E914" s="99" t="s">
        <v>817</v>
      </c>
      <c r="F914" s="99" t="s">
        <v>821</v>
      </c>
      <c r="G914" s="100">
        <f>IF(F914="I",IFERROR(VLOOKUP(C914,'Consolidado 12.2023'!B:H,7,FALSE),0),0)</f>
        <v>0</v>
      </c>
      <c r="H914" s="101"/>
      <c r="I914" s="102">
        <v>0</v>
      </c>
      <c r="J914" s="101"/>
      <c r="K914" s="100">
        <f>IF(F914="I",IFERROR(SUMIF(#REF!,Clasificaciones!C914,#REF!),0),0)</f>
        <v>0</v>
      </c>
      <c r="L914" s="101"/>
      <c r="M914" s="102">
        <v>0</v>
      </c>
      <c r="N914" s="101"/>
      <c r="O914" s="100">
        <f>IF(F914="I",IFERROR(VLOOKUP(C914,#REF!,7,FALSE),0),0)</f>
        <v>0</v>
      </c>
      <c r="P914" s="101"/>
      <c r="Q914" s="102">
        <v>0</v>
      </c>
    </row>
    <row r="915" spans="1:17" s="103" customFormat="1" ht="12" customHeight="1">
      <c r="A915" s="97" t="s">
        <v>426</v>
      </c>
      <c r="B915" s="97" t="s">
        <v>1054</v>
      </c>
      <c r="C915" s="98">
        <v>5131020</v>
      </c>
      <c r="D915" s="98" t="s">
        <v>799</v>
      </c>
      <c r="E915" s="99" t="s">
        <v>817</v>
      </c>
      <c r="F915" s="99" t="s">
        <v>821</v>
      </c>
      <c r="G915" s="100">
        <f>IF(F915="I",IFERROR(VLOOKUP(C915,'Consolidado 12.2023'!B:H,7,FALSE),0),0)</f>
        <v>0</v>
      </c>
      <c r="H915" s="101"/>
      <c r="I915" s="102">
        <v>0</v>
      </c>
      <c r="J915" s="101"/>
      <c r="K915" s="100">
        <f>IF(F915="I",IFERROR(SUMIF(#REF!,Clasificaciones!C915,#REF!),0),0)</f>
        <v>0</v>
      </c>
      <c r="L915" s="101"/>
      <c r="M915" s="102">
        <v>0</v>
      </c>
      <c r="N915" s="101"/>
      <c r="O915" s="100">
        <f>IF(F915="I",IFERROR(VLOOKUP(C915,#REF!,7,FALSE),0),0)</f>
        <v>0</v>
      </c>
      <c r="P915" s="101"/>
      <c r="Q915" s="102">
        <v>0</v>
      </c>
    </row>
    <row r="916" spans="1:17" s="103" customFormat="1" ht="12" customHeight="1">
      <c r="A916" s="97" t="s">
        <v>426</v>
      </c>
      <c r="B916" s="97" t="s">
        <v>1054</v>
      </c>
      <c r="C916" s="98">
        <v>5131021</v>
      </c>
      <c r="D916" s="98" t="s">
        <v>800</v>
      </c>
      <c r="E916" s="99" t="s">
        <v>817</v>
      </c>
      <c r="F916" s="99" t="s">
        <v>821</v>
      </c>
      <c r="G916" s="100">
        <f>IF(F916="I",IFERROR(VLOOKUP(C916,'Consolidado 12.2023'!B:H,7,FALSE),0),0)</f>
        <v>0</v>
      </c>
      <c r="H916" s="101"/>
      <c r="I916" s="102">
        <v>0</v>
      </c>
      <c r="J916" s="101"/>
      <c r="K916" s="100">
        <f>IF(F916="I",IFERROR(SUMIF(#REF!,Clasificaciones!C916,#REF!),0),0)</f>
        <v>0</v>
      </c>
      <c r="L916" s="101"/>
      <c r="M916" s="102">
        <v>0</v>
      </c>
      <c r="N916" s="101"/>
      <c r="O916" s="100">
        <f>IF(F916="I",IFERROR(VLOOKUP(C916,#REF!,7,FALSE),0),0)</f>
        <v>0</v>
      </c>
      <c r="P916" s="101"/>
      <c r="Q916" s="102">
        <v>0</v>
      </c>
    </row>
    <row r="917" spans="1:17" s="103" customFormat="1" ht="12" customHeight="1">
      <c r="A917" s="97" t="s">
        <v>426</v>
      </c>
      <c r="B917" s="97" t="s">
        <v>1054</v>
      </c>
      <c r="C917" s="98">
        <v>5010113003</v>
      </c>
      <c r="D917" s="98" t="s">
        <v>652</v>
      </c>
      <c r="E917" s="99" t="s">
        <v>817</v>
      </c>
      <c r="F917" s="99" t="s">
        <v>821</v>
      </c>
      <c r="G917" s="100">
        <f>IF(F917="I",IFERROR(VLOOKUP(C917,'Consolidado 12.2023'!B:H,7,FALSE),0),0)</f>
        <v>0</v>
      </c>
      <c r="H917" s="101"/>
      <c r="I917" s="102">
        <v>0</v>
      </c>
      <c r="J917" s="101"/>
      <c r="K917" s="100">
        <f>IF(F917="I",IFERROR(SUMIF(#REF!,Clasificaciones!C917,#REF!),0),0)</f>
        <v>0</v>
      </c>
      <c r="L917" s="101"/>
      <c r="M917" s="102">
        <v>0</v>
      </c>
      <c r="N917" s="101"/>
      <c r="O917" s="100">
        <f>IF(F917="I",IFERROR(VLOOKUP(C917,#REF!,7,FALSE),0),0)</f>
        <v>0</v>
      </c>
      <c r="P917" s="101"/>
      <c r="Q917" s="102">
        <v>0</v>
      </c>
    </row>
    <row r="918" spans="1:17" s="103" customFormat="1" ht="12" customHeight="1">
      <c r="A918" s="97" t="s">
        <v>426</v>
      </c>
      <c r="B918" s="97" t="s">
        <v>1054</v>
      </c>
      <c r="C918" s="98">
        <v>501010208</v>
      </c>
      <c r="D918" s="98" t="s">
        <v>634</v>
      </c>
      <c r="E918" s="99" t="s">
        <v>817</v>
      </c>
      <c r="F918" s="99" t="s">
        <v>821</v>
      </c>
      <c r="G918" s="100">
        <f>IF(F918="I",IFERROR(VLOOKUP(C918,'Consolidado 12.2023'!B:H,7,FALSE),0),0)</f>
        <v>0</v>
      </c>
      <c r="H918" s="101"/>
      <c r="I918" s="102">
        <v>0</v>
      </c>
      <c r="J918" s="101"/>
      <c r="K918" s="100">
        <f>IF(F918="I",IFERROR(SUMIF(#REF!,Clasificaciones!C918,#REF!),0),0)</f>
        <v>0</v>
      </c>
      <c r="L918" s="101"/>
      <c r="M918" s="102">
        <v>0</v>
      </c>
      <c r="N918" s="101"/>
      <c r="O918" s="100">
        <f>IF(F918="I",IFERROR(VLOOKUP(C918,#REF!,7,FALSE),0),0)</f>
        <v>0</v>
      </c>
      <c r="P918" s="101"/>
      <c r="Q918" s="102">
        <v>0</v>
      </c>
    </row>
    <row r="919" spans="1:17" s="347" customFormat="1" ht="12" customHeight="1">
      <c r="A919" s="341" t="s">
        <v>426</v>
      </c>
      <c r="B919" s="341" t="s">
        <v>1054</v>
      </c>
      <c r="C919" s="342">
        <v>501010210</v>
      </c>
      <c r="D919" s="342" t="s">
        <v>801</v>
      </c>
      <c r="E919" s="343" t="s">
        <v>817</v>
      </c>
      <c r="F919" s="343" t="s">
        <v>821</v>
      </c>
      <c r="G919" s="344">
        <f>IF(F919="I",IFERROR(VLOOKUP(C919,'Consolidado 12.2023'!B:H,7,FALSE),0),0)</f>
        <v>43720765</v>
      </c>
      <c r="H919" s="345"/>
      <c r="I919" s="346">
        <v>0</v>
      </c>
      <c r="J919" s="345"/>
      <c r="K919" s="344">
        <f>IF(F919="I",IFERROR(SUMIF(#REF!,Clasificaciones!C919,#REF!),0),0)</f>
        <v>0</v>
      </c>
      <c r="L919" s="345"/>
      <c r="M919" s="346">
        <v>0</v>
      </c>
      <c r="N919" s="345"/>
      <c r="O919" s="344">
        <f>IF(F919="I",IFERROR(VLOOKUP(C919,#REF!,7,FALSE),0),0)</f>
        <v>0</v>
      </c>
      <c r="P919" s="345"/>
      <c r="Q919" s="346">
        <v>0</v>
      </c>
    </row>
    <row r="920" spans="1:17" s="347" customFormat="1" ht="12" customHeight="1">
      <c r="A920" s="341" t="s">
        <v>426</v>
      </c>
      <c r="B920" s="341" t="s">
        <v>1054</v>
      </c>
      <c r="C920" s="342">
        <v>501010211</v>
      </c>
      <c r="D920" s="342" t="s">
        <v>396</v>
      </c>
      <c r="E920" s="343" t="s">
        <v>817</v>
      </c>
      <c r="F920" s="343" t="s">
        <v>821</v>
      </c>
      <c r="G920" s="357">
        <f>IF(F920="I",IFERROR(VLOOKUP(C920,'Consolidado 12.2023'!B:H,7,FALSE),0),0)</f>
        <v>437207650</v>
      </c>
      <c r="H920" s="345"/>
      <c r="I920" s="346">
        <v>0</v>
      </c>
      <c r="J920" s="345"/>
      <c r="K920" s="344">
        <f>IF(F920="I",IFERROR(SUMIF(#REF!,Clasificaciones!C920,#REF!),0),0)</f>
        <v>0</v>
      </c>
      <c r="L920" s="345"/>
      <c r="M920" s="346">
        <v>0</v>
      </c>
      <c r="N920" s="345"/>
      <c r="O920" s="344">
        <f>IF(F920="I",IFERROR(VLOOKUP(C920,#REF!,7,FALSE),0),0)</f>
        <v>0</v>
      </c>
      <c r="P920" s="345"/>
      <c r="Q920" s="346">
        <v>0</v>
      </c>
    </row>
    <row r="921" spans="1:17" s="347" customFormat="1" ht="12" customHeight="1">
      <c r="A921" s="341" t="s">
        <v>426</v>
      </c>
      <c r="B921" s="341" t="s">
        <v>1054</v>
      </c>
      <c r="C921" s="342">
        <v>501010212</v>
      </c>
      <c r="D921" s="342" t="s">
        <v>636</v>
      </c>
      <c r="E921" s="343" t="s">
        <v>817</v>
      </c>
      <c r="F921" s="343" t="s">
        <v>821</v>
      </c>
      <c r="G921" s="357">
        <f>IF(F921="I",IFERROR(VLOOKUP(C921,'Consolidado 12.2023'!B:H,7,FALSE),0),0)</f>
        <v>43720765</v>
      </c>
      <c r="H921" s="345"/>
      <c r="I921" s="346">
        <v>0</v>
      </c>
      <c r="J921" s="345"/>
      <c r="K921" s="344">
        <f>IF(F921="I",IFERROR(SUMIF(#REF!,Clasificaciones!C921,#REF!),0),0)</f>
        <v>0</v>
      </c>
      <c r="L921" s="345"/>
      <c r="M921" s="346">
        <v>0</v>
      </c>
      <c r="N921" s="345"/>
      <c r="O921" s="344">
        <f>IF(F921="I",IFERROR(VLOOKUP(C921,#REF!,7,FALSE),0),0)</f>
        <v>0</v>
      </c>
      <c r="P921" s="345"/>
      <c r="Q921" s="346">
        <v>0</v>
      </c>
    </row>
    <row r="922" spans="1:17" s="347" customFormat="1" ht="12" customHeight="1">
      <c r="A922" s="341" t="s">
        <v>426</v>
      </c>
      <c r="B922" s="341" t="s">
        <v>1054</v>
      </c>
      <c r="C922" s="342">
        <v>501010213</v>
      </c>
      <c r="D922" s="342" t="s">
        <v>637</v>
      </c>
      <c r="E922" s="343" t="s">
        <v>817</v>
      </c>
      <c r="F922" s="343" t="s">
        <v>821</v>
      </c>
      <c r="G922" s="357">
        <f>IF(F922="I",IFERROR(VLOOKUP(C922,'Consolidado 12.2023'!B:H,7,FALSE),0),0)</f>
        <v>39979509</v>
      </c>
      <c r="H922" s="345"/>
      <c r="I922" s="346">
        <v>0</v>
      </c>
      <c r="J922" s="345"/>
      <c r="K922" s="344">
        <f>IF(F922="I",IFERROR(SUMIF(#REF!,Clasificaciones!C922,#REF!),0),0)</f>
        <v>0</v>
      </c>
      <c r="L922" s="345"/>
      <c r="M922" s="346">
        <v>0</v>
      </c>
      <c r="N922" s="345"/>
      <c r="O922" s="344">
        <f>IF(F922="I",IFERROR(VLOOKUP(C922,#REF!,7,FALSE),0),0)</f>
        <v>0</v>
      </c>
      <c r="P922" s="345"/>
      <c r="Q922" s="346">
        <v>0</v>
      </c>
    </row>
    <row r="923" spans="1:17" s="103" customFormat="1" ht="12" customHeight="1">
      <c r="A923" s="97" t="s">
        <v>426</v>
      </c>
      <c r="B923" s="97" t="s">
        <v>1054</v>
      </c>
      <c r="C923" s="98">
        <v>5131099</v>
      </c>
      <c r="D923" s="98" t="s">
        <v>510</v>
      </c>
      <c r="E923" s="99" t="s">
        <v>817</v>
      </c>
      <c r="F923" s="99" t="s">
        <v>821</v>
      </c>
      <c r="G923" s="357">
        <f>IF(F923="I",IFERROR(VLOOKUP(C923,'Consolidado 12.2023'!B:H,7,FALSE),0),0)</f>
        <v>53583146</v>
      </c>
      <c r="H923" s="101"/>
      <c r="I923" s="102">
        <v>0</v>
      </c>
      <c r="J923" s="101"/>
      <c r="K923" s="100">
        <f>IF(F923="I",IFERROR(SUMIF(#REF!,Clasificaciones!C923,#REF!),0),0)</f>
        <v>0</v>
      </c>
      <c r="L923" s="101"/>
      <c r="M923" s="102">
        <v>0</v>
      </c>
      <c r="N923" s="101"/>
      <c r="O923" s="100">
        <f>IF(F923="I",IFERROR(VLOOKUP(C923,#REF!,7,FALSE),0),0)</f>
        <v>0</v>
      </c>
      <c r="P923" s="101"/>
      <c r="Q923" s="102">
        <v>0</v>
      </c>
    </row>
    <row r="924" spans="1:17" s="103" customFormat="1" ht="12" customHeight="1">
      <c r="A924" s="97" t="s">
        <v>426</v>
      </c>
      <c r="B924" s="97"/>
      <c r="C924" s="98">
        <v>514</v>
      </c>
      <c r="D924" s="98" t="s">
        <v>511</v>
      </c>
      <c r="E924" s="99" t="s">
        <v>817</v>
      </c>
      <c r="F924" s="99" t="s">
        <v>818</v>
      </c>
      <c r="G924" s="100">
        <f>IF(F924="I",IFERROR(VLOOKUP(C924,'Consolidado 12.2023'!B:H,7,FALSE),0),0)</f>
        <v>0</v>
      </c>
      <c r="H924" s="101"/>
      <c r="I924" s="102">
        <v>0</v>
      </c>
      <c r="J924" s="101"/>
      <c r="K924" s="100">
        <f>IF(F924="I",IFERROR(SUMIF(#REF!,Clasificaciones!C924,#REF!),0),0)</f>
        <v>0</v>
      </c>
      <c r="L924" s="101"/>
      <c r="M924" s="102">
        <v>0</v>
      </c>
      <c r="N924" s="101"/>
      <c r="O924" s="100">
        <f>IF(F924="I",IFERROR(VLOOKUP(C924,#REF!,7,FALSE),0),0)</f>
        <v>0</v>
      </c>
      <c r="P924" s="101"/>
      <c r="Q924" s="102">
        <v>0</v>
      </c>
    </row>
    <row r="925" spans="1:17" s="103" customFormat="1">
      <c r="A925" s="97" t="s">
        <v>426</v>
      </c>
      <c r="B925" s="97"/>
      <c r="C925" s="98">
        <v>51401</v>
      </c>
      <c r="D925" s="98" t="s">
        <v>1073</v>
      </c>
      <c r="E925" s="99" t="s">
        <v>817</v>
      </c>
      <c r="F925" s="99" t="s">
        <v>821</v>
      </c>
      <c r="G925" s="100">
        <f>IF(F925="I",IFERROR(VLOOKUP(C925,'Consolidado 12.2023'!B:H,7,FALSE),0),0)</f>
        <v>0</v>
      </c>
      <c r="H925" s="101"/>
      <c r="I925" s="102">
        <v>0</v>
      </c>
      <c r="J925" s="101"/>
      <c r="K925" s="100">
        <f>IF(F925="I",IFERROR(SUMIF(#REF!,Clasificaciones!C925,#REF!),0),0)</f>
        <v>0</v>
      </c>
      <c r="L925" s="101"/>
      <c r="M925" s="102">
        <v>0</v>
      </c>
      <c r="N925" s="101"/>
      <c r="O925" s="100">
        <f>IF(F925="I",IFERROR(VLOOKUP(C925,#REF!,7,FALSE),0),0)</f>
        <v>0</v>
      </c>
      <c r="P925" s="101"/>
      <c r="Q925" s="102">
        <v>0</v>
      </c>
    </row>
    <row r="926" spans="1:17" s="103" customFormat="1">
      <c r="A926" s="97" t="s">
        <v>426</v>
      </c>
      <c r="B926" s="97"/>
      <c r="C926" s="98">
        <v>51402</v>
      </c>
      <c r="D926" s="98" t="s">
        <v>1074</v>
      </c>
      <c r="E926" s="99" t="s">
        <v>817</v>
      </c>
      <c r="F926" s="99" t="s">
        <v>821</v>
      </c>
      <c r="G926" s="100">
        <f>IF(F926="I",IFERROR(VLOOKUP(C926,'Consolidado 12.2023'!B:H,7,FALSE),0),0)</f>
        <v>0</v>
      </c>
      <c r="H926" s="101"/>
      <c r="I926" s="102">
        <v>0</v>
      </c>
      <c r="J926" s="101"/>
      <c r="K926" s="100">
        <f>IF(F926="I",IFERROR(SUMIF(#REF!,Clasificaciones!C926,#REF!),0),0)</f>
        <v>0</v>
      </c>
      <c r="L926" s="101"/>
      <c r="M926" s="102">
        <v>0</v>
      </c>
      <c r="N926" s="101"/>
      <c r="O926" s="100">
        <f>IF(F926="I",IFERROR(VLOOKUP(C926,#REF!,7,FALSE),0),0)</f>
        <v>0</v>
      </c>
      <c r="P926" s="101"/>
      <c r="Q926" s="102">
        <v>0</v>
      </c>
    </row>
    <row r="927" spans="1:17" s="103" customFormat="1">
      <c r="A927" s="97" t="s">
        <v>426</v>
      </c>
      <c r="B927" s="97" t="s">
        <v>1075</v>
      </c>
      <c r="C927" s="98">
        <v>51403</v>
      </c>
      <c r="D927" s="98" t="s">
        <v>512</v>
      </c>
      <c r="E927" s="99" t="s">
        <v>817</v>
      </c>
      <c r="F927" s="99" t="s">
        <v>821</v>
      </c>
      <c r="G927" s="100">
        <f>IF(F927="I",IFERROR(VLOOKUP(C927,'Consolidado 12.2023'!B:H,7,FALSE),0),0)</f>
        <v>1060091</v>
      </c>
      <c r="H927" s="101"/>
      <c r="I927" s="102">
        <v>0</v>
      </c>
      <c r="J927" s="101"/>
      <c r="K927" s="100">
        <f>IF(F927="I",IFERROR(SUMIF(#REF!,Clasificaciones!C927,#REF!),0),0)</f>
        <v>0</v>
      </c>
      <c r="L927" s="101"/>
      <c r="M927" s="102">
        <v>0</v>
      </c>
      <c r="N927" s="101"/>
      <c r="O927" s="100">
        <f>IF(F927="I",IFERROR(VLOOKUP(C927,#REF!,7,FALSE),0),0)</f>
        <v>0</v>
      </c>
      <c r="P927" s="101"/>
      <c r="Q927" s="102">
        <v>0</v>
      </c>
    </row>
    <row r="928" spans="1:17" s="103" customFormat="1" ht="12" customHeight="1">
      <c r="A928" s="97" t="s">
        <v>426</v>
      </c>
      <c r="B928" s="97" t="s">
        <v>1075</v>
      </c>
      <c r="C928" s="98">
        <v>51404</v>
      </c>
      <c r="D928" s="98" t="s">
        <v>513</v>
      </c>
      <c r="E928" s="99" t="s">
        <v>817</v>
      </c>
      <c r="F928" s="99" t="s">
        <v>821</v>
      </c>
      <c r="G928" s="100">
        <f>IF(F928="I",IFERROR(VLOOKUP(C928,'Consolidado 12.2023'!B:H,7,FALSE),0),0)</f>
        <v>225196253</v>
      </c>
      <c r="H928" s="101"/>
      <c r="I928" s="102">
        <v>0</v>
      </c>
      <c r="J928" s="101"/>
      <c r="K928" s="100">
        <f>IF(F928="I",IFERROR(SUMIF(#REF!,Clasificaciones!C928,#REF!),0),0)</f>
        <v>0</v>
      </c>
      <c r="L928" s="101"/>
      <c r="M928" s="102">
        <v>0</v>
      </c>
      <c r="N928" s="101"/>
      <c r="O928" s="100">
        <f>IF(F928="I",IFERROR(VLOOKUP(C928,#REF!,7,FALSE),0),0)</f>
        <v>0</v>
      </c>
      <c r="P928" s="101"/>
      <c r="Q928" s="102">
        <v>0</v>
      </c>
    </row>
    <row r="929" spans="1:17" s="103" customFormat="1" ht="12" customHeight="1">
      <c r="A929" s="97" t="s">
        <v>426</v>
      </c>
      <c r="B929" s="97" t="s">
        <v>1054</v>
      </c>
      <c r="C929" s="98">
        <v>51405</v>
      </c>
      <c r="D929" s="98" t="s">
        <v>514</v>
      </c>
      <c r="E929" s="99" t="s">
        <v>817</v>
      </c>
      <c r="F929" s="99" t="s">
        <v>821</v>
      </c>
      <c r="G929" s="100">
        <f>IF(F929="I",IFERROR(VLOOKUP(C929,'Consolidado 12.2023'!B:H,7,FALSE),0),0)</f>
        <v>7721986</v>
      </c>
      <c r="H929" s="101"/>
      <c r="I929" s="102">
        <v>0</v>
      </c>
      <c r="J929" s="101"/>
      <c r="K929" s="100">
        <f>IF(F929="I",IFERROR(SUMIF(#REF!,Clasificaciones!C929,#REF!),0),0)</f>
        <v>0</v>
      </c>
      <c r="L929" s="101"/>
      <c r="M929" s="102">
        <v>0</v>
      </c>
      <c r="N929" s="101"/>
      <c r="O929" s="100">
        <f>IF(F929="I",IFERROR(VLOOKUP(C929,#REF!,7,FALSE),0),0)</f>
        <v>0</v>
      </c>
      <c r="P929" s="101"/>
      <c r="Q929" s="102">
        <v>0</v>
      </c>
    </row>
    <row r="930" spans="1:17" s="103" customFormat="1" ht="12" customHeight="1">
      <c r="A930" s="97" t="s">
        <v>426</v>
      </c>
      <c r="B930" s="97" t="s">
        <v>1054</v>
      </c>
      <c r="C930" s="98">
        <v>51406</v>
      </c>
      <c r="D930" s="98" t="s">
        <v>515</v>
      </c>
      <c r="E930" s="99" t="s">
        <v>817</v>
      </c>
      <c r="F930" s="99" t="s">
        <v>821</v>
      </c>
      <c r="G930" s="100">
        <f>IF(F930="I",IFERROR(VLOOKUP(C930,'Consolidado 12.2023'!B:H,7,FALSE),0),0)</f>
        <v>121029832</v>
      </c>
      <c r="H930" s="101"/>
      <c r="I930" s="102">
        <v>0</v>
      </c>
      <c r="J930" s="101"/>
      <c r="K930" s="100">
        <f>IF(F930="I",IFERROR(SUMIF(#REF!,Clasificaciones!C930,#REF!),0),0)</f>
        <v>0</v>
      </c>
      <c r="L930" s="101"/>
      <c r="M930" s="102">
        <v>0</v>
      </c>
      <c r="N930" s="101"/>
      <c r="O930" s="100">
        <f>IF(F930="I",IFERROR(VLOOKUP(C930,#REF!,7,FALSE),0),0)</f>
        <v>0</v>
      </c>
      <c r="P930" s="101"/>
      <c r="Q930" s="102">
        <v>0</v>
      </c>
    </row>
    <row r="931" spans="1:17" s="103" customFormat="1" ht="12" customHeight="1">
      <c r="A931" s="97" t="s">
        <v>426</v>
      </c>
      <c r="B931" s="97"/>
      <c r="C931" s="98">
        <v>51407</v>
      </c>
      <c r="D931" s="98" t="s">
        <v>516</v>
      </c>
      <c r="E931" s="99" t="s">
        <v>817</v>
      </c>
      <c r="F931" s="99" t="s">
        <v>818</v>
      </c>
      <c r="G931" s="100">
        <f>IF(F931="I",IFERROR(VLOOKUP(C931,'Consolidado 12.2023'!B:H,7,FALSE),0),0)</f>
        <v>0</v>
      </c>
      <c r="H931" s="101"/>
      <c r="I931" s="102">
        <v>0</v>
      </c>
      <c r="J931" s="101"/>
      <c r="K931" s="100">
        <f>IF(F931="I",IFERROR(SUMIF(#REF!,Clasificaciones!C931,#REF!),0),0)</f>
        <v>0</v>
      </c>
      <c r="L931" s="101"/>
      <c r="M931" s="102">
        <v>0</v>
      </c>
      <c r="N931" s="101"/>
      <c r="O931" s="100">
        <f>IF(F931="I",IFERROR(VLOOKUP(C931,#REF!,7,FALSE),0),0)</f>
        <v>0</v>
      </c>
      <c r="P931" s="101"/>
      <c r="Q931" s="102">
        <v>0</v>
      </c>
    </row>
    <row r="932" spans="1:17" s="103" customFormat="1" ht="12" customHeight="1">
      <c r="A932" s="97" t="s">
        <v>426</v>
      </c>
      <c r="B932" s="97" t="s">
        <v>1035</v>
      </c>
      <c r="C932" s="98">
        <v>5140701</v>
      </c>
      <c r="D932" s="98" t="s">
        <v>416</v>
      </c>
      <c r="E932" s="99" t="s">
        <v>817</v>
      </c>
      <c r="F932" s="99" t="s">
        <v>821</v>
      </c>
      <c r="G932" s="100">
        <f>IF(F932="I",IFERROR(VLOOKUP(C932,'Consolidado 12.2023'!B:H,7,FALSE),0),0)</f>
        <v>7374632339</v>
      </c>
      <c r="H932" s="101"/>
      <c r="I932" s="102">
        <v>0</v>
      </c>
      <c r="J932" s="101"/>
      <c r="K932" s="100">
        <f>IF(F932="I",IFERROR(SUMIF(#REF!,Clasificaciones!C932,#REF!),0),0)</f>
        <v>0</v>
      </c>
      <c r="L932" s="101"/>
      <c r="M932" s="102">
        <v>0</v>
      </c>
      <c r="N932" s="101"/>
      <c r="O932" s="100">
        <f>IF(F932="I",IFERROR(VLOOKUP(C932,#REF!,7,FALSE),0),0)</f>
        <v>0</v>
      </c>
      <c r="P932" s="101"/>
      <c r="Q932" s="102">
        <v>0</v>
      </c>
    </row>
    <row r="933" spans="1:17" s="103" customFormat="1" ht="12" customHeight="1">
      <c r="A933" s="97" t="s">
        <v>426</v>
      </c>
      <c r="B933" s="97" t="s">
        <v>1035</v>
      </c>
      <c r="C933" s="98">
        <v>5140702</v>
      </c>
      <c r="D933" s="98" t="s">
        <v>417</v>
      </c>
      <c r="E933" s="99" t="s">
        <v>817</v>
      </c>
      <c r="F933" s="99" t="s">
        <v>821</v>
      </c>
      <c r="G933" s="100">
        <f>IF(F933="I",IFERROR(VLOOKUP(C933,'Consolidado 12.2023'!B:H,7,FALSE),0),0)</f>
        <v>2724802351</v>
      </c>
      <c r="H933" s="101"/>
      <c r="I933" s="102">
        <v>0</v>
      </c>
      <c r="J933" s="101"/>
      <c r="K933" s="100">
        <f>IF(F933="I",IFERROR(SUMIF(#REF!,Clasificaciones!C933,#REF!),0),0)</f>
        <v>0</v>
      </c>
      <c r="L933" s="101"/>
      <c r="M933" s="102">
        <v>0</v>
      </c>
      <c r="N933" s="101"/>
      <c r="O933" s="100">
        <f>IF(F933="I",IFERROR(VLOOKUP(C933,#REF!,7,FALSE),0),0)</f>
        <v>0</v>
      </c>
      <c r="P933" s="101"/>
      <c r="Q933" s="102">
        <v>0</v>
      </c>
    </row>
    <row r="934" spans="1:17" s="347" customFormat="1" ht="12" customHeight="1">
      <c r="A934" s="341" t="s">
        <v>426</v>
      </c>
      <c r="B934" s="341" t="s">
        <v>1054</v>
      </c>
      <c r="C934" s="342">
        <v>5010301004</v>
      </c>
      <c r="D934" s="342" t="s">
        <v>671</v>
      </c>
      <c r="E934" s="343" t="s">
        <v>817</v>
      </c>
      <c r="F934" s="343" t="s">
        <v>821</v>
      </c>
      <c r="G934" s="344">
        <f>IF(F934="I",IFERROR(VLOOKUP(C934,'Consolidado 12.2023'!B:H,7,FALSE),0),0)</f>
        <v>0</v>
      </c>
      <c r="H934" s="345"/>
      <c r="I934" s="346">
        <v>0</v>
      </c>
      <c r="J934" s="345"/>
      <c r="K934" s="344">
        <f>IF(F934="I",IFERROR(SUMIF(#REF!,Clasificaciones!C934,#REF!),0),0)</f>
        <v>0</v>
      </c>
      <c r="L934" s="345"/>
      <c r="M934" s="346">
        <v>0</v>
      </c>
      <c r="N934" s="345"/>
      <c r="O934" s="344">
        <f>IF(F934="I",IFERROR(VLOOKUP(C934,#REF!,7,FALSE),0),0)</f>
        <v>0</v>
      </c>
      <c r="P934" s="345"/>
      <c r="Q934" s="346">
        <v>0</v>
      </c>
    </row>
    <row r="935" spans="1:17" s="103" customFormat="1" ht="12" customHeight="1">
      <c r="A935" s="97" t="s">
        <v>426</v>
      </c>
      <c r="B935" s="97"/>
      <c r="C935" s="98">
        <v>515</v>
      </c>
      <c r="D935" s="98" t="s">
        <v>517</v>
      </c>
      <c r="E935" s="99" t="s">
        <v>817</v>
      </c>
      <c r="F935" s="99" t="s">
        <v>818</v>
      </c>
      <c r="G935" s="100">
        <f>IF(F935="I",IFERROR(VLOOKUP(C935,'Consolidado 12.2023'!B:H,7,FALSE),0),0)</f>
        <v>0</v>
      </c>
      <c r="H935" s="101"/>
      <c r="I935" s="102">
        <v>0</v>
      </c>
      <c r="J935" s="101"/>
      <c r="K935" s="100">
        <f>IF(F935="I",IFERROR(SUMIF(#REF!,Clasificaciones!C935,#REF!),0),0)</f>
        <v>0</v>
      </c>
      <c r="L935" s="101"/>
      <c r="M935" s="102">
        <v>0</v>
      </c>
      <c r="N935" s="101"/>
      <c r="O935" s="100">
        <f>IF(F935="I",IFERROR(VLOOKUP(C935,#REF!,7,FALSE),0),0)</f>
        <v>0</v>
      </c>
      <c r="P935" s="101"/>
      <c r="Q935" s="102">
        <v>0</v>
      </c>
    </row>
    <row r="936" spans="1:17" s="103" customFormat="1" ht="12" customHeight="1">
      <c r="A936" s="97" t="s">
        <v>426</v>
      </c>
      <c r="B936" s="97" t="s">
        <v>1076</v>
      </c>
      <c r="C936" s="98">
        <v>51501</v>
      </c>
      <c r="D936" s="98" t="s">
        <v>518</v>
      </c>
      <c r="E936" s="99" t="s">
        <v>817</v>
      </c>
      <c r="F936" s="99" t="s">
        <v>821</v>
      </c>
      <c r="G936" s="100">
        <f>IF(F936="I",IFERROR(VLOOKUP(C936,'Consolidado 12.2023'!B:H,7,FALSE),0),0)</f>
        <v>690942274</v>
      </c>
      <c r="H936" s="101"/>
      <c r="I936" s="102">
        <v>0</v>
      </c>
      <c r="J936" s="101"/>
      <c r="K936" s="100">
        <f>IF(F936="I",IFERROR(SUMIF(#REF!,Clasificaciones!C936,#REF!),0),0)</f>
        <v>0</v>
      </c>
      <c r="L936" s="101"/>
      <c r="M936" s="102">
        <v>0</v>
      </c>
      <c r="N936" s="101"/>
      <c r="O936" s="100">
        <f>IF(F936="I",IFERROR(VLOOKUP(C936,#REF!,7,FALSE),0),0)</f>
        <v>0</v>
      </c>
      <c r="P936" s="101"/>
      <c r="Q936" s="102">
        <v>0</v>
      </c>
    </row>
    <row r="937" spans="1:17" s="103" customFormat="1" ht="12" customHeight="1">
      <c r="A937" s="97" t="s">
        <v>426</v>
      </c>
      <c r="B937" s="97" t="s">
        <v>1054</v>
      </c>
      <c r="C937" s="98">
        <v>51502</v>
      </c>
      <c r="D937" s="98" t="s">
        <v>519</v>
      </c>
      <c r="E937" s="99" t="s">
        <v>817</v>
      </c>
      <c r="F937" s="99" t="s">
        <v>821</v>
      </c>
      <c r="G937" s="100">
        <f>IF(F937="I",IFERROR(VLOOKUP(C937,'Consolidado 12.2023'!B:H,7,FALSE),0),0)</f>
        <v>43960741</v>
      </c>
      <c r="H937" s="101"/>
      <c r="I937" s="102">
        <v>0</v>
      </c>
      <c r="J937" s="101"/>
      <c r="K937" s="100">
        <f>IF(F937="I",IFERROR(SUMIF(#REF!,Clasificaciones!C937,#REF!),0),0)</f>
        <v>0</v>
      </c>
      <c r="L937" s="101"/>
      <c r="M937" s="102">
        <v>0</v>
      </c>
      <c r="N937" s="101"/>
      <c r="O937" s="100">
        <f>IF(F937="I",IFERROR(VLOOKUP(C937,#REF!,7,FALSE),0),0)</f>
        <v>0</v>
      </c>
      <c r="P937" s="101"/>
      <c r="Q937" s="102">
        <v>0</v>
      </c>
    </row>
    <row r="938" spans="1:17" s="103" customFormat="1" ht="12" customHeight="1">
      <c r="A938" s="97" t="s">
        <v>426</v>
      </c>
      <c r="B938" s="97"/>
      <c r="C938" s="98">
        <v>51503</v>
      </c>
      <c r="D938" s="98" t="s">
        <v>520</v>
      </c>
      <c r="E938" s="99" t="s">
        <v>817</v>
      </c>
      <c r="F938" s="99" t="s">
        <v>818</v>
      </c>
      <c r="G938" s="100">
        <f>IF(F938="I",IFERROR(VLOOKUP(C938,'Consolidado 12.2023'!B:H,7,FALSE),0),0)</f>
        <v>0</v>
      </c>
      <c r="H938" s="101"/>
      <c r="I938" s="102">
        <v>0</v>
      </c>
      <c r="J938" s="101"/>
      <c r="K938" s="100">
        <f>IF(F938="I",IFERROR(SUMIF(#REF!,Clasificaciones!C938,#REF!),0),0)</f>
        <v>0</v>
      </c>
      <c r="L938" s="101"/>
      <c r="M938" s="102">
        <v>0</v>
      </c>
      <c r="N938" s="101"/>
      <c r="O938" s="100">
        <f>IF(F938="I",IFERROR(VLOOKUP(C938,#REF!,7,FALSE),0),0)</f>
        <v>0</v>
      </c>
      <c r="P938" s="101"/>
      <c r="Q938" s="102">
        <v>0</v>
      </c>
    </row>
    <row r="939" spans="1:17" s="103" customFormat="1" ht="12" customHeight="1">
      <c r="A939" s="97" t="s">
        <v>426</v>
      </c>
      <c r="B939" s="97" t="s">
        <v>1054</v>
      </c>
      <c r="C939" s="98">
        <v>5150301</v>
      </c>
      <c r="D939" s="98" t="s">
        <v>521</v>
      </c>
      <c r="E939" s="99" t="s">
        <v>817</v>
      </c>
      <c r="F939" s="99" t="s">
        <v>821</v>
      </c>
      <c r="G939" s="100">
        <f>IF(F939="I",IFERROR(VLOOKUP(C939,'Consolidado 12.2023'!B:H,7,FALSE),0),0)</f>
        <v>29919836</v>
      </c>
      <c r="H939" s="101"/>
      <c r="I939" s="102">
        <v>0</v>
      </c>
      <c r="J939" s="101"/>
      <c r="K939" s="100">
        <f>IF(F939="I",IFERROR(SUMIF(#REF!,Clasificaciones!C939,#REF!),0),0)</f>
        <v>0</v>
      </c>
      <c r="L939" s="101"/>
      <c r="M939" s="102">
        <v>0</v>
      </c>
      <c r="N939" s="101"/>
      <c r="O939" s="100">
        <f>IF(F939="I",IFERROR(VLOOKUP(C939,#REF!,7,FALSE),0),0)</f>
        <v>0</v>
      </c>
      <c r="P939" s="101"/>
      <c r="Q939" s="102">
        <v>0</v>
      </c>
    </row>
    <row r="940" spans="1:17" s="103" customFormat="1" ht="12" customHeight="1">
      <c r="A940" s="97" t="s">
        <v>426</v>
      </c>
      <c r="B940" s="97" t="s">
        <v>1054</v>
      </c>
      <c r="C940" s="98">
        <v>5150302</v>
      </c>
      <c r="D940" s="98" t="s">
        <v>522</v>
      </c>
      <c r="E940" s="99" t="s">
        <v>826</v>
      </c>
      <c r="F940" s="99" t="s">
        <v>821</v>
      </c>
      <c r="G940" s="100">
        <f>IF(F940="I",IFERROR(VLOOKUP(C940,'Consolidado 12.2023'!B:H,7,FALSE),0),0)</f>
        <v>364718</v>
      </c>
      <c r="H940" s="101"/>
      <c r="I940" s="102">
        <v>0</v>
      </c>
      <c r="J940" s="101"/>
      <c r="K940" s="100">
        <f>IF(F940="I",IFERROR(SUMIF(#REF!,Clasificaciones!C940,#REF!),0),0)</f>
        <v>0</v>
      </c>
      <c r="L940" s="101"/>
      <c r="M940" s="102">
        <v>0</v>
      </c>
      <c r="N940" s="101"/>
      <c r="O940" s="100">
        <f>IF(F940="I",IFERROR(VLOOKUP(C940,#REF!,7,FALSE),0),0)</f>
        <v>0</v>
      </c>
      <c r="P940" s="101"/>
      <c r="Q940" s="102">
        <v>0</v>
      </c>
    </row>
    <row r="941" spans="1:17" s="103" customFormat="1" ht="12" customHeight="1">
      <c r="A941" s="97" t="s">
        <v>426</v>
      </c>
      <c r="B941" s="97" t="s">
        <v>1054</v>
      </c>
      <c r="C941" s="98">
        <v>51504</v>
      </c>
      <c r="D941" s="98" t="s">
        <v>523</v>
      </c>
      <c r="E941" s="99" t="s">
        <v>817</v>
      </c>
      <c r="F941" s="99" t="s">
        <v>821</v>
      </c>
      <c r="G941" s="100">
        <f>IF(F941="I",IFERROR(VLOOKUP(C941,'Consolidado 12.2023'!B:H,7,FALSE),0),0)</f>
        <v>295766106</v>
      </c>
      <c r="H941" s="101"/>
      <c r="I941" s="102">
        <v>0</v>
      </c>
      <c r="J941" s="101"/>
      <c r="K941" s="100">
        <f>IF(F941="I",IFERROR(SUMIF(#REF!,Clasificaciones!C941,#REF!),0),0)</f>
        <v>0</v>
      </c>
      <c r="L941" s="101"/>
      <c r="M941" s="102">
        <v>0</v>
      </c>
      <c r="N941" s="101"/>
      <c r="O941" s="100">
        <f>IF(F941="I",IFERROR(VLOOKUP(C941,#REF!,7,FALSE),0),0)</f>
        <v>0</v>
      </c>
      <c r="P941" s="101"/>
      <c r="Q941" s="102">
        <v>0</v>
      </c>
    </row>
    <row r="942" spans="1:17" s="103" customFormat="1" ht="12" customHeight="1">
      <c r="A942" s="97" t="s">
        <v>426</v>
      </c>
      <c r="B942" s="97" t="s">
        <v>1077</v>
      </c>
      <c r="C942" s="98">
        <v>51505</v>
      </c>
      <c r="D942" s="98" t="s">
        <v>524</v>
      </c>
      <c r="E942" s="99" t="s">
        <v>817</v>
      </c>
      <c r="F942" s="99" t="s">
        <v>821</v>
      </c>
      <c r="G942" s="100">
        <f>IF(F942="I",IFERROR(VLOOKUP(C942,'Consolidado 12.2023'!B:H,7,FALSE),0),0)</f>
        <v>1669449</v>
      </c>
      <c r="H942" s="101"/>
      <c r="I942" s="102">
        <v>0</v>
      </c>
      <c r="J942" s="101"/>
      <c r="K942" s="100">
        <f>IF(F942="I",IFERROR(SUMIF(#REF!,Clasificaciones!C942,#REF!),0),0)</f>
        <v>0</v>
      </c>
      <c r="L942" s="101"/>
      <c r="M942" s="102">
        <v>0</v>
      </c>
      <c r="N942" s="101"/>
      <c r="O942" s="100">
        <f>IF(F942="I",IFERROR(VLOOKUP(C942,#REF!,7,FALSE),0),0)</f>
        <v>0</v>
      </c>
      <c r="P942" s="101"/>
      <c r="Q942" s="102">
        <v>0</v>
      </c>
    </row>
    <row r="943" spans="1:17" s="103" customFormat="1" ht="12" customHeight="1">
      <c r="A943" s="97" t="s">
        <v>426</v>
      </c>
      <c r="B943" s="97"/>
      <c r="C943" s="98">
        <v>52</v>
      </c>
      <c r="D943" s="98" t="s">
        <v>525</v>
      </c>
      <c r="E943" s="99" t="s">
        <v>817</v>
      </c>
      <c r="F943" s="99" t="s">
        <v>818</v>
      </c>
      <c r="G943" s="100">
        <f>IF(F943="I",IFERROR(VLOOKUP(C943,'Consolidado 12.2023'!B:H,7,FALSE),0),0)</f>
        <v>0</v>
      </c>
      <c r="H943" s="101"/>
      <c r="I943" s="102">
        <v>0</v>
      </c>
      <c r="J943" s="101"/>
      <c r="K943" s="100">
        <f>IF(F943="I",IFERROR(SUMIF(#REF!,Clasificaciones!C943,#REF!),0),0)</f>
        <v>0</v>
      </c>
      <c r="L943" s="101"/>
      <c r="M943" s="102">
        <v>0</v>
      </c>
      <c r="N943" s="101"/>
      <c r="O943" s="100">
        <f>IF(F943="I",IFERROR(VLOOKUP(C943,#REF!,7,FALSE),0),0)</f>
        <v>0</v>
      </c>
      <c r="P943" s="101"/>
      <c r="Q943" s="102">
        <v>0</v>
      </c>
    </row>
    <row r="944" spans="1:17" s="103" customFormat="1" ht="12" customHeight="1">
      <c r="A944" s="97" t="s">
        <v>426</v>
      </c>
      <c r="B944" s="97" t="s">
        <v>1078</v>
      </c>
      <c r="C944" s="98">
        <v>5201</v>
      </c>
      <c r="D944" s="98" t="s">
        <v>1079</v>
      </c>
      <c r="E944" s="99" t="s">
        <v>817</v>
      </c>
      <c r="F944" s="99" t="s">
        <v>821</v>
      </c>
      <c r="G944" s="100">
        <f>IF(F944="I",IFERROR(VLOOKUP(C944,'Consolidado 12.2023'!B:H,7,FALSE),0),0)</f>
        <v>325280</v>
      </c>
      <c r="H944" s="101"/>
      <c r="I944" s="102">
        <v>0</v>
      </c>
      <c r="J944" s="101"/>
      <c r="K944" s="100">
        <f>IF(F944="I",IFERROR(SUMIF(#REF!,Clasificaciones!C944,#REF!),0),0)</f>
        <v>0</v>
      </c>
      <c r="L944" s="101"/>
      <c r="M944" s="102">
        <v>0</v>
      </c>
      <c r="N944" s="101"/>
      <c r="O944" s="100">
        <f>IF(F944="I",IFERROR(VLOOKUP(C944,#REF!,7,FALSE),0),0)</f>
        <v>0</v>
      </c>
      <c r="P944" s="101"/>
      <c r="Q944" s="102">
        <v>0</v>
      </c>
    </row>
    <row r="945" spans="1:17" s="103" customFormat="1" ht="12" customHeight="1">
      <c r="A945" s="97" t="s">
        <v>426</v>
      </c>
      <c r="B945" s="97" t="s">
        <v>1078</v>
      </c>
      <c r="C945" s="98">
        <v>5202</v>
      </c>
      <c r="D945" s="98" t="s">
        <v>1080</v>
      </c>
      <c r="E945" s="99" t="s">
        <v>817</v>
      </c>
      <c r="F945" s="99" t="s">
        <v>821</v>
      </c>
      <c r="G945" s="100">
        <f>IF(F945="I",IFERROR(VLOOKUP(C945,'Consolidado 12.2023'!B:H,7,FALSE),0),0)</f>
        <v>49386384</v>
      </c>
      <c r="H945" s="101"/>
      <c r="I945" s="102">
        <v>0</v>
      </c>
      <c r="J945" s="101"/>
      <c r="K945" s="100">
        <f>IF(F945="I",IFERROR(SUMIF(#REF!,Clasificaciones!C945,#REF!),0),0)</f>
        <v>0</v>
      </c>
      <c r="L945" s="101"/>
      <c r="M945" s="102">
        <v>0</v>
      </c>
      <c r="N945" s="101"/>
      <c r="O945" s="100">
        <f>IF(F945="I",IFERROR(VLOOKUP(C945,#REF!,7,FALSE),0),0)</f>
        <v>0</v>
      </c>
      <c r="P945" s="101"/>
      <c r="Q945" s="102">
        <v>0</v>
      </c>
    </row>
    <row r="946" spans="1:17" s="103" customFormat="1" ht="12" customHeight="1">
      <c r="A946" s="97" t="s">
        <v>426</v>
      </c>
      <c r="B946" s="97" t="s">
        <v>1078</v>
      </c>
      <c r="C946" s="98">
        <v>5203</v>
      </c>
      <c r="D946" s="98" t="s">
        <v>951</v>
      </c>
      <c r="E946" s="99" t="s">
        <v>817</v>
      </c>
      <c r="F946" s="99" t="s">
        <v>821</v>
      </c>
      <c r="G946" s="100">
        <f>IF(F946="I",IFERROR(VLOOKUP(C946,'Consolidado 12.2023'!B:H,7,FALSE),0),0)</f>
        <v>0</v>
      </c>
      <c r="H946" s="101"/>
      <c r="I946" s="102">
        <v>0</v>
      </c>
      <c r="J946" s="101"/>
      <c r="K946" s="100">
        <f>IF(F946="I",IFERROR(SUMIF(#REF!,Clasificaciones!C946,#REF!),0),0)</f>
        <v>0</v>
      </c>
      <c r="L946" s="101"/>
      <c r="M946" s="102">
        <v>0</v>
      </c>
      <c r="N946" s="101"/>
      <c r="O946" s="100">
        <f>IF(F946="I",IFERROR(VLOOKUP(C946,#REF!,7,FALSE),0),0)</f>
        <v>0</v>
      </c>
      <c r="P946" s="101"/>
      <c r="Q946" s="102">
        <v>0</v>
      </c>
    </row>
    <row r="947" spans="1:17" s="103" customFormat="1" ht="12" customHeight="1">
      <c r="A947" s="97" t="s">
        <v>426</v>
      </c>
      <c r="B947" s="97" t="s">
        <v>1078</v>
      </c>
      <c r="C947" s="98">
        <v>5204</v>
      </c>
      <c r="D947" s="98" t="s">
        <v>526</v>
      </c>
      <c r="E947" s="99" t="s">
        <v>817</v>
      </c>
      <c r="F947" s="99" t="s">
        <v>821</v>
      </c>
      <c r="G947" s="100">
        <f>IF(F947="I",IFERROR(VLOOKUP(C947,'Consolidado 12.2023'!B:H,7,FALSE),0),0)</f>
        <v>974740</v>
      </c>
      <c r="H947" s="101"/>
      <c r="I947" s="102">
        <v>0</v>
      </c>
      <c r="J947" s="101"/>
      <c r="K947" s="100">
        <f>IF(F947="I",IFERROR(SUMIF(#REF!,Clasificaciones!C947,#REF!),0),0)</f>
        <v>0</v>
      </c>
      <c r="L947" s="101"/>
      <c r="M947" s="102">
        <v>0</v>
      </c>
      <c r="N947" s="101"/>
      <c r="O947" s="100">
        <f>IF(F947="I",IFERROR(VLOOKUP(C947,#REF!,7,FALSE),0),0)</f>
        <v>0</v>
      </c>
      <c r="P947" s="101"/>
      <c r="Q947" s="102">
        <v>0</v>
      </c>
    </row>
    <row r="948" spans="1:17" s="103" customFormat="1" ht="12" customHeight="1">
      <c r="A948" s="97" t="s">
        <v>426</v>
      </c>
      <c r="B948" s="97"/>
      <c r="C948" s="98">
        <v>5205</v>
      </c>
      <c r="D948" s="98" t="s">
        <v>1081</v>
      </c>
      <c r="E948" s="99" t="s">
        <v>817</v>
      </c>
      <c r="F948" s="99" t="s">
        <v>821</v>
      </c>
      <c r="G948" s="100">
        <f>IF(F948="I",IFERROR(VLOOKUP(C948,'Consolidado 12.2023'!B:H,7,FALSE),0),0)</f>
        <v>0</v>
      </c>
      <c r="H948" s="101"/>
      <c r="I948" s="102">
        <v>0</v>
      </c>
      <c r="J948" s="101"/>
      <c r="K948" s="100">
        <f>IF(F948="I",IFERROR(SUMIF(#REF!,Clasificaciones!C948,#REF!),0),0)</f>
        <v>0</v>
      </c>
      <c r="L948" s="101"/>
      <c r="M948" s="102">
        <v>0</v>
      </c>
      <c r="N948" s="101"/>
      <c r="O948" s="100">
        <f>IF(F948="I",IFERROR(VLOOKUP(C948,#REF!,7,FALSE),0),0)</f>
        <v>0</v>
      </c>
      <c r="P948" s="101"/>
      <c r="Q948" s="102">
        <v>0</v>
      </c>
    </row>
    <row r="949" spans="1:17" s="103" customFormat="1" ht="12" customHeight="1">
      <c r="A949" s="97" t="s">
        <v>426</v>
      </c>
      <c r="B949" s="97" t="s">
        <v>1078</v>
      </c>
      <c r="C949" s="98">
        <v>5206</v>
      </c>
      <c r="D949" s="98" t="s">
        <v>527</v>
      </c>
      <c r="E949" s="99" t="s">
        <v>817</v>
      </c>
      <c r="F949" s="99" t="s">
        <v>821</v>
      </c>
      <c r="G949" s="100">
        <f>IF(F949="I",IFERROR(VLOOKUP(C949,'Consolidado 12.2023'!B:H,7,FALSE),0),0)</f>
        <v>95244</v>
      </c>
      <c r="H949" s="101"/>
      <c r="I949" s="102">
        <v>0</v>
      </c>
      <c r="J949" s="101"/>
      <c r="K949" s="100">
        <f>IF(F949="I",IFERROR(SUMIF(#REF!,Clasificaciones!C949,#REF!),0),0)</f>
        <v>0</v>
      </c>
      <c r="L949" s="101"/>
      <c r="M949" s="102">
        <v>0</v>
      </c>
      <c r="N949" s="101"/>
      <c r="O949" s="100">
        <f>IF(F949="I",IFERROR(VLOOKUP(C949,#REF!,7,FALSE),0),0)</f>
        <v>0</v>
      </c>
      <c r="P949" s="101"/>
      <c r="Q949" s="102">
        <v>0</v>
      </c>
    </row>
    <row r="950" spans="1:17" s="103" customFormat="1" ht="12" customHeight="1">
      <c r="A950" s="97" t="s">
        <v>426</v>
      </c>
      <c r="B950" s="97"/>
      <c r="C950" s="98">
        <v>5207</v>
      </c>
      <c r="D950" s="98" t="s">
        <v>1082</v>
      </c>
      <c r="E950" s="99" t="s">
        <v>817</v>
      </c>
      <c r="F950" s="99" t="s">
        <v>821</v>
      </c>
      <c r="G950" s="100">
        <f>IF(F950="I",IFERROR(VLOOKUP(C950,'Consolidado 12.2023'!B:H,7,FALSE),0),0)</f>
        <v>0</v>
      </c>
      <c r="H950" s="101"/>
      <c r="I950" s="102">
        <v>0</v>
      </c>
      <c r="J950" s="101"/>
      <c r="K950" s="100">
        <f>IF(F950="I",IFERROR(SUMIF(#REF!,Clasificaciones!C950,#REF!),0),0)</f>
        <v>0</v>
      </c>
      <c r="L950" s="101"/>
      <c r="M950" s="102">
        <v>0</v>
      </c>
      <c r="N950" s="101"/>
      <c r="O950" s="100">
        <f>IF(F950="I",IFERROR(VLOOKUP(C950,#REF!,7,FALSE),0),0)</f>
        <v>0</v>
      </c>
      <c r="P950" s="101"/>
      <c r="Q950" s="102">
        <v>0</v>
      </c>
    </row>
    <row r="951" spans="1:17" s="103" customFormat="1" ht="12" customHeight="1">
      <c r="A951" s="97" t="s">
        <v>1083</v>
      </c>
      <c r="B951" s="97"/>
      <c r="C951" s="98">
        <v>6</v>
      </c>
      <c r="D951" s="98" t="s">
        <v>344</v>
      </c>
      <c r="E951" s="99" t="s">
        <v>817</v>
      </c>
      <c r="F951" s="99" t="s">
        <v>818</v>
      </c>
      <c r="G951" s="100">
        <f>IF(F951="I",IFERROR(VLOOKUP(C951,'Consolidado 12.2023'!B:H,7,FALSE),0),0)</f>
        <v>0</v>
      </c>
      <c r="H951" s="101"/>
      <c r="I951" s="102">
        <v>0</v>
      </c>
      <c r="J951" s="101"/>
      <c r="K951" s="100">
        <f>IF(F951="I",IFERROR(SUMIF(#REF!,Clasificaciones!C951,#REF!),0),0)</f>
        <v>0</v>
      </c>
      <c r="L951" s="101"/>
      <c r="M951" s="102">
        <v>0</v>
      </c>
      <c r="N951" s="101"/>
      <c r="O951" s="100">
        <f>IF(F951="I",IFERROR(VLOOKUP(C951,#REF!,7,FALSE),0),0)</f>
        <v>0</v>
      </c>
      <c r="P951" s="101"/>
      <c r="Q951" s="102">
        <v>0</v>
      </c>
    </row>
    <row r="952" spans="1:17" s="103" customFormat="1" ht="12" customHeight="1">
      <c r="A952" s="97" t="s">
        <v>1083</v>
      </c>
      <c r="B952" s="97"/>
      <c r="C952" s="98">
        <v>611</v>
      </c>
      <c r="D952" s="98" t="s">
        <v>1084</v>
      </c>
      <c r="E952" s="99" t="s">
        <v>817</v>
      </c>
      <c r="F952" s="99" t="s">
        <v>821</v>
      </c>
      <c r="G952" s="100">
        <f>IF(F952="I",IFERROR(VLOOKUP(C952,'Consolidado 12.2023'!B:H,7,FALSE),0),0)</f>
        <v>0</v>
      </c>
      <c r="H952" s="101"/>
      <c r="I952" s="102">
        <v>0</v>
      </c>
      <c r="J952" s="101"/>
      <c r="K952" s="100">
        <f>IF(F952="I",IFERROR(SUMIF(#REF!,Clasificaciones!C952,#REF!),0),0)</f>
        <v>0</v>
      </c>
      <c r="L952" s="101"/>
      <c r="M952" s="102">
        <v>0</v>
      </c>
      <c r="N952" s="101"/>
      <c r="O952" s="100">
        <f>IF(F952="I",IFERROR(VLOOKUP(C952,#REF!,7,FALSE),0),0)</f>
        <v>0</v>
      </c>
      <c r="P952" s="101"/>
      <c r="Q952" s="102">
        <v>0</v>
      </c>
    </row>
    <row r="953" spans="1:17" s="103" customFormat="1" ht="12" customHeight="1">
      <c r="A953" s="97" t="s">
        <v>1083</v>
      </c>
      <c r="B953" s="97" t="s">
        <v>1085</v>
      </c>
      <c r="C953" s="98">
        <v>621</v>
      </c>
      <c r="D953" s="98" t="s">
        <v>1086</v>
      </c>
      <c r="E953" s="99" t="s">
        <v>817</v>
      </c>
      <c r="F953" s="99" t="s">
        <v>821</v>
      </c>
      <c r="G953" s="100">
        <f>IF(F953="I",IFERROR(VLOOKUP(C953,'Consolidado 12.2023'!B:H,7,FALSE),0),0)</f>
        <v>0</v>
      </c>
      <c r="H953" s="101"/>
      <c r="I953" s="102">
        <v>0</v>
      </c>
      <c r="J953" s="101"/>
      <c r="K953" s="100">
        <f>IF(F953="I",IFERROR(SUMIF(#REF!,Clasificaciones!C953,#REF!),0),0)</f>
        <v>0</v>
      </c>
      <c r="L953" s="101"/>
      <c r="M953" s="102">
        <v>0</v>
      </c>
      <c r="N953" s="101"/>
      <c r="O953" s="100">
        <f>IF(F953="I",IFERROR(VLOOKUP(C953,#REF!,7,FALSE),0),0)</f>
        <v>0</v>
      </c>
      <c r="P953" s="101"/>
      <c r="Q953" s="102">
        <v>0</v>
      </c>
    </row>
    <row r="954" spans="1:17" s="103" customFormat="1" ht="12" customHeight="1">
      <c r="A954" s="97" t="s">
        <v>1083</v>
      </c>
      <c r="B954" s="97" t="s">
        <v>1085</v>
      </c>
      <c r="C954" s="98">
        <v>622</v>
      </c>
      <c r="D954" s="98" t="s">
        <v>1087</v>
      </c>
      <c r="E954" s="99" t="s">
        <v>826</v>
      </c>
      <c r="F954" s="99" t="s">
        <v>821</v>
      </c>
      <c r="G954" s="100">
        <f>IF(F954="I",IFERROR(VLOOKUP(C954,'Consolidado 12.2023'!B:H,7,FALSE),0),0)</f>
        <v>0</v>
      </c>
      <c r="H954" s="101"/>
      <c r="I954" s="102">
        <v>0</v>
      </c>
      <c r="J954" s="101"/>
      <c r="K954" s="100">
        <f>IF(F954="I",IFERROR(SUMIF(#REF!,Clasificaciones!C954,#REF!),0),0)</f>
        <v>0</v>
      </c>
      <c r="L954" s="101"/>
      <c r="M954" s="102">
        <v>0</v>
      </c>
      <c r="N954" s="101"/>
      <c r="O954" s="100">
        <f>IF(F954="I",IFERROR(VLOOKUP(C954,#REF!,7,FALSE),0),0)</f>
        <v>0</v>
      </c>
      <c r="P954" s="101"/>
      <c r="Q954" s="102">
        <v>0</v>
      </c>
    </row>
    <row r="955" spans="1:17" s="103" customFormat="1" ht="12" customHeight="1">
      <c r="A955" s="97" t="s">
        <v>1083</v>
      </c>
      <c r="B955" s="97"/>
      <c r="C955" s="98">
        <v>631</v>
      </c>
      <c r="D955" s="98" t="s">
        <v>1088</v>
      </c>
      <c r="E955" s="99" t="s">
        <v>817</v>
      </c>
      <c r="F955" s="99" t="s">
        <v>821</v>
      </c>
      <c r="G955" s="100">
        <f>IF(F955="I",IFERROR(VLOOKUP(C955,'Consolidado 12.2023'!B:H,7,FALSE),0),0)</f>
        <v>0</v>
      </c>
      <c r="H955" s="101"/>
      <c r="I955" s="102">
        <v>0</v>
      </c>
      <c r="J955" s="101"/>
      <c r="K955" s="100">
        <f>IF(F955="I",IFERROR(SUMIF(#REF!,Clasificaciones!C955,#REF!),0),0)</f>
        <v>0</v>
      </c>
      <c r="L955" s="101"/>
      <c r="M955" s="102">
        <v>0</v>
      </c>
      <c r="N955" s="101"/>
      <c r="O955" s="100">
        <f>IF(F955="I",IFERROR(VLOOKUP(C955,#REF!,7,FALSE),0),0)</f>
        <v>0</v>
      </c>
      <c r="P955" s="101"/>
      <c r="Q955" s="102">
        <v>0</v>
      </c>
    </row>
    <row r="956" spans="1:17" s="103" customFormat="1" ht="12" customHeight="1">
      <c r="A956" s="97" t="s">
        <v>1083</v>
      </c>
      <c r="B956" s="97"/>
      <c r="C956" s="98">
        <v>641</v>
      </c>
      <c r="D956" s="98" t="s">
        <v>1089</v>
      </c>
      <c r="E956" s="99" t="s">
        <v>817</v>
      </c>
      <c r="F956" s="99" t="s">
        <v>821</v>
      </c>
      <c r="G956" s="100">
        <f>IF(F956="I",IFERROR(VLOOKUP(C956,'Consolidado 12.2023'!B:H,7,FALSE),0),0)</f>
        <v>0</v>
      </c>
      <c r="H956" s="101"/>
      <c r="I956" s="102">
        <v>0</v>
      </c>
      <c r="J956" s="101"/>
      <c r="K956" s="100">
        <f>IF(F956="I",IFERROR(SUMIF(#REF!,Clasificaciones!C956,#REF!),0),0)</f>
        <v>0</v>
      </c>
      <c r="L956" s="101"/>
      <c r="M956" s="102">
        <v>0</v>
      </c>
      <c r="N956" s="101"/>
      <c r="O956" s="100">
        <f>IF(F956="I",IFERROR(VLOOKUP(C956,#REF!,7,FALSE),0),0)</f>
        <v>0</v>
      </c>
      <c r="P956" s="101"/>
      <c r="Q956" s="102">
        <v>0</v>
      </c>
    </row>
    <row r="957" spans="1:17" s="103" customFormat="1" ht="12" customHeight="1">
      <c r="A957" s="97" t="s">
        <v>1083</v>
      </c>
      <c r="B957" s="97" t="s">
        <v>1085</v>
      </c>
      <c r="C957" s="98">
        <v>651</v>
      </c>
      <c r="D957" s="98" t="s">
        <v>345</v>
      </c>
      <c r="E957" s="99" t="s">
        <v>817</v>
      </c>
      <c r="F957" s="99" t="s">
        <v>821</v>
      </c>
      <c r="G957" s="100">
        <f>IF(F957="I",IFERROR(VLOOKUP(C957,'Consolidado 12.2023'!B:H,7,FALSE),0),0)</f>
        <v>0</v>
      </c>
      <c r="H957" s="101"/>
      <c r="I957" s="102">
        <v>0</v>
      </c>
      <c r="J957" s="101"/>
      <c r="K957" s="100">
        <f>IF(F957="I",IFERROR(SUMIF(#REF!,Clasificaciones!C957,#REF!),0),0)</f>
        <v>0</v>
      </c>
      <c r="L957" s="101"/>
      <c r="M957" s="102">
        <v>0</v>
      </c>
      <c r="N957" s="101"/>
      <c r="O957" s="100">
        <f>IF(F957="I",IFERROR(VLOOKUP(C957,#REF!,7,FALSE),0),0)</f>
        <v>0</v>
      </c>
      <c r="P957" s="101"/>
      <c r="Q957" s="102">
        <v>0</v>
      </c>
    </row>
    <row r="958" spans="1:17" s="103" customFormat="1" ht="12" customHeight="1">
      <c r="A958" s="97" t="s">
        <v>1083</v>
      </c>
      <c r="B958" s="97" t="s">
        <v>1085</v>
      </c>
      <c r="C958" s="98">
        <v>661</v>
      </c>
      <c r="D958" s="98" t="s">
        <v>1090</v>
      </c>
      <c r="E958" s="99" t="s">
        <v>817</v>
      </c>
      <c r="F958" s="99" t="s">
        <v>821</v>
      </c>
      <c r="G958" s="100">
        <f>IF(F958="I",IFERROR(VLOOKUP(C958,'Consolidado 12.2023'!B:H,7,FALSE),0),0)</f>
        <v>0</v>
      </c>
      <c r="H958" s="101"/>
      <c r="I958" s="102">
        <v>0</v>
      </c>
      <c r="J958" s="101"/>
      <c r="K958" s="100">
        <f>IF(F958="I",IFERROR(SUMIF(#REF!,Clasificaciones!C958,#REF!),0),0)</f>
        <v>0</v>
      </c>
      <c r="L958" s="101"/>
      <c r="M958" s="102">
        <v>0</v>
      </c>
      <c r="N958" s="101"/>
      <c r="O958" s="100">
        <f>IF(F958="I",IFERROR(VLOOKUP(C958,#REF!,7,FALSE),0),0)</f>
        <v>0</v>
      </c>
      <c r="P958" s="101"/>
      <c r="Q958" s="102">
        <v>0</v>
      </c>
    </row>
    <row r="959" spans="1:17" s="103" customFormat="1" ht="12" customHeight="1">
      <c r="A959" s="97" t="s">
        <v>1083</v>
      </c>
      <c r="B959" s="97"/>
      <c r="C959" s="98">
        <v>7</v>
      </c>
      <c r="D959" s="98" t="s">
        <v>346</v>
      </c>
      <c r="E959" s="99" t="s">
        <v>817</v>
      </c>
      <c r="F959" s="99" t="s">
        <v>818</v>
      </c>
      <c r="G959" s="100">
        <f>IF(F959="I",IFERROR(VLOOKUP(C959,'Consolidado 12.2023'!B:H,7,FALSE),0),0)</f>
        <v>0</v>
      </c>
      <c r="H959" s="101"/>
      <c r="I959" s="102">
        <v>0</v>
      </c>
      <c r="J959" s="101"/>
      <c r="K959" s="100">
        <f>IF(F959="I",IFERROR(SUMIF(#REF!,Clasificaciones!C959,#REF!),0),0)</f>
        <v>0</v>
      </c>
      <c r="L959" s="101"/>
      <c r="M959" s="102">
        <v>0</v>
      </c>
      <c r="N959" s="101"/>
      <c r="O959" s="100">
        <f>IF(F959="I",IFERROR(VLOOKUP(C959,#REF!,7,FALSE),0),0)</f>
        <v>0</v>
      </c>
      <c r="P959" s="101"/>
      <c r="Q959" s="102">
        <v>0</v>
      </c>
    </row>
    <row r="960" spans="1:17" s="103" customFormat="1" ht="12" customHeight="1">
      <c r="A960" s="97" t="s">
        <v>1083</v>
      </c>
      <c r="B960" s="97"/>
      <c r="C960" s="98">
        <v>711</v>
      </c>
      <c r="D960" s="98" t="s">
        <v>1091</v>
      </c>
      <c r="E960" s="99" t="s">
        <v>817</v>
      </c>
      <c r="F960" s="99" t="s">
        <v>821</v>
      </c>
      <c r="G960" s="100">
        <f>IF(F960="I",IFERROR(VLOOKUP(C960,'Consolidado 12.2023'!B:H,7,FALSE),0),0)</f>
        <v>0</v>
      </c>
      <c r="H960" s="101"/>
      <c r="I960" s="102">
        <v>0</v>
      </c>
      <c r="J960" s="101"/>
      <c r="K960" s="100">
        <f>IF(F960="I",IFERROR(SUMIF(#REF!,Clasificaciones!C960,#REF!),0),0)</f>
        <v>0</v>
      </c>
      <c r="L960" s="101"/>
      <c r="M960" s="102">
        <v>0</v>
      </c>
      <c r="N960" s="101"/>
      <c r="O960" s="100">
        <f>IF(F960="I",IFERROR(VLOOKUP(C960,#REF!,7,FALSE),0),0)</f>
        <v>0</v>
      </c>
      <c r="P960" s="101"/>
      <c r="Q960" s="102">
        <v>0</v>
      </c>
    </row>
    <row r="961" spans="1:17" s="103" customFormat="1" ht="12" customHeight="1">
      <c r="A961" s="97" t="s">
        <v>1083</v>
      </c>
      <c r="B961" s="97" t="s">
        <v>1092</v>
      </c>
      <c r="C961" s="98">
        <v>721</v>
      </c>
      <c r="D961" s="98" t="s">
        <v>1093</v>
      </c>
      <c r="E961" s="99" t="s">
        <v>817</v>
      </c>
      <c r="F961" s="99" t="s">
        <v>821</v>
      </c>
      <c r="G961" s="100">
        <f>IF(F961="I",IFERROR(VLOOKUP(C961,'Consolidado 12.2023'!B:H,7,FALSE),0),0)</f>
        <v>0</v>
      </c>
      <c r="H961" s="101"/>
      <c r="I961" s="102">
        <v>0</v>
      </c>
      <c r="J961" s="101"/>
      <c r="K961" s="100">
        <f>IF(F961="I",IFERROR(SUMIF(#REF!,Clasificaciones!C961,#REF!),0),0)</f>
        <v>0</v>
      </c>
      <c r="L961" s="101"/>
      <c r="M961" s="102">
        <v>0</v>
      </c>
      <c r="N961" s="101"/>
      <c r="O961" s="100">
        <f>IF(F961="I",IFERROR(VLOOKUP(C961,#REF!,7,FALSE),0),0)</f>
        <v>0</v>
      </c>
      <c r="P961" s="101"/>
      <c r="Q961" s="102">
        <v>0</v>
      </c>
    </row>
    <row r="962" spans="1:17" s="103" customFormat="1" ht="12" customHeight="1">
      <c r="A962" s="97" t="s">
        <v>1083</v>
      </c>
      <c r="B962" s="97" t="s">
        <v>1092</v>
      </c>
      <c r="C962" s="98">
        <v>722</v>
      </c>
      <c r="D962" s="98" t="s">
        <v>1094</v>
      </c>
      <c r="E962" s="99" t="s">
        <v>817</v>
      </c>
      <c r="F962" s="99" t="s">
        <v>821</v>
      </c>
      <c r="G962" s="100">
        <f>IF(F962="I",IFERROR(VLOOKUP(C962,'Consolidado 12.2023'!B:H,7,FALSE),0),0)</f>
        <v>0</v>
      </c>
      <c r="H962" s="101"/>
      <c r="I962" s="102">
        <v>0</v>
      </c>
      <c r="J962" s="101"/>
      <c r="K962" s="100">
        <f>IF(F962="I",IFERROR(SUMIF(#REF!,Clasificaciones!C962,#REF!),0),0)</f>
        <v>0</v>
      </c>
      <c r="L962" s="101"/>
      <c r="M962" s="102">
        <v>0</v>
      </c>
      <c r="N962" s="101"/>
      <c r="O962" s="100">
        <f>IF(F962="I",IFERROR(VLOOKUP(C962,#REF!,7,FALSE),0),0)</f>
        <v>0</v>
      </c>
      <c r="P962" s="101"/>
      <c r="Q962" s="102">
        <v>0</v>
      </c>
    </row>
    <row r="963" spans="1:17" s="103" customFormat="1" ht="12" customHeight="1">
      <c r="A963" s="97" t="s">
        <v>1083</v>
      </c>
      <c r="B963" s="97"/>
      <c r="C963" s="98">
        <v>731</v>
      </c>
      <c r="D963" s="98" t="s">
        <v>1095</v>
      </c>
      <c r="E963" s="99" t="s">
        <v>817</v>
      </c>
      <c r="F963" s="99" t="s">
        <v>821</v>
      </c>
      <c r="G963" s="100">
        <f>IF(F963="I",IFERROR(VLOOKUP(C963,'Consolidado 12.2023'!B:H,7,FALSE),0),0)</f>
        <v>0</v>
      </c>
      <c r="H963" s="101"/>
      <c r="I963" s="102">
        <v>0</v>
      </c>
      <c r="J963" s="101"/>
      <c r="K963" s="100">
        <f>IF(F963="I",IFERROR(SUMIF(#REF!,Clasificaciones!C963,#REF!),0),0)</f>
        <v>0</v>
      </c>
      <c r="L963" s="101"/>
      <c r="M963" s="102">
        <v>0</v>
      </c>
      <c r="N963" s="101"/>
      <c r="O963" s="100">
        <f>IF(F963="I",IFERROR(VLOOKUP(C963,#REF!,7,FALSE),0),0)</f>
        <v>0</v>
      </c>
      <c r="P963" s="101"/>
      <c r="Q963" s="102">
        <v>0</v>
      </c>
    </row>
    <row r="964" spans="1:17" s="103" customFormat="1" ht="12" customHeight="1">
      <c r="A964" s="97" t="s">
        <v>1083</v>
      </c>
      <c r="B964" s="97"/>
      <c r="C964" s="98">
        <v>741</v>
      </c>
      <c r="D964" s="98" t="s">
        <v>1096</v>
      </c>
      <c r="E964" s="99" t="s">
        <v>817</v>
      </c>
      <c r="F964" s="99" t="s">
        <v>821</v>
      </c>
      <c r="G964" s="100">
        <f>IF(F964="I",IFERROR(VLOOKUP(C964,'Consolidado 12.2023'!B:H,7,FALSE),0),0)</f>
        <v>0</v>
      </c>
      <c r="H964" s="101"/>
      <c r="I964" s="102">
        <v>0</v>
      </c>
      <c r="J964" s="101"/>
      <c r="K964" s="100">
        <f>IF(F964="I",IFERROR(SUMIF(#REF!,Clasificaciones!C964,#REF!),0),0)</f>
        <v>0</v>
      </c>
      <c r="L964" s="101"/>
      <c r="M964" s="102">
        <v>0</v>
      </c>
      <c r="N964" s="101"/>
      <c r="O964" s="100">
        <f>IF(F964="I",IFERROR(VLOOKUP(C964,#REF!,7,FALSE),0),0)</f>
        <v>0</v>
      </c>
      <c r="P964" s="101"/>
      <c r="Q964" s="102">
        <v>0</v>
      </c>
    </row>
    <row r="965" spans="1:17" s="103" customFormat="1" ht="12" customHeight="1">
      <c r="A965" s="97" t="s">
        <v>1083</v>
      </c>
      <c r="B965" s="97" t="s">
        <v>1092</v>
      </c>
      <c r="C965" s="98">
        <v>751</v>
      </c>
      <c r="D965" s="98" t="s">
        <v>347</v>
      </c>
      <c r="E965" s="99" t="s">
        <v>817</v>
      </c>
      <c r="F965" s="99" t="s">
        <v>821</v>
      </c>
      <c r="G965" s="100">
        <f>IF(F965="I",IFERROR(VLOOKUP(C965,'Consolidado 12.2023'!B:H,7,FALSE),0),0)</f>
        <v>0</v>
      </c>
      <c r="H965" s="101"/>
      <c r="I965" s="102">
        <v>0</v>
      </c>
      <c r="J965" s="101"/>
      <c r="K965" s="100">
        <f>IF(F965="I",IFERROR(SUMIF(#REF!,Clasificaciones!C965,#REF!),0),0)</f>
        <v>0</v>
      </c>
      <c r="L965" s="101"/>
      <c r="M965" s="102">
        <v>0</v>
      </c>
      <c r="N965" s="101"/>
      <c r="O965" s="100">
        <f>IF(F965="I",IFERROR(VLOOKUP(C965,#REF!,7,FALSE),0),0)</f>
        <v>0</v>
      </c>
      <c r="P965" s="101"/>
      <c r="Q965" s="102">
        <v>0</v>
      </c>
    </row>
    <row r="966" spans="1:17" s="103" customFormat="1" ht="12" customHeight="1">
      <c r="A966" s="97" t="s">
        <v>1083</v>
      </c>
      <c r="B966" s="97" t="s">
        <v>1092</v>
      </c>
      <c r="C966" s="98">
        <v>761</v>
      </c>
      <c r="D966" s="98" t="s">
        <v>1097</v>
      </c>
      <c r="E966" s="99" t="s">
        <v>817</v>
      </c>
      <c r="F966" s="99" t="s">
        <v>821</v>
      </c>
      <c r="G966" s="100">
        <f>IF(F966="I",IFERROR(VLOOKUP(C966,'Consolidado 12.2023'!B:H,7,FALSE),0),0)</f>
        <v>0</v>
      </c>
      <c r="H966" s="101"/>
      <c r="I966" s="102">
        <v>0</v>
      </c>
      <c r="J966" s="101"/>
      <c r="K966" s="100">
        <f>IF(F966="I",IFERROR(SUMIF(#REF!,Clasificaciones!C966,#REF!),0),0)</f>
        <v>0</v>
      </c>
      <c r="L966" s="101"/>
      <c r="M966" s="102">
        <v>0</v>
      </c>
      <c r="N966" s="101"/>
      <c r="O966" s="100">
        <f>IF(F966="I",IFERROR(VLOOKUP(C966,#REF!,7,FALSE),0),0)</f>
        <v>0</v>
      </c>
      <c r="P966" s="101"/>
      <c r="Q966" s="102">
        <v>0</v>
      </c>
    </row>
    <row r="967" spans="1:17">
      <c r="I967" s="91"/>
      <c r="M967" s="105"/>
      <c r="Q967" s="105"/>
    </row>
    <row r="968" spans="1:17">
      <c r="C968" s="106">
        <f>+G968-D968</f>
        <v>-1</v>
      </c>
      <c r="D968" s="106">
        <f>+'Consolidado 12.2023'!H6</f>
        <v>184948841908</v>
      </c>
      <c r="E968" s="107" t="s">
        <v>112</v>
      </c>
      <c r="F968" s="107"/>
      <c r="G968" s="108">
        <f>SUMIF(A:A,E968,G:G)</f>
        <v>184948841907</v>
      </c>
      <c r="I968" s="109">
        <f>SUMIF(A:A,E968,I:I)</f>
        <v>0</v>
      </c>
      <c r="J968" s="110"/>
      <c r="K968" s="108"/>
      <c r="M968" s="109">
        <f>SUMIF(A:A,E968,M:M)</f>
        <v>0</v>
      </c>
      <c r="N968" s="110"/>
      <c r="O968" s="108">
        <v>0</v>
      </c>
      <c r="Q968" s="109">
        <v>0</v>
      </c>
    </row>
    <row r="969" spans="1:17">
      <c r="C969" s="106"/>
      <c r="D969" s="106">
        <f>+'Consolidado 12.2023'!H242</f>
        <v>151810964447.14099</v>
      </c>
      <c r="E969" s="107" t="s">
        <v>295</v>
      </c>
      <c r="F969" s="107"/>
      <c r="G969" s="108">
        <f>SUMIF(A:A,E969,G:G)</f>
        <v>-151810964447.14099</v>
      </c>
      <c r="I969" s="109">
        <f>SUMIF(A:A,E969,I:I)</f>
        <v>0</v>
      </c>
      <c r="J969" s="110"/>
      <c r="K969" s="108"/>
      <c r="M969" s="109">
        <f>SUMIF(A:A,E969,M:M)</f>
        <v>0</v>
      </c>
      <c r="N969" s="110"/>
      <c r="O969" s="108">
        <v>0</v>
      </c>
      <c r="Q969" s="109">
        <v>0</v>
      </c>
    </row>
    <row r="970" spans="1:17">
      <c r="C970" s="106"/>
      <c r="D970" s="106">
        <f>+'Consolidado 12.2023'!H326</f>
        <v>33137877461</v>
      </c>
      <c r="E970" s="107" t="s">
        <v>997</v>
      </c>
      <c r="F970" s="107"/>
      <c r="G970" s="108">
        <f>SUMIF(A:A,E970,G:G)</f>
        <v>-33137877461.000004</v>
      </c>
      <c r="I970" s="109">
        <f>SUMIF(A:A,E970,I:I)</f>
        <v>0</v>
      </c>
      <c r="J970" s="110"/>
      <c r="K970" s="108"/>
      <c r="M970" s="109">
        <f>SUMIF(A:A,E970,M:M)</f>
        <v>0</v>
      </c>
      <c r="N970" s="110"/>
      <c r="O970" s="108">
        <v>0</v>
      </c>
      <c r="Q970" s="109">
        <v>0</v>
      </c>
    </row>
    <row r="971" spans="1:17">
      <c r="D971" s="106">
        <f>+D968-D969-D970</f>
        <v>-0.1409912109375</v>
      </c>
      <c r="E971" s="111" t="s">
        <v>803</v>
      </c>
      <c r="F971" s="111"/>
      <c r="G971" s="91">
        <f>+G968+G969+G970</f>
        <v>-1.1409950256347656</v>
      </c>
      <c r="H971" s="87" t="s">
        <v>1098</v>
      </c>
      <c r="I971" s="105"/>
      <c r="J971" s="87" t="s">
        <v>1098</v>
      </c>
      <c r="M971" s="105">
        <f>+M968-M969-M970</f>
        <v>0</v>
      </c>
      <c r="O971" s="91">
        <f>+O968-O969-O970</f>
        <v>0</v>
      </c>
      <c r="Q971" s="105">
        <f>+Q968-Q969-Q970</f>
        <v>0</v>
      </c>
    </row>
    <row r="972" spans="1:17">
      <c r="C972" s="106">
        <f>+D972+G972</f>
        <v>0</v>
      </c>
      <c r="D972" s="351">
        <f>+'Consolidado 12.2023'!H343</f>
        <v>37844876439</v>
      </c>
      <c r="E972" s="112" t="s">
        <v>361</v>
      </c>
      <c r="F972" s="107"/>
      <c r="G972" s="108">
        <f>SUMIF(A:A,E972,G:G)</f>
        <v>-37844876439</v>
      </c>
      <c r="I972" s="109">
        <f>SUMIF(A:A,E972,I:I)</f>
        <v>0</v>
      </c>
      <c r="J972" s="110"/>
      <c r="K972" s="108"/>
      <c r="M972" s="109">
        <f>SUMIF(E:E,I972,M:M)</f>
        <v>0</v>
      </c>
      <c r="N972" s="110"/>
      <c r="O972" s="108">
        <f>SUMIF(A:A,E972,O:O)</f>
        <v>0</v>
      </c>
      <c r="Q972" s="109">
        <f>SUMIF(A:A,E972,Q:Q)</f>
        <v>0</v>
      </c>
    </row>
    <row r="973" spans="1:17">
      <c r="C973" s="106">
        <f>+G973-D973</f>
        <v>0</v>
      </c>
      <c r="D973" s="351">
        <f>+'Consolidado 12.2023'!H458</f>
        <v>36309550757</v>
      </c>
      <c r="E973" s="112" t="s">
        <v>426</v>
      </c>
      <c r="F973" s="107"/>
      <c r="G973" s="108">
        <f>SUMIF(A:A,E973,G:G)</f>
        <v>36309550757</v>
      </c>
      <c r="I973" s="109">
        <f>SUMIF(A:A,E973,I:I)</f>
        <v>0</v>
      </c>
      <c r="J973" s="110"/>
      <c r="K973" s="108"/>
      <c r="L973" s="113"/>
      <c r="M973" s="109">
        <f>SUMIF(E:E,I973,M:M)</f>
        <v>0</v>
      </c>
      <c r="N973" s="110"/>
      <c r="O973" s="108">
        <f>SUMIF(A:A,E973,O:O)</f>
        <v>0</v>
      </c>
      <c r="Q973" s="109">
        <f>SUMIF(A:A,E973,Q:Q)</f>
        <v>0</v>
      </c>
    </row>
    <row r="974" spans="1:17">
      <c r="D974" s="106">
        <f>+D972-D973</f>
        <v>1535325682</v>
      </c>
      <c r="E974" s="111" t="s">
        <v>803</v>
      </c>
      <c r="F974" s="111"/>
      <c r="G974" s="91">
        <f>+G972+G973+'Consolidado 12.2023'!H612</f>
        <v>0</v>
      </c>
      <c r="H974" s="87" t="s">
        <v>1098</v>
      </c>
      <c r="I974" s="105">
        <v>0</v>
      </c>
      <c r="J974" s="87" t="s">
        <v>1098</v>
      </c>
      <c r="M974" s="105">
        <f>+M972-M973</f>
        <v>0</v>
      </c>
      <c r="Q974" s="105">
        <v>0</v>
      </c>
    </row>
    <row r="975" spans="1:17">
      <c r="D975" s="106">
        <f>+D974-'Consolidado 12.2023'!H612</f>
        <v>0</v>
      </c>
      <c r="I975" s="105"/>
      <c r="M975" s="105"/>
      <c r="Q975" s="105"/>
    </row>
    <row r="976" spans="1:17">
      <c r="D976" s="87"/>
    </row>
  </sheetData>
  <autoFilter ref="A4:Q974" xr:uid="{A55D312B-0A07-4F90-8066-F798136C14E7}"/>
  <mergeCells count="3">
    <mergeCell ref="G3:I3"/>
    <mergeCell ref="K3:M3"/>
    <mergeCell ref="O3:Q3"/>
  </mergeCells>
  <conditionalFormatting sqref="D543:D544">
    <cfRule type="duplicateValues" dxfId="0" priority="1"/>
  </conditionalFormatting>
  <conditionalFormatting sqref="E414:F414">
    <cfRule type="colorScale" priority="2">
      <colorScale>
        <cfvo type="min"/>
        <cfvo type="percentile" val="50"/>
        <cfvo type="max"/>
        <color rgb="FFF8696B"/>
        <color rgb="FFFCFCFF"/>
        <color rgb="FF63BE7B"/>
      </colorScale>
    </cfRule>
  </conditionalFormatting>
  <conditionalFormatting sqref="E940:F940">
    <cfRule type="colorScale" priority="3">
      <colorScale>
        <cfvo type="min"/>
        <cfvo type="percentile" val="50"/>
        <cfvo type="max"/>
        <color rgb="FFF8696B"/>
        <color rgb="FFFCFCFF"/>
        <color rgb="FF63BE7B"/>
      </colorScale>
    </cfRule>
  </conditionalFormatting>
  <pageMargins left="0.7" right="0.7" top="0.75" bottom="0.75" header="0.3" footer="0.3"/>
  <pageSetup paperSize="9" orientation="portrait" r:id="rId1"/>
  <ignoredErrors>
    <ignoredError sqref="G305 G108 G420 G25 G66 G518 G111 G113 G310 G312 G316"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37D24-C5B0-4719-B764-3C493DA2BAF4}">
  <sheetPr filterMode="1"/>
  <dimension ref="A1:AH238"/>
  <sheetViews>
    <sheetView showGridLines="0" zoomScale="80" zoomScaleNormal="80" workbookViewId="0">
      <pane xSplit="3" ySplit="6" topLeftCell="D87" activePane="bottomRight" state="frozen"/>
      <selection activeCell="B2" sqref="B2"/>
      <selection pane="topRight" activeCell="B2" sqref="B2"/>
      <selection pane="bottomLeft" activeCell="B2" sqref="B2"/>
      <selection pane="bottomRight" activeCell="X149" sqref="A1:AH238"/>
    </sheetView>
  </sheetViews>
  <sheetFormatPr baseColWidth="10" defaultColWidth="11.453125" defaultRowHeight="14" outlineLevelCol="1"/>
  <cols>
    <col min="1" max="1" width="1" style="776" customWidth="1"/>
    <col min="2" max="2" width="17.453125" style="781" customWidth="1"/>
    <col min="3" max="3" width="13.36328125" style="782" customWidth="1" outlineLevel="1"/>
    <col min="4" max="4" width="21.81640625" style="783" customWidth="1"/>
    <col min="5" max="6" width="2.08984375" style="782" hidden="1" customWidth="1"/>
    <col min="7" max="7" width="1.6328125" style="782" hidden="1" customWidth="1"/>
    <col min="8" max="8" width="1" style="782" hidden="1" customWidth="1"/>
    <col min="9" max="9" width="1.36328125" style="782" hidden="1" customWidth="1"/>
    <col min="10" max="10" width="2.08984375" style="782" customWidth="1"/>
    <col min="11" max="11" width="7.54296875" style="782" customWidth="1"/>
    <col min="12" max="12" width="2.08984375" style="782" customWidth="1"/>
    <col min="13" max="13" width="8.36328125" style="782" customWidth="1"/>
    <col min="14" max="14" width="13.6328125" style="782" customWidth="1"/>
    <col min="15" max="15" width="1.90625" style="782" customWidth="1"/>
    <col min="16" max="16" width="31.54296875" style="782" customWidth="1"/>
    <col min="17" max="17" width="21.6328125" style="782" hidden="1" customWidth="1"/>
    <col min="18" max="18" width="1.54296875" style="782" hidden="1" customWidth="1"/>
    <col min="19" max="19" width="13.90625" style="782" hidden="1" customWidth="1"/>
    <col min="20" max="20" width="15" style="782" hidden="1" customWidth="1"/>
    <col min="21" max="22" width="13.36328125" style="782" hidden="1" customWidth="1" outlineLevel="1"/>
    <col min="23" max="23" width="13.08984375" style="782" hidden="1" customWidth="1" outlineLevel="1"/>
    <col min="24" max="24" width="18.36328125" style="782" bestFit="1" customWidth="1" collapsed="1"/>
    <col min="25" max="25" width="24.36328125" style="776" hidden="1" customWidth="1"/>
    <col min="26" max="26" width="19.6328125" style="776" customWidth="1"/>
    <col min="27" max="27" width="12.36328125" style="776" bestFit="1" customWidth="1"/>
    <col min="28" max="230" width="8.90625" style="776" customWidth="1"/>
    <col min="231" max="231" width="1" style="776" customWidth="1"/>
    <col min="232" max="232" width="3.54296875" style="776" customWidth="1"/>
    <col min="233" max="233" width="14.453125" style="776" customWidth="1"/>
    <col min="234" max="234" width="49" style="776" customWidth="1"/>
    <col min="235" max="235" width="3" style="776" customWidth="1"/>
    <col min="236" max="236" width="15.453125" style="776" customWidth="1"/>
    <col min="237" max="237" width="1.90625" style="776" customWidth="1"/>
    <col min="238" max="238" width="2.08984375" style="776" customWidth="1"/>
    <col min="239" max="239" width="1.6328125" style="776" customWidth="1"/>
    <col min="240" max="240" width="2.453125" style="776" customWidth="1"/>
    <col min="241" max="241" width="17.6328125" style="776" customWidth="1"/>
    <col min="242" max="242" width="2.453125" style="776" customWidth="1"/>
    <col min="243" max="243" width="5.6328125" style="776" customWidth="1"/>
    <col min="244" max="244" width="4.6328125" style="776" customWidth="1"/>
    <col min="245" max="245" width="3" style="776" customWidth="1"/>
    <col min="246" max="246" width="2.453125" style="776" customWidth="1"/>
    <col min="247" max="486" width="8.90625" style="776" customWidth="1"/>
    <col min="487" max="487" width="1" style="776" customWidth="1"/>
    <col min="488" max="488" width="3.54296875" style="776" customWidth="1"/>
    <col min="489" max="489" width="14.453125" style="776" customWidth="1"/>
    <col min="490" max="490" width="49" style="776" customWidth="1"/>
    <col min="491" max="491" width="3" style="776" customWidth="1"/>
    <col min="492" max="492" width="15.453125" style="776" customWidth="1"/>
    <col min="493" max="493" width="1.90625" style="776" customWidth="1"/>
    <col min="494" max="494" width="2.08984375" style="776" customWidth="1"/>
    <col min="495" max="495" width="1.6328125" style="776" customWidth="1"/>
    <col min="496" max="496" width="2.453125" style="776" customWidth="1"/>
    <col min="497" max="497" width="17.6328125" style="776" customWidth="1"/>
    <col min="498" max="498" width="2.453125" style="776" customWidth="1"/>
    <col min="499" max="499" width="5.6328125" style="776" customWidth="1"/>
    <col min="500" max="500" width="4.6328125" style="776" customWidth="1"/>
    <col min="501" max="501" width="3" style="776" customWidth="1"/>
    <col min="502" max="502" width="2.453125" style="776" customWidth="1"/>
    <col min="503" max="742" width="8.90625" style="776" customWidth="1"/>
    <col min="743" max="743" width="1" style="776" customWidth="1"/>
    <col min="744" max="744" width="3.54296875" style="776" customWidth="1"/>
    <col min="745" max="745" width="14.453125" style="776" customWidth="1"/>
    <col min="746" max="746" width="49" style="776" customWidth="1"/>
    <col min="747" max="747" width="3" style="776" customWidth="1"/>
    <col min="748" max="748" width="15.453125" style="776" customWidth="1"/>
    <col min="749" max="749" width="1.90625" style="776" customWidth="1"/>
    <col min="750" max="750" width="2.08984375" style="776" customWidth="1"/>
    <col min="751" max="751" width="1.6328125" style="776" customWidth="1"/>
    <col min="752" max="752" width="2.453125" style="776" customWidth="1"/>
    <col min="753" max="753" width="17.6328125" style="776" customWidth="1"/>
    <col min="754" max="754" width="2.453125" style="776" customWidth="1"/>
    <col min="755" max="755" width="5.6328125" style="776" customWidth="1"/>
    <col min="756" max="756" width="4.6328125" style="776" customWidth="1"/>
    <col min="757" max="757" width="3" style="776" customWidth="1"/>
    <col min="758" max="758" width="2.453125" style="776" customWidth="1"/>
    <col min="759" max="998" width="8.90625" style="776" customWidth="1"/>
    <col min="999" max="999" width="1" style="776" customWidth="1"/>
    <col min="1000" max="1000" width="3.54296875" style="776" customWidth="1"/>
    <col min="1001" max="1001" width="14.453125" style="776" customWidth="1"/>
    <col min="1002" max="1002" width="49" style="776" customWidth="1"/>
    <col min="1003" max="1003" width="3" style="776" customWidth="1"/>
    <col min="1004" max="1004" width="15.453125" style="776" customWidth="1"/>
    <col min="1005" max="1005" width="1.90625" style="776" customWidth="1"/>
    <col min="1006" max="1006" width="2.08984375" style="776" customWidth="1"/>
    <col min="1007" max="1007" width="1.6328125" style="776" customWidth="1"/>
    <col min="1008" max="1008" width="2.453125" style="776" customWidth="1"/>
    <col min="1009" max="1009" width="17.6328125" style="776" customWidth="1"/>
    <col min="1010" max="1010" width="2.453125" style="776" customWidth="1"/>
    <col min="1011" max="1011" width="5.6328125" style="776" customWidth="1"/>
    <col min="1012" max="1012" width="4.6328125" style="776" customWidth="1"/>
    <col min="1013" max="1013" width="3" style="776" customWidth="1"/>
    <col min="1014" max="1014" width="2.453125" style="776" customWidth="1"/>
    <col min="1015" max="1254" width="8.90625" style="776" customWidth="1"/>
    <col min="1255" max="1255" width="1" style="776" customWidth="1"/>
    <col min="1256" max="1256" width="3.54296875" style="776" customWidth="1"/>
    <col min="1257" max="1257" width="14.453125" style="776" customWidth="1"/>
    <col min="1258" max="1258" width="49" style="776" customWidth="1"/>
    <col min="1259" max="1259" width="3" style="776" customWidth="1"/>
    <col min="1260" max="1260" width="15.453125" style="776" customWidth="1"/>
    <col min="1261" max="1261" width="1.90625" style="776" customWidth="1"/>
    <col min="1262" max="1262" width="2.08984375" style="776" customWidth="1"/>
    <col min="1263" max="1263" width="1.6328125" style="776" customWidth="1"/>
    <col min="1264" max="1264" width="2.453125" style="776" customWidth="1"/>
    <col min="1265" max="1265" width="17.6328125" style="776" customWidth="1"/>
    <col min="1266" max="1266" width="2.453125" style="776" customWidth="1"/>
    <col min="1267" max="1267" width="5.6328125" style="776" customWidth="1"/>
    <col min="1268" max="1268" width="4.6328125" style="776" customWidth="1"/>
    <col min="1269" max="1269" width="3" style="776" customWidth="1"/>
    <col min="1270" max="1270" width="2.453125" style="776" customWidth="1"/>
    <col min="1271" max="1510" width="8.90625" style="776" customWidth="1"/>
    <col min="1511" max="1511" width="1" style="776" customWidth="1"/>
    <col min="1512" max="1512" width="3.54296875" style="776" customWidth="1"/>
    <col min="1513" max="1513" width="14.453125" style="776" customWidth="1"/>
    <col min="1514" max="1514" width="49" style="776" customWidth="1"/>
    <col min="1515" max="1515" width="3" style="776" customWidth="1"/>
    <col min="1516" max="1516" width="15.453125" style="776" customWidth="1"/>
    <col min="1517" max="1517" width="1.90625" style="776" customWidth="1"/>
    <col min="1518" max="1518" width="2.08984375" style="776" customWidth="1"/>
    <col min="1519" max="1519" width="1.6328125" style="776" customWidth="1"/>
    <col min="1520" max="1520" width="2.453125" style="776" customWidth="1"/>
    <col min="1521" max="1521" width="17.6328125" style="776" customWidth="1"/>
    <col min="1522" max="1522" width="2.453125" style="776" customWidth="1"/>
    <col min="1523" max="1523" width="5.6328125" style="776" customWidth="1"/>
    <col min="1524" max="1524" width="4.6328125" style="776" customWidth="1"/>
    <col min="1525" max="1525" width="3" style="776" customWidth="1"/>
    <col min="1526" max="1526" width="2.453125" style="776" customWidth="1"/>
    <col min="1527" max="1766" width="8.90625" style="776" customWidth="1"/>
    <col min="1767" max="1767" width="1" style="776" customWidth="1"/>
    <col min="1768" max="1768" width="3.54296875" style="776" customWidth="1"/>
    <col min="1769" max="1769" width="14.453125" style="776" customWidth="1"/>
    <col min="1770" max="1770" width="49" style="776" customWidth="1"/>
    <col min="1771" max="1771" width="3" style="776" customWidth="1"/>
    <col min="1772" max="1772" width="15.453125" style="776" customWidth="1"/>
    <col min="1773" max="1773" width="1.90625" style="776" customWidth="1"/>
    <col min="1774" max="1774" width="2.08984375" style="776" customWidth="1"/>
    <col min="1775" max="1775" width="1.6328125" style="776" customWidth="1"/>
    <col min="1776" max="1776" width="2.453125" style="776" customWidth="1"/>
    <col min="1777" max="1777" width="17.6328125" style="776" customWidth="1"/>
    <col min="1778" max="1778" width="2.453125" style="776" customWidth="1"/>
    <col min="1779" max="1779" width="5.6328125" style="776" customWidth="1"/>
    <col min="1780" max="1780" width="4.6328125" style="776" customWidth="1"/>
    <col min="1781" max="1781" width="3" style="776" customWidth="1"/>
    <col min="1782" max="1782" width="2.453125" style="776" customWidth="1"/>
    <col min="1783" max="2022" width="8.90625" style="776" customWidth="1"/>
    <col min="2023" max="2023" width="1" style="776" customWidth="1"/>
    <col min="2024" max="2024" width="3.54296875" style="776" customWidth="1"/>
    <col min="2025" max="2025" width="14.453125" style="776" customWidth="1"/>
    <col min="2026" max="2026" width="49" style="776" customWidth="1"/>
    <col min="2027" max="2027" width="3" style="776" customWidth="1"/>
    <col min="2028" max="2028" width="15.453125" style="776" customWidth="1"/>
    <col min="2029" max="2029" width="1.90625" style="776" customWidth="1"/>
    <col min="2030" max="2030" width="2.08984375" style="776" customWidth="1"/>
    <col min="2031" max="2031" width="1.6328125" style="776" customWidth="1"/>
    <col min="2032" max="2032" width="2.453125" style="776" customWidth="1"/>
    <col min="2033" max="2033" width="17.6328125" style="776" customWidth="1"/>
    <col min="2034" max="2034" width="2.453125" style="776" customWidth="1"/>
    <col min="2035" max="2035" width="5.6328125" style="776" customWidth="1"/>
    <col min="2036" max="2036" width="4.6328125" style="776" customWidth="1"/>
    <col min="2037" max="2037" width="3" style="776" customWidth="1"/>
    <col min="2038" max="2038" width="2.453125" style="776" customWidth="1"/>
    <col min="2039" max="2278" width="8.90625" style="776" customWidth="1"/>
    <col min="2279" max="2279" width="1" style="776" customWidth="1"/>
    <col min="2280" max="2280" width="3.54296875" style="776" customWidth="1"/>
    <col min="2281" max="2281" width="14.453125" style="776" customWidth="1"/>
    <col min="2282" max="2282" width="49" style="776" customWidth="1"/>
    <col min="2283" max="2283" width="3" style="776" customWidth="1"/>
    <col min="2284" max="2284" width="15.453125" style="776" customWidth="1"/>
    <col min="2285" max="2285" width="1.90625" style="776" customWidth="1"/>
    <col min="2286" max="2286" width="2.08984375" style="776" customWidth="1"/>
    <col min="2287" max="2287" width="1.6328125" style="776" customWidth="1"/>
    <col min="2288" max="2288" width="2.453125" style="776" customWidth="1"/>
    <col min="2289" max="2289" width="17.6328125" style="776" customWidth="1"/>
    <col min="2290" max="2290" width="2.453125" style="776" customWidth="1"/>
    <col min="2291" max="2291" width="5.6328125" style="776" customWidth="1"/>
    <col min="2292" max="2292" width="4.6328125" style="776" customWidth="1"/>
    <col min="2293" max="2293" width="3" style="776" customWidth="1"/>
    <col min="2294" max="2294" width="2.453125" style="776" customWidth="1"/>
    <col min="2295" max="2534" width="8.90625" style="776" customWidth="1"/>
    <col min="2535" max="2535" width="1" style="776" customWidth="1"/>
    <col min="2536" max="2536" width="3.54296875" style="776" customWidth="1"/>
    <col min="2537" max="2537" width="14.453125" style="776" customWidth="1"/>
    <col min="2538" max="2538" width="49" style="776" customWidth="1"/>
    <col min="2539" max="2539" width="3" style="776" customWidth="1"/>
    <col min="2540" max="2540" width="15.453125" style="776" customWidth="1"/>
    <col min="2541" max="2541" width="1.90625" style="776" customWidth="1"/>
    <col min="2542" max="2542" width="2.08984375" style="776" customWidth="1"/>
    <col min="2543" max="2543" width="1.6328125" style="776" customWidth="1"/>
    <col min="2544" max="2544" width="2.453125" style="776" customWidth="1"/>
    <col min="2545" max="2545" width="17.6328125" style="776" customWidth="1"/>
    <col min="2546" max="2546" width="2.453125" style="776" customWidth="1"/>
    <col min="2547" max="2547" width="5.6328125" style="776" customWidth="1"/>
    <col min="2548" max="2548" width="4.6328125" style="776" customWidth="1"/>
    <col min="2549" max="2549" width="3" style="776" customWidth="1"/>
    <col min="2550" max="2550" width="2.453125" style="776" customWidth="1"/>
    <col min="2551" max="2790" width="8.90625" style="776" customWidth="1"/>
    <col min="2791" max="2791" width="1" style="776" customWidth="1"/>
    <col min="2792" max="2792" width="3.54296875" style="776" customWidth="1"/>
    <col min="2793" max="2793" width="14.453125" style="776" customWidth="1"/>
    <col min="2794" max="2794" width="49" style="776" customWidth="1"/>
    <col min="2795" max="2795" width="3" style="776" customWidth="1"/>
    <col min="2796" max="2796" width="15.453125" style="776" customWidth="1"/>
    <col min="2797" max="2797" width="1.90625" style="776" customWidth="1"/>
    <col min="2798" max="2798" width="2.08984375" style="776" customWidth="1"/>
    <col min="2799" max="2799" width="1.6328125" style="776" customWidth="1"/>
    <col min="2800" max="2800" width="2.453125" style="776" customWidth="1"/>
    <col min="2801" max="2801" width="17.6328125" style="776" customWidth="1"/>
    <col min="2802" max="2802" width="2.453125" style="776" customWidth="1"/>
    <col min="2803" max="2803" width="5.6328125" style="776" customWidth="1"/>
    <col min="2804" max="2804" width="4.6328125" style="776" customWidth="1"/>
    <col min="2805" max="2805" width="3" style="776" customWidth="1"/>
    <col min="2806" max="2806" width="2.453125" style="776" customWidth="1"/>
    <col min="2807" max="3046" width="8.90625" style="776" customWidth="1"/>
    <col min="3047" max="3047" width="1" style="776" customWidth="1"/>
    <col min="3048" max="3048" width="3.54296875" style="776" customWidth="1"/>
    <col min="3049" max="3049" width="14.453125" style="776" customWidth="1"/>
    <col min="3050" max="3050" width="49" style="776" customWidth="1"/>
    <col min="3051" max="3051" width="3" style="776" customWidth="1"/>
    <col min="3052" max="3052" width="15.453125" style="776" customWidth="1"/>
    <col min="3053" max="3053" width="1.90625" style="776" customWidth="1"/>
    <col min="3054" max="3054" width="2.08984375" style="776" customWidth="1"/>
    <col min="3055" max="3055" width="1.6328125" style="776" customWidth="1"/>
    <col min="3056" max="3056" width="2.453125" style="776" customWidth="1"/>
    <col min="3057" max="3057" width="17.6328125" style="776" customWidth="1"/>
    <col min="3058" max="3058" width="2.453125" style="776" customWidth="1"/>
    <col min="3059" max="3059" width="5.6328125" style="776" customWidth="1"/>
    <col min="3060" max="3060" width="4.6328125" style="776" customWidth="1"/>
    <col min="3061" max="3061" width="3" style="776" customWidth="1"/>
    <col min="3062" max="3062" width="2.453125" style="776" customWidth="1"/>
    <col min="3063" max="3302" width="8.90625" style="776" customWidth="1"/>
    <col min="3303" max="3303" width="1" style="776" customWidth="1"/>
    <col min="3304" max="3304" width="3.54296875" style="776" customWidth="1"/>
    <col min="3305" max="3305" width="14.453125" style="776" customWidth="1"/>
    <col min="3306" max="3306" width="49" style="776" customWidth="1"/>
    <col min="3307" max="3307" width="3" style="776" customWidth="1"/>
    <col min="3308" max="3308" width="15.453125" style="776" customWidth="1"/>
    <col min="3309" max="3309" width="1.90625" style="776" customWidth="1"/>
    <col min="3310" max="3310" width="2.08984375" style="776" customWidth="1"/>
    <col min="3311" max="3311" width="1.6328125" style="776" customWidth="1"/>
    <col min="3312" max="3312" width="2.453125" style="776" customWidth="1"/>
    <col min="3313" max="3313" width="17.6328125" style="776" customWidth="1"/>
    <col min="3314" max="3314" width="2.453125" style="776" customWidth="1"/>
    <col min="3315" max="3315" width="5.6328125" style="776" customWidth="1"/>
    <col min="3316" max="3316" width="4.6328125" style="776" customWidth="1"/>
    <col min="3317" max="3317" width="3" style="776" customWidth="1"/>
    <col min="3318" max="3318" width="2.453125" style="776" customWidth="1"/>
    <col min="3319" max="3558" width="8.90625" style="776" customWidth="1"/>
    <col min="3559" max="3559" width="1" style="776" customWidth="1"/>
    <col min="3560" max="3560" width="3.54296875" style="776" customWidth="1"/>
    <col min="3561" max="3561" width="14.453125" style="776" customWidth="1"/>
    <col min="3562" max="3562" width="49" style="776" customWidth="1"/>
    <col min="3563" max="3563" width="3" style="776" customWidth="1"/>
    <col min="3564" max="3564" width="15.453125" style="776" customWidth="1"/>
    <col min="3565" max="3565" width="1.90625" style="776" customWidth="1"/>
    <col min="3566" max="3566" width="2.08984375" style="776" customWidth="1"/>
    <col min="3567" max="3567" width="1.6328125" style="776" customWidth="1"/>
    <col min="3568" max="3568" width="2.453125" style="776" customWidth="1"/>
    <col min="3569" max="3569" width="17.6328125" style="776" customWidth="1"/>
    <col min="3570" max="3570" width="2.453125" style="776" customWidth="1"/>
    <col min="3571" max="3571" width="5.6328125" style="776" customWidth="1"/>
    <col min="3572" max="3572" width="4.6328125" style="776" customWidth="1"/>
    <col min="3573" max="3573" width="3" style="776" customWidth="1"/>
    <col min="3574" max="3574" width="2.453125" style="776" customWidth="1"/>
    <col min="3575" max="3814" width="8.90625" style="776" customWidth="1"/>
    <col min="3815" max="3815" width="1" style="776" customWidth="1"/>
    <col min="3816" max="3816" width="3.54296875" style="776" customWidth="1"/>
    <col min="3817" max="3817" width="14.453125" style="776" customWidth="1"/>
    <col min="3818" max="3818" width="49" style="776" customWidth="1"/>
    <col min="3819" max="3819" width="3" style="776" customWidth="1"/>
    <col min="3820" max="3820" width="15.453125" style="776" customWidth="1"/>
    <col min="3821" max="3821" width="1.90625" style="776" customWidth="1"/>
    <col min="3822" max="3822" width="2.08984375" style="776" customWidth="1"/>
    <col min="3823" max="3823" width="1.6328125" style="776" customWidth="1"/>
    <col min="3824" max="3824" width="2.453125" style="776" customWidth="1"/>
    <col min="3825" max="3825" width="17.6328125" style="776" customWidth="1"/>
    <col min="3826" max="3826" width="2.453125" style="776" customWidth="1"/>
    <col min="3827" max="3827" width="5.6328125" style="776" customWidth="1"/>
    <col min="3828" max="3828" width="4.6328125" style="776" customWidth="1"/>
    <col min="3829" max="3829" width="3" style="776" customWidth="1"/>
    <col min="3830" max="3830" width="2.453125" style="776" customWidth="1"/>
    <col min="3831" max="4070" width="8.90625" style="776" customWidth="1"/>
    <col min="4071" max="4071" width="1" style="776" customWidth="1"/>
    <col min="4072" max="4072" width="3.54296875" style="776" customWidth="1"/>
    <col min="4073" max="4073" width="14.453125" style="776" customWidth="1"/>
    <col min="4074" max="4074" width="49" style="776" customWidth="1"/>
    <col min="4075" max="4075" width="3" style="776" customWidth="1"/>
    <col min="4076" max="4076" width="15.453125" style="776" customWidth="1"/>
    <col min="4077" max="4077" width="1.90625" style="776" customWidth="1"/>
    <col min="4078" max="4078" width="2.08984375" style="776" customWidth="1"/>
    <col min="4079" max="4079" width="1.6328125" style="776" customWidth="1"/>
    <col min="4080" max="4080" width="2.453125" style="776" customWidth="1"/>
    <col min="4081" max="4081" width="17.6328125" style="776" customWidth="1"/>
    <col min="4082" max="4082" width="2.453125" style="776" customWidth="1"/>
    <col min="4083" max="4083" width="5.6328125" style="776" customWidth="1"/>
    <col min="4084" max="4084" width="4.6328125" style="776" customWidth="1"/>
    <col min="4085" max="4085" width="3" style="776" customWidth="1"/>
    <col min="4086" max="4086" width="2.453125" style="776" customWidth="1"/>
    <col min="4087" max="4326" width="8.90625" style="776" customWidth="1"/>
    <col min="4327" max="4327" width="1" style="776" customWidth="1"/>
    <col min="4328" max="4328" width="3.54296875" style="776" customWidth="1"/>
    <col min="4329" max="4329" width="14.453125" style="776" customWidth="1"/>
    <col min="4330" max="4330" width="49" style="776" customWidth="1"/>
    <col min="4331" max="4331" width="3" style="776" customWidth="1"/>
    <col min="4332" max="4332" width="15.453125" style="776" customWidth="1"/>
    <col min="4333" max="4333" width="1.90625" style="776" customWidth="1"/>
    <col min="4334" max="4334" width="2.08984375" style="776" customWidth="1"/>
    <col min="4335" max="4335" width="1.6328125" style="776" customWidth="1"/>
    <col min="4336" max="4336" width="2.453125" style="776" customWidth="1"/>
    <col min="4337" max="4337" width="17.6328125" style="776" customWidth="1"/>
    <col min="4338" max="4338" width="2.453125" style="776" customWidth="1"/>
    <col min="4339" max="4339" width="5.6328125" style="776" customWidth="1"/>
    <col min="4340" max="4340" width="4.6328125" style="776" customWidth="1"/>
    <col min="4341" max="4341" width="3" style="776" customWidth="1"/>
    <col min="4342" max="4342" width="2.453125" style="776" customWidth="1"/>
    <col min="4343" max="4582" width="8.90625" style="776" customWidth="1"/>
    <col min="4583" max="4583" width="1" style="776" customWidth="1"/>
    <col min="4584" max="4584" width="3.54296875" style="776" customWidth="1"/>
    <col min="4585" max="4585" width="14.453125" style="776" customWidth="1"/>
    <col min="4586" max="4586" width="49" style="776" customWidth="1"/>
    <col min="4587" max="4587" width="3" style="776" customWidth="1"/>
    <col min="4588" max="4588" width="15.453125" style="776" customWidth="1"/>
    <col min="4589" max="4589" width="1.90625" style="776" customWidth="1"/>
    <col min="4590" max="4590" width="2.08984375" style="776" customWidth="1"/>
    <col min="4591" max="4591" width="1.6328125" style="776" customWidth="1"/>
    <col min="4592" max="4592" width="2.453125" style="776" customWidth="1"/>
    <col min="4593" max="4593" width="17.6328125" style="776" customWidth="1"/>
    <col min="4594" max="4594" width="2.453125" style="776" customWidth="1"/>
    <col min="4595" max="4595" width="5.6328125" style="776" customWidth="1"/>
    <col min="4596" max="4596" width="4.6328125" style="776" customWidth="1"/>
    <col min="4597" max="4597" width="3" style="776" customWidth="1"/>
    <col min="4598" max="4598" width="2.453125" style="776" customWidth="1"/>
    <col min="4599" max="4838" width="8.90625" style="776" customWidth="1"/>
    <col min="4839" max="4839" width="1" style="776" customWidth="1"/>
    <col min="4840" max="4840" width="3.54296875" style="776" customWidth="1"/>
    <col min="4841" max="4841" width="14.453125" style="776" customWidth="1"/>
    <col min="4842" max="4842" width="49" style="776" customWidth="1"/>
    <col min="4843" max="4843" width="3" style="776" customWidth="1"/>
    <col min="4844" max="4844" width="15.453125" style="776" customWidth="1"/>
    <col min="4845" max="4845" width="1.90625" style="776" customWidth="1"/>
    <col min="4846" max="4846" width="2.08984375" style="776" customWidth="1"/>
    <col min="4847" max="4847" width="1.6328125" style="776" customWidth="1"/>
    <col min="4848" max="4848" width="2.453125" style="776" customWidth="1"/>
    <col min="4849" max="4849" width="17.6328125" style="776" customWidth="1"/>
    <col min="4850" max="4850" width="2.453125" style="776" customWidth="1"/>
    <col min="4851" max="4851" width="5.6328125" style="776" customWidth="1"/>
    <col min="4852" max="4852" width="4.6328125" style="776" customWidth="1"/>
    <col min="4853" max="4853" width="3" style="776" customWidth="1"/>
    <col min="4854" max="4854" width="2.453125" style="776" customWidth="1"/>
    <col min="4855" max="5094" width="8.90625" style="776" customWidth="1"/>
    <col min="5095" max="5095" width="1" style="776" customWidth="1"/>
    <col min="5096" max="5096" width="3.54296875" style="776" customWidth="1"/>
    <col min="5097" max="5097" width="14.453125" style="776" customWidth="1"/>
    <col min="5098" max="5098" width="49" style="776" customWidth="1"/>
    <col min="5099" max="5099" width="3" style="776" customWidth="1"/>
    <col min="5100" max="5100" width="15.453125" style="776" customWidth="1"/>
    <col min="5101" max="5101" width="1.90625" style="776" customWidth="1"/>
    <col min="5102" max="5102" width="2.08984375" style="776" customWidth="1"/>
    <col min="5103" max="5103" width="1.6328125" style="776" customWidth="1"/>
    <col min="5104" max="5104" width="2.453125" style="776" customWidth="1"/>
    <col min="5105" max="5105" width="17.6328125" style="776" customWidth="1"/>
    <col min="5106" max="5106" width="2.453125" style="776" customWidth="1"/>
    <col min="5107" max="5107" width="5.6328125" style="776" customWidth="1"/>
    <col min="5108" max="5108" width="4.6328125" style="776" customWidth="1"/>
    <col min="5109" max="5109" width="3" style="776" customWidth="1"/>
    <col min="5110" max="5110" width="2.453125" style="776" customWidth="1"/>
    <col min="5111" max="5350" width="8.90625" style="776" customWidth="1"/>
    <col min="5351" max="5351" width="1" style="776" customWidth="1"/>
    <col min="5352" max="5352" width="3.54296875" style="776" customWidth="1"/>
    <col min="5353" max="5353" width="14.453125" style="776" customWidth="1"/>
    <col min="5354" max="5354" width="49" style="776" customWidth="1"/>
    <col min="5355" max="5355" width="3" style="776" customWidth="1"/>
    <col min="5356" max="5356" width="15.453125" style="776" customWidth="1"/>
    <col min="5357" max="5357" width="1.90625" style="776" customWidth="1"/>
    <col min="5358" max="5358" width="2.08984375" style="776" customWidth="1"/>
    <col min="5359" max="5359" width="1.6328125" style="776" customWidth="1"/>
    <col min="5360" max="5360" width="2.453125" style="776" customWidth="1"/>
    <col min="5361" max="5361" width="17.6328125" style="776" customWidth="1"/>
    <col min="5362" max="5362" width="2.453125" style="776" customWidth="1"/>
    <col min="5363" max="5363" width="5.6328125" style="776" customWidth="1"/>
    <col min="5364" max="5364" width="4.6328125" style="776" customWidth="1"/>
    <col min="5365" max="5365" width="3" style="776" customWidth="1"/>
    <col min="5366" max="5366" width="2.453125" style="776" customWidth="1"/>
    <col min="5367" max="5606" width="8.90625" style="776" customWidth="1"/>
    <col min="5607" max="5607" width="1" style="776" customWidth="1"/>
    <col min="5608" max="5608" width="3.54296875" style="776" customWidth="1"/>
    <col min="5609" max="5609" width="14.453125" style="776" customWidth="1"/>
    <col min="5610" max="5610" width="49" style="776" customWidth="1"/>
    <col min="5611" max="5611" width="3" style="776" customWidth="1"/>
    <col min="5612" max="5612" width="15.453125" style="776" customWidth="1"/>
    <col min="5613" max="5613" width="1.90625" style="776" customWidth="1"/>
    <col min="5614" max="5614" width="2.08984375" style="776" customWidth="1"/>
    <col min="5615" max="5615" width="1.6328125" style="776" customWidth="1"/>
    <col min="5616" max="5616" width="2.453125" style="776" customWidth="1"/>
    <col min="5617" max="5617" width="17.6328125" style="776" customWidth="1"/>
    <col min="5618" max="5618" width="2.453125" style="776" customWidth="1"/>
    <col min="5619" max="5619" width="5.6328125" style="776" customWidth="1"/>
    <col min="5620" max="5620" width="4.6328125" style="776" customWidth="1"/>
    <col min="5621" max="5621" width="3" style="776" customWidth="1"/>
    <col min="5622" max="5622" width="2.453125" style="776" customWidth="1"/>
    <col min="5623" max="5862" width="8.90625" style="776" customWidth="1"/>
    <col min="5863" max="5863" width="1" style="776" customWidth="1"/>
    <col min="5864" max="5864" width="3.54296875" style="776" customWidth="1"/>
    <col min="5865" max="5865" width="14.453125" style="776" customWidth="1"/>
    <col min="5866" max="5866" width="49" style="776" customWidth="1"/>
    <col min="5867" max="5867" width="3" style="776" customWidth="1"/>
    <col min="5868" max="5868" width="15.453125" style="776" customWidth="1"/>
    <col min="5869" max="5869" width="1.90625" style="776" customWidth="1"/>
    <col min="5870" max="5870" width="2.08984375" style="776" customWidth="1"/>
    <col min="5871" max="5871" width="1.6328125" style="776" customWidth="1"/>
    <col min="5872" max="5872" width="2.453125" style="776" customWidth="1"/>
    <col min="5873" max="5873" width="17.6328125" style="776" customWidth="1"/>
    <col min="5874" max="5874" width="2.453125" style="776" customWidth="1"/>
    <col min="5875" max="5875" width="5.6328125" style="776" customWidth="1"/>
    <col min="5876" max="5876" width="4.6328125" style="776" customWidth="1"/>
    <col min="5877" max="5877" width="3" style="776" customWidth="1"/>
    <col min="5878" max="5878" width="2.453125" style="776" customWidth="1"/>
    <col min="5879" max="6118" width="8.90625" style="776" customWidth="1"/>
    <col min="6119" max="6119" width="1" style="776" customWidth="1"/>
    <col min="6120" max="6120" width="3.54296875" style="776" customWidth="1"/>
    <col min="6121" max="6121" width="14.453125" style="776" customWidth="1"/>
    <col min="6122" max="6122" width="49" style="776" customWidth="1"/>
    <col min="6123" max="6123" width="3" style="776" customWidth="1"/>
    <col min="6124" max="6124" width="15.453125" style="776" customWidth="1"/>
    <col min="6125" max="6125" width="1.90625" style="776" customWidth="1"/>
    <col min="6126" max="6126" width="2.08984375" style="776" customWidth="1"/>
    <col min="6127" max="6127" width="1.6328125" style="776" customWidth="1"/>
    <col min="6128" max="6128" width="2.453125" style="776" customWidth="1"/>
    <col min="6129" max="6129" width="17.6328125" style="776" customWidth="1"/>
    <col min="6130" max="6130" width="2.453125" style="776" customWidth="1"/>
    <col min="6131" max="6131" width="5.6328125" style="776" customWidth="1"/>
    <col min="6132" max="6132" width="4.6328125" style="776" customWidth="1"/>
    <col min="6133" max="6133" width="3" style="776" customWidth="1"/>
    <col min="6134" max="6134" width="2.453125" style="776" customWidth="1"/>
    <col min="6135" max="6374" width="8.90625" style="776" customWidth="1"/>
    <col min="6375" max="6375" width="1" style="776" customWidth="1"/>
    <col min="6376" max="6376" width="3.54296875" style="776" customWidth="1"/>
    <col min="6377" max="6377" width="14.453125" style="776" customWidth="1"/>
    <col min="6378" max="6378" width="49" style="776" customWidth="1"/>
    <col min="6379" max="6379" width="3" style="776" customWidth="1"/>
    <col min="6380" max="6380" width="15.453125" style="776" customWidth="1"/>
    <col min="6381" max="6381" width="1.90625" style="776" customWidth="1"/>
    <col min="6382" max="6382" width="2.08984375" style="776" customWidth="1"/>
    <col min="6383" max="6383" width="1.6328125" style="776" customWidth="1"/>
    <col min="6384" max="6384" width="2.453125" style="776" customWidth="1"/>
    <col min="6385" max="6385" width="17.6328125" style="776" customWidth="1"/>
    <col min="6386" max="6386" width="2.453125" style="776" customWidth="1"/>
    <col min="6387" max="6387" width="5.6328125" style="776" customWidth="1"/>
    <col min="6388" max="6388" width="4.6328125" style="776" customWidth="1"/>
    <col min="6389" max="6389" width="3" style="776" customWidth="1"/>
    <col min="6390" max="6390" width="2.453125" style="776" customWidth="1"/>
    <col min="6391" max="6630" width="8.90625" style="776" customWidth="1"/>
    <col min="6631" max="6631" width="1" style="776" customWidth="1"/>
    <col min="6632" max="6632" width="3.54296875" style="776" customWidth="1"/>
    <col min="6633" max="6633" width="14.453125" style="776" customWidth="1"/>
    <col min="6634" max="6634" width="49" style="776" customWidth="1"/>
    <col min="6635" max="6635" width="3" style="776" customWidth="1"/>
    <col min="6636" max="6636" width="15.453125" style="776" customWidth="1"/>
    <col min="6637" max="6637" width="1.90625" style="776" customWidth="1"/>
    <col min="6638" max="6638" width="2.08984375" style="776" customWidth="1"/>
    <col min="6639" max="6639" width="1.6328125" style="776" customWidth="1"/>
    <col min="6640" max="6640" width="2.453125" style="776" customWidth="1"/>
    <col min="6641" max="6641" width="17.6328125" style="776" customWidth="1"/>
    <col min="6642" max="6642" width="2.453125" style="776" customWidth="1"/>
    <col min="6643" max="6643" width="5.6328125" style="776" customWidth="1"/>
    <col min="6644" max="6644" width="4.6328125" style="776" customWidth="1"/>
    <col min="6645" max="6645" width="3" style="776" customWidth="1"/>
    <col min="6646" max="6646" width="2.453125" style="776" customWidth="1"/>
    <col min="6647" max="6886" width="8.90625" style="776" customWidth="1"/>
    <col min="6887" max="6887" width="1" style="776" customWidth="1"/>
    <col min="6888" max="6888" width="3.54296875" style="776" customWidth="1"/>
    <col min="6889" max="6889" width="14.453125" style="776" customWidth="1"/>
    <col min="6890" max="6890" width="49" style="776" customWidth="1"/>
    <col min="6891" max="6891" width="3" style="776" customWidth="1"/>
    <col min="6892" max="6892" width="15.453125" style="776" customWidth="1"/>
    <col min="6893" max="6893" width="1.90625" style="776" customWidth="1"/>
    <col min="6894" max="6894" width="2.08984375" style="776" customWidth="1"/>
    <col min="6895" max="6895" width="1.6328125" style="776" customWidth="1"/>
    <col min="6896" max="6896" width="2.453125" style="776" customWidth="1"/>
    <col min="6897" max="6897" width="17.6328125" style="776" customWidth="1"/>
    <col min="6898" max="6898" width="2.453125" style="776" customWidth="1"/>
    <col min="6899" max="6899" width="5.6328125" style="776" customWidth="1"/>
    <col min="6900" max="6900" width="4.6328125" style="776" customWidth="1"/>
    <col min="6901" max="6901" width="3" style="776" customWidth="1"/>
    <col min="6902" max="6902" width="2.453125" style="776" customWidth="1"/>
    <col min="6903" max="7142" width="8.90625" style="776" customWidth="1"/>
    <col min="7143" max="7143" width="1" style="776" customWidth="1"/>
    <col min="7144" max="7144" width="3.54296875" style="776" customWidth="1"/>
    <col min="7145" max="7145" width="14.453125" style="776" customWidth="1"/>
    <col min="7146" max="7146" width="49" style="776" customWidth="1"/>
    <col min="7147" max="7147" width="3" style="776" customWidth="1"/>
    <col min="7148" max="7148" width="15.453125" style="776" customWidth="1"/>
    <col min="7149" max="7149" width="1.90625" style="776" customWidth="1"/>
    <col min="7150" max="7150" width="2.08984375" style="776" customWidth="1"/>
    <col min="7151" max="7151" width="1.6328125" style="776" customWidth="1"/>
    <col min="7152" max="7152" width="2.453125" style="776" customWidth="1"/>
    <col min="7153" max="7153" width="17.6328125" style="776" customWidth="1"/>
    <col min="7154" max="7154" width="2.453125" style="776" customWidth="1"/>
    <col min="7155" max="7155" width="5.6328125" style="776" customWidth="1"/>
    <col min="7156" max="7156" width="4.6328125" style="776" customWidth="1"/>
    <col min="7157" max="7157" width="3" style="776" customWidth="1"/>
    <col min="7158" max="7158" width="2.453125" style="776" customWidth="1"/>
    <col min="7159" max="7398" width="8.90625" style="776" customWidth="1"/>
    <col min="7399" max="7399" width="1" style="776" customWidth="1"/>
    <col min="7400" max="7400" width="3.54296875" style="776" customWidth="1"/>
    <col min="7401" max="7401" width="14.453125" style="776" customWidth="1"/>
    <col min="7402" max="7402" width="49" style="776" customWidth="1"/>
    <col min="7403" max="7403" width="3" style="776" customWidth="1"/>
    <col min="7404" max="7404" width="15.453125" style="776" customWidth="1"/>
    <col min="7405" max="7405" width="1.90625" style="776" customWidth="1"/>
    <col min="7406" max="7406" width="2.08984375" style="776" customWidth="1"/>
    <col min="7407" max="7407" width="1.6328125" style="776" customWidth="1"/>
    <col min="7408" max="7408" width="2.453125" style="776" customWidth="1"/>
    <col min="7409" max="7409" width="17.6328125" style="776" customWidth="1"/>
    <col min="7410" max="7410" width="2.453125" style="776" customWidth="1"/>
    <col min="7411" max="7411" width="5.6328125" style="776" customWidth="1"/>
    <col min="7412" max="7412" width="4.6328125" style="776" customWidth="1"/>
    <col min="7413" max="7413" width="3" style="776" customWidth="1"/>
    <col min="7414" max="7414" width="2.453125" style="776" customWidth="1"/>
    <col min="7415" max="7654" width="8.90625" style="776" customWidth="1"/>
    <col min="7655" max="7655" width="1" style="776" customWidth="1"/>
    <col min="7656" max="7656" width="3.54296875" style="776" customWidth="1"/>
    <col min="7657" max="7657" width="14.453125" style="776" customWidth="1"/>
    <col min="7658" max="7658" width="49" style="776" customWidth="1"/>
    <col min="7659" max="7659" width="3" style="776" customWidth="1"/>
    <col min="7660" max="7660" width="15.453125" style="776" customWidth="1"/>
    <col min="7661" max="7661" width="1.90625" style="776" customWidth="1"/>
    <col min="7662" max="7662" width="2.08984375" style="776" customWidth="1"/>
    <col min="7663" max="7663" width="1.6328125" style="776" customWidth="1"/>
    <col min="7664" max="7664" width="2.453125" style="776" customWidth="1"/>
    <col min="7665" max="7665" width="17.6328125" style="776" customWidth="1"/>
    <col min="7666" max="7666" width="2.453125" style="776" customWidth="1"/>
    <col min="7667" max="7667" width="5.6328125" style="776" customWidth="1"/>
    <col min="7668" max="7668" width="4.6328125" style="776" customWidth="1"/>
    <col min="7669" max="7669" width="3" style="776" customWidth="1"/>
    <col min="7670" max="7670" width="2.453125" style="776" customWidth="1"/>
    <col min="7671" max="7910" width="8.90625" style="776" customWidth="1"/>
    <col min="7911" max="7911" width="1" style="776" customWidth="1"/>
    <col min="7912" max="7912" width="3.54296875" style="776" customWidth="1"/>
    <col min="7913" max="7913" width="14.453125" style="776" customWidth="1"/>
    <col min="7914" max="7914" width="49" style="776" customWidth="1"/>
    <col min="7915" max="7915" width="3" style="776" customWidth="1"/>
    <col min="7916" max="7916" width="15.453125" style="776" customWidth="1"/>
    <col min="7917" max="7917" width="1.90625" style="776" customWidth="1"/>
    <col min="7918" max="7918" width="2.08984375" style="776" customWidth="1"/>
    <col min="7919" max="7919" width="1.6328125" style="776" customWidth="1"/>
    <col min="7920" max="7920" width="2.453125" style="776" customWidth="1"/>
    <col min="7921" max="7921" width="17.6328125" style="776" customWidth="1"/>
    <col min="7922" max="7922" width="2.453125" style="776" customWidth="1"/>
    <col min="7923" max="7923" width="5.6328125" style="776" customWidth="1"/>
    <col min="7924" max="7924" width="4.6328125" style="776" customWidth="1"/>
    <col min="7925" max="7925" width="3" style="776" customWidth="1"/>
    <col min="7926" max="7926" width="2.453125" style="776" customWidth="1"/>
    <col min="7927" max="8166" width="8.90625" style="776" customWidth="1"/>
    <col min="8167" max="8167" width="1" style="776" customWidth="1"/>
    <col min="8168" max="8168" width="3.54296875" style="776" customWidth="1"/>
    <col min="8169" max="8169" width="14.453125" style="776" customWidth="1"/>
    <col min="8170" max="8170" width="49" style="776" customWidth="1"/>
    <col min="8171" max="8171" width="3" style="776" customWidth="1"/>
    <col min="8172" max="8172" width="15.453125" style="776" customWidth="1"/>
    <col min="8173" max="8173" width="1.90625" style="776" customWidth="1"/>
    <col min="8174" max="8174" width="2.08984375" style="776" customWidth="1"/>
    <col min="8175" max="8175" width="1.6328125" style="776" customWidth="1"/>
    <col min="8176" max="8176" width="2.453125" style="776" customWidth="1"/>
    <col min="8177" max="8177" width="17.6328125" style="776" customWidth="1"/>
    <col min="8178" max="8178" width="2.453125" style="776" customWidth="1"/>
    <col min="8179" max="8179" width="5.6328125" style="776" customWidth="1"/>
    <col min="8180" max="8180" width="4.6328125" style="776" customWidth="1"/>
    <col min="8181" max="8181" width="3" style="776" customWidth="1"/>
    <col min="8182" max="8182" width="2.453125" style="776" customWidth="1"/>
    <col min="8183" max="8422" width="8.90625" style="776" customWidth="1"/>
    <col min="8423" max="8423" width="1" style="776" customWidth="1"/>
    <col min="8424" max="8424" width="3.54296875" style="776" customWidth="1"/>
    <col min="8425" max="8425" width="14.453125" style="776" customWidth="1"/>
    <col min="8426" max="8426" width="49" style="776" customWidth="1"/>
    <col min="8427" max="8427" width="3" style="776" customWidth="1"/>
    <col min="8428" max="8428" width="15.453125" style="776" customWidth="1"/>
    <col min="8429" max="8429" width="1.90625" style="776" customWidth="1"/>
    <col min="8430" max="8430" width="2.08984375" style="776" customWidth="1"/>
    <col min="8431" max="8431" width="1.6328125" style="776" customWidth="1"/>
    <col min="8432" max="8432" width="2.453125" style="776" customWidth="1"/>
    <col min="8433" max="8433" width="17.6328125" style="776" customWidth="1"/>
    <col min="8434" max="8434" width="2.453125" style="776" customWidth="1"/>
    <col min="8435" max="8435" width="5.6328125" style="776" customWidth="1"/>
    <col min="8436" max="8436" width="4.6328125" style="776" customWidth="1"/>
    <col min="8437" max="8437" width="3" style="776" customWidth="1"/>
    <col min="8438" max="8438" width="2.453125" style="776" customWidth="1"/>
    <col min="8439" max="8678" width="8.90625" style="776" customWidth="1"/>
    <col min="8679" max="8679" width="1" style="776" customWidth="1"/>
    <col min="8680" max="8680" width="3.54296875" style="776" customWidth="1"/>
    <col min="8681" max="8681" width="14.453125" style="776" customWidth="1"/>
    <col min="8682" max="8682" width="49" style="776" customWidth="1"/>
    <col min="8683" max="8683" width="3" style="776" customWidth="1"/>
    <col min="8684" max="8684" width="15.453125" style="776" customWidth="1"/>
    <col min="8685" max="8685" width="1.90625" style="776" customWidth="1"/>
    <col min="8686" max="8686" width="2.08984375" style="776" customWidth="1"/>
    <col min="8687" max="8687" width="1.6328125" style="776" customWidth="1"/>
    <col min="8688" max="8688" width="2.453125" style="776" customWidth="1"/>
    <col min="8689" max="8689" width="17.6328125" style="776" customWidth="1"/>
    <col min="8690" max="8690" width="2.453125" style="776" customWidth="1"/>
    <col min="8691" max="8691" width="5.6328125" style="776" customWidth="1"/>
    <col min="8692" max="8692" width="4.6328125" style="776" customWidth="1"/>
    <col min="8693" max="8693" width="3" style="776" customWidth="1"/>
    <col min="8694" max="8694" width="2.453125" style="776" customWidth="1"/>
    <col min="8695" max="8934" width="8.90625" style="776" customWidth="1"/>
    <col min="8935" max="8935" width="1" style="776" customWidth="1"/>
    <col min="8936" max="8936" width="3.54296875" style="776" customWidth="1"/>
    <col min="8937" max="8937" width="14.453125" style="776" customWidth="1"/>
    <col min="8938" max="8938" width="49" style="776" customWidth="1"/>
    <col min="8939" max="8939" width="3" style="776" customWidth="1"/>
    <col min="8940" max="8940" width="15.453125" style="776" customWidth="1"/>
    <col min="8941" max="8941" width="1.90625" style="776" customWidth="1"/>
    <col min="8942" max="8942" width="2.08984375" style="776" customWidth="1"/>
    <col min="8943" max="8943" width="1.6328125" style="776" customWidth="1"/>
    <col min="8944" max="8944" width="2.453125" style="776" customWidth="1"/>
    <col min="8945" max="8945" width="17.6328125" style="776" customWidth="1"/>
    <col min="8946" max="8946" width="2.453125" style="776" customWidth="1"/>
    <col min="8947" max="8947" width="5.6328125" style="776" customWidth="1"/>
    <col min="8948" max="8948" width="4.6328125" style="776" customWidth="1"/>
    <col min="8949" max="8949" width="3" style="776" customWidth="1"/>
    <col min="8950" max="8950" width="2.453125" style="776" customWidth="1"/>
    <col min="8951" max="9190" width="8.90625" style="776" customWidth="1"/>
    <col min="9191" max="9191" width="1" style="776" customWidth="1"/>
    <col min="9192" max="9192" width="3.54296875" style="776" customWidth="1"/>
    <col min="9193" max="9193" width="14.453125" style="776" customWidth="1"/>
    <col min="9194" max="9194" width="49" style="776" customWidth="1"/>
    <col min="9195" max="9195" width="3" style="776" customWidth="1"/>
    <col min="9196" max="9196" width="15.453125" style="776" customWidth="1"/>
    <col min="9197" max="9197" width="1.90625" style="776" customWidth="1"/>
    <col min="9198" max="9198" width="2.08984375" style="776" customWidth="1"/>
    <col min="9199" max="9199" width="1.6328125" style="776" customWidth="1"/>
    <col min="9200" max="9200" width="2.453125" style="776" customWidth="1"/>
    <col min="9201" max="9201" width="17.6328125" style="776" customWidth="1"/>
    <col min="9202" max="9202" width="2.453125" style="776" customWidth="1"/>
    <col min="9203" max="9203" width="5.6328125" style="776" customWidth="1"/>
    <col min="9204" max="9204" width="4.6328125" style="776" customWidth="1"/>
    <col min="9205" max="9205" width="3" style="776" customWidth="1"/>
    <col min="9206" max="9206" width="2.453125" style="776" customWidth="1"/>
    <col min="9207" max="9446" width="8.90625" style="776" customWidth="1"/>
    <col min="9447" max="9447" width="1" style="776" customWidth="1"/>
    <col min="9448" max="9448" width="3.54296875" style="776" customWidth="1"/>
    <col min="9449" max="9449" width="14.453125" style="776" customWidth="1"/>
    <col min="9450" max="9450" width="49" style="776" customWidth="1"/>
    <col min="9451" max="9451" width="3" style="776" customWidth="1"/>
    <col min="9452" max="9452" width="15.453125" style="776" customWidth="1"/>
    <col min="9453" max="9453" width="1.90625" style="776" customWidth="1"/>
    <col min="9454" max="9454" width="2.08984375" style="776" customWidth="1"/>
    <col min="9455" max="9455" width="1.6328125" style="776" customWidth="1"/>
    <col min="9456" max="9456" width="2.453125" style="776" customWidth="1"/>
    <col min="9457" max="9457" width="17.6328125" style="776" customWidth="1"/>
    <col min="9458" max="9458" width="2.453125" style="776" customWidth="1"/>
    <col min="9459" max="9459" width="5.6328125" style="776" customWidth="1"/>
    <col min="9460" max="9460" width="4.6328125" style="776" customWidth="1"/>
    <col min="9461" max="9461" width="3" style="776" customWidth="1"/>
    <col min="9462" max="9462" width="2.453125" style="776" customWidth="1"/>
    <col min="9463" max="9702" width="8.90625" style="776" customWidth="1"/>
    <col min="9703" max="9703" width="1" style="776" customWidth="1"/>
    <col min="9704" max="9704" width="3.54296875" style="776" customWidth="1"/>
    <col min="9705" max="9705" width="14.453125" style="776" customWidth="1"/>
    <col min="9706" max="9706" width="49" style="776" customWidth="1"/>
    <col min="9707" max="9707" width="3" style="776" customWidth="1"/>
    <col min="9708" max="9708" width="15.453125" style="776" customWidth="1"/>
    <col min="9709" max="9709" width="1.90625" style="776" customWidth="1"/>
    <col min="9710" max="9710" width="2.08984375" style="776" customWidth="1"/>
    <col min="9711" max="9711" width="1.6328125" style="776" customWidth="1"/>
    <col min="9712" max="9712" width="2.453125" style="776" customWidth="1"/>
    <col min="9713" max="9713" width="17.6328125" style="776" customWidth="1"/>
    <col min="9714" max="9714" width="2.453125" style="776" customWidth="1"/>
    <col min="9715" max="9715" width="5.6328125" style="776" customWidth="1"/>
    <col min="9716" max="9716" width="4.6328125" style="776" customWidth="1"/>
    <col min="9717" max="9717" width="3" style="776" customWidth="1"/>
    <col min="9718" max="9718" width="2.453125" style="776" customWidth="1"/>
    <col min="9719" max="9958" width="8.90625" style="776" customWidth="1"/>
    <col min="9959" max="9959" width="1" style="776" customWidth="1"/>
    <col min="9960" max="9960" width="3.54296875" style="776" customWidth="1"/>
    <col min="9961" max="9961" width="14.453125" style="776" customWidth="1"/>
    <col min="9962" max="9962" width="49" style="776" customWidth="1"/>
    <col min="9963" max="9963" width="3" style="776" customWidth="1"/>
    <col min="9964" max="9964" width="15.453125" style="776" customWidth="1"/>
    <col min="9965" max="9965" width="1.90625" style="776" customWidth="1"/>
    <col min="9966" max="9966" width="2.08984375" style="776" customWidth="1"/>
    <col min="9967" max="9967" width="1.6328125" style="776" customWidth="1"/>
    <col min="9968" max="9968" width="2.453125" style="776" customWidth="1"/>
    <col min="9969" max="9969" width="17.6328125" style="776" customWidth="1"/>
    <col min="9970" max="9970" width="2.453125" style="776" customWidth="1"/>
    <col min="9971" max="9971" width="5.6328125" style="776" customWidth="1"/>
    <col min="9972" max="9972" width="4.6328125" style="776" customWidth="1"/>
    <col min="9973" max="9973" width="3" style="776" customWidth="1"/>
    <col min="9974" max="9974" width="2.453125" style="776" customWidth="1"/>
    <col min="9975" max="10214" width="8.90625" style="776" customWidth="1"/>
    <col min="10215" max="10215" width="1" style="776" customWidth="1"/>
    <col min="10216" max="10216" width="3.54296875" style="776" customWidth="1"/>
    <col min="10217" max="10217" width="14.453125" style="776" customWidth="1"/>
    <col min="10218" max="10218" width="49" style="776" customWidth="1"/>
    <col min="10219" max="10219" width="3" style="776" customWidth="1"/>
    <col min="10220" max="10220" width="15.453125" style="776" customWidth="1"/>
    <col min="10221" max="10221" width="1.90625" style="776" customWidth="1"/>
    <col min="10222" max="10222" width="2.08984375" style="776" customWidth="1"/>
    <col min="10223" max="10223" width="1.6328125" style="776" customWidth="1"/>
    <col min="10224" max="10224" width="2.453125" style="776" customWidth="1"/>
    <col min="10225" max="10225" width="17.6328125" style="776" customWidth="1"/>
    <col min="10226" max="10226" width="2.453125" style="776" customWidth="1"/>
    <col min="10227" max="10227" width="5.6328125" style="776" customWidth="1"/>
    <col min="10228" max="10228" width="4.6328125" style="776" customWidth="1"/>
    <col min="10229" max="10229" width="3" style="776" customWidth="1"/>
    <col min="10230" max="10230" width="2.453125" style="776" customWidth="1"/>
    <col min="10231" max="10470" width="8.90625" style="776" customWidth="1"/>
    <col min="10471" max="10471" width="1" style="776" customWidth="1"/>
    <col min="10472" max="10472" width="3.54296875" style="776" customWidth="1"/>
    <col min="10473" max="10473" width="14.453125" style="776" customWidth="1"/>
    <col min="10474" max="10474" width="49" style="776" customWidth="1"/>
    <col min="10475" max="10475" width="3" style="776" customWidth="1"/>
    <col min="10476" max="10476" width="15.453125" style="776" customWidth="1"/>
    <col min="10477" max="10477" width="1.90625" style="776" customWidth="1"/>
    <col min="10478" max="10478" width="2.08984375" style="776" customWidth="1"/>
    <col min="10479" max="10479" width="1.6328125" style="776" customWidth="1"/>
    <col min="10480" max="10480" width="2.453125" style="776" customWidth="1"/>
    <col min="10481" max="10481" width="17.6328125" style="776" customWidth="1"/>
    <col min="10482" max="10482" width="2.453125" style="776" customWidth="1"/>
    <col min="10483" max="10483" width="5.6328125" style="776" customWidth="1"/>
    <col min="10484" max="10484" width="4.6328125" style="776" customWidth="1"/>
    <col min="10485" max="10485" width="3" style="776" customWidth="1"/>
    <col min="10486" max="10486" width="2.453125" style="776" customWidth="1"/>
    <col min="10487" max="10726" width="8.90625" style="776" customWidth="1"/>
    <col min="10727" max="10727" width="1" style="776" customWidth="1"/>
    <col min="10728" max="10728" width="3.54296875" style="776" customWidth="1"/>
    <col min="10729" max="10729" width="14.453125" style="776" customWidth="1"/>
    <col min="10730" max="10730" width="49" style="776" customWidth="1"/>
    <col min="10731" max="10731" width="3" style="776" customWidth="1"/>
    <col min="10732" max="10732" width="15.453125" style="776" customWidth="1"/>
    <col min="10733" max="10733" width="1.90625" style="776" customWidth="1"/>
    <col min="10734" max="10734" width="2.08984375" style="776" customWidth="1"/>
    <col min="10735" max="10735" width="1.6328125" style="776" customWidth="1"/>
    <col min="10736" max="10736" width="2.453125" style="776" customWidth="1"/>
    <col min="10737" max="10737" width="17.6328125" style="776" customWidth="1"/>
    <col min="10738" max="10738" width="2.453125" style="776" customWidth="1"/>
    <col min="10739" max="10739" width="5.6328125" style="776" customWidth="1"/>
    <col min="10740" max="10740" width="4.6328125" style="776" customWidth="1"/>
    <col min="10741" max="10741" width="3" style="776" customWidth="1"/>
    <col min="10742" max="10742" width="2.453125" style="776" customWidth="1"/>
    <col min="10743" max="10982" width="8.90625" style="776" customWidth="1"/>
    <col min="10983" max="10983" width="1" style="776" customWidth="1"/>
    <col min="10984" max="10984" width="3.54296875" style="776" customWidth="1"/>
    <col min="10985" max="10985" width="14.453125" style="776" customWidth="1"/>
    <col min="10986" max="10986" width="49" style="776" customWidth="1"/>
    <col min="10987" max="10987" width="3" style="776" customWidth="1"/>
    <col min="10988" max="10988" width="15.453125" style="776" customWidth="1"/>
    <col min="10989" max="10989" width="1.90625" style="776" customWidth="1"/>
    <col min="10990" max="10990" width="2.08984375" style="776" customWidth="1"/>
    <col min="10991" max="10991" width="1.6328125" style="776" customWidth="1"/>
    <col min="10992" max="10992" width="2.453125" style="776" customWidth="1"/>
    <col min="10993" max="10993" width="17.6328125" style="776" customWidth="1"/>
    <col min="10994" max="10994" width="2.453125" style="776" customWidth="1"/>
    <col min="10995" max="10995" width="5.6328125" style="776" customWidth="1"/>
    <col min="10996" max="10996" width="4.6328125" style="776" customWidth="1"/>
    <col min="10997" max="10997" width="3" style="776" customWidth="1"/>
    <col min="10998" max="10998" width="2.453125" style="776" customWidth="1"/>
    <col min="10999" max="11238" width="8.90625" style="776" customWidth="1"/>
    <col min="11239" max="11239" width="1" style="776" customWidth="1"/>
    <col min="11240" max="11240" width="3.54296875" style="776" customWidth="1"/>
    <col min="11241" max="11241" width="14.453125" style="776" customWidth="1"/>
    <col min="11242" max="11242" width="49" style="776" customWidth="1"/>
    <col min="11243" max="11243" width="3" style="776" customWidth="1"/>
    <col min="11244" max="11244" width="15.453125" style="776" customWidth="1"/>
    <col min="11245" max="11245" width="1.90625" style="776" customWidth="1"/>
    <col min="11246" max="11246" width="2.08984375" style="776" customWidth="1"/>
    <col min="11247" max="11247" width="1.6328125" style="776" customWidth="1"/>
    <col min="11248" max="11248" width="2.453125" style="776" customWidth="1"/>
    <col min="11249" max="11249" width="17.6328125" style="776" customWidth="1"/>
    <col min="11250" max="11250" width="2.453125" style="776" customWidth="1"/>
    <col min="11251" max="11251" width="5.6328125" style="776" customWidth="1"/>
    <col min="11252" max="11252" width="4.6328125" style="776" customWidth="1"/>
    <col min="11253" max="11253" width="3" style="776" customWidth="1"/>
    <col min="11254" max="11254" width="2.453125" style="776" customWidth="1"/>
    <col min="11255" max="11494" width="8.90625" style="776" customWidth="1"/>
    <col min="11495" max="11495" width="1" style="776" customWidth="1"/>
    <col min="11496" max="11496" width="3.54296875" style="776" customWidth="1"/>
    <col min="11497" max="11497" width="14.453125" style="776" customWidth="1"/>
    <col min="11498" max="11498" width="49" style="776" customWidth="1"/>
    <col min="11499" max="11499" width="3" style="776" customWidth="1"/>
    <col min="11500" max="11500" width="15.453125" style="776" customWidth="1"/>
    <col min="11501" max="11501" width="1.90625" style="776" customWidth="1"/>
    <col min="11502" max="11502" width="2.08984375" style="776" customWidth="1"/>
    <col min="11503" max="11503" width="1.6328125" style="776" customWidth="1"/>
    <col min="11504" max="11504" width="2.453125" style="776" customWidth="1"/>
    <col min="11505" max="11505" width="17.6328125" style="776" customWidth="1"/>
    <col min="11506" max="11506" width="2.453125" style="776" customWidth="1"/>
    <col min="11507" max="11507" width="5.6328125" style="776" customWidth="1"/>
    <col min="11508" max="11508" width="4.6328125" style="776" customWidth="1"/>
    <col min="11509" max="11509" width="3" style="776" customWidth="1"/>
    <col min="11510" max="11510" width="2.453125" style="776" customWidth="1"/>
    <col min="11511" max="11750" width="8.90625" style="776" customWidth="1"/>
    <col min="11751" max="11751" width="1" style="776" customWidth="1"/>
    <col min="11752" max="11752" width="3.54296875" style="776" customWidth="1"/>
    <col min="11753" max="11753" width="14.453125" style="776" customWidth="1"/>
    <col min="11754" max="11754" width="49" style="776" customWidth="1"/>
    <col min="11755" max="11755" width="3" style="776" customWidth="1"/>
    <col min="11756" max="11756" width="15.453125" style="776" customWidth="1"/>
    <col min="11757" max="11757" width="1.90625" style="776" customWidth="1"/>
    <col min="11758" max="11758" width="2.08984375" style="776" customWidth="1"/>
    <col min="11759" max="11759" width="1.6328125" style="776" customWidth="1"/>
    <col min="11760" max="11760" width="2.453125" style="776" customWidth="1"/>
    <col min="11761" max="11761" width="17.6328125" style="776" customWidth="1"/>
    <col min="11762" max="11762" width="2.453125" style="776" customWidth="1"/>
    <col min="11763" max="11763" width="5.6328125" style="776" customWidth="1"/>
    <col min="11764" max="11764" width="4.6328125" style="776" customWidth="1"/>
    <col min="11765" max="11765" width="3" style="776" customWidth="1"/>
    <col min="11766" max="11766" width="2.453125" style="776" customWidth="1"/>
    <col min="11767" max="12006" width="8.90625" style="776" customWidth="1"/>
    <col min="12007" max="12007" width="1" style="776" customWidth="1"/>
    <col min="12008" max="12008" width="3.54296875" style="776" customWidth="1"/>
    <col min="12009" max="12009" width="14.453125" style="776" customWidth="1"/>
    <col min="12010" max="12010" width="49" style="776" customWidth="1"/>
    <col min="12011" max="12011" width="3" style="776" customWidth="1"/>
    <col min="12012" max="12012" width="15.453125" style="776" customWidth="1"/>
    <col min="12013" max="12013" width="1.90625" style="776" customWidth="1"/>
    <col min="12014" max="12014" width="2.08984375" style="776" customWidth="1"/>
    <col min="12015" max="12015" width="1.6328125" style="776" customWidth="1"/>
    <col min="12016" max="12016" width="2.453125" style="776" customWidth="1"/>
    <col min="12017" max="12017" width="17.6328125" style="776" customWidth="1"/>
    <col min="12018" max="12018" width="2.453125" style="776" customWidth="1"/>
    <col min="12019" max="12019" width="5.6328125" style="776" customWidth="1"/>
    <col min="12020" max="12020" width="4.6328125" style="776" customWidth="1"/>
    <col min="12021" max="12021" width="3" style="776" customWidth="1"/>
    <col min="12022" max="12022" width="2.453125" style="776" customWidth="1"/>
    <col min="12023" max="12262" width="8.90625" style="776" customWidth="1"/>
    <col min="12263" max="12263" width="1" style="776" customWidth="1"/>
    <col min="12264" max="12264" width="3.54296875" style="776" customWidth="1"/>
    <col min="12265" max="12265" width="14.453125" style="776" customWidth="1"/>
    <col min="12266" max="12266" width="49" style="776" customWidth="1"/>
    <col min="12267" max="12267" width="3" style="776" customWidth="1"/>
    <col min="12268" max="12268" width="15.453125" style="776" customWidth="1"/>
    <col min="12269" max="12269" width="1.90625" style="776" customWidth="1"/>
    <col min="12270" max="12270" width="2.08984375" style="776" customWidth="1"/>
    <col min="12271" max="12271" width="1.6328125" style="776" customWidth="1"/>
    <col min="12272" max="12272" width="2.453125" style="776" customWidth="1"/>
    <col min="12273" max="12273" width="17.6328125" style="776" customWidth="1"/>
    <col min="12274" max="12274" width="2.453125" style="776" customWidth="1"/>
    <col min="12275" max="12275" width="5.6328125" style="776" customWidth="1"/>
    <col min="12276" max="12276" width="4.6328125" style="776" customWidth="1"/>
    <col min="12277" max="12277" width="3" style="776" customWidth="1"/>
    <col min="12278" max="12278" width="2.453125" style="776" customWidth="1"/>
    <col min="12279" max="12518" width="8.90625" style="776" customWidth="1"/>
    <col min="12519" max="12519" width="1" style="776" customWidth="1"/>
    <col min="12520" max="12520" width="3.54296875" style="776" customWidth="1"/>
    <col min="12521" max="12521" width="14.453125" style="776" customWidth="1"/>
    <col min="12522" max="12522" width="49" style="776" customWidth="1"/>
    <col min="12523" max="12523" width="3" style="776" customWidth="1"/>
    <col min="12524" max="12524" width="15.453125" style="776" customWidth="1"/>
    <col min="12525" max="12525" width="1.90625" style="776" customWidth="1"/>
    <col min="12526" max="12526" width="2.08984375" style="776" customWidth="1"/>
    <col min="12527" max="12527" width="1.6328125" style="776" customWidth="1"/>
    <col min="12528" max="12528" width="2.453125" style="776" customWidth="1"/>
    <col min="12529" max="12529" width="17.6328125" style="776" customWidth="1"/>
    <col min="12530" max="12530" width="2.453125" style="776" customWidth="1"/>
    <col min="12531" max="12531" width="5.6328125" style="776" customWidth="1"/>
    <col min="12532" max="12532" width="4.6328125" style="776" customWidth="1"/>
    <col min="12533" max="12533" width="3" style="776" customWidth="1"/>
    <col min="12534" max="12534" width="2.453125" style="776" customWidth="1"/>
    <col min="12535" max="12774" width="8.90625" style="776" customWidth="1"/>
    <col min="12775" max="12775" width="1" style="776" customWidth="1"/>
    <col min="12776" max="12776" width="3.54296875" style="776" customWidth="1"/>
    <col min="12777" max="12777" width="14.453125" style="776" customWidth="1"/>
    <col min="12778" max="12778" width="49" style="776" customWidth="1"/>
    <col min="12779" max="12779" width="3" style="776" customWidth="1"/>
    <col min="12780" max="12780" width="15.453125" style="776" customWidth="1"/>
    <col min="12781" max="12781" width="1.90625" style="776" customWidth="1"/>
    <col min="12782" max="12782" width="2.08984375" style="776" customWidth="1"/>
    <col min="12783" max="12783" width="1.6328125" style="776" customWidth="1"/>
    <col min="12784" max="12784" width="2.453125" style="776" customWidth="1"/>
    <col min="12785" max="12785" width="17.6328125" style="776" customWidth="1"/>
    <col min="12786" max="12786" width="2.453125" style="776" customWidth="1"/>
    <col min="12787" max="12787" width="5.6328125" style="776" customWidth="1"/>
    <col min="12788" max="12788" width="4.6328125" style="776" customWidth="1"/>
    <col min="12789" max="12789" width="3" style="776" customWidth="1"/>
    <col min="12790" max="12790" width="2.453125" style="776" customWidth="1"/>
    <col min="12791" max="13030" width="8.90625" style="776" customWidth="1"/>
    <col min="13031" max="13031" width="1" style="776" customWidth="1"/>
    <col min="13032" max="13032" width="3.54296875" style="776" customWidth="1"/>
    <col min="13033" max="13033" width="14.453125" style="776" customWidth="1"/>
    <col min="13034" max="13034" width="49" style="776" customWidth="1"/>
    <col min="13035" max="13035" width="3" style="776" customWidth="1"/>
    <col min="13036" max="13036" width="15.453125" style="776" customWidth="1"/>
    <col min="13037" max="13037" width="1.90625" style="776" customWidth="1"/>
    <col min="13038" max="13038" width="2.08984375" style="776" customWidth="1"/>
    <col min="13039" max="13039" width="1.6328125" style="776" customWidth="1"/>
    <col min="13040" max="13040" width="2.453125" style="776" customWidth="1"/>
    <col min="13041" max="13041" width="17.6328125" style="776" customWidth="1"/>
    <col min="13042" max="13042" width="2.453125" style="776" customWidth="1"/>
    <col min="13043" max="13043" width="5.6328125" style="776" customWidth="1"/>
    <col min="13044" max="13044" width="4.6328125" style="776" customWidth="1"/>
    <col min="13045" max="13045" width="3" style="776" customWidth="1"/>
    <col min="13046" max="13046" width="2.453125" style="776" customWidth="1"/>
    <col min="13047" max="13286" width="8.90625" style="776" customWidth="1"/>
    <col min="13287" max="13287" width="1" style="776" customWidth="1"/>
    <col min="13288" max="13288" width="3.54296875" style="776" customWidth="1"/>
    <col min="13289" max="13289" width="14.453125" style="776" customWidth="1"/>
    <col min="13290" max="13290" width="49" style="776" customWidth="1"/>
    <col min="13291" max="13291" width="3" style="776" customWidth="1"/>
    <col min="13292" max="13292" width="15.453125" style="776" customWidth="1"/>
    <col min="13293" max="13293" width="1.90625" style="776" customWidth="1"/>
    <col min="13294" max="13294" width="2.08984375" style="776" customWidth="1"/>
    <col min="13295" max="13295" width="1.6328125" style="776" customWidth="1"/>
    <col min="13296" max="13296" width="2.453125" style="776" customWidth="1"/>
    <col min="13297" max="13297" width="17.6328125" style="776" customWidth="1"/>
    <col min="13298" max="13298" width="2.453125" style="776" customWidth="1"/>
    <col min="13299" max="13299" width="5.6328125" style="776" customWidth="1"/>
    <col min="13300" max="13300" width="4.6328125" style="776" customWidth="1"/>
    <col min="13301" max="13301" width="3" style="776" customWidth="1"/>
    <col min="13302" max="13302" width="2.453125" style="776" customWidth="1"/>
    <col min="13303" max="13542" width="8.90625" style="776" customWidth="1"/>
    <col min="13543" max="13543" width="1" style="776" customWidth="1"/>
    <col min="13544" max="13544" width="3.54296875" style="776" customWidth="1"/>
    <col min="13545" max="13545" width="14.453125" style="776" customWidth="1"/>
    <col min="13546" max="13546" width="49" style="776" customWidth="1"/>
    <col min="13547" max="13547" width="3" style="776" customWidth="1"/>
    <col min="13548" max="13548" width="15.453125" style="776" customWidth="1"/>
    <col min="13549" max="13549" width="1.90625" style="776" customWidth="1"/>
    <col min="13550" max="13550" width="2.08984375" style="776" customWidth="1"/>
    <col min="13551" max="13551" width="1.6328125" style="776" customWidth="1"/>
    <col min="13552" max="13552" width="2.453125" style="776" customWidth="1"/>
    <col min="13553" max="13553" width="17.6328125" style="776" customWidth="1"/>
    <col min="13554" max="13554" width="2.453125" style="776" customWidth="1"/>
    <col min="13555" max="13555" width="5.6328125" style="776" customWidth="1"/>
    <col min="13556" max="13556" width="4.6328125" style="776" customWidth="1"/>
    <col min="13557" max="13557" width="3" style="776" customWidth="1"/>
    <col min="13558" max="13558" width="2.453125" style="776" customWidth="1"/>
    <col min="13559" max="13798" width="8.90625" style="776" customWidth="1"/>
    <col min="13799" max="13799" width="1" style="776" customWidth="1"/>
    <col min="13800" max="13800" width="3.54296875" style="776" customWidth="1"/>
    <col min="13801" max="13801" width="14.453125" style="776" customWidth="1"/>
    <col min="13802" max="13802" width="49" style="776" customWidth="1"/>
    <col min="13803" max="13803" width="3" style="776" customWidth="1"/>
    <col min="13804" max="13804" width="15.453125" style="776" customWidth="1"/>
    <col min="13805" max="13805" width="1.90625" style="776" customWidth="1"/>
    <col min="13806" max="13806" width="2.08984375" style="776" customWidth="1"/>
    <col min="13807" max="13807" width="1.6328125" style="776" customWidth="1"/>
    <col min="13808" max="13808" width="2.453125" style="776" customWidth="1"/>
    <col min="13809" max="13809" width="17.6328125" style="776" customWidth="1"/>
    <col min="13810" max="13810" width="2.453125" style="776" customWidth="1"/>
    <col min="13811" max="13811" width="5.6328125" style="776" customWidth="1"/>
    <col min="13812" max="13812" width="4.6328125" style="776" customWidth="1"/>
    <col min="13813" max="13813" width="3" style="776" customWidth="1"/>
    <col min="13814" max="13814" width="2.453125" style="776" customWidth="1"/>
    <col min="13815" max="14054" width="8.90625" style="776" customWidth="1"/>
    <col min="14055" max="14055" width="1" style="776" customWidth="1"/>
    <col min="14056" max="14056" width="3.54296875" style="776" customWidth="1"/>
    <col min="14057" max="14057" width="14.453125" style="776" customWidth="1"/>
    <col min="14058" max="14058" width="49" style="776" customWidth="1"/>
    <col min="14059" max="14059" width="3" style="776" customWidth="1"/>
    <col min="14060" max="14060" width="15.453125" style="776" customWidth="1"/>
    <col min="14061" max="14061" width="1.90625" style="776" customWidth="1"/>
    <col min="14062" max="14062" width="2.08984375" style="776" customWidth="1"/>
    <col min="14063" max="14063" width="1.6328125" style="776" customWidth="1"/>
    <col min="14064" max="14064" width="2.453125" style="776" customWidth="1"/>
    <col min="14065" max="14065" width="17.6328125" style="776" customWidth="1"/>
    <col min="14066" max="14066" width="2.453125" style="776" customWidth="1"/>
    <col min="14067" max="14067" width="5.6328125" style="776" customWidth="1"/>
    <col min="14068" max="14068" width="4.6328125" style="776" customWidth="1"/>
    <col min="14069" max="14069" width="3" style="776" customWidth="1"/>
    <col min="14070" max="14070" width="2.453125" style="776" customWidth="1"/>
    <col min="14071" max="14310" width="8.90625" style="776" customWidth="1"/>
    <col min="14311" max="14311" width="1" style="776" customWidth="1"/>
    <col min="14312" max="14312" width="3.54296875" style="776" customWidth="1"/>
    <col min="14313" max="14313" width="14.453125" style="776" customWidth="1"/>
    <col min="14314" max="14314" width="49" style="776" customWidth="1"/>
    <col min="14315" max="14315" width="3" style="776" customWidth="1"/>
    <col min="14316" max="14316" width="15.453125" style="776" customWidth="1"/>
    <col min="14317" max="14317" width="1.90625" style="776" customWidth="1"/>
    <col min="14318" max="14318" width="2.08984375" style="776" customWidth="1"/>
    <col min="14319" max="14319" width="1.6328125" style="776" customWidth="1"/>
    <col min="14320" max="14320" width="2.453125" style="776" customWidth="1"/>
    <col min="14321" max="14321" width="17.6328125" style="776" customWidth="1"/>
    <col min="14322" max="14322" width="2.453125" style="776" customWidth="1"/>
    <col min="14323" max="14323" width="5.6328125" style="776" customWidth="1"/>
    <col min="14324" max="14324" width="4.6328125" style="776" customWidth="1"/>
    <col min="14325" max="14325" width="3" style="776" customWidth="1"/>
    <col min="14326" max="14326" width="2.453125" style="776" customWidth="1"/>
    <col min="14327" max="14566" width="8.90625" style="776" customWidth="1"/>
    <col min="14567" max="14567" width="1" style="776" customWidth="1"/>
    <col min="14568" max="14568" width="3.54296875" style="776" customWidth="1"/>
    <col min="14569" max="14569" width="14.453125" style="776" customWidth="1"/>
    <col min="14570" max="14570" width="49" style="776" customWidth="1"/>
    <col min="14571" max="14571" width="3" style="776" customWidth="1"/>
    <col min="14572" max="14572" width="15.453125" style="776" customWidth="1"/>
    <col min="14573" max="14573" width="1.90625" style="776" customWidth="1"/>
    <col min="14574" max="14574" width="2.08984375" style="776" customWidth="1"/>
    <col min="14575" max="14575" width="1.6328125" style="776" customWidth="1"/>
    <col min="14576" max="14576" width="2.453125" style="776" customWidth="1"/>
    <col min="14577" max="14577" width="17.6328125" style="776" customWidth="1"/>
    <col min="14578" max="14578" width="2.453125" style="776" customWidth="1"/>
    <col min="14579" max="14579" width="5.6328125" style="776" customWidth="1"/>
    <col min="14580" max="14580" width="4.6328125" style="776" customWidth="1"/>
    <col min="14581" max="14581" width="3" style="776" customWidth="1"/>
    <col min="14582" max="14582" width="2.453125" style="776" customWidth="1"/>
    <col min="14583" max="14822" width="8.90625" style="776" customWidth="1"/>
    <col min="14823" max="14823" width="1" style="776" customWidth="1"/>
    <col min="14824" max="14824" width="3.54296875" style="776" customWidth="1"/>
    <col min="14825" max="14825" width="14.453125" style="776" customWidth="1"/>
    <col min="14826" max="14826" width="49" style="776" customWidth="1"/>
    <col min="14827" max="14827" width="3" style="776" customWidth="1"/>
    <col min="14828" max="14828" width="15.453125" style="776" customWidth="1"/>
    <col min="14829" max="14829" width="1.90625" style="776" customWidth="1"/>
    <col min="14830" max="14830" width="2.08984375" style="776" customWidth="1"/>
    <col min="14831" max="14831" width="1.6328125" style="776" customWidth="1"/>
    <col min="14832" max="14832" width="2.453125" style="776" customWidth="1"/>
    <col min="14833" max="14833" width="17.6328125" style="776" customWidth="1"/>
    <col min="14834" max="14834" width="2.453125" style="776" customWidth="1"/>
    <col min="14835" max="14835" width="5.6328125" style="776" customWidth="1"/>
    <col min="14836" max="14836" width="4.6328125" style="776" customWidth="1"/>
    <col min="14837" max="14837" width="3" style="776" customWidth="1"/>
    <col min="14838" max="14838" width="2.453125" style="776" customWidth="1"/>
    <col min="14839" max="15078" width="8.90625" style="776" customWidth="1"/>
    <col min="15079" max="15079" width="1" style="776" customWidth="1"/>
    <col min="15080" max="15080" width="3.54296875" style="776" customWidth="1"/>
    <col min="15081" max="15081" width="14.453125" style="776" customWidth="1"/>
    <col min="15082" max="15082" width="49" style="776" customWidth="1"/>
    <col min="15083" max="15083" width="3" style="776" customWidth="1"/>
    <col min="15084" max="15084" width="15.453125" style="776" customWidth="1"/>
    <col min="15085" max="15085" width="1.90625" style="776" customWidth="1"/>
    <col min="15086" max="15086" width="2.08984375" style="776" customWidth="1"/>
    <col min="15087" max="15087" width="1.6328125" style="776" customWidth="1"/>
    <col min="15088" max="15088" width="2.453125" style="776" customWidth="1"/>
    <col min="15089" max="15089" width="17.6328125" style="776" customWidth="1"/>
    <col min="15090" max="15090" width="2.453125" style="776" customWidth="1"/>
    <col min="15091" max="15091" width="5.6328125" style="776" customWidth="1"/>
    <col min="15092" max="15092" width="4.6328125" style="776" customWidth="1"/>
    <col min="15093" max="15093" width="3" style="776" customWidth="1"/>
    <col min="15094" max="15094" width="2.453125" style="776" customWidth="1"/>
    <col min="15095" max="15334" width="8.90625" style="776" customWidth="1"/>
    <col min="15335" max="15335" width="1" style="776" customWidth="1"/>
    <col min="15336" max="15336" width="3.54296875" style="776" customWidth="1"/>
    <col min="15337" max="15337" width="14.453125" style="776" customWidth="1"/>
    <col min="15338" max="15338" width="49" style="776" customWidth="1"/>
    <col min="15339" max="15339" width="3" style="776" customWidth="1"/>
    <col min="15340" max="15340" width="15.453125" style="776" customWidth="1"/>
    <col min="15341" max="15341" width="1.90625" style="776" customWidth="1"/>
    <col min="15342" max="15342" width="2.08984375" style="776" customWidth="1"/>
    <col min="15343" max="15343" width="1.6328125" style="776" customWidth="1"/>
    <col min="15344" max="15344" width="2.453125" style="776" customWidth="1"/>
    <col min="15345" max="15345" width="17.6328125" style="776" customWidth="1"/>
    <col min="15346" max="15346" width="2.453125" style="776" customWidth="1"/>
    <col min="15347" max="15347" width="5.6328125" style="776" customWidth="1"/>
    <col min="15348" max="15348" width="4.6328125" style="776" customWidth="1"/>
    <col min="15349" max="15349" width="3" style="776" customWidth="1"/>
    <col min="15350" max="15350" width="2.453125" style="776" customWidth="1"/>
    <col min="15351" max="15590" width="8.90625" style="776" customWidth="1"/>
    <col min="15591" max="15591" width="1" style="776" customWidth="1"/>
    <col min="15592" max="15592" width="3.54296875" style="776" customWidth="1"/>
    <col min="15593" max="15593" width="14.453125" style="776" customWidth="1"/>
    <col min="15594" max="15594" width="49" style="776" customWidth="1"/>
    <col min="15595" max="15595" width="3" style="776" customWidth="1"/>
    <col min="15596" max="15596" width="15.453125" style="776" customWidth="1"/>
    <col min="15597" max="15597" width="1.90625" style="776" customWidth="1"/>
    <col min="15598" max="15598" width="2.08984375" style="776" customWidth="1"/>
    <col min="15599" max="15599" width="1.6328125" style="776" customWidth="1"/>
    <col min="15600" max="15600" width="2.453125" style="776" customWidth="1"/>
    <col min="15601" max="15601" width="17.6328125" style="776" customWidth="1"/>
    <col min="15602" max="15602" width="2.453125" style="776" customWidth="1"/>
    <col min="15603" max="15603" width="5.6328125" style="776" customWidth="1"/>
    <col min="15604" max="15604" width="4.6328125" style="776" customWidth="1"/>
    <col min="15605" max="15605" width="3" style="776" customWidth="1"/>
    <col min="15606" max="15606" width="2.453125" style="776" customWidth="1"/>
    <col min="15607" max="15846" width="8.90625" style="776" customWidth="1"/>
    <col min="15847" max="15847" width="1" style="776" customWidth="1"/>
    <col min="15848" max="15848" width="3.54296875" style="776" customWidth="1"/>
    <col min="15849" max="15849" width="14.453125" style="776" customWidth="1"/>
    <col min="15850" max="15850" width="49" style="776" customWidth="1"/>
    <col min="15851" max="15851" width="3" style="776" customWidth="1"/>
    <col min="15852" max="15852" width="15.453125" style="776" customWidth="1"/>
    <col min="15853" max="15853" width="1.90625" style="776" customWidth="1"/>
    <col min="15854" max="15854" width="2.08984375" style="776" customWidth="1"/>
    <col min="15855" max="15855" width="1.6328125" style="776" customWidth="1"/>
    <col min="15856" max="15856" width="2.453125" style="776" customWidth="1"/>
    <col min="15857" max="15857" width="17.6328125" style="776" customWidth="1"/>
    <col min="15858" max="15858" width="2.453125" style="776" customWidth="1"/>
    <col min="15859" max="15859" width="5.6328125" style="776" customWidth="1"/>
    <col min="15860" max="15860" width="4.6328125" style="776" customWidth="1"/>
    <col min="15861" max="15861" width="3" style="776" customWidth="1"/>
    <col min="15862" max="15862" width="2.453125" style="776" customWidth="1"/>
    <col min="15863" max="16102" width="8.90625" style="776" customWidth="1"/>
    <col min="16103" max="16103" width="1" style="776" customWidth="1"/>
    <col min="16104" max="16104" width="3.54296875" style="776" customWidth="1"/>
    <col min="16105" max="16105" width="14.453125" style="776" customWidth="1"/>
    <col min="16106" max="16106" width="49" style="776" customWidth="1"/>
    <col min="16107" max="16107" width="3" style="776" customWidth="1"/>
    <col min="16108" max="16108" width="15.453125" style="776" customWidth="1"/>
    <col min="16109" max="16109" width="1.90625" style="776" customWidth="1"/>
    <col min="16110" max="16110" width="2.08984375" style="776" customWidth="1"/>
    <col min="16111" max="16111" width="1.6328125" style="776" customWidth="1"/>
    <col min="16112" max="16112" width="2.453125" style="776" customWidth="1"/>
    <col min="16113" max="16113" width="17.6328125" style="776" customWidth="1"/>
    <col min="16114" max="16114" width="2.453125" style="776" customWidth="1"/>
    <col min="16115" max="16115" width="5.6328125" style="776" customWidth="1"/>
    <col min="16116" max="16116" width="4.6328125" style="776" customWidth="1"/>
    <col min="16117" max="16117" width="3" style="776" customWidth="1"/>
    <col min="16118" max="16118" width="2.453125" style="776" customWidth="1"/>
    <col min="16119" max="16384" width="8.90625" style="776" customWidth="1"/>
  </cols>
  <sheetData>
    <row r="1" spans="2:34" ht="14.5">
      <c r="T1" s="784" t="s">
        <v>1640</v>
      </c>
      <c r="U1" s="785"/>
      <c r="V1" s="785"/>
      <c r="W1" s="785"/>
      <c r="X1" s="786">
        <v>7831.26</v>
      </c>
    </row>
    <row r="2" spans="2:34" ht="17.5">
      <c r="C2" s="787" t="s">
        <v>1641</v>
      </c>
      <c r="D2" s="788"/>
      <c r="E2" s="789"/>
      <c r="F2" s="789"/>
      <c r="G2" s="789"/>
      <c r="H2" s="789"/>
      <c r="J2" s="789"/>
      <c r="K2" s="789"/>
      <c r="L2" s="789"/>
      <c r="M2" s="789"/>
      <c r="N2" s="789"/>
      <c r="O2" s="789"/>
      <c r="P2" s="789"/>
      <c r="Q2" s="789"/>
      <c r="R2" s="790"/>
      <c r="S2" s="790"/>
      <c r="T2" s="791" t="s">
        <v>1642</v>
      </c>
      <c r="U2" s="792"/>
      <c r="V2" s="792"/>
      <c r="W2" s="793"/>
      <c r="X2" s="786">
        <v>7831.26</v>
      </c>
      <c r="Z2" s="794"/>
    </row>
    <row r="3" spans="2:34" ht="20">
      <c r="C3" s="795" t="s">
        <v>1643</v>
      </c>
      <c r="D3" s="796"/>
      <c r="E3" s="797"/>
      <c r="F3" s="797"/>
      <c r="G3" s="797"/>
      <c r="H3" s="797"/>
      <c r="I3" s="797"/>
      <c r="J3" s="797"/>
      <c r="K3" s="797"/>
      <c r="L3" s="797"/>
      <c r="M3" s="797"/>
      <c r="N3" s="797"/>
      <c r="O3" s="797"/>
      <c r="P3" s="797"/>
      <c r="Q3" s="797"/>
      <c r="R3" s="797"/>
      <c r="S3" s="797"/>
      <c r="T3" s="797"/>
      <c r="U3" s="1308" t="s">
        <v>1644</v>
      </c>
      <c r="V3" s="1309"/>
      <c r="Z3" s="794"/>
    </row>
    <row r="4" spans="2:34" ht="15">
      <c r="C4" s="798" t="s">
        <v>1645</v>
      </c>
      <c r="D4" s="788"/>
      <c r="E4" s="799"/>
      <c r="F4" s="799"/>
      <c r="G4" s="799"/>
      <c r="H4" s="799"/>
      <c r="I4" s="799"/>
      <c r="J4" s="799"/>
      <c r="K4" s="799"/>
      <c r="L4" s="799"/>
      <c r="M4" s="799"/>
      <c r="N4" s="799"/>
      <c r="O4" s="799"/>
      <c r="P4" s="799"/>
      <c r="Q4" s="799"/>
      <c r="R4" s="799"/>
      <c r="S4" s="799"/>
      <c r="T4" s="799"/>
      <c r="U4" s="800" t="s">
        <v>1640</v>
      </c>
      <c r="V4" s="801" t="s">
        <v>1642</v>
      </c>
      <c r="X4" s="802">
        <v>45657</v>
      </c>
      <c r="Y4" s="802"/>
      <c r="Z4" s="802"/>
    </row>
    <row r="5" spans="2:34">
      <c r="D5" s="783">
        <v>346</v>
      </c>
      <c r="Q5" s="803">
        <v>45382</v>
      </c>
      <c r="U5" s="804">
        <v>7789.9</v>
      </c>
      <c r="V5" s="804">
        <v>7796.79</v>
      </c>
      <c r="X5" s="805"/>
    </row>
    <row r="6" spans="2:34" s="781" customFormat="1" ht="14.5" thickBot="1">
      <c r="C6" s="806" t="s">
        <v>1646</v>
      </c>
      <c r="D6" s="788" t="s">
        <v>1647</v>
      </c>
      <c r="E6" s="807"/>
      <c r="F6" s="807"/>
      <c r="G6" s="807"/>
      <c r="H6" s="807"/>
      <c r="I6" s="807"/>
      <c r="J6" s="806"/>
      <c r="K6" s="806"/>
      <c r="L6" s="806"/>
      <c r="M6" s="807"/>
      <c r="N6" s="808"/>
      <c r="O6" s="807"/>
      <c r="P6" s="807"/>
      <c r="Q6" s="809" t="s">
        <v>1648</v>
      </c>
      <c r="R6" s="806"/>
      <c r="S6" s="809" t="s">
        <v>142</v>
      </c>
      <c r="T6" s="807"/>
      <c r="U6" s="807"/>
      <c r="V6" s="807"/>
      <c r="W6" s="807"/>
      <c r="X6" s="809" t="s">
        <v>1648</v>
      </c>
    </row>
    <row r="7" spans="2:34" s="777" customFormat="1" ht="12.5" hidden="1">
      <c r="B7" s="810"/>
      <c r="C7" s="811">
        <v>1</v>
      </c>
      <c r="D7" s="812"/>
      <c r="E7" s="811"/>
      <c r="F7" s="811"/>
      <c r="G7" s="811" t="s">
        <v>112</v>
      </c>
      <c r="H7" s="811"/>
      <c r="I7" s="811"/>
      <c r="J7" s="811"/>
      <c r="K7" s="811"/>
      <c r="L7" s="811"/>
      <c r="M7" s="811"/>
      <c r="N7" s="811"/>
      <c r="O7" s="811"/>
      <c r="P7" s="811"/>
      <c r="Q7" s="813" t="e">
        <f>+Q8+Q91</f>
        <v>#REF!</v>
      </c>
      <c r="S7" s="814" t="e">
        <f>+S8+S91</f>
        <v>#REF!</v>
      </c>
      <c r="T7" s="815"/>
      <c r="U7" s="815"/>
      <c r="V7" s="815"/>
      <c r="X7" s="813">
        <f>+X8+X91</f>
        <v>19572800592.774086</v>
      </c>
      <c r="Y7" s="815"/>
      <c r="Z7" s="816"/>
      <c r="AA7" s="816"/>
    </row>
    <row r="8" spans="2:34" s="777" customFormat="1" ht="12.5" hidden="1">
      <c r="B8" s="810"/>
      <c r="C8" s="817">
        <v>101</v>
      </c>
      <c r="D8" s="818"/>
      <c r="E8" s="817"/>
      <c r="F8" s="817"/>
      <c r="H8" s="817" t="s">
        <v>113</v>
      </c>
      <c r="I8" s="817"/>
      <c r="J8" s="817"/>
      <c r="K8" s="817"/>
      <c r="L8" s="817"/>
      <c r="M8" s="817"/>
      <c r="N8" s="817"/>
      <c r="O8" s="817"/>
      <c r="P8" s="817"/>
      <c r="Q8" s="813" t="e">
        <f>+Q9+Q14+Q56+Q85</f>
        <v>#REF!</v>
      </c>
      <c r="S8" s="814" t="e">
        <f>+S9+S14+S56+S85</f>
        <v>#REF!</v>
      </c>
      <c r="T8" s="819"/>
      <c r="U8" s="815"/>
      <c r="X8" s="813">
        <f>+X9+X14+X56+X85</f>
        <v>19361740481.234085</v>
      </c>
      <c r="Y8" s="815"/>
      <c r="AA8" s="816"/>
    </row>
    <row r="9" spans="2:34" s="777" customFormat="1" ht="12.5" hidden="1">
      <c r="B9" s="810"/>
      <c r="C9" s="811">
        <v>10101</v>
      </c>
      <c r="D9" s="812"/>
      <c r="E9" s="811"/>
      <c r="F9" s="811"/>
      <c r="I9" s="811" t="s">
        <v>114</v>
      </c>
      <c r="J9" s="811"/>
      <c r="K9" s="811"/>
      <c r="L9" s="811"/>
      <c r="M9" s="811"/>
      <c r="N9" s="811"/>
      <c r="O9" s="811"/>
      <c r="P9" s="811"/>
      <c r="Q9" s="813">
        <f>+Q10</f>
        <v>3482536051</v>
      </c>
      <c r="S9" s="813">
        <f>+S10</f>
        <v>472027.78999999963</v>
      </c>
      <c r="T9" s="819"/>
      <c r="U9" s="815"/>
      <c r="X9" s="813">
        <f>+X10</f>
        <v>501581171.42284012</v>
      </c>
      <c r="Y9" s="815"/>
      <c r="Z9" s="816"/>
      <c r="AA9" s="816"/>
    </row>
    <row r="10" spans="2:34" s="777" customFormat="1" ht="12.5" hidden="1">
      <c r="B10" s="810"/>
      <c r="C10" s="811">
        <v>1010102</v>
      </c>
      <c r="D10" s="812"/>
      <c r="E10" s="811"/>
      <c r="F10" s="811"/>
      <c r="J10" s="811" t="s">
        <v>532</v>
      </c>
      <c r="K10" s="811"/>
      <c r="L10" s="811"/>
      <c r="M10" s="811"/>
      <c r="N10" s="811"/>
      <c r="O10" s="811"/>
      <c r="P10" s="811"/>
      <c r="Q10" s="813">
        <f>+SUM(Q11:Q12)</f>
        <v>3482536051</v>
      </c>
      <c r="S10" s="814">
        <f>+SUM(S11:S12)</f>
        <v>472027.78999999963</v>
      </c>
      <c r="T10" s="819"/>
      <c r="U10" s="815"/>
      <c r="X10" s="813">
        <f>+SUM(X11:X12)</f>
        <v>501581171.42284012</v>
      </c>
      <c r="Y10" s="815"/>
      <c r="AA10" s="816"/>
    </row>
    <row r="11" spans="2:34" s="777" customFormat="1" ht="15.5">
      <c r="B11" s="126">
        <v>1010102</v>
      </c>
      <c r="C11" s="772">
        <v>101010203</v>
      </c>
      <c r="D11" s="773">
        <v>1102010500119</v>
      </c>
      <c r="E11" s="772"/>
      <c r="F11" s="772"/>
      <c r="K11" s="772" t="s">
        <v>1553</v>
      </c>
      <c r="L11" s="772"/>
      <c r="M11" s="772"/>
      <c r="N11" s="772"/>
      <c r="O11" s="772"/>
      <c r="P11" s="772"/>
      <c r="Q11" s="780">
        <v>2758967864</v>
      </c>
      <c r="S11" s="820">
        <v>373954.34999999963</v>
      </c>
      <c r="T11" s="819"/>
      <c r="U11" s="815"/>
      <c r="X11" s="869">
        <v>329178723</v>
      </c>
      <c r="Y11" s="780">
        <v>18136539</v>
      </c>
      <c r="Z11" s="816">
        <v>-160469814</v>
      </c>
      <c r="AA11" s="816"/>
      <c r="AF11" s="816" t="e">
        <f>+_xlfn.XLOOKUP(D11,#REF!,#REF!)-X11</f>
        <v>#REF!</v>
      </c>
      <c r="AH11" s="777" t="str">
        <f>+K11</f>
        <v>Sudameris Bank Gs - Cta Nº 8062764</v>
      </c>
    </row>
    <row r="12" spans="2:34" s="777" customFormat="1" ht="15.5">
      <c r="B12" s="126">
        <v>1010102</v>
      </c>
      <c r="C12" s="772">
        <v>101010204</v>
      </c>
      <c r="D12" s="773">
        <v>1102010500120</v>
      </c>
      <c r="E12" s="772"/>
      <c r="F12" s="772"/>
      <c r="K12" s="772" t="s">
        <v>1554</v>
      </c>
      <c r="L12" s="772"/>
      <c r="M12" s="772"/>
      <c r="N12" s="772"/>
      <c r="O12" s="772"/>
      <c r="P12" s="772"/>
      <c r="Q12" s="780">
        <v>723568187</v>
      </c>
      <c r="S12" s="820">
        <v>98073.44</v>
      </c>
      <c r="T12" s="819"/>
      <c r="U12" s="815"/>
      <c r="X12" s="869">
        <v>172402448.42284012</v>
      </c>
      <c r="Y12" s="780">
        <v>18136539</v>
      </c>
      <c r="Z12" s="816">
        <v>57428519.236785889</v>
      </c>
      <c r="AA12" s="816"/>
      <c r="AD12" s="777" t="s">
        <v>142</v>
      </c>
      <c r="AF12" s="816" t="e">
        <f>+_xlfn.XLOOKUP(D12,#REF!,#REF!)-X12</f>
        <v>#REF!</v>
      </c>
      <c r="AH12" s="777" t="str">
        <f>+K12</f>
        <v>Sudameris Bank USD - Cta Nº 8062764</v>
      </c>
    </row>
    <row r="13" spans="2:34" s="777" customFormat="1" ht="12.5" hidden="1">
      <c r="B13" s="810"/>
      <c r="C13" s="772"/>
      <c r="D13" s="773"/>
      <c r="E13" s="772"/>
      <c r="F13" s="772"/>
      <c r="K13" s="772"/>
      <c r="L13" s="772"/>
      <c r="M13" s="772"/>
      <c r="N13" s="772"/>
      <c r="O13" s="772"/>
      <c r="P13" s="772"/>
      <c r="Q13" s="780"/>
      <c r="S13" s="820"/>
      <c r="T13" s="819"/>
      <c r="U13" s="815"/>
      <c r="X13" s="780"/>
      <c r="Y13" s="821"/>
      <c r="Z13" s="816" t="e">
        <v>#N/A</v>
      </c>
      <c r="AA13" s="816"/>
    </row>
    <row r="14" spans="2:34" s="777" customFormat="1" ht="12.5" hidden="1">
      <c r="B14" s="810"/>
      <c r="C14" s="811">
        <v>10102</v>
      </c>
      <c r="D14" s="773"/>
      <c r="E14" s="811"/>
      <c r="F14" s="811"/>
      <c r="I14" s="811" t="s">
        <v>163</v>
      </c>
      <c r="J14" s="811"/>
      <c r="K14" s="811"/>
      <c r="L14" s="811"/>
      <c r="M14" s="811"/>
      <c r="N14" s="811"/>
      <c r="O14" s="811"/>
      <c r="P14" s="811"/>
      <c r="Q14" s="813">
        <f>+SUM(Q15)+Q50</f>
        <v>9591138401</v>
      </c>
      <c r="S14" s="814">
        <f>+SUM(S15)+S50</f>
        <v>1301902.25</v>
      </c>
      <c r="T14" s="819"/>
      <c r="U14" s="815"/>
      <c r="X14" s="813">
        <f>+SUM(X15)+X50</f>
        <v>17097319367.436403</v>
      </c>
      <c r="Y14" s="815"/>
      <c r="Z14" s="816" t="e">
        <v>#N/A</v>
      </c>
      <c r="AA14" s="816"/>
    </row>
    <row r="15" spans="2:34" s="777" customFormat="1" ht="12.5" hidden="1">
      <c r="B15" s="810"/>
      <c r="C15" s="811">
        <v>1010201</v>
      </c>
      <c r="D15" s="773"/>
      <c r="E15" s="811"/>
      <c r="F15" s="811"/>
      <c r="J15" s="811" t="s">
        <v>535</v>
      </c>
      <c r="K15" s="811"/>
      <c r="L15" s="811"/>
      <c r="M15" s="811"/>
      <c r="N15" s="811"/>
      <c r="O15" s="811"/>
      <c r="P15" s="811"/>
      <c r="Q15" s="813">
        <f>+Q16+Q26+Q35</f>
        <v>9591138401</v>
      </c>
      <c r="S15" s="814">
        <f>+S16+S26+S35</f>
        <v>1301902.25</v>
      </c>
      <c r="T15" s="819"/>
      <c r="U15" s="815"/>
      <c r="X15" s="813">
        <f>+X16+X26+X35+X43</f>
        <v>17097319367.436403</v>
      </c>
      <c r="Y15" s="815"/>
      <c r="Z15" s="816" t="e">
        <v>#N/A</v>
      </c>
      <c r="AA15" s="816"/>
    </row>
    <row r="16" spans="2:34" s="777" customFormat="1" ht="12.5" hidden="1">
      <c r="B16" s="810"/>
      <c r="C16" s="811">
        <v>101020101</v>
      </c>
      <c r="D16" s="773"/>
      <c r="E16" s="811"/>
      <c r="F16" s="811"/>
      <c r="I16" s="777" t="s">
        <v>1649</v>
      </c>
      <c r="K16" s="811" t="s">
        <v>536</v>
      </c>
      <c r="L16" s="811"/>
      <c r="M16" s="811"/>
      <c r="N16" s="811"/>
      <c r="O16" s="811"/>
      <c r="P16" s="811"/>
      <c r="Q16" s="813">
        <f>+SUM(Q17:Q19)</f>
        <v>3667282732</v>
      </c>
      <c r="S16" s="814">
        <f>+SUM(S17:S19)</f>
        <v>496872.61000000004</v>
      </c>
      <c r="T16" s="819"/>
      <c r="U16" s="815"/>
      <c r="X16" s="813">
        <f>+SUM(X17:X24)</f>
        <v>1144417613.1977081</v>
      </c>
      <c r="Y16" s="815"/>
      <c r="Z16" s="816" t="e">
        <v>#N/A</v>
      </c>
      <c r="AA16" s="816"/>
    </row>
    <row r="17" spans="2:34" s="777" customFormat="1" ht="15.5">
      <c r="B17" s="126">
        <v>1010201</v>
      </c>
      <c r="C17" s="772">
        <v>10102010102</v>
      </c>
      <c r="D17" s="773">
        <v>120101150012</v>
      </c>
      <c r="E17" s="772"/>
      <c r="F17" s="772"/>
      <c r="M17" s="772" t="s">
        <v>538</v>
      </c>
      <c r="N17" s="772"/>
      <c r="O17" s="772"/>
      <c r="P17" s="772"/>
      <c r="Q17" s="780">
        <v>3644643080</v>
      </c>
      <c r="S17" s="820">
        <v>494000</v>
      </c>
      <c r="T17" s="819"/>
      <c r="U17" s="815"/>
      <c r="X17" s="869">
        <v>736138440</v>
      </c>
      <c r="Y17" s="780">
        <v>18136539</v>
      </c>
      <c r="Z17" s="816">
        <v>3896610120</v>
      </c>
      <c r="AA17" s="816"/>
      <c r="AD17" s="777" t="s">
        <v>142</v>
      </c>
      <c r="AE17" s="777" t="s">
        <v>1650</v>
      </c>
      <c r="AF17" s="816" t="e">
        <f>+_xlfn.XLOOKUP(D17,#REF!,#REF!)-X17</f>
        <v>#REF!</v>
      </c>
      <c r="AH17" s="777" t="str">
        <f>+M17</f>
        <v>CDA USD</v>
      </c>
    </row>
    <row r="18" spans="2:34" s="777" customFormat="1" ht="15.5">
      <c r="B18" s="126">
        <v>1010201</v>
      </c>
      <c r="C18" s="772">
        <v>10102010196</v>
      </c>
      <c r="D18" s="773">
        <v>130802130012</v>
      </c>
      <c r="E18" s="772"/>
      <c r="F18" s="772"/>
      <c r="M18" s="772" t="s">
        <v>539</v>
      </c>
      <c r="N18" s="772"/>
      <c r="O18" s="772"/>
      <c r="P18" s="772"/>
      <c r="Q18" s="780">
        <v>113867134</v>
      </c>
      <c r="S18" s="820">
        <v>15433.71</v>
      </c>
      <c r="T18" s="819"/>
      <c r="U18" s="815"/>
      <c r="X18" s="869">
        <v>34346340.984200001</v>
      </c>
      <c r="Y18" s="780">
        <v>0</v>
      </c>
      <c r="Z18" s="816">
        <v>158238013.10679996</v>
      </c>
      <c r="AA18" s="816"/>
      <c r="AD18" s="777" t="s">
        <v>142</v>
      </c>
      <c r="AE18" s="777" t="s">
        <v>1650</v>
      </c>
      <c r="AF18" s="816" t="e">
        <f>+_xlfn.XLOOKUP(D18,#REF!,#REF!)-X18</f>
        <v>#REF!</v>
      </c>
      <c r="AH18" s="777" t="str">
        <f t="shared" ref="AH18:AH24" si="0">+M18</f>
        <v>Intereses a cobrar CDA USD</v>
      </c>
    </row>
    <row r="19" spans="2:34" s="777" customFormat="1" ht="15.5">
      <c r="B19" s="126">
        <v>1010201</v>
      </c>
      <c r="C19" s="772">
        <v>10102010197</v>
      </c>
      <c r="D19" s="773">
        <v>130802130022</v>
      </c>
      <c r="E19" s="772"/>
      <c r="F19" s="772"/>
      <c r="M19" s="772" t="s">
        <v>540</v>
      </c>
      <c r="N19" s="772"/>
      <c r="O19" s="772"/>
      <c r="P19" s="772"/>
      <c r="Q19" s="780">
        <v>-91227482</v>
      </c>
      <c r="S19" s="820">
        <v>-12561.099999999999</v>
      </c>
      <c r="T19" s="819"/>
      <c r="U19" s="815"/>
      <c r="X19" s="869">
        <v>-22416927.63989985</v>
      </c>
      <c r="Y19" s="780">
        <v>0</v>
      </c>
      <c r="Z19" s="816">
        <v>-98747577.704600334</v>
      </c>
      <c r="AA19" s="816"/>
      <c r="AD19" s="777" t="s">
        <v>142</v>
      </c>
      <c r="AE19" s="777" t="s">
        <v>1650</v>
      </c>
      <c r="AF19" s="816" t="e">
        <f>+_xlfn.XLOOKUP(D19,#REF!,#REF!)-X19</f>
        <v>#REF!</v>
      </c>
      <c r="AH19" s="777" t="str">
        <f t="shared" si="0"/>
        <v>Intereses a Devengar CDA USD</v>
      </c>
    </row>
    <row r="20" spans="2:34" s="777" customFormat="1" ht="15.5">
      <c r="B20" s="126">
        <v>1010201</v>
      </c>
      <c r="C20" s="772"/>
      <c r="D20" s="773">
        <v>220101100011</v>
      </c>
      <c r="E20" s="772"/>
      <c r="F20" s="772"/>
      <c r="M20" s="772" t="s">
        <v>1171</v>
      </c>
      <c r="N20" s="772"/>
      <c r="O20" s="772"/>
      <c r="P20" s="772"/>
      <c r="Q20" s="780"/>
      <c r="S20" s="820"/>
      <c r="T20" s="819"/>
      <c r="U20" s="815"/>
      <c r="X20" s="869">
        <v>-0.14659201120957732</v>
      </c>
      <c r="Y20" s="780"/>
      <c r="Z20" s="816">
        <v>-2975526.5543999998</v>
      </c>
      <c r="AA20" s="816"/>
      <c r="AD20" s="777" t="s">
        <v>142</v>
      </c>
      <c r="AE20" s="777" t="s">
        <v>1650</v>
      </c>
      <c r="AF20" s="816" t="e">
        <f>+_xlfn.XLOOKUP(D20,#REF!,#REF!)-X20</f>
        <v>#REF!</v>
      </c>
      <c r="AH20" s="777" t="str">
        <f t="shared" si="0"/>
        <v>Dif. de Precio (-) CDA USD</v>
      </c>
    </row>
    <row r="21" spans="2:34" s="777" customFormat="1" ht="15.5">
      <c r="B21" s="126">
        <v>1010201</v>
      </c>
      <c r="C21" s="772"/>
      <c r="D21" s="773">
        <v>120101150011</v>
      </c>
      <c r="E21" s="772"/>
      <c r="F21" s="772"/>
      <c r="M21" s="772" t="s">
        <v>1556</v>
      </c>
      <c r="N21" s="772"/>
      <c r="O21" s="772"/>
      <c r="P21" s="772"/>
      <c r="Q21" s="780"/>
      <c r="S21" s="820"/>
      <c r="T21" s="819"/>
      <c r="U21" s="815"/>
      <c r="X21" s="869">
        <v>387954175</v>
      </c>
      <c r="Y21" s="780"/>
      <c r="Z21" s="816">
        <v>412045825</v>
      </c>
      <c r="AA21" s="816"/>
      <c r="AF21" s="816" t="e">
        <f>+_xlfn.XLOOKUP(D21,#REF!,#REF!)-X21</f>
        <v>#REF!</v>
      </c>
      <c r="AH21" s="777" t="str">
        <f t="shared" si="0"/>
        <v>CDA Gs.</v>
      </c>
    </row>
    <row r="22" spans="2:34" s="777" customFormat="1" ht="15.5">
      <c r="B22" s="126">
        <v>1010201</v>
      </c>
      <c r="C22" s="772"/>
      <c r="D22" s="773">
        <v>130802130011</v>
      </c>
      <c r="E22" s="772"/>
      <c r="F22" s="772"/>
      <c r="M22" s="772" t="s">
        <v>189</v>
      </c>
      <c r="N22" s="772"/>
      <c r="O22" s="772"/>
      <c r="P22" s="772"/>
      <c r="Q22" s="780"/>
      <c r="S22" s="820"/>
      <c r="T22" s="819"/>
      <c r="U22" s="815"/>
      <c r="X22" s="869">
        <v>19769719</v>
      </c>
      <c r="Y22" s="780"/>
      <c r="Z22" s="816">
        <v>144</v>
      </c>
      <c r="AA22" s="816"/>
      <c r="AF22" s="816" t="e">
        <f>+_xlfn.XLOOKUP(D22,#REF!,#REF!)-X22</f>
        <v>#REF!</v>
      </c>
      <c r="AH22" s="777" t="str">
        <f t="shared" si="0"/>
        <v>Int. a Cobrar - CDA - Gs</v>
      </c>
    </row>
    <row r="23" spans="2:34" s="777" customFormat="1" ht="15.5">
      <c r="B23" s="126">
        <v>1010201</v>
      </c>
      <c r="C23" s="772"/>
      <c r="D23" s="773">
        <v>130802130021</v>
      </c>
      <c r="E23" s="772"/>
      <c r="F23" s="772"/>
      <c r="M23" s="772" t="s">
        <v>202</v>
      </c>
      <c r="N23" s="772"/>
      <c r="O23" s="772"/>
      <c r="P23" s="772"/>
      <c r="Q23" s="780"/>
      <c r="S23" s="820"/>
      <c r="T23" s="819"/>
      <c r="U23" s="815"/>
      <c r="X23" s="869">
        <v>-14030123</v>
      </c>
      <c r="Y23" s="780"/>
      <c r="Z23" s="816">
        <v>11558890</v>
      </c>
      <c r="AA23" s="816"/>
      <c r="AF23" s="816" t="e">
        <f>+_xlfn.XLOOKUP(D23,#REF!,#REF!)-X23</f>
        <v>#REF!</v>
      </c>
      <c r="AH23" s="777" t="str">
        <f t="shared" si="0"/>
        <v>Int. a Deveng. CDA - Gs</v>
      </c>
    </row>
    <row r="24" spans="2:34" s="777" customFormat="1" ht="15.5">
      <c r="B24" s="126">
        <v>1010201</v>
      </c>
      <c r="C24" s="772"/>
      <c r="D24" s="773">
        <v>12010121001</v>
      </c>
      <c r="E24" s="772"/>
      <c r="F24" s="772"/>
      <c r="M24" s="772" t="s">
        <v>1558</v>
      </c>
      <c r="N24" s="772"/>
      <c r="O24" s="772"/>
      <c r="P24" s="772"/>
      <c r="Q24" s="780"/>
      <c r="S24" s="820"/>
      <c r="T24" s="819"/>
      <c r="U24" s="815"/>
      <c r="X24" s="869">
        <v>2655989</v>
      </c>
      <c r="Y24" s="780"/>
      <c r="Z24" s="816">
        <v>-1837571</v>
      </c>
      <c r="AA24" s="816"/>
      <c r="AF24" s="816" t="e">
        <f>+_xlfn.XLOOKUP(D24,#REF!,#REF!)-X24</f>
        <v>#REF!</v>
      </c>
      <c r="AH24" s="777" t="str">
        <f t="shared" si="0"/>
        <v>Diferencial de Precio Positivo no Amortizado - CDA</v>
      </c>
    </row>
    <row r="25" spans="2:34" hidden="1">
      <c r="Z25" s="816" t="e">
        <v>#N/A</v>
      </c>
    </row>
    <row r="26" spans="2:34" s="777" customFormat="1" ht="12.5" hidden="1">
      <c r="B26" s="810"/>
      <c r="C26" s="811">
        <v>101020102</v>
      </c>
      <c r="D26" s="773"/>
      <c r="E26" s="811"/>
      <c r="F26" s="811"/>
      <c r="K26" s="811" t="s">
        <v>543</v>
      </c>
      <c r="L26" s="811"/>
      <c r="M26" s="811"/>
      <c r="N26" s="811"/>
      <c r="O26" s="811"/>
      <c r="P26" s="811"/>
      <c r="Q26" s="813">
        <f>+SUM(Q27:Q30)</f>
        <v>3583879778</v>
      </c>
      <c r="S26" s="814">
        <f>+SUM(S27:S29)</f>
        <v>488074.45</v>
      </c>
      <c r="T26" s="819"/>
      <c r="U26" s="815"/>
      <c r="X26" s="813">
        <f>+SUM(X27:X34)</f>
        <v>11372326052.193697</v>
      </c>
      <c r="Y26" s="815"/>
      <c r="Z26" s="816" t="e">
        <v>#N/A</v>
      </c>
      <c r="AA26" s="816"/>
    </row>
    <row r="27" spans="2:34" s="777" customFormat="1" ht="15.5">
      <c r="B27" s="126">
        <v>1010201</v>
      </c>
      <c r="C27" s="822">
        <v>10102010201</v>
      </c>
      <c r="D27" s="823">
        <v>120101150031</v>
      </c>
      <c r="E27" s="772"/>
      <c r="F27" s="772"/>
      <c r="M27" s="822" t="s">
        <v>439</v>
      </c>
      <c r="N27" s="772"/>
      <c r="O27" s="772"/>
      <c r="P27" s="772"/>
      <c r="Q27" s="780">
        <v>3580000000</v>
      </c>
      <c r="S27" s="820">
        <v>485238.19</v>
      </c>
      <c r="T27" s="819"/>
      <c r="U27" s="815"/>
      <c r="X27" s="870">
        <v>8002000000</v>
      </c>
      <c r="Y27" s="780">
        <v>18136539</v>
      </c>
      <c r="Z27" s="816">
        <v>-3836000000</v>
      </c>
      <c r="AA27" s="816"/>
      <c r="AE27" s="777" t="s">
        <v>1650</v>
      </c>
      <c r="AF27" s="816" t="e">
        <f>+_xlfn.XLOOKUP(D27,#REF!,#REF!)-X27</f>
        <v>#REF!</v>
      </c>
      <c r="AH27" s="777" t="str">
        <f t="shared" ref="AH27:AH34" si="1">+M27</f>
        <v>Bonos Corporativos Gs.</v>
      </c>
    </row>
    <row r="28" spans="2:34" s="777" customFormat="1" ht="15.5">
      <c r="B28" s="126">
        <v>1010201</v>
      </c>
      <c r="C28" s="822">
        <v>10102010298</v>
      </c>
      <c r="D28" s="823">
        <v>130802130051</v>
      </c>
      <c r="E28" s="772"/>
      <c r="F28" s="772"/>
      <c r="M28" s="822" t="s">
        <v>544</v>
      </c>
      <c r="N28" s="772"/>
      <c r="O28" s="772"/>
      <c r="P28" s="772"/>
      <c r="Q28" s="780">
        <v>919371685</v>
      </c>
      <c r="S28" s="820">
        <v>127289.08</v>
      </c>
      <c r="T28" s="819"/>
      <c r="U28" s="815"/>
      <c r="X28" s="870">
        <v>1936748413</v>
      </c>
      <c r="Y28" s="780">
        <v>18136539</v>
      </c>
      <c r="Z28" s="816">
        <v>-842710599</v>
      </c>
      <c r="AA28" s="816"/>
      <c r="AE28" s="777" t="s">
        <v>1650</v>
      </c>
      <c r="AF28" s="816" t="e">
        <f>+_xlfn.XLOOKUP(D28,#REF!,#REF!)-X28</f>
        <v>#REF!</v>
      </c>
      <c r="AH28" s="777" t="str">
        <f t="shared" si="1"/>
        <v>Intereses a Cobrar BC Gs</v>
      </c>
    </row>
    <row r="29" spans="2:34" s="777" customFormat="1" ht="15.5">
      <c r="B29" s="126">
        <v>1010201</v>
      </c>
      <c r="C29" s="822">
        <v>10102010299</v>
      </c>
      <c r="D29" s="823">
        <v>130802130061</v>
      </c>
      <c r="E29" s="772"/>
      <c r="F29" s="772"/>
      <c r="M29" s="822" t="s">
        <v>545</v>
      </c>
      <c r="N29" s="772"/>
      <c r="O29" s="772"/>
      <c r="P29" s="772"/>
      <c r="Q29" s="780">
        <v>-915491907</v>
      </c>
      <c r="S29" s="820">
        <v>-124452.82</v>
      </c>
      <c r="T29" s="819"/>
      <c r="U29" s="815"/>
      <c r="X29" s="870">
        <v>-1935070580.3200021</v>
      </c>
      <c r="Y29" s="780">
        <v>18136539</v>
      </c>
      <c r="Z29" s="816">
        <v>863229155.32000208</v>
      </c>
      <c r="AA29" s="816"/>
      <c r="AE29" s="777" t="s">
        <v>1650</v>
      </c>
      <c r="AF29" s="816" t="e">
        <f>+_xlfn.XLOOKUP(D29,#REF!,#REF!)-X29</f>
        <v>#REF!</v>
      </c>
      <c r="AH29" s="777" t="str">
        <f t="shared" si="1"/>
        <v>Intereses a Devengar BC Gs</v>
      </c>
    </row>
    <row r="30" spans="2:34" s="777" customFormat="1" ht="15.5">
      <c r="B30" s="126">
        <v>1010201</v>
      </c>
      <c r="C30" s="772"/>
      <c r="D30" s="824">
        <v>120101210031</v>
      </c>
      <c r="E30" s="772"/>
      <c r="F30" s="772"/>
      <c r="M30" s="822" t="s">
        <v>1631</v>
      </c>
      <c r="N30" s="772"/>
      <c r="O30" s="772"/>
      <c r="P30" s="772"/>
      <c r="Q30" s="780">
        <v>0</v>
      </c>
      <c r="S30" s="780">
        <v>0</v>
      </c>
      <c r="T30" s="825"/>
      <c r="U30" s="821"/>
      <c r="X30" s="870">
        <v>92551850.659999967</v>
      </c>
      <c r="Y30" s="780"/>
      <c r="Z30" s="816" t="e">
        <v>#N/A</v>
      </c>
      <c r="AA30" s="816"/>
      <c r="AE30" s="777" t="s">
        <v>1650</v>
      </c>
      <c r="AF30" s="816" t="e">
        <f>+_xlfn.XLOOKUP(D30,#REF!,#REF!)-X30</f>
        <v>#REF!</v>
      </c>
      <c r="AH30" s="777" t="str">
        <f t="shared" si="1"/>
        <v>Diferencial de Precio Positivo no Amortizado - Bonos Corporativos</v>
      </c>
    </row>
    <row r="31" spans="2:34" s="777" customFormat="1" ht="15.5">
      <c r="B31" s="126">
        <v>1010201</v>
      </c>
      <c r="C31" s="772"/>
      <c r="D31" s="823">
        <v>120101150032</v>
      </c>
      <c r="E31" s="772"/>
      <c r="F31" s="772"/>
      <c r="M31" s="822" t="s">
        <v>787</v>
      </c>
      <c r="N31" s="772"/>
      <c r="O31" s="772"/>
      <c r="P31" s="772"/>
      <c r="Q31" s="780"/>
      <c r="S31" s="780"/>
      <c r="T31" s="825"/>
      <c r="U31" s="821"/>
      <c r="X31" s="870">
        <v>3038528880</v>
      </c>
      <c r="Y31" s="780"/>
      <c r="Z31" s="816"/>
      <c r="AA31" s="816"/>
      <c r="AF31" s="816" t="e">
        <f>+_xlfn.XLOOKUP(D31,#REF!,#REF!)-X31</f>
        <v>#REF!</v>
      </c>
      <c r="AH31" s="777" t="str">
        <f t="shared" si="1"/>
        <v>Bonos Corporativos - USD</v>
      </c>
    </row>
    <row r="32" spans="2:34" s="777" customFormat="1" ht="15.5">
      <c r="B32" s="126">
        <v>1010201</v>
      </c>
      <c r="C32" s="772"/>
      <c r="D32" s="823">
        <v>130802130052</v>
      </c>
      <c r="E32" s="772"/>
      <c r="F32" s="772"/>
      <c r="M32" s="822" t="s">
        <v>192</v>
      </c>
      <c r="N32" s="772"/>
      <c r="O32" s="772"/>
      <c r="P32" s="772"/>
      <c r="Q32" s="780"/>
      <c r="S32" s="780"/>
      <c r="T32" s="825"/>
      <c r="U32" s="821"/>
      <c r="X32" s="870">
        <v>1107656160.2800999</v>
      </c>
      <c r="Y32" s="780"/>
      <c r="Z32" s="816"/>
      <c r="AA32" s="816"/>
      <c r="AF32" s="816" t="e">
        <f>+_xlfn.XLOOKUP(D32,#REF!,#REF!)-X32</f>
        <v>#REF!</v>
      </c>
      <c r="AH32" s="777" t="str">
        <f t="shared" si="1"/>
        <v>Int. a Cobrar - Bonos Corporativos - U$S</v>
      </c>
    </row>
    <row r="33" spans="2:34" s="777" customFormat="1" ht="15.5">
      <c r="B33" s="126">
        <v>1010201</v>
      </c>
      <c r="C33" s="772"/>
      <c r="D33" s="823">
        <v>130802130062</v>
      </c>
      <c r="E33" s="772"/>
      <c r="F33" s="772"/>
      <c r="M33" s="822" t="s">
        <v>205</v>
      </c>
      <c r="N33" s="772"/>
      <c r="O33" s="772"/>
      <c r="P33" s="772"/>
      <c r="Q33" s="780"/>
      <c r="S33" s="780"/>
      <c r="T33" s="825"/>
      <c r="U33" s="821"/>
      <c r="X33" s="870">
        <v>-1100663381.7513001</v>
      </c>
      <c r="Y33" s="780"/>
      <c r="Z33" s="816"/>
      <c r="AA33" s="816"/>
      <c r="AF33" s="816" t="e">
        <f>+_xlfn.XLOOKUP(D33,#REF!,#REF!)-X33</f>
        <v>#REF!</v>
      </c>
      <c r="AH33" s="777" t="str">
        <f t="shared" si="1"/>
        <v>Int. a Deveng. Bonos Corp. - U$S</v>
      </c>
    </row>
    <row r="34" spans="2:34" s="777" customFormat="1" ht="15.5">
      <c r="B34" s="126">
        <v>1010201</v>
      </c>
      <c r="C34" s="772"/>
      <c r="D34" s="824">
        <v>120101210032</v>
      </c>
      <c r="E34" s="772"/>
      <c r="F34" s="772"/>
      <c r="M34" s="822" t="s">
        <v>1651</v>
      </c>
      <c r="N34" s="772"/>
      <c r="O34" s="772"/>
      <c r="P34" s="772"/>
      <c r="Q34" s="780"/>
      <c r="S34" s="780"/>
      <c r="T34" s="825"/>
      <c r="U34" s="821"/>
      <c r="X34" s="870">
        <v>230574710.32490003</v>
      </c>
      <c r="Y34" s="780"/>
      <c r="Z34" s="816"/>
      <c r="AA34" s="816"/>
      <c r="AF34" s="816" t="e">
        <f>+_xlfn.XLOOKUP(D34,#REF!,#REF!)-X34</f>
        <v>#REF!</v>
      </c>
      <c r="AH34" s="777" t="str">
        <f t="shared" si="1"/>
        <v>Diferencial de Precio Positivo no Amortizado - Bonos Corporativos USD</v>
      </c>
    </row>
    <row r="35" spans="2:34" s="777" customFormat="1" ht="12.5" hidden="1">
      <c r="B35" s="810"/>
      <c r="C35" s="811">
        <v>101020106</v>
      </c>
      <c r="D35" s="773"/>
      <c r="E35" s="811"/>
      <c r="F35" s="811"/>
      <c r="K35" s="811" t="s">
        <v>546</v>
      </c>
      <c r="L35" s="811"/>
      <c r="M35" s="811"/>
      <c r="N35" s="811"/>
      <c r="O35" s="811"/>
      <c r="P35" s="811"/>
      <c r="Q35" s="813">
        <f>+SUM(Q36:Q38)</f>
        <v>2339975891</v>
      </c>
      <c r="S35" s="814">
        <f>+SUM(S36:S38)</f>
        <v>316955.19</v>
      </c>
      <c r="T35" s="819"/>
      <c r="U35" s="815"/>
      <c r="X35" s="813">
        <f>+SUM(X36:X42)</f>
        <v>1885631986.665</v>
      </c>
      <c r="Y35" s="815"/>
      <c r="Z35" s="816" t="e">
        <v>#N/A</v>
      </c>
      <c r="AA35" s="816"/>
    </row>
    <row r="36" spans="2:34" s="777" customFormat="1" ht="15.5">
      <c r="B36" s="126">
        <v>1010201</v>
      </c>
      <c r="C36" s="822">
        <v>10102010601</v>
      </c>
      <c r="D36" s="823">
        <v>120101150041</v>
      </c>
      <c r="E36" s="772"/>
      <c r="F36" s="772"/>
      <c r="M36" s="822" t="s">
        <v>1555</v>
      </c>
      <c r="N36" s="772"/>
      <c r="O36" s="772"/>
      <c r="P36" s="772"/>
      <c r="Q36" s="780">
        <v>2300000000</v>
      </c>
      <c r="S36" s="820">
        <v>311745.2</v>
      </c>
      <c r="T36" s="819"/>
      <c r="U36" s="815"/>
      <c r="X36" s="871">
        <v>0</v>
      </c>
      <c r="Y36" s="780">
        <v>0</v>
      </c>
      <c r="Z36" s="816">
        <v>2300000000</v>
      </c>
      <c r="AA36" s="816"/>
      <c r="AE36" s="777" t="s">
        <v>1650</v>
      </c>
      <c r="AF36" s="816" t="e">
        <f>+_xlfn.XLOOKUP(D36,#REF!,#REF!)-X36</f>
        <v>#REF!</v>
      </c>
      <c r="AH36" s="777" t="str">
        <f t="shared" ref="AH36:AH42" si="2">+M36</f>
        <v>Bonos Financieros Gs.</v>
      </c>
    </row>
    <row r="37" spans="2:34" s="777" customFormat="1" ht="15.5">
      <c r="B37" s="126">
        <v>1010201</v>
      </c>
      <c r="C37" s="822">
        <v>10102010698</v>
      </c>
      <c r="D37" s="823">
        <v>130802130071</v>
      </c>
      <c r="E37" s="772"/>
      <c r="F37" s="772"/>
      <c r="M37" s="822" t="s">
        <v>548</v>
      </c>
      <c r="N37" s="772"/>
      <c r="O37" s="772"/>
      <c r="P37" s="772"/>
      <c r="Q37" s="780">
        <v>280215617</v>
      </c>
      <c r="S37" s="820">
        <v>37980.82</v>
      </c>
      <c r="T37" s="819"/>
      <c r="U37" s="815"/>
      <c r="X37" s="871">
        <v>0</v>
      </c>
      <c r="Y37" s="780">
        <v>0</v>
      </c>
      <c r="Z37" s="816">
        <v>210257808</v>
      </c>
      <c r="AA37" s="816"/>
      <c r="AE37" s="777" t="s">
        <v>1650</v>
      </c>
      <c r="AF37" s="816" t="e">
        <f>+_xlfn.XLOOKUP(D37,#REF!,#REF!)-X37</f>
        <v>#REF!</v>
      </c>
      <c r="AH37" s="777" t="str">
        <f t="shared" si="2"/>
        <v>Int. a Cobrar - Bonos Fin. GS</v>
      </c>
    </row>
    <row r="38" spans="2:34" s="777" customFormat="1" ht="15.5">
      <c r="B38" s="126">
        <v>1010201</v>
      </c>
      <c r="C38" s="822">
        <v>10102010699</v>
      </c>
      <c r="D38" s="823">
        <v>130802130081</v>
      </c>
      <c r="E38" s="772"/>
      <c r="F38" s="772"/>
      <c r="M38" s="822" t="s">
        <v>549</v>
      </c>
      <c r="N38" s="772"/>
      <c r="O38" s="772"/>
      <c r="P38" s="772"/>
      <c r="Q38" s="780">
        <v>-240239726</v>
      </c>
      <c r="S38" s="820">
        <v>-32770.83</v>
      </c>
      <c r="T38" s="819"/>
      <c r="U38" s="815"/>
      <c r="X38" s="871">
        <v>0</v>
      </c>
      <c r="Y38" s="780">
        <v>18136539</v>
      </c>
      <c r="Z38" s="816">
        <v>-169897534</v>
      </c>
      <c r="AA38" s="816"/>
      <c r="AE38" s="777" t="s">
        <v>1650</v>
      </c>
      <c r="AF38" s="816" t="e">
        <f>+_xlfn.XLOOKUP(D38,#REF!,#REF!)-X38</f>
        <v>#REF!</v>
      </c>
      <c r="AH38" s="777" t="str">
        <f t="shared" si="2"/>
        <v>Int. a Devengar - Bonos Fin. GS</v>
      </c>
    </row>
    <row r="39" spans="2:34" s="777" customFormat="1" ht="15.5">
      <c r="B39" s="126">
        <v>1010201</v>
      </c>
      <c r="C39" s="822"/>
      <c r="D39" s="823">
        <v>120101150042</v>
      </c>
      <c r="E39" s="772"/>
      <c r="F39" s="772"/>
      <c r="M39" s="822" t="s">
        <v>385</v>
      </c>
      <c r="N39" s="772"/>
      <c r="O39" s="772"/>
      <c r="P39" s="772"/>
      <c r="Q39" s="780"/>
      <c r="S39" s="820"/>
      <c r="T39" s="819"/>
      <c r="U39" s="815"/>
      <c r="X39" s="870">
        <v>1722877200</v>
      </c>
      <c r="Y39" s="780"/>
      <c r="Z39" s="816"/>
      <c r="AA39" s="816"/>
      <c r="AF39" s="816" t="e">
        <f>+_xlfn.XLOOKUP(D39,#REF!,#REF!)-X39</f>
        <v>#REF!</v>
      </c>
      <c r="AH39" s="777" t="str">
        <f t="shared" si="2"/>
        <v>Bonos Financieros - U$S</v>
      </c>
    </row>
    <row r="40" spans="2:34" s="777" customFormat="1" ht="15.5">
      <c r="B40" s="126">
        <v>1010201</v>
      </c>
      <c r="C40" s="822"/>
      <c r="D40" s="823">
        <v>130802130072</v>
      </c>
      <c r="E40" s="772"/>
      <c r="F40" s="772"/>
      <c r="M40" s="822" t="s">
        <v>194</v>
      </c>
      <c r="N40" s="772"/>
      <c r="O40" s="772"/>
      <c r="P40" s="772"/>
      <c r="Q40" s="780"/>
      <c r="S40" s="820"/>
      <c r="T40" s="819"/>
      <c r="U40" s="815"/>
      <c r="X40" s="870">
        <v>408144888.19099998</v>
      </c>
      <c r="Y40" s="780"/>
      <c r="Z40" s="816"/>
      <c r="AA40" s="816"/>
      <c r="AF40" s="816" t="e">
        <f>+_xlfn.XLOOKUP(D40,#REF!,#REF!)-X40</f>
        <v>#REF!</v>
      </c>
      <c r="AH40" s="777" t="str">
        <f t="shared" si="2"/>
        <v>Int. a Cobrar - Bonos Financieros - U$S</v>
      </c>
    </row>
    <row r="41" spans="2:34" s="777" customFormat="1" ht="15.5">
      <c r="B41" s="126">
        <v>1010201</v>
      </c>
      <c r="C41" s="822"/>
      <c r="D41" s="823">
        <v>130802130082</v>
      </c>
      <c r="E41" s="772"/>
      <c r="F41" s="772"/>
      <c r="M41" s="822" t="s">
        <v>863</v>
      </c>
      <c r="N41" s="772"/>
      <c r="O41" s="772"/>
      <c r="P41" s="772"/>
      <c r="Q41" s="780"/>
      <c r="S41" s="820"/>
      <c r="T41" s="819"/>
      <c r="U41" s="815"/>
      <c r="X41" s="870">
        <v>-391576945.64600003</v>
      </c>
      <c r="Y41" s="780"/>
      <c r="Z41" s="816"/>
      <c r="AA41" s="816"/>
      <c r="AF41" s="816" t="e">
        <f>+_xlfn.XLOOKUP(D41,#REF!,#REF!)-X41</f>
        <v>#REF!</v>
      </c>
      <c r="AH41" s="777" t="str">
        <f t="shared" si="2"/>
        <v>Int. a Deveng. Bonos Fin. - U$S</v>
      </c>
    </row>
    <row r="42" spans="2:34" s="777" customFormat="1" ht="15.5">
      <c r="B42" s="126">
        <v>1010201</v>
      </c>
      <c r="C42" s="822"/>
      <c r="D42" s="823">
        <v>120101210042</v>
      </c>
      <c r="E42" s="772"/>
      <c r="F42" s="772"/>
      <c r="M42" s="822" t="s">
        <v>1652</v>
      </c>
      <c r="N42" s="772"/>
      <c r="O42" s="772"/>
      <c r="P42" s="772"/>
      <c r="Q42" s="780"/>
      <c r="S42" s="820"/>
      <c r="T42" s="819"/>
      <c r="U42" s="815"/>
      <c r="X42" s="870">
        <v>146186844.12</v>
      </c>
      <c r="Y42" s="780"/>
      <c r="Z42" s="816"/>
      <c r="AA42" s="816"/>
      <c r="AF42" s="816" t="e">
        <f>+_xlfn.XLOOKUP(D42,#REF!,#REF!)-X42</f>
        <v>#REF!</v>
      </c>
      <c r="AH42" s="777" t="str">
        <f t="shared" si="2"/>
        <v>Diferencial de Precio Positivo no Amortizado - Bonos Financieros USD</v>
      </c>
    </row>
    <row r="43" spans="2:34" s="777" customFormat="1" ht="15.5" hidden="1">
      <c r="B43" s="126"/>
      <c r="C43" s="772"/>
      <c r="D43" s="773"/>
      <c r="E43" s="772"/>
      <c r="F43" s="772"/>
      <c r="K43" s="811" t="s">
        <v>1653</v>
      </c>
      <c r="L43" s="811"/>
      <c r="M43" s="811"/>
      <c r="N43" s="772"/>
      <c r="O43" s="772"/>
      <c r="P43" s="772"/>
      <c r="Q43" s="780"/>
      <c r="S43" s="820"/>
      <c r="T43" s="819"/>
      <c r="U43" s="815"/>
      <c r="X43" s="813">
        <f>+SUM(X44:X47)</f>
        <v>2694943715.3799996</v>
      </c>
      <c r="Y43" s="780"/>
      <c r="Z43" s="816" t="e">
        <v>#N/A</v>
      </c>
      <c r="AA43" s="816"/>
    </row>
    <row r="44" spans="2:34" s="777" customFormat="1" ht="15.5">
      <c r="B44" s="126">
        <v>1010201</v>
      </c>
      <c r="C44" s="772"/>
      <c r="D44" s="773">
        <v>120101150062</v>
      </c>
      <c r="E44" s="772"/>
      <c r="F44" s="772"/>
      <c r="M44" s="772" t="s">
        <v>168</v>
      </c>
      <c r="N44" s="772"/>
      <c r="O44" s="772"/>
      <c r="P44" s="772"/>
      <c r="Q44" s="780"/>
      <c r="S44" s="820"/>
      <c r="T44" s="819"/>
      <c r="U44" s="815"/>
      <c r="X44" s="870">
        <v>2500000000</v>
      </c>
      <c r="Y44" s="780"/>
      <c r="Z44" s="816">
        <v>5000000</v>
      </c>
      <c r="AA44" s="816"/>
      <c r="AF44" s="816" t="e">
        <f>+_xlfn.XLOOKUP(D44,#REF!,#REF!)-X44</f>
        <v>#REF!</v>
      </c>
      <c r="AH44" s="777" t="str">
        <f t="shared" ref="AH44:AH47" si="3">+M44</f>
        <v>Bonos Públicos GS</v>
      </c>
    </row>
    <row r="45" spans="2:34" s="777" customFormat="1" ht="15.5">
      <c r="B45" s="126">
        <v>1010201</v>
      </c>
      <c r="C45" s="772"/>
      <c r="D45" s="773">
        <v>130802130111</v>
      </c>
      <c r="E45" s="772"/>
      <c r="F45" s="772"/>
      <c r="M45" s="772" t="s">
        <v>197</v>
      </c>
      <c r="N45" s="772"/>
      <c r="O45" s="772"/>
      <c r="P45" s="772"/>
      <c r="Q45" s="780"/>
      <c r="S45" s="820"/>
      <c r="T45" s="819"/>
      <c r="U45" s="815"/>
      <c r="X45" s="870">
        <v>790000000</v>
      </c>
      <c r="Y45" s="780"/>
      <c r="Z45" s="816">
        <v>-595862500</v>
      </c>
      <c r="AA45" s="816"/>
      <c r="AF45" s="816" t="e">
        <f>+_xlfn.XLOOKUP(D45,#REF!,#REF!)-X45</f>
        <v>#REF!</v>
      </c>
      <c r="AH45" s="777" t="str">
        <f t="shared" si="3"/>
        <v>Int. a Cobrar - Bonos Públicos Gs</v>
      </c>
    </row>
    <row r="46" spans="2:34" s="777" customFormat="1" ht="15.5">
      <c r="B46" s="126">
        <v>1010201</v>
      </c>
      <c r="C46" s="772"/>
      <c r="D46" s="773">
        <v>130802130121</v>
      </c>
      <c r="E46" s="772"/>
      <c r="F46" s="772"/>
      <c r="M46" s="772" t="s">
        <v>210</v>
      </c>
      <c r="N46" s="772"/>
      <c r="O46" s="772"/>
      <c r="P46" s="772"/>
      <c r="Q46" s="780"/>
      <c r="S46" s="820"/>
      <c r="T46" s="819"/>
      <c r="U46" s="815"/>
      <c r="X46" s="870">
        <v>-753209819.26000059</v>
      </c>
      <c r="Y46" s="780"/>
      <c r="Z46" s="816">
        <v>613238655.26000059</v>
      </c>
      <c r="AA46" s="816"/>
      <c r="AF46" s="816" t="e">
        <f>+_xlfn.XLOOKUP(D46,#REF!,#REF!)-X46</f>
        <v>#REF!</v>
      </c>
      <c r="AH46" s="777" t="str">
        <f t="shared" si="3"/>
        <v>Int. a Deveng. Bonos Públicos Gs</v>
      </c>
    </row>
    <row r="47" spans="2:34" s="777" customFormat="1" ht="15.5">
      <c r="B47" s="126">
        <v>1010201</v>
      </c>
      <c r="C47" s="772"/>
      <c r="D47" s="773">
        <v>12010121006</v>
      </c>
      <c r="E47" s="772"/>
      <c r="F47" s="772"/>
      <c r="M47" s="772" t="s">
        <v>1632</v>
      </c>
      <c r="N47" s="772"/>
      <c r="O47" s="772"/>
      <c r="P47" s="772"/>
      <c r="Q47" s="780"/>
      <c r="S47" s="820"/>
      <c r="T47" s="819"/>
      <c r="U47" s="815"/>
      <c r="X47" s="870">
        <v>158153534.64000028</v>
      </c>
      <c r="Y47" s="780"/>
      <c r="Z47" s="816">
        <v>-123989271.64000028</v>
      </c>
      <c r="AA47" s="816"/>
      <c r="AF47" s="816" t="e">
        <f>+_xlfn.XLOOKUP(D47,#REF!,#REF!)-X47</f>
        <v>#REF!</v>
      </c>
      <c r="AH47" s="777" t="str">
        <f t="shared" si="3"/>
        <v>Diferencial de Precio Positivo no Amortizado - Bonos del Tesoro</v>
      </c>
    </row>
    <row r="48" spans="2:34" s="777" customFormat="1" ht="15.5" hidden="1">
      <c r="B48" s="126"/>
      <c r="C48" s="772"/>
      <c r="D48" s="773"/>
      <c r="E48" s="772"/>
      <c r="F48" s="772"/>
      <c r="M48" s="772"/>
      <c r="N48" s="772"/>
      <c r="O48" s="772"/>
      <c r="P48" s="772"/>
      <c r="Q48" s="780"/>
      <c r="S48" s="820"/>
      <c r="T48" s="819"/>
      <c r="U48" s="815"/>
      <c r="X48" s="780"/>
      <c r="Y48" s="780"/>
      <c r="Z48" s="816" t="e">
        <v>#N/A</v>
      </c>
      <c r="AA48" s="816"/>
    </row>
    <row r="49" spans="2:34" s="777" customFormat="1" ht="12.5" hidden="1">
      <c r="B49" s="810"/>
      <c r="C49" s="772"/>
      <c r="D49" s="773"/>
      <c r="E49" s="772"/>
      <c r="F49" s="772"/>
      <c r="M49" s="772"/>
      <c r="N49" s="772"/>
      <c r="O49" s="772"/>
      <c r="P49" s="772"/>
      <c r="Q49" s="780"/>
      <c r="S49" s="820"/>
      <c r="T49" s="819"/>
      <c r="U49" s="815"/>
      <c r="X49" s="780"/>
      <c r="Y49" s="821"/>
      <c r="Z49" s="816" t="e">
        <v>#N/A</v>
      </c>
      <c r="AA49" s="816"/>
    </row>
    <row r="50" spans="2:34" s="777" customFormat="1" ht="12.5" hidden="1">
      <c r="B50" s="810"/>
      <c r="C50" s="811">
        <v>1010203</v>
      </c>
      <c r="D50" s="773"/>
      <c r="E50" s="811"/>
      <c r="F50" s="811"/>
      <c r="I50" s="811"/>
      <c r="J50" s="811" t="s">
        <v>1512</v>
      </c>
      <c r="K50" s="811"/>
      <c r="L50" s="811"/>
      <c r="M50" s="811"/>
      <c r="N50" s="811"/>
      <c r="O50" s="811"/>
      <c r="P50" s="811"/>
      <c r="Q50" s="813">
        <f>+SUM(Q51)</f>
        <v>0</v>
      </c>
      <c r="S50" s="813">
        <f>+SUM(S51)</f>
        <v>0</v>
      </c>
      <c r="T50" s="819"/>
      <c r="U50" s="815"/>
      <c r="V50" s="826"/>
      <c r="X50" s="813">
        <f>+SUM(X51)</f>
        <v>0</v>
      </c>
      <c r="Y50" s="815"/>
      <c r="Z50" s="816" t="e">
        <v>#N/A</v>
      </c>
      <c r="AA50" s="816"/>
    </row>
    <row r="51" spans="2:34" s="777" customFormat="1" ht="12.5" hidden="1">
      <c r="B51" s="810"/>
      <c r="C51" s="811">
        <v>101020301</v>
      </c>
      <c r="D51" s="773"/>
      <c r="E51" s="811"/>
      <c r="F51" s="811"/>
      <c r="I51" s="811"/>
      <c r="J51" s="811" t="s">
        <v>1513</v>
      </c>
      <c r="K51" s="811"/>
      <c r="L51" s="811"/>
      <c r="M51" s="811"/>
      <c r="N51" s="811"/>
      <c r="O51" s="811"/>
      <c r="P51" s="811"/>
      <c r="Q51" s="813">
        <f>+SUM(Q52:Q54)</f>
        <v>0</v>
      </c>
      <c r="S51" s="813">
        <f>+SUM(S52:S54)</f>
        <v>0</v>
      </c>
      <c r="T51" s="819"/>
      <c r="U51" s="815"/>
      <c r="V51" s="826"/>
      <c r="X51" s="813">
        <f>+SUM(X52:X54)</f>
        <v>0</v>
      </c>
      <c r="Y51" s="813" t="e">
        <f>+Y52+Y54+#REF!</f>
        <v>#REF!</v>
      </c>
      <c r="Z51" s="816" t="e">
        <v>#N/A</v>
      </c>
      <c r="AA51" s="816"/>
    </row>
    <row r="52" spans="2:34" s="777" customFormat="1" ht="13">
      <c r="B52" s="810"/>
      <c r="C52" s="811"/>
      <c r="D52" s="823">
        <v>13020173008</v>
      </c>
      <c r="E52" s="811"/>
      <c r="F52" s="811"/>
      <c r="I52" s="811"/>
      <c r="J52" s="811"/>
      <c r="K52" s="811"/>
      <c r="L52" s="811"/>
      <c r="M52" s="827" t="s">
        <v>1564</v>
      </c>
      <c r="N52" s="811"/>
      <c r="O52" s="811"/>
      <c r="P52" s="811"/>
      <c r="Q52" s="813">
        <v>0</v>
      </c>
      <c r="S52" s="814">
        <v>0</v>
      </c>
      <c r="T52" s="819"/>
      <c r="U52" s="815"/>
      <c r="V52" s="826"/>
      <c r="X52" s="869">
        <v>0</v>
      </c>
      <c r="Y52" s="780">
        <v>18136539</v>
      </c>
      <c r="Z52" s="816">
        <v>0</v>
      </c>
      <c r="AA52" s="816"/>
      <c r="AF52" s="816" t="e">
        <f>+_xlfn.XLOOKUP(D52,#REF!,#REF!)-X52</f>
        <v>#REF!</v>
      </c>
      <c r="AH52" s="777" t="str">
        <f t="shared" ref="AH52:AH53" si="4">+M52</f>
        <v>Deudores por negociación Títulos Renta Fija CDA en Repo Gs.</v>
      </c>
    </row>
    <row r="53" spans="2:34" s="777" customFormat="1" ht="12.5">
      <c r="B53" s="810"/>
      <c r="C53" s="772"/>
      <c r="D53" s="824">
        <v>13080205001</v>
      </c>
      <c r="E53" s="772"/>
      <c r="F53" s="772"/>
      <c r="M53" s="822" t="s">
        <v>1565</v>
      </c>
      <c r="N53" s="772"/>
      <c r="O53" s="772"/>
      <c r="P53" s="772"/>
      <c r="Q53" s="780"/>
      <c r="S53" s="820"/>
      <c r="T53" s="819"/>
      <c r="U53" s="815"/>
      <c r="X53" s="869">
        <v>0</v>
      </c>
      <c r="Y53" s="780"/>
      <c r="Z53" s="816" t="e">
        <v>#N/A</v>
      </c>
      <c r="AA53" s="816"/>
      <c r="AF53" s="816" t="e">
        <f>+_xlfn.XLOOKUP(D53,#REF!,#REF!)-X53</f>
        <v>#REF!</v>
      </c>
      <c r="AH53" s="777" t="str">
        <f t="shared" si="4"/>
        <v>Intereses a cobrar  CDA en  Repo</v>
      </c>
    </row>
    <row r="54" spans="2:34" s="777" customFormat="1" ht="13">
      <c r="B54" s="810"/>
      <c r="C54" s="811"/>
      <c r="D54" s="824">
        <v>13080205002</v>
      </c>
      <c r="E54" s="811"/>
      <c r="F54" s="811"/>
      <c r="I54" s="811"/>
      <c r="J54" s="811"/>
      <c r="K54" s="811"/>
      <c r="L54" s="811"/>
      <c r="M54" s="827" t="s">
        <v>1566</v>
      </c>
      <c r="N54" s="811"/>
      <c r="O54" s="811"/>
      <c r="P54" s="811"/>
      <c r="Q54" s="813">
        <v>0</v>
      </c>
      <c r="S54" s="814">
        <v>0</v>
      </c>
      <c r="T54" s="819"/>
      <c r="U54" s="815"/>
      <c r="V54" s="826"/>
      <c r="X54" s="869">
        <v>0</v>
      </c>
      <c r="Y54" s="780">
        <v>18136539</v>
      </c>
      <c r="Z54" s="816" t="e">
        <v>#N/A</v>
      </c>
      <c r="AA54" s="816"/>
      <c r="AF54" s="816" t="e">
        <f>+_xlfn.XLOOKUP(D54,#REF!,#REF!)-X54</f>
        <v>#REF!</v>
      </c>
      <c r="AH54" s="777" t="str">
        <f>+M54</f>
        <v>(-) Intereses a devengar  CDA en Repo</v>
      </c>
    </row>
    <row r="55" spans="2:34" s="777" customFormat="1" ht="12.5" hidden="1">
      <c r="B55" s="810"/>
      <c r="C55" s="772"/>
      <c r="D55" s="773"/>
      <c r="E55" s="811"/>
      <c r="F55" s="811"/>
      <c r="I55" s="811"/>
      <c r="J55" s="772"/>
      <c r="K55" s="811"/>
      <c r="L55" s="811"/>
      <c r="M55" s="811"/>
      <c r="N55" s="811"/>
      <c r="O55" s="811"/>
      <c r="P55" s="811"/>
      <c r="Q55" s="780"/>
      <c r="S55" s="820"/>
      <c r="T55" s="819"/>
      <c r="U55" s="815"/>
      <c r="V55" s="826"/>
      <c r="X55" s="780"/>
      <c r="Y55" s="815"/>
      <c r="Z55" s="816" t="e">
        <v>#N/A</v>
      </c>
      <c r="AA55" s="816"/>
    </row>
    <row r="56" spans="2:34" s="777" customFormat="1" ht="12.5" hidden="1">
      <c r="B56" s="810"/>
      <c r="C56" s="811">
        <v>10103</v>
      </c>
      <c r="D56" s="773"/>
      <c r="E56" s="811"/>
      <c r="F56" s="811"/>
      <c r="I56" s="811" t="s">
        <v>550</v>
      </c>
      <c r="J56" s="811"/>
      <c r="K56" s="811"/>
      <c r="L56" s="811"/>
      <c r="M56" s="811"/>
      <c r="N56" s="811"/>
      <c r="O56" s="811"/>
      <c r="P56" s="811"/>
      <c r="Q56" s="813" t="e">
        <f>+Q59+Q79+Q76+Q57+#REF!+Q68</f>
        <v>#REF!</v>
      </c>
      <c r="S56" s="813" t="e">
        <f>+S59+S79+S76+S57+#REF!</f>
        <v>#REF!</v>
      </c>
      <c r="T56" s="819"/>
      <c r="U56" s="815"/>
      <c r="V56" s="826"/>
      <c r="X56" s="813">
        <f>+X57+X59+X68+X71+X76+X79</f>
        <v>462690808.55133647</v>
      </c>
      <c r="Y56" s="815"/>
      <c r="Z56" s="816" t="e">
        <v>#N/A</v>
      </c>
      <c r="AA56" s="816"/>
    </row>
    <row r="57" spans="2:34" s="777" customFormat="1" ht="12.5" hidden="1">
      <c r="B57" s="810"/>
      <c r="C57" s="811">
        <v>1010301</v>
      </c>
      <c r="D57" s="774"/>
      <c r="E57" s="811"/>
      <c r="F57" s="811"/>
      <c r="I57" s="811"/>
      <c r="J57" s="811" t="s">
        <v>551</v>
      </c>
      <c r="K57" s="811"/>
      <c r="L57" s="811"/>
      <c r="M57" s="811"/>
      <c r="N57" s="811"/>
      <c r="O57" s="811"/>
      <c r="P57" s="811"/>
      <c r="Q57" s="813">
        <f>+SUM(Q58:Q58)</f>
        <v>65736</v>
      </c>
      <c r="S57" s="814">
        <f>+SUM(S58)</f>
        <v>8.9099999999999682</v>
      </c>
      <c r="T57" s="819"/>
      <c r="U57" s="815"/>
      <c r="V57" s="826"/>
      <c r="X57" s="813">
        <f>+SUM(X58:X58)</f>
        <v>1.3000000035390258E-3</v>
      </c>
      <c r="Y57" s="815"/>
      <c r="Z57" s="816" t="e">
        <v>#N/A</v>
      </c>
      <c r="AA57" s="816"/>
    </row>
    <row r="58" spans="2:34" s="777" customFormat="1" ht="12.5">
      <c r="B58" s="810"/>
      <c r="C58" s="772">
        <v>1010301</v>
      </c>
      <c r="D58" s="774">
        <v>130101630013</v>
      </c>
      <c r="E58" s="811"/>
      <c r="F58" s="811"/>
      <c r="I58" s="811"/>
      <c r="J58" s="772" t="s">
        <v>1561</v>
      </c>
      <c r="K58" s="811"/>
      <c r="L58" s="811"/>
      <c r="M58" s="811"/>
      <c r="N58" s="811"/>
      <c r="O58" s="811"/>
      <c r="P58" s="811"/>
      <c r="Q58" s="780">
        <v>65736</v>
      </c>
      <c r="S58" s="820">
        <v>8.9099999999999682</v>
      </c>
      <c r="T58" s="819"/>
      <c r="U58" s="815"/>
      <c r="V58" s="826"/>
      <c r="X58" s="869">
        <v>1.3000000035390258E-3</v>
      </c>
      <c r="Y58" s="780">
        <v>18136539</v>
      </c>
      <c r="Z58" s="816">
        <v>0</v>
      </c>
      <c r="AA58" s="816"/>
      <c r="AF58" s="816" t="e">
        <f>+_xlfn.XLOOKUP(D58,#REF!,#REF!)-X58</f>
        <v>#REF!</v>
      </c>
      <c r="AH58" s="777" t="str">
        <f>+J58</f>
        <v>Otras cuentas por cobrar Gs.</v>
      </c>
    </row>
    <row r="59" spans="2:34" s="777" customFormat="1" ht="12.5" hidden="1">
      <c r="B59" s="810"/>
      <c r="C59" s="811">
        <v>1010303</v>
      </c>
      <c r="D59" s="773"/>
      <c r="E59" s="811"/>
      <c r="F59" s="811"/>
      <c r="J59" s="811" t="s">
        <v>554</v>
      </c>
      <c r="K59" s="811"/>
      <c r="L59" s="811"/>
      <c r="M59" s="811"/>
      <c r="N59" s="811"/>
      <c r="O59" s="811"/>
      <c r="P59" s="811"/>
      <c r="Q59" s="813">
        <f>+SUM(Q65:Q67)</f>
        <v>589518883</v>
      </c>
      <c r="S59" s="814">
        <f>+SUM(S65:S67)</f>
        <v>61941.794000000002</v>
      </c>
      <c r="T59" s="819"/>
      <c r="U59" s="815"/>
      <c r="X59" s="813">
        <f>SUM(X60:X67)</f>
        <v>160972627.74233657</v>
      </c>
      <c r="Y59" s="815"/>
      <c r="Z59" s="816" t="e">
        <v>#N/A</v>
      </c>
      <c r="AA59" s="816"/>
    </row>
    <row r="60" spans="2:34" s="777" customFormat="1" ht="15.5">
      <c r="B60" s="126">
        <v>1010303</v>
      </c>
      <c r="C60" s="822">
        <v>1010302001</v>
      </c>
      <c r="D60" s="824">
        <v>1301015100211</v>
      </c>
      <c r="E60" s="772"/>
      <c r="F60" s="772"/>
      <c r="K60" s="822" t="s">
        <v>1559</v>
      </c>
      <c r="L60" s="772"/>
      <c r="M60" s="772"/>
      <c r="N60" s="772"/>
      <c r="O60" s="772"/>
      <c r="P60" s="772"/>
      <c r="Q60" s="780">
        <v>372078887</v>
      </c>
      <c r="S60" s="820">
        <v>39274.649999999994</v>
      </c>
      <c r="T60" s="819"/>
      <c r="U60" s="815"/>
      <c r="X60" s="869">
        <v>69568102.640001297</v>
      </c>
      <c r="Y60" s="780">
        <v>0</v>
      </c>
      <c r="Z60" s="816">
        <v>567763510.27999783</v>
      </c>
      <c r="AA60" s="816"/>
      <c r="AF60" s="816" t="e">
        <f>+_xlfn.XLOOKUP(D60,#REF!,#REF!)-X60</f>
        <v>#REF!</v>
      </c>
      <c r="AH60" s="777" t="str">
        <f>+K60</f>
        <v>Comisiones a Cobrar GS</v>
      </c>
    </row>
    <row r="61" spans="2:34" s="777" customFormat="1" ht="15.5">
      <c r="B61" s="126">
        <v>1010303</v>
      </c>
      <c r="C61" s="822">
        <v>1010302002</v>
      </c>
      <c r="D61" s="823">
        <v>1301015100221</v>
      </c>
      <c r="E61" s="772"/>
      <c r="F61" s="772"/>
      <c r="K61" s="822" t="s">
        <v>556</v>
      </c>
      <c r="L61" s="772"/>
      <c r="M61" s="772"/>
      <c r="N61" s="772"/>
      <c r="O61" s="772"/>
      <c r="P61" s="772"/>
      <c r="Q61" s="780">
        <v>210756872</v>
      </c>
      <c r="S61" s="820">
        <v>22638.964000000007</v>
      </c>
      <c r="T61" s="819"/>
      <c r="U61" s="815"/>
      <c r="X61" s="869">
        <v>82566697.417498589</v>
      </c>
      <c r="Y61" s="780">
        <v>0</v>
      </c>
      <c r="Z61" s="816">
        <v>371542101.47960138</v>
      </c>
      <c r="AA61" s="816"/>
      <c r="AD61" s="777" t="s">
        <v>142</v>
      </c>
      <c r="AF61" s="816" t="e">
        <f>+_xlfn.XLOOKUP(D61,#REF!,#REF!)-X61</f>
        <v>#REF!</v>
      </c>
      <c r="AH61" s="777" t="str">
        <f t="shared" ref="AH61:AH67" si="5">+K61</f>
        <v>Comisiones a Cobrar USD - FM</v>
      </c>
    </row>
    <row r="62" spans="2:34" s="777" customFormat="1" ht="15.5">
      <c r="B62" s="126">
        <v>1010303</v>
      </c>
      <c r="C62" s="822">
        <v>1010302003</v>
      </c>
      <c r="D62" s="823">
        <v>1301015100222</v>
      </c>
      <c r="E62" s="772"/>
      <c r="F62" s="772"/>
      <c r="K62" s="822" t="s">
        <v>557</v>
      </c>
      <c r="L62" s="772"/>
      <c r="M62" s="772"/>
      <c r="N62" s="772"/>
      <c r="O62" s="772"/>
      <c r="P62" s="772"/>
      <c r="Q62" s="780">
        <v>6683124</v>
      </c>
      <c r="S62" s="820">
        <v>28.179999999999836</v>
      </c>
      <c r="T62" s="819"/>
      <c r="U62" s="815"/>
      <c r="X62" s="869">
        <v>736277.0343207866</v>
      </c>
      <c r="Y62" s="780">
        <v>18136539</v>
      </c>
      <c r="Z62" s="816">
        <v>6024415.8470000103</v>
      </c>
      <c r="AA62" s="816"/>
      <c r="AD62" s="777" t="s">
        <v>142</v>
      </c>
      <c r="AF62" s="816" t="e">
        <f>+_xlfn.XLOOKUP(D62,#REF!,#REF!)-X62</f>
        <v>#REF!</v>
      </c>
      <c r="AH62" s="777" t="str">
        <f t="shared" si="5"/>
        <v>Comisiones a Cobrar USD - Eydisa</v>
      </c>
    </row>
    <row r="63" spans="2:34" s="778" customFormat="1" ht="15.5">
      <c r="B63" s="828">
        <v>20102</v>
      </c>
      <c r="C63" s="829">
        <v>1010302004</v>
      </c>
      <c r="D63" s="830">
        <v>1301015100223</v>
      </c>
      <c r="E63" s="831"/>
      <c r="F63" s="831"/>
      <c r="K63" s="829" t="s">
        <v>558</v>
      </c>
      <c r="L63" s="831"/>
      <c r="M63" s="831"/>
      <c r="N63" s="831"/>
      <c r="O63" s="831"/>
      <c r="P63" s="831"/>
      <c r="Q63" s="832">
        <v>8455720</v>
      </c>
      <c r="S63" s="833">
        <v>35.2199999999998</v>
      </c>
      <c r="T63" s="834"/>
      <c r="U63" s="835"/>
      <c r="X63" s="869">
        <v>-965596.58168400102</v>
      </c>
      <c r="Y63" s="832">
        <v>18136539</v>
      </c>
      <c r="Z63" s="836">
        <v>10008503.917368002</v>
      </c>
      <c r="AA63" s="836"/>
      <c r="AD63" s="778" t="s">
        <v>142</v>
      </c>
      <c r="AF63" s="816" t="e">
        <f>+_xlfn.XLOOKUP(D63,#REF!,#REF!)-X63</f>
        <v>#REF!</v>
      </c>
      <c r="AH63" s="777" t="str">
        <f t="shared" si="5"/>
        <v>Comisiones a Cobrar USD - Sol City</v>
      </c>
    </row>
    <row r="64" spans="2:34" s="777" customFormat="1" ht="15.5">
      <c r="B64" s="126">
        <v>1010303</v>
      </c>
      <c r="C64" s="822">
        <v>1010302005</v>
      </c>
      <c r="D64" s="823">
        <v>1301015100212</v>
      </c>
      <c r="E64" s="772"/>
      <c r="F64" s="772"/>
      <c r="K64" s="822" t="s">
        <v>1560</v>
      </c>
      <c r="L64" s="772"/>
      <c r="M64" s="772"/>
      <c r="N64" s="772"/>
      <c r="O64" s="772"/>
      <c r="P64" s="772"/>
      <c r="Q64" s="780">
        <v>13923717</v>
      </c>
      <c r="S64" s="820">
        <v>1468.7699999999998</v>
      </c>
      <c r="T64" s="819"/>
      <c r="U64" s="815"/>
      <c r="X64" s="869">
        <v>8840352.9699999094</v>
      </c>
      <c r="Y64" s="780">
        <v>18136539</v>
      </c>
      <c r="Z64" s="816">
        <v>46943960.910000026</v>
      </c>
      <c r="AA64" s="816"/>
      <c r="AF64" s="816" t="e">
        <f>+_xlfn.XLOOKUP(D64,#REF!,#REF!)-X64</f>
        <v>#REF!</v>
      </c>
      <c r="AH64" s="777" t="str">
        <f t="shared" si="5"/>
        <v>Comisiones a Cobrar GS - FM Evolución</v>
      </c>
    </row>
    <row r="65" spans="2:34" s="777" customFormat="1" ht="15.5">
      <c r="B65" s="126">
        <v>1010303</v>
      </c>
      <c r="C65" s="822">
        <v>1010302006</v>
      </c>
      <c r="D65" s="823">
        <v>1301015100224</v>
      </c>
      <c r="E65" s="772"/>
      <c r="F65" s="772"/>
      <c r="K65" s="822" t="s">
        <v>1654</v>
      </c>
      <c r="L65" s="772"/>
      <c r="M65" s="772"/>
      <c r="N65" s="772"/>
      <c r="O65" s="772"/>
      <c r="P65" s="772"/>
      <c r="Q65" s="780">
        <v>372078887</v>
      </c>
      <c r="S65" s="820">
        <v>39274.649999999994</v>
      </c>
      <c r="T65" s="819"/>
      <c r="U65" s="815"/>
      <c r="X65" s="869">
        <v>226794.26219999976</v>
      </c>
      <c r="Y65" s="780">
        <v>0</v>
      </c>
      <c r="Z65" s="816" t="e">
        <v>#N/A</v>
      </c>
      <c r="AA65" s="816"/>
      <c r="AF65" s="816" t="e">
        <f>+_xlfn.XLOOKUP(D65,#REF!,#REF!)-X65</f>
        <v>#REF!</v>
      </c>
      <c r="AH65" s="777" t="str">
        <f t="shared" si="5"/>
        <v>Comisiones a Cobrar USD - FM Evolución</v>
      </c>
    </row>
    <row r="66" spans="2:34" s="777" customFormat="1" ht="15.5">
      <c r="B66" s="126">
        <v>1010303</v>
      </c>
      <c r="C66" s="772"/>
      <c r="D66" s="823">
        <v>130101721</v>
      </c>
      <c r="E66" s="772"/>
      <c r="F66" s="772"/>
      <c r="K66" s="822" t="s">
        <v>233</v>
      </c>
      <c r="L66" s="772"/>
      <c r="M66" s="772"/>
      <c r="N66" s="772"/>
      <c r="O66" s="772"/>
      <c r="P66" s="772"/>
      <c r="Q66" s="780">
        <v>210756872</v>
      </c>
      <c r="S66" s="820">
        <v>22638.964000000007</v>
      </c>
      <c r="T66" s="819"/>
      <c r="U66" s="815"/>
      <c r="X66" s="869">
        <v>0</v>
      </c>
      <c r="Y66" s="780">
        <v>0</v>
      </c>
      <c r="Z66" s="816" t="e">
        <v>#N/A</v>
      </c>
      <c r="AA66" s="816"/>
      <c r="AD66" s="777" t="s">
        <v>142</v>
      </c>
      <c r="AF66" s="816" t="e">
        <f>+_xlfn.XLOOKUP(D66,#REF!,#REF!)-X66</f>
        <v>#REF!</v>
      </c>
      <c r="AH66" s="777" t="str">
        <f t="shared" si="5"/>
        <v>Cupones Pendientes de Reembolso GS</v>
      </c>
    </row>
    <row r="67" spans="2:34" s="777" customFormat="1" ht="15.5">
      <c r="B67" s="126">
        <v>1010303</v>
      </c>
      <c r="C67" s="772"/>
      <c r="D67" s="823">
        <v>130101723</v>
      </c>
      <c r="E67" s="772"/>
      <c r="F67" s="772"/>
      <c r="K67" s="822" t="s">
        <v>235</v>
      </c>
      <c r="L67" s="772"/>
      <c r="M67" s="772"/>
      <c r="N67" s="772"/>
      <c r="O67" s="772"/>
      <c r="P67" s="772"/>
      <c r="Q67" s="780">
        <v>6683124</v>
      </c>
      <c r="S67" s="820">
        <v>28.179999999999836</v>
      </c>
      <c r="T67" s="819"/>
      <c r="U67" s="815"/>
      <c r="X67" s="869">
        <v>0</v>
      </c>
      <c r="Y67" s="780">
        <v>18136539</v>
      </c>
      <c r="Z67" s="816" t="e">
        <v>#N/A</v>
      </c>
      <c r="AA67" s="816"/>
      <c r="AD67" s="777" t="s">
        <v>142</v>
      </c>
      <c r="AF67" s="816" t="e">
        <f>+_xlfn.XLOOKUP(D67,#REF!,#REF!)-X67</f>
        <v>#REF!</v>
      </c>
      <c r="AH67" s="777" t="str">
        <f t="shared" si="5"/>
        <v>Operaciones a Liquidar Gs</v>
      </c>
    </row>
    <row r="68" spans="2:34" s="777" customFormat="1" ht="12.5" hidden="1">
      <c r="B68" s="810"/>
      <c r="C68" s="811">
        <v>1010303</v>
      </c>
      <c r="D68" s="773"/>
      <c r="E68" s="772"/>
      <c r="F68" s="772"/>
      <c r="J68" s="837" t="s">
        <v>1518</v>
      </c>
      <c r="K68" s="772"/>
      <c r="L68" s="772"/>
      <c r="M68" s="772"/>
      <c r="N68" s="772"/>
      <c r="O68" s="772"/>
      <c r="P68" s="772"/>
      <c r="Q68" s="813">
        <f>+Q69</f>
        <v>19744214</v>
      </c>
      <c r="S68" s="820"/>
      <c r="T68" s="819"/>
      <c r="U68" s="815"/>
      <c r="X68" s="813">
        <f>+X69+X70</f>
        <v>20195150.729999993</v>
      </c>
      <c r="Y68" s="780"/>
      <c r="Z68" s="816" t="e">
        <v>#N/A</v>
      </c>
      <c r="AA68" s="816"/>
    </row>
    <row r="69" spans="2:34" s="777" customFormat="1" ht="15.5">
      <c r="B69" s="126">
        <v>1010303</v>
      </c>
      <c r="C69" s="772">
        <v>1010303001</v>
      </c>
      <c r="D69" s="773">
        <v>130101650011</v>
      </c>
      <c r="E69" s="772"/>
      <c r="F69" s="772"/>
      <c r="K69" s="772" t="s">
        <v>1562</v>
      </c>
      <c r="L69" s="772"/>
      <c r="M69" s="772"/>
      <c r="N69" s="772"/>
      <c r="O69" s="772"/>
      <c r="P69" s="772"/>
      <c r="Q69" s="780">
        <v>19744214</v>
      </c>
      <c r="S69" s="820"/>
      <c r="T69" s="819"/>
      <c r="U69" s="815"/>
      <c r="X69" s="869">
        <v>-0.26999999955296516</v>
      </c>
      <c r="Y69" s="780"/>
      <c r="Z69" s="816">
        <v>939285</v>
      </c>
      <c r="AA69" s="816"/>
      <c r="AF69" s="816" t="e">
        <f>+_xlfn.XLOOKUP(D69,#REF!,#REF!)-X69</f>
        <v>#REF!</v>
      </c>
      <c r="AH69" s="777" t="str">
        <f t="shared" ref="AH69:AH70" si="6">+K69</f>
        <v>Cuentas a Cobrar Gs - Vinculadas</v>
      </c>
    </row>
    <row r="70" spans="2:34" s="777" customFormat="1" ht="15.5">
      <c r="B70" s="126">
        <v>1010303</v>
      </c>
      <c r="C70" s="772"/>
      <c r="D70" s="773">
        <v>130101650012</v>
      </c>
      <c r="E70" s="772"/>
      <c r="F70" s="772"/>
      <c r="K70" s="772" t="s">
        <v>1563</v>
      </c>
      <c r="L70" s="772"/>
      <c r="M70" s="772"/>
      <c r="N70" s="772"/>
      <c r="O70" s="772"/>
      <c r="P70" s="772"/>
      <c r="Q70" s="780"/>
      <c r="S70" s="820"/>
      <c r="T70" s="819"/>
      <c r="U70" s="815"/>
      <c r="X70" s="869">
        <v>20195150.999999993</v>
      </c>
      <c r="Y70" s="780"/>
      <c r="Z70" s="816">
        <v>-20195150.999999993</v>
      </c>
      <c r="AA70" s="816"/>
      <c r="AF70" s="816" t="e">
        <f>+_xlfn.XLOOKUP(D70,#REF!,#REF!)-X70</f>
        <v>#REF!</v>
      </c>
      <c r="AH70" s="777" t="str">
        <f t="shared" si="6"/>
        <v>Cuentas a Cobrar USD - Vinculadas</v>
      </c>
    </row>
    <row r="71" spans="2:34" s="777" customFormat="1" ht="12.5" hidden="1">
      <c r="B71" s="810"/>
      <c r="C71" s="811">
        <v>1010305</v>
      </c>
      <c r="D71" s="773"/>
      <c r="E71" s="772"/>
      <c r="F71" s="772"/>
      <c r="J71" s="837" t="s">
        <v>1655</v>
      </c>
      <c r="K71" s="772"/>
      <c r="L71" s="772"/>
      <c r="M71" s="772"/>
      <c r="N71" s="772"/>
      <c r="O71" s="772"/>
      <c r="P71" s="772"/>
      <c r="Q71" s="813"/>
      <c r="S71" s="820"/>
      <c r="T71" s="819"/>
      <c r="U71" s="815"/>
      <c r="X71" s="813">
        <f>+SUM(X72:X75)</f>
        <v>-3.0000042170286179E-4</v>
      </c>
      <c r="Y71" s="780"/>
      <c r="Z71" s="816" t="e">
        <v>#N/A</v>
      </c>
      <c r="AA71" s="816"/>
    </row>
    <row r="72" spans="2:34" s="777" customFormat="1" ht="12.5">
      <c r="B72" s="810"/>
      <c r="C72" s="772"/>
      <c r="D72" s="838">
        <v>13020177001</v>
      </c>
      <c r="E72" s="772"/>
      <c r="F72" s="772"/>
      <c r="K72" s="822" t="s">
        <v>1637</v>
      </c>
      <c r="L72" s="772"/>
      <c r="M72" s="772"/>
      <c r="N72" s="772"/>
      <c r="O72" s="772"/>
      <c r="P72" s="772"/>
      <c r="Q72" s="780"/>
      <c r="S72" s="820"/>
      <c r="T72" s="825"/>
      <c r="U72" s="821"/>
      <c r="X72" s="870">
        <v>0</v>
      </c>
      <c r="Y72" s="780"/>
      <c r="Z72" s="816" t="e">
        <v>#N/A</v>
      </c>
      <c r="AA72" s="816"/>
      <c r="AD72" s="777" t="s">
        <v>142</v>
      </c>
      <c r="AF72" s="816" t="e">
        <f>+_xlfn.XLOOKUP(D72,#REF!,#REF!)-X72</f>
        <v>#REF!</v>
      </c>
      <c r="AH72" s="777" t="str">
        <f t="shared" ref="AH72:AH75" si="7">+K72</f>
        <v>Deudores por negociación Títulos Renta Fija CDA en Repo USD</v>
      </c>
    </row>
    <row r="73" spans="2:34" s="777" customFormat="1" ht="15.5">
      <c r="B73" s="126">
        <v>1010301</v>
      </c>
      <c r="C73" s="772"/>
      <c r="D73" s="838">
        <v>13020173002</v>
      </c>
      <c r="E73" s="772"/>
      <c r="F73" s="772"/>
      <c r="K73" s="822" t="s">
        <v>1564</v>
      </c>
      <c r="L73" s="772"/>
      <c r="M73" s="772"/>
      <c r="N73" s="772"/>
      <c r="O73" s="772"/>
      <c r="P73" s="772"/>
      <c r="Q73" s="780"/>
      <c r="S73" s="820"/>
      <c r="T73" s="825"/>
      <c r="U73" s="821"/>
      <c r="X73" s="870">
        <v>0</v>
      </c>
      <c r="Y73" s="780"/>
      <c r="Z73" s="816" t="e">
        <v>#N/A</v>
      </c>
      <c r="AA73" s="816"/>
      <c r="AF73" s="816" t="e">
        <f>+_xlfn.XLOOKUP(D73,#REF!,#REF!)-X73</f>
        <v>#REF!</v>
      </c>
      <c r="AH73" s="777" t="str">
        <f t="shared" si="7"/>
        <v>Deudores por negociación Títulos Renta Fija CDA en Repo Gs.</v>
      </c>
    </row>
    <row r="74" spans="2:34" s="777" customFormat="1" ht="15.5">
      <c r="B74" s="126">
        <v>1010301</v>
      </c>
      <c r="C74" s="772"/>
      <c r="D74" s="823">
        <v>13080209001</v>
      </c>
      <c r="F74" s="772"/>
      <c r="K74" s="822" t="s">
        <v>1565</v>
      </c>
      <c r="L74" s="772"/>
      <c r="M74" s="772"/>
      <c r="N74" s="772"/>
      <c r="O74" s="772"/>
      <c r="P74" s="772"/>
      <c r="Q74" s="780"/>
      <c r="S74" s="820"/>
      <c r="T74" s="819"/>
      <c r="U74" s="815"/>
      <c r="X74" s="870">
        <v>-3.7000002339482307E-3</v>
      </c>
      <c r="Y74" s="780"/>
      <c r="Z74" s="816">
        <v>0</v>
      </c>
      <c r="AA74" s="816"/>
      <c r="AF74" s="816" t="e">
        <f>+_xlfn.XLOOKUP(D74,#REF!,#REF!)-X74</f>
        <v>#REF!</v>
      </c>
      <c r="AH74" s="777" t="str">
        <f t="shared" si="7"/>
        <v>Intereses a cobrar  CDA en  Repo</v>
      </c>
    </row>
    <row r="75" spans="2:34" s="777" customFormat="1" ht="15.5">
      <c r="B75" s="126">
        <v>1010301</v>
      </c>
      <c r="C75" s="772"/>
      <c r="D75" s="823">
        <v>13080209002</v>
      </c>
      <c r="F75" s="772"/>
      <c r="K75" s="822" t="s">
        <v>1566</v>
      </c>
      <c r="L75" s="772"/>
      <c r="M75" s="772"/>
      <c r="N75" s="772"/>
      <c r="O75" s="772"/>
      <c r="P75" s="772"/>
      <c r="Q75" s="780"/>
      <c r="S75" s="820"/>
      <c r="T75" s="819"/>
      <c r="U75" s="815"/>
      <c r="X75" s="870">
        <v>3.399999812245369E-3</v>
      </c>
      <c r="Y75" s="780"/>
      <c r="Z75" s="816">
        <v>0</v>
      </c>
      <c r="AA75" s="816"/>
      <c r="AF75" s="816" t="e">
        <f>+_xlfn.XLOOKUP(D75,#REF!,#REF!)-X75</f>
        <v>#REF!</v>
      </c>
      <c r="AH75" s="777" t="str">
        <f t="shared" si="7"/>
        <v>(-) Intereses a devengar  CDA en Repo</v>
      </c>
    </row>
    <row r="76" spans="2:34" s="777" customFormat="1" ht="12.5" hidden="1">
      <c r="B76" s="810"/>
      <c r="C76" s="811">
        <v>1010304</v>
      </c>
      <c r="D76" s="773"/>
      <c r="E76" s="811"/>
      <c r="F76" s="811"/>
      <c r="I76" s="811" t="s">
        <v>1656</v>
      </c>
      <c r="J76" s="811"/>
      <c r="K76" s="811"/>
      <c r="L76" s="811"/>
      <c r="M76" s="811"/>
      <c r="N76" s="811"/>
      <c r="O76" s="811"/>
      <c r="P76" s="811"/>
      <c r="Q76" s="813">
        <f>+SUM(Q78:Q78)</f>
        <v>0</v>
      </c>
      <c r="S76" s="814">
        <f>+SUM(S78:S78)</f>
        <v>755.09000000000015</v>
      </c>
      <c r="T76" s="819"/>
      <c r="U76" s="815"/>
      <c r="X76" s="813">
        <f>+SUM(X77:X78)</f>
        <v>279472263.5298999</v>
      </c>
      <c r="Y76" s="815"/>
      <c r="Z76" s="816" t="e">
        <v>#N/A</v>
      </c>
      <c r="AA76" s="816"/>
    </row>
    <row r="77" spans="2:34" s="777" customFormat="1" ht="15.5">
      <c r="B77" s="135">
        <v>10104</v>
      </c>
      <c r="C77" s="772"/>
      <c r="D77" s="839">
        <v>13040191001</v>
      </c>
      <c r="E77" s="772"/>
      <c r="F77" s="772"/>
      <c r="K77" s="772" t="s">
        <v>1567</v>
      </c>
      <c r="L77" s="772"/>
      <c r="M77" s="772"/>
      <c r="N77" s="772"/>
      <c r="O77" s="772"/>
      <c r="P77" s="772"/>
      <c r="Q77" s="780"/>
      <c r="S77" s="820"/>
      <c r="T77" s="819"/>
      <c r="U77" s="815"/>
      <c r="X77" s="869">
        <v>279472264</v>
      </c>
      <c r="Y77" s="780"/>
      <c r="Z77" s="816">
        <v>-69868066</v>
      </c>
      <c r="AA77" s="816"/>
      <c r="AF77" s="816" t="e">
        <f>+_xlfn.XLOOKUP(D77,#REF!,#REF!)-X77</f>
        <v>#REF!</v>
      </c>
      <c r="AH77" s="777" t="str">
        <f t="shared" ref="AH77:AH78" si="8">+K77</f>
        <v>Anticipos de IRE</v>
      </c>
    </row>
    <row r="78" spans="2:34" s="777" customFormat="1" ht="15.5">
      <c r="B78" s="135">
        <v>10104</v>
      </c>
      <c r="C78" s="772">
        <v>1010304001</v>
      </c>
      <c r="D78" s="773">
        <v>13040191004</v>
      </c>
      <c r="E78" s="772"/>
      <c r="F78" s="772"/>
      <c r="K78" s="772" t="s">
        <v>915</v>
      </c>
      <c r="L78" s="772"/>
      <c r="M78" s="772"/>
      <c r="N78" s="772"/>
      <c r="O78" s="772"/>
      <c r="P78" s="772"/>
      <c r="Q78" s="780">
        <v>0</v>
      </c>
      <c r="S78" s="820">
        <v>755.09000000000015</v>
      </c>
      <c r="T78" s="819"/>
      <c r="U78" s="815"/>
      <c r="X78" s="869">
        <v>-0.47010010480880737</v>
      </c>
      <c r="Y78" s="780">
        <v>18136539</v>
      </c>
      <c r="Z78" s="816">
        <v>0.12160006165504456</v>
      </c>
      <c r="AA78" s="816"/>
      <c r="AF78" s="816" t="e">
        <f>+_xlfn.XLOOKUP(D78,#REF!,#REF!)-X78</f>
        <v>#REF!</v>
      </c>
      <c r="AH78" s="777" t="str">
        <f t="shared" si="8"/>
        <v>IVA Crédito Fiscal 10%</v>
      </c>
    </row>
    <row r="79" spans="2:34" s="777" customFormat="1" ht="12.5" hidden="1">
      <c r="B79" s="810"/>
      <c r="C79" s="811">
        <v>1010306</v>
      </c>
      <c r="D79" s="773"/>
      <c r="E79" s="811"/>
      <c r="F79" s="811"/>
      <c r="J79" s="811" t="s">
        <v>561</v>
      </c>
      <c r="K79" s="811"/>
      <c r="L79" s="811"/>
      <c r="M79" s="811"/>
      <c r="N79" s="811"/>
      <c r="O79" s="811"/>
      <c r="P79" s="811"/>
      <c r="Q79" s="813">
        <f>+SUM(Q80:Q82)</f>
        <v>2050767</v>
      </c>
      <c r="S79" s="814">
        <f>+SUM(S80:S82)</f>
        <v>286</v>
      </c>
      <c r="T79" s="819"/>
      <c r="U79" s="815"/>
      <c r="X79" s="813">
        <f>+SUM(X80:X83)</f>
        <v>2050766.5480999947</v>
      </c>
      <c r="Y79" s="815"/>
      <c r="Z79" s="816" t="e">
        <v>#N/A</v>
      </c>
      <c r="AA79" s="816"/>
    </row>
    <row r="80" spans="2:34" s="777" customFormat="1" ht="13.25" customHeight="1">
      <c r="B80" s="135">
        <v>10104</v>
      </c>
      <c r="C80" s="822">
        <v>1010306003</v>
      </c>
      <c r="D80" s="824">
        <v>1304018700122</v>
      </c>
      <c r="E80" s="772"/>
      <c r="F80" s="772"/>
      <c r="K80" s="822" t="s">
        <v>562</v>
      </c>
      <c r="L80" s="772"/>
      <c r="M80" s="772"/>
      <c r="N80" s="772"/>
      <c r="O80" s="772"/>
      <c r="P80" s="772"/>
      <c r="Q80" s="780">
        <v>2050767</v>
      </c>
      <c r="S80" s="820">
        <v>286</v>
      </c>
      <c r="T80" s="819"/>
      <c r="U80" s="815"/>
      <c r="X80" s="870">
        <v>2050766.5480999947</v>
      </c>
      <c r="Y80" s="780">
        <v>0</v>
      </c>
      <c r="Z80" s="816">
        <v>207154.60000002384</v>
      </c>
      <c r="AA80" s="816"/>
      <c r="AD80" s="777" t="s">
        <v>142</v>
      </c>
      <c r="AF80" s="816" t="e">
        <f>+_xlfn.XLOOKUP(D80,#REF!,#REF!)-X80</f>
        <v>#REF!</v>
      </c>
      <c r="AH80" s="777" t="str">
        <f t="shared" ref="AH80:AH83" si="9">+K80</f>
        <v>Anticipo a Proveedores Locales USD</v>
      </c>
    </row>
    <row r="81" spans="2:34" s="777" customFormat="1" ht="13.25" customHeight="1">
      <c r="B81" s="135">
        <v>10104</v>
      </c>
      <c r="C81" s="822"/>
      <c r="D81" s="840">
        <v>1304018700111</v>
      </c>
      <c r="E81" s="772"/>
      <c r="F81" s="772"/>
      <c r="K81" s="822" t="s">
        <v>1657</v>
      </c>
      <c r="L81" s="772"/>
      <c r="M81" s="772"/>
      <c r="N81" s="772"/>
      <c r="O81" s="772"/>
      <c r="P81" s="772"/>
      <c r="Q81" s="780"/>
      <c r="S81" s="820"/>
      <c r="T81" s="819"/>
      <c r="U81" s="815"/>
      <c r="X81" s="870">
        <v>0</v>
      </c>
      <c r="Y81" s="780"/>
      <c r="Z81" s="816">
        <v>3300000</v>
      </c>
      <c r="AA81" s="816"/>
      <c r="AF81" s="816" t="e">
        <f>+_xlfn.XLOOKUP(D81,#REF!,#REF!)-X81</f>
        <v>#REF!</v>
      </c>
      <c r="AH81" s="777" t="str">
        <f t="shared" si="9"/>
        <v>Anticipo a Proveedores Locales Gs.</v>
      </c>
    </row>
    <row r="82" spans="2:34" s="777" customFormat="1" ht="12.5">
      <c r="B82" s="810"/>
      <c r="C82" s="822">
        <v>1010306004</v>
      </c>
      <c r="D82" s="824">
        <v>1304018700112</v>
      </c>
      <c r="E82" s="772"/>
      <c r="F82" s="772"/>
      <c r="K82" s="822" t="s">
        <v>1658</v>
      </c>
      <c r="L82" s="772"/>
      <c r="M82" s="772"/>
      <c r="N82" s="772"/>
      <c r="O82" s="772"/>
      <c r="P82" s="772"/>
      <c r="Q82" s="780">
        <v>0</v>
      </c>
      <c r="S82" s="820">
        <v>0</v>
      </c>
      <c r="T82" s="819"/>
      <c r="U82" s="815"/>
      <c r="X82" s="870">
        <v>0</v>
      </c>
      <c r="Y82" s="780">
        <v>0</v>
      </c>
      <c r="Z82" s="816" t="e">
        <v>#N/A</v>
      </c>
      <c r="AA82" s="816"/>
      <c r="AF82" s="816" t="e">
        <f>+_xlfn.XLOOKUP(D82,#REF!,#REF!)-X82</f>
        <v>#REF!</v>
      </c>
      <c r="AH82" s="777" t="str">
        <f t="shared" si="9"/>
        <v>Anticipo a Proveedores - Vinculados</v>
      </c>
    </row>
    <row r="83" spans="2:34" s="777" customFormat="1" ht="13">
      <c r="B83" s="810"/>
      <c r="C83" s="822"/>
      <c r="D83" s="841" t="s">
        <v>1659</v>
      </c>
      <c r="E83" s="772"/>
      <c r="F83" s="772"/>
      <c r="K83" s="822" t="s">
        <v>1660</v>
      </c>
      <c r="L83" s="772"/>
      <c r="M83" s="772"/>
      <c r="N83" s="772"/>
      <c r="O83" s="772"/>
      <c r="P83" s="772"/>
      <c r="Q83" s="780"/>
      <c r="S83" s="820"/>
      <c r="T83" s="819"/>
      <c r="U83" s="815"/>
      <c r="X83" s="870">
        <v>5.8207660913467407E-11</v>
      </c>
      <c r="Y83" s="780"/>
      <c r="Z83" s="816" t="e">
        <v>#N/A</v>
      </c>
      <c r="AA83" s="816"/>
      <c r="AD83" s="777" t="s">
        <v>142</v>
      </c>
      <c r="AF83" s="816" t="e">
        <f>+_xlfn.XLOOKUP(D83,#REF!,#REF!)-X83</f>
        <v>#REF!</v>
      </c>
      <c r="AH83" s="777" t="str">
        <f t="shared" si="9"/>
        <v>Anticipo a Proveedores del Exterior USD</v>
      </c>
    </row>
    <row r="84" spans="2:34" s="777" customFormat="1" ht="12.5" hidden="1">
      <c r="B84" s="810"/>
      <c r="C84" s="772"/>
      <c r="D84" s="774"/>
      <c r="E84" s="772"/>
      <c r="F84" s="772"/>
      <c r="K84" s="772"/>
      <c r="L84" s="772"/>
      <c r="M84" s="772"/>
      <c r="N84" s="772"/>
      <c r="O84" s="772"/>
      <c r="P84" s="772"/>
      <c r="Q84" s="780"/>
      <c r="S84" s="820"/>
      <c r="T84" s="819"/>
      <c r="U84" s="815"/>
      <c r="X84" s="780"/>
      <c r="Y84" s="780"/>
      <c r="Z84" s="816" t="e">
        <v>#N/A</v>
      </c>
      <c r="AA84" s="816"/>
    </row>
    <row r="85" spans="2:34" s="777" customFormat="1" ht="12.5" hidden="1">
      <c r="B85" s="810"/>
      <c r="C85" s="811">
        <v>10104</v>
      </c>
      <c r="D85" s="773"/>
      <c r="E85" s="811"/>
      <c r="F85" s="811"/>
      <c r="I85" s="811" t="s">
        <v>1661</v>
      </c>
      <c r="J85" s="811"/>
      <c r="K85" s="811"/>
      <c r="L85" s="811"/>
      <c r="M85" s="811"/>
      <c r="N85" s="811"/>
      <c r="O85" s="811"/>
      <c r="P85" s="811"/>
      <c r="Q85" s="813">
        <f>+Q86</f>
        <v>16364901</v>
      </c>
      <c r="S85" s="814">
        <f>+S86</f>
        <v>2500.0000000000005</v>
      </c>
      <c r="T85" s="819"/>
      <c r="U85" s="815"/>
      <c r="X85" s="813">
        <f>SUM(X86:X89)</f>
        <v>1300149133.8235002</v>
      </c>
      <c r="Y85" s="815"/>
      <c r="Z85" s="816" t="e">
        <v>#N/A</v>
      </c>
      <c r="AA85" s="816"/>
    </row>
    <row r="86" spans="2:34" s="777" customFormat="1" ht="15.5">
      <c r="B86" s="135">
        <v>10104</v>
      </c>
      <c r="C86" s="772">
        <v>1010401</v>
      </c>
      <c r="D86" s="823">
        <v>130401970101</v>
      </c>
      <c r="E86" s="772"/>
      <c r="F86" s="772"/>
      <c r="J86" s="822" t="s">
        <v>563</v>
      </c>
      <c r="K86" s="772"/>
      <c r="L86" s="772"/>
      <c r="M86" s="772"/>
      <c r="N86" s="772"/>
      <c r="O86" s="772"/>
      <c r="P86" s="772"/>
      <c r="Q86" s="780">
        <v>16364901</v>
      </c>
      <c r="S86" s="820">
        <v>2500.0000000000005</v>
      </c>
      <c r="T86" s="819"/>
      <c r="U86" s="815"/>
      <c r="X86" s="870">
        <v>0</v>
      </c>
      <c r="Y86" s="780">
        <v>0</v>
      </c>
      <c r="Z86" s="816">
        <v>5454963</v>
      </c>
      <c r="AA86" s="816"/>
      <c r="AF86" s="816" t="e">
        <f>+_xlfn.XLOOKUP(D86,#REF!,#REF!)-X86</f>
        <v>#REF!</v>
      </c>
      <c r="AH86" s="777" t="str">
        <f>+J86</f>
        <v>Servicio de Calificacion de Riesgos FM</v>
      </c>
    </row>
    <row r="87" spans="2:34" s="777" customFormat="1" ht="15.5">
      <c r="B87" s="135">
        <v>10104</v>
      </c>
      <c r="C87" s="772"/>
      <c r="D87" s="823">
        <v>130401970106</v>
      </c>
      <c r="E87" s="772"/>
      <c r="F87" s="772"/>
      <c r="J87" s="822" t="s">
        <v>1569</v>
      </c>
      <c r="K87" s="772"/>
      <c r="L87" s="772"/>
      <c r="M87" s="772"/>
      <c r="N87" s="772"/>
      <c r="O87" s="772"/>
      <c r="P87" s="772"/>
      <c r="Q87" s="780"/>
      <c r="S87" s="820"/>
      <c r="T87" s="819"/>
      <c r="U87" s="815"/>
      <c r="X87" s="870">
        <v>1360782</v>
      </c>
      <c r="Y87" s="821"/>
      <c r="Z87" s="816">
        <v>1020584</v>
      </c>
      <c r="AA87" s="816"/>
      <c r="AF87" s="816" t="e">
        <f>+_xlfn.XLOOKUP(D87,#REF!,#REF!)-X87</f>
        <v>#REF!</v>
      </c>
      <c r="AH87" s="777" t="str">
        <f t="shared" ref="AH87:AH89" si="10">+J87</f>
        <v>Canon Anual Seprelad</v>
      </c>
    </row>
    <row r="88" spans="2:34" s="777" customFormat="1" ht="15.5">
      <c r="B88" s="135">
        <v>102</v>
      </c>
      <c r="C88" s="772">
        <v>102</v>
      </c>
      <c r="D88" s="823">
        <v>13040197011</v>
      </c>
      <c r="E88" s="772"/>
      <c r="F88" s="772"/>
      <c r="J88" s="822" t="s">
        <v>1633</v>
      </c>
      <c r="K88" s="772"/>
      <c r="L88" s="772"/>
      <c r="M88" s="772"/>
      <c r="N88" s="772"/>
      <c r="O88" s="772"/>
      <c r="P88" s="772"/>
      <c r="Q88" s="780"/>
      <c r="S88" s="820"/>
      <c r="T88" s="819"/>
      <c r="U88" s="815"/>
      <c r="X88" s="870">
        <v>1289374995.46</v>
      </c>
      <c r="Y88" s="821"/>
      <c r="Z88" s="816">
        <v>-702395110.46000004</v>
      </c>
      <c r="AA88" s="816"/>
      <c r="AF88" s="816" t="e">
        <f>+_xlfn.XLOOKUP(D88,#REF!,#REF!)-X88</f>
        <v>#REF!</v>
      </c>
      <c r="AH88" s="777" t="str">
        <f t="shared" si="10"/>
        <v>Gastos Pagados por Adelantado - Implementación BW</v>
      </c>
    </row>
    <row r="89" spans="2:34" s="777" customFormat="1" ht="15.5">
      <c r="B89" s="135">
        <v>10104</v>
      </c>
      <c r="C89" s="772"/>
      <c r="D89" s="823">
        <v>13040197012</v>
      </c>
      <c r="E89" s="772"/>
      <c r="F89" s="772"/>
      <c r="J89" s="822" t="s">
        <v>1662</v>
      </c>
      <c r="K89" s="772"/>
      <c r="L89" s="772"/>
      <c r="M89" s="772"/>
      <c r="N89" s="772"/>
      <c r="O89" s="772"/>
      <c r="P89" s="772"/>
      <c r="Q89" s="780"/>
      <c r="S89" s="820"/>
      <c r="T89" s="819"/>
      <c r="U89" s="815"/>
      <c r="X89" s="872">
        <v>9413356.363499999</v>
      </c>
      <c r="Y89" s="821"/>
      <c r="Z89" s="816"/>
      <c r="AA89" s="816"/>
      <c r="AF89" s="816" t="e">
        <f>+_xlfn.XLOOKUP(D89,#REF!,#REF!)-X89</f>
        <v>#REF!</v>
      </c>
      <c r="AH89" s="777" t="str">
        <f t="shared" si="10"/>
        <v>Gastos Pagados por Adelantado - Seguridad Informarica</v>
      </c>
    </row>
    <row r="90" spans="2:34" s="777" customFormat="1" ht="12.5" hidden="1">
      <c r="B90" s="810"/>
      <c r="C90" s="772"/>
      <c r="D90" s="773"/>
      <c r="E90" s="772"/>
      <c r="F90" s="772"/>
      <c r="J90" s="772"/>
      <c r="K90" s="772"/>
      <c r="L90" s="772"/>
      <c r="M90" s="772"/>
      <c r="N90" s="772"/>
      <c r="O90" s="772"/>
      <c r="P90" s="772"/>
      <c r="Q90" s="780"/>
      <c r="S90" s="820"/>
      <c r="T90" s="819"/>
      <c r="U90" s="815"/>
      <c r="X90" s="780"/>
      <c r="Y90" s="821"/>
      <c r="Z90" s="816" t="e">
        <v>#N/A</v>
      </c>
      <c r="AA90" s="816"/>
    </row>
    <row r="91" spans="2:34" s="777" customFormat="1" ht="12.5" hidden="1">
      <c r="B91" s="810"/>
      <c r="C91" s="817">
        <v>102</v>
      </c>
      <c r="D91" s="773"/>
      <c r="E91" s="817"/>
      <c r="F91" s="817"/>
      <c r="H91" s="817" t="s">
        <v>262</v>
      </c>
      <c r="I91" s="817"/>
      <c r="J91" s="817"/>
      <c r="K91" s="817"/>
      <c r="L91" s="817"/>
      <c r="M91" s="817"/>
      <c r="N91" s="817"/>
      <c r="O91" s="817"/>
      <c r="P91" s="817"/>
      <c r="Q91" s="813">
        <f>+Q92+Q99</f>
        <v>340293374</v>
      </c>
      <c r="S91" s="814">
        <f>+S92+S99</f>
        <v>51424.009999999995</v>
      </c>
      <c r="T91" s="819"/>
      <c r="U91" s="815"/>
      <c r="X91" s="813">
        <f>+X92+X99</f>
        <v>211060111.53999996</v>
      </c>
      <c r="Y91" s="815"/>
      <c r="Z91" s="816" t="e">
        <v>#N/A</v>
      </c>
      <c r="AA91" s="816"/>
    </row>
    <row r="92" spans="2:34" s="777" customFormat="1" ht="12.5" hidden="1">
      <c r="B92" s="810"/>
      <c r="C92" s="811">
        <v>10206</v>
      </c>
      <c r="D92" s="773"/>
      <c r="E92" s="811"/>
      <c r="F92" s="811"/>
      <c r="I92" s="811" t="s">
        <v>564</v>
      </c>
      <c r="J92" s="811"/>
      <c r="K92" s="811"/>
      <c r="L92" s="811"/>
      <c r="M92" s="811"/>
      <c r="N92" s="811"/>
      <c r="O92" s="811"/>
      <c r="P92" s="811"/>
      <c r="Q92" s="813">
        <f>+Q93</f>
        <v>144011877</v>
      </c>
      <c r="S92" s="814">
        <f>+S93</f>
        <v>22925.829999999994</v>
      </c>
      <c r="T92" s="819"/>
      <c r="U92" s="815"/>
      <c r="X92" s="813">
        <f>+X93</f>
        <v>73609449</v>
      </c>
      <c r="Y92" s="815"/>
      <c r="Z92" s="816" t="e">
        <v>#N/A</v>
      </c>
      <c r="AA92" s="816"/>
    </row>
    <row r="93" spans="2:34" s="777" customFormat="1" ht="12.5" hidden="1">
      <c r="B93" s="810"/>
      <c r="C93" s="811">
        <v>1020601</v>
      </c>
      <c r="D93" s="773"/>
      <c r="E93" s="811"/>
      <c r="F93" s="811"/>
      <c r="J93" s="811" t="s">
        <v>565</v>
      </c>
      <c r="K93" s="811"/>
      <c r="L93" s="811"/>
      <c r="M93" s="811"/>
      <c r="N93" s="811"/>
      <c r="O93" s="811"/>
      <c r="P93" s="811"/>
      <c r="Q93" s="813">
        <f>+SUM(Q94:Q98)</f>
        <v>144011877</v>
      </c>
      <c r="S93" s="814">
        <f>+SUM(S94:S98)</f>
        <v>22925.829999999994</v>
      </c>
      <c r="T93" s="819"/>
      <c r="U93" s="815"/>
      <c r="X93" s="813">
        <f>+SUM(X94:X98)</f>
        <v>73609449</v>
      </c>
      <c r="Y93" s="815"/>
      <c r="Z93" s="816" t="e">
        <v>#N/A</v>
      </c>
      <c r="AA93" s="816"/>
    </row>
    <row r="94" spans="2:34" s="777" customFormat="1" ht="12.5">
      <c r="B94" s="810"/>
      <c r="C94" s="772">
        <v>1020601001</v>
      </c>
      <c r="D94" s="774">
        <v>150102270044</v>
      </c>
      <c r="E94" s="772"/>
      <c r="F94" s="772"/>
      <c r="K94" s="772" t="s">
        <v>566</v>
      </c>
      <c r="L94" s="772"/>
      <c r="M94" s="772"/>
      <c r="N94" s="772"/>
      <c r="O94" s="772"/>
      <c r="P94" s="772"/>
      <c r="Q94" s="780">
        <v>399807052</v>
      </c>
      <c r="S94" s="820">
        <v>59191.93</v>
      </c>
      <c r="T94" s="819"/>
      <c r="U94" s="815"/>
      <c r="X94" s="870">
        <v>399807052</v>
      </c>
      <c r="Y94" s="780">
        <v>0</v>
      </c>
      <c r="Z94" s="816">
        <v>0</v>
      </c>
      <c r="AA94" s="816"/>
      <c r="AF94" s="816" t="e">
        <f>+_xlfn.XLOOKUP(D94,#REF!,#REF!)-X94</f>
        <v>#REF!</v>
      </c>
      <c r="AH94" s="777" t="str">
        <f>+K94</f>
        <v>Gastos De Constitución</v>
      </c>
    </row>
    <row r="95" spans="2:34" s="777" customFormat="1" ht="12.5">
      <c r="B95" s="810"/>
      <c r="C95" s="772">
        <v>1020601003</v>
      </c>
      <c r="D95" s="774">
        <v>150102270041</v>
      </c>
      <c r="E95" s="772"/>
      <c r="F95" s="772"/>
      <c r="K95" s="772" t="s">
        <v>567</v>
      </c>
      <c r="L95" s="772"/>
      <c r="M95" s="772"/>
      <c r="N95" s="772"/>
      <c r="O95" s="772"/>
      <c r="P95" s="772"/>
      <c r="Q95" s="780">
        <v>52640425</v>
      </c>
      <c r="S95" s="820">
        <v>7603.26</v>
      </c>
      <c r="T95" s="819"/>
      <c r="U95" s="815"/>
      <c r="X95" s="870">
        <v>52640425</v>
      </c>
      <c r="Y95" s="780">
        <v>18136539</v>
      </c>
      <c r="Z95" s="816">
        <v>0</v>
      </c>
      <c r="AA95" s="816"/>
      <c r="AF95" s="816" t="e">
        <f>+_xlfn.XLOOKUP(D95,#REF!,#REF!)-X95</f>
        <v>#REF!</v>
      </c>
      <c r="AH95" s="777" t="str">
        <f t="shared" ref="AH95:AH98" si="11">+K95</f>
        <v>Gasto de Constitucion Eydisa</v>
      </c>
    </row>
    <row r="96" spans="2:34" s="777" customFormat="1" ht="12.5">
      <c r="B96" s="810"/>
      <c r="C96" s="772">
        <v>1020601004</v>
      </c>
      <c r="D96" s="774">
        <v>150102270042</v>
      </c>
      <c r="E96" s="772"/>
      <c r="F96" s="772"/>
      <c r="K96" s="772" t="s">
        <v>568</v>
      </c>
      <c r="L96" s="772"/>
      <c r="M96" s="772"/>
      <c r="N96" s="772"/>
      <c r="O96" s="772"/>
      <c r="P96" s="772"/>
      <c r="Q96" s="780">
        <v>16034029</v>
      </c>
      <c r="S96" s="820">
        <v>2271.6799999999998</v>
      </c>
      <c r="T96" s="819"/>
      <c r="U96" s="815"/>
      <c r="X96" s="870">
        <v>16034029</v>
      </c>
      <c r="Y96" s="780">
        <v>0</v>
      </c>
      <c r="Z96" s="816">
        <v>0</v>
      </c>
      <c r="AA96" s="816"/>
      <c r="AF96" s="816" t="e">
        <f>+_xlfn.XLOOKUP(D96,#REF!,#REF!)-X96</f>
        <v>#REF!</v>
      </c>
      <c r="AH96" s="777" t="str">
        <f t="shared" si="11"/>
        <v>Gastos De Constitución SolCity 1</v>
      </c>
    </row>
    <row r="97" spans="2:34" s="777" customFormat="1" ht="12.5">
      <c r="B97" s="810"/>
      <c r="C97" s="772">
        <v>1020601005</v>
      </c>
      <c r="D97" s="774">
        <v>150102270043</v>
      </c>
      <c r="E97" s="772"/>
      <c r="F97" s="772"/>
      <c r="K97" s="772" t="s">
        <v>569</v>
      </c>
      <c r="L97" s="772"/>
      <c r="M97" s="772"/>
      <c r="N97" s="772"/>
      <c r="O97" s="772"/>
      <c r="P97" s="772"/>
      <c r="Q97" s="780">
        <v>868004</v>
      </c>
      <c r="S97" s="820">
        <v>120</v>
      </c>
      <c r="T97" s="819"/>
      <c r="U97" s="815"/>
      <c r="X97" s="870">
        <v>868004</v>
      </c>
      <c r="Y97" s="780">
        <v>18136539</v>
      </c>
      <c r="Z97" s="816">
        <v>0</v>
      </c>
      <c r="AA97" s="816"/>
      <c r="AF97" s="816" t="e">
        <f>+_xlfn.XLOOKUP(D97,#REF!,#REF!)-X97</f>
        <v>#REF!</v>
      </c>
      <c r="AH97" s="777" t="str">
        <f t="shared" si="11"/>
        <v>Gastos De Constitución Evolucion</v>
      </c>
    </row>
    <row r="98" spans="2:34" s="777" customFormat="1" ht="12.5">
      <c r="B98" s="810"/>
      <c r="C98" s="772">
        <v>1020601999</v>
      </c>
      <c r="D98" s="773">
        <v>15010227904</v>
      </c>
      <c r="E98" s="772"/>
      <c r="F98" s="772"/>
      <c r="K98" s="772" t="s">
        <v>570</v>
      </c>
      <c r="L98" s="772"/>
      <c r="M98" s="772"/>
      <c r="N98" s="772"/>
      <c r="O98" s="772"/>
      <c r="P98" s="772"/>
      <c r="Q98" s="780">
        <v>-325337633</v>
      </c>
      <c r="S98" s="820">
        <v>-46261.04</v>
      </c>
      <c r="T98" s="819"/>
      <c r="U98" s="815"/>
      <c r="X98" s="870">
        <v>-395740061</v>
      </c>
      <c r="Y98" s="780">
        <v>18136539</v>
      </c>
      <c r="Z98" s="816">
        <v>23467476</v>
      </c>
      <c r="AA98" s="816"/>
      <c r="AF98" s="816" t="e">
        <f>+_xlfn.XLOOKUP(D98,#REF!,#REF!)-X98</f>
        <v>#REF!</v>
      </c>
      <c r="AH98" s="777" t="str">
        <f t="shared" si="11"/>
        <v>(-) Amortizaciones Acumuladas</v>
      </c>
    </row>
    <row r="99" spans="2:34" s="777" customFormat="1" ht="12.5" hidden="1">
      <c r="B99" s="810"/>
      <c r="C99" s="811">
        <v>10207</v>
      </c>
      <c r="D99" s="773"/>
      <c r="E99" s="811"/>
      <c r="F99" s="811"/>
      <c r="I99" s="811" t="s">
        <v>571</v>
      </c>
      <c r="J99" s="811"/>
      <c r="K99" s="811"/>
      <c r="L99" s="811"/>
      <c r="M99" s="811"/>
      <c r="N99" s="811"/>
      <c r="O99" s="811"/>
      <c r="P99" s="811"/>
      <c r="Q99" s="813">
        <f>+Q100</f>
        <v>196281497</v>
      </c>
      <c r="S99" s="814">
        <f>+S100</f>
        <v>28498.179999999997</v>
      </c>
      <c r="T99" s="819"/>
      <c r="U99" s="815"/>
      <c r="W99" s="842"/>
      <c r="X99" s="813">
        <f>+X100</f>
        <v>137450662.53999996</v>
      </c>
      <c r="Y99" s="815"/>
      <c r="Z99" s="816" t="e">
        <v>#N/A</v>
      </c>
      <c r="AA99" s="816"/>
    </row>
    <row r="100" spans="2:34" s="777" customFormat="1" ht="12.5" hidden="1">
      <c r="B100" s="810"/>
      <c r="C100" s="811">
        <v>1020701</v>
      </c>
      <c r="D100" s="773"/>
      <c r="E100" s="811"/>
      <c r="F100" s="811"/>
      <c r="J100" s="811" t="s">
        <v>572</v>
      </c>
      <c r="K100" s="811"/>
      <c r="L100" s="811"/>
      <c r="M100" s="811"/>
      <c r="N100" s="811"/>
      <c r="O100" s="811"/>
      <c r="P100" s="811"/>
      <c r="Q100" s="813">
        <f>+SUM(Q101:Q103)</f>
        <v>196281497</v>
      </c>
      <c r="S100" s="814">
        <f>+SUM(S101:S103)</f>
        <v>28498.179999999997</v>
      </c>
      <c r="T100" s="819"/>
      <c r="U100" s="815"/>
      <c r="X100" s="813">
        <f>+SUM(X101:X105)</f>
        <v>137450662.53999996</v>
      </c>
      <c r="Y100" s="815"/>
      <c r="Z100" s="816" t="e">
        <v>#N/A</v>
      </c>
      <c r="AA100" s="816"/>
    </row>
    <row r="101" spans="2:34" s="777" customFormat="1" ht="12.5">
      <c r="B101" s="810"/>
      <c r="C101" s="822">
        <v>1020701001</v>
      </c>
      <c r="D101" s="823">
        <v>15010227002</v>
      </c>
      <c r="E101" s="772"/>
      <c r="F101" s="772"/>
      <c r="K101" s="822" t="s">
        <v>573</v>
      </c>
      <c r="L101" s="772"/>
      <c r="M101" s="772"/>
      <c r="N101" s="772"/>
      <c r="O101" s="772"/>
      <c r="P101" s="772"/>
      <c r="Q101" s="780">
        <v>280493272</v>
      </c>
      <c r="S101" s="820">
        <v>41264.74</v>
      </c>
      <c r="T101" s="819"/>
      <c r="U101" s="815"/>
      <c r="X101" s="870">
        <v>268755546.53999996</v>
      </c>
      <c r="Y101" s="780">
        <v>0</v>
      </c>
      <c r="Z101" s="816">
        <v>17818180</v>
      </c>
      <c r="AA101" s="816"/>
      <c r="AF101" s="816" t="e">
        <f>+_xlfn.XLOOKUP(D101,#REF!,#REF!)-X101</f>
        <v>#REF!</v>
      </c>
      <c r="AH101" s="777" t="str">
        <f t="shared" ref="AH101:AH105" si="12">+K101</f>
        <v>Licencia Software</v>
      </c>
    </row>
    <row r="102" spans="2:34" s="777" customFormat="1" ht="12.5">
      <c r="B102" s="810"/>
      <c r="C102" s="822">
        <v>1020701999</v>
      </c>
      <c r="D102" s="823">
        <v>15010227902</v>
      </c>
      <c r="E102" s="772"/>
      <c r="F102" s="772"/>
      <c r="K102" s="822" t="s">
        <v>570</v>
      </c>
      <c r="L102" s="772"/>
      <c r="M102" s="772"/>
      <c r="N102" s="772"/>
      <c r="O102" s="772"/>
      <c r="P102" s="772"/>
      <c r="Q102" s="780">
        <v>-120042311</v>
      </c>
      <c r="S102" s="820">
        <v>-17764.740000000002</v>
      </c>
      <c r="T102" s="819"/>
      <c r="U102" s="815"/>
      <c r="X102" s="870">
        <v>-160566488</v>
      </c>
      <c r="Y102" s="780">
        <v>0</v>
      </c>
      <c r="Z102" s="816">
        <v>13365759</v>
      </c>
      <c r="AA102" s="816"/>
      <c r="AF102" s="816" t="e">
        <f>+_xlfn.XLOOKUP(D102,#REF!,#REF!)-X102</f>
        <v>#REF!</v>
      </c>
      <c r="AH102" s="777" t="str">
        <f t="shared" si="12"/>
        <v>(-) Amortizaciones Acumuladas</v>
      </c>
    </row>
    <row r="103" spans="2:34" s="777" customFormat="1" ht="12.5">
      <c r="B103" s="810"/>
      <c r="C103" s="822">
        <v>1020701002</v>
      </c>
      <c r="D103" s="823">
        <v>15010227006</v>
      </c>
      <c r="E103" s="772"/>
      <c r="F103" s="772"/>
      <c r="K103" s="822" t="s">
        <v>574</v>
      </c>
      <c r="L103" s="772"/>
      <c r="M103" s="772"/>
      <c r="N103" s="772"/>
      <c r="O103" s="772"/>
      <c r="P103" s="772"/>
      <c r="Q103" s="780">
        <v>35830536</v>
      </c>
      <c r="S103" s="820">
        <v>4998.18</v>
      </c>
      <c r="T103" s="819"/>
      <c r="U103" s="815"/>
      <c r="X103" s="870">
        <v>0</v>
      </c>
      <c r="Y103" s="780">
        <v>0</v>
      </c>
      <c r="Z103" s="816">
        <v>35830536</v>
      </c>
      <c r="AA103" s="816"/>
      <c r="AF103" s="816" t="e">
        <f>+_xlfn.XLOOKUP(D103,#REF!,#REF!)-X103</f>
        <v>#REF!</v>
      </c>
      <c r="AH103" s="777" t="str">
        <f t="shared" si="12"/>
        <v>Sistema En Desarrollo</v>
      </c>
    </row>
    <row r="104" spans="2:34" s="777" customFormat="1" ht="12.5">
      <c r="B104" s="810"/>
      <c r="C104" s="822"/>
      <c r="D104" s="823">
        <v>15010227001</v>
      </c>
      <c r="E104" s="772"/>
      <c r="F104" s="772"/>
      <c r="K104" s="822" t="s">
        <v>1570</v>
      </c>
      <c r="L104" s="772"/>
      <c r="M104" s="772"/>
      <c r="N104" s="772"/>
      <c r="O104" s="772"/>
      <c r="P104" s="772"/>
      <c r="Q104" s="780"/>
      <c r="S104" s="820"/>
      <c r="T104" s="819"/>
      <c r="U104" s="815"/>
      <c r="X104" s="870">
        <v>35830536</v>
      </c>
      <c r="Y104" s="821"/>
      <c r="Z104" s="816" t="e">
        <v>#N/A</v>
      </c>
      <c r="AA104" s="816"/>
      <c r="AF104" s="816" t="e">
        <f>+_xlfn.XLOOKUP(D104,#REF!,#REF!)-X104</f>
        <v>#REF!</v>
      </c>
      <c r="AH104" s="777" t="str">
        <f t="shared" si="12"/>
        <v>Marcas y Patentes</v>
      </c>
    </row>
    <row r="105" spans="2:34" s="777" customFormat="1" ht="13">
      <c r="B105" s="810"/>
      <c r="C105" s="822"/>
      <c r="D105" s="843">
        <v>15010227901</v>
      </c>
      <c r="E105" s="772"/>
      <c r="F105" s="772"/>
      <c r="K105" s="822" t="s">
        <v>1571</v>
      </c>
      <c r="L105" s="772"/>
      <c r="M105" s="772"/>
      <c r="N105" s="772"/>
      <c r="O105" s="772"/>
      <c r="P105" s="772"/>
      <c r="Q105" s="780"/>
      <c r="S105" s="820"/>
      <c r="T105" s="819"/>
      <c r="U105" s="815"/>
      <c r="X105" s="870">
        <v>-6568932</v>
      </c>
      <c r="Y105" s="821"/>
      <c r="Z105" s="816" t="e">
        <v>#N/A</v>
      </c>
      <c r="AA105" s="816"/>
      <c r="AF105" s="816" t="e">
        <f>+_xlfn.XLOOKUP(D105,#REF!,#REF!)-X105</f>
        <v>#REF!</v>
      </c>
      <c r="AH105" s="777" t="str">
        <f t="shared" si="12"/>
        <v>(-) Amortización Acumulada  marcas y patentes</v>
      </c>
    </row>
    <row r="106" spans="2:34" s="777" customFormat="1" ht="12.5" hidden="1">
      <c r="B106" s="810"/>
      <c r="C106" s="811">
        <v>2</v>
      </c>
      <c r="D106" s="773"/>
      <c r="E106" s="811"/>
      <c r="F106" s="811"/>
      <c r="G106" s="811" t="s">
        <v>295</v>
      </c>
      <c r="H106" s="811"/>
      <c r="I106" s="811"/>
      <c r="J106" s="811"/>
      <c r="K106" s="811"/>
      <c r="L106" s="811"/>
      <c r="M106" s="811"/>
      <c r="N106" s="811"/>
      <c r="O106" s="811"/>
      <c r="P106" s="811"/>
      <c r="Q106" s="813">
        <f>+Q107</f>
        <v>910141361</v>
      </c>
      <c r="S106" s="814">
        <f>+S107</f>
        <v>93640.94</v>
      </c>
      <c r="T106" s="844"/>
      <c r="U106" s="844"/>
      <c r="V106" s="845"/>
      <c r="W106" s="845"/>
      <c r="X106" s="813">
        <f>+X107</f>
        <v>1197636708.3769376</v>
      </c>
      <c r="Y106" s="815"/>
      <c r="Z106" s="816" t="e">
        <v>#N/A</v>
      </c>
      <c r="AA106" s="816"/>
    </row>
    <row r="107" spans="2:34" s="777" customFormat="1" ht="12.5" hidden="1">
      <c r="B107" s="810"/>
      <c r="C107" s="817">
        <v>201</v>
      </c>
      <c r="D107" s="773"/>
      <c r="E107" s="817"/>
      <c r="F107" s="817"/>
      <c r="H107" s="817" t="s">
        <v>296</v>
      </c>
      <c r="I107" s="817"/>
      <c r="J107" s="817"/>
      <c r="K107" s="817"/>
      <c r="L107" s="817"/>
      <c r="M107" s="817"/>
      <c r="N107" s="817"/>
      <c r="O107" s="817"/>
      <c r="P107" s="817"/>
      <c r="Q107" s="813">
        <f>+Q112+Q130+Q135+Q139+Q108</f>
        <v>910141361</v>
      </c>
      <c r="S107" s="814">
        <f>+S112+S130+S135+S139+S108</f>
        <v>93640.94</v>
      </c>
      <c r="T107" s="844"/>
      <c r="U107" s="844"/>
      <c r="V107" s="845"/>
      <c r="X107" s="813">
        <f>+X112+X130+X135+X139+X108+X125</f>
        <v>1197636708.3769376</v>
      </c>
      <c r="Y107" s="815"/>
      <c r="Z107" s="816" t="e">
        <v>#N/A</v>
      </c>
      <c r="AA107" s="816"/>
    </row>
    <row r="108" spans="2:34" s="777" customFormat="1" ht="12.5" hidden="1">
      <c r="B108" s="810"/>
      <c r="C108" s="811">
        <v>20102</v>
      </c>
      <c r="D108" s="773"/>
      <c r="E108" s="811"/>
      <c r="F108" s="811"/>
      <c r="I108" s="811" t="s">
        <v>1663</v>
      </c>
      <c r="J108" s="811"/>
      <c r="K108" s="811"/>
      <c r="L108" s="811"/>
      <c r="M108" s="811"/>
      <c r="N108" s="811"/>
      <c r="O108" s="811"/>
      <c r="P108" s="811"/>
      <c r="Q108" s="813">
        <f>+Q109</f>
        <v>127056959</v>
      </c>
      <c r="S108" s="814">
        <f>+S109</f>
        <v>4747.989999999998</v>
      </c>
      <c r="T108" s="844"/>
      <c r="U108" s="844"/>
      <c r="V108" s="845"/>
      <c r="X108" s="813">
        <f>+X109</f>
        <v>69543312.131137848</v>
      </c>
      <c r="Y108" s="815"/>
      <c r="Z108" s="816" t="e">
        <v>#N/A</v>
      </c>
      <c r="AA108" s="816"/>
    </row>
    <row r="109" spans="2:34" s="837" customFormat="1" ht="12.5" hidden="1">
      <c r="B109" s="846"/>
      <c r="C109" s="811">
        <v>2010201</v>
      </c>
      <c r="D109" s="773"/>
      <c r="E109" s="811"/>
      <c r="F109" s="811"/>
      <c r="J109" s="811" t="s">
        <v>1664</v>
      </c>
      <c r="K109" s="811"/>
      <c r="L109" s="811"/>
      <c r="M109" s="811"/>
      <c r="N109" s="811"/>
      <c r="O109" s="811"/>
      <c r="P109" s="811"/>
      <c r="Q109" s="813">
        <f>+SUM(Q110:Q111)</f>
        <v>127056959</v>
      </c>
      <c r="S109" s="814">
        <f>+SUM(S110:S110)</f>
        <v>4747.989999999998</v>
      </c>
      <c r="T109" s="844"/>
      <c r="U109" s="844"/>
      <c r="V109" s="847"/>
      <c r="X109" s="813">
        <f>+SUM(X110:X111)</f>
        <v>69543312.131137848</v>
      </c>
      <c r="Y109" s="815"/>
      <c r="Z109" s="816" t="e">
        <v>#N/A</v>
      </c>
      <c r="AA109" s="816"/>
    </row>
    <row r="110" spans="2:34" s="777" customFormat="1" ht="15.5">
      <c r="B110" s="126">
        <v>20102</v>
      </c>
      <c r="C110" s="772">
        <v>201020101</v>
      </c>
      <c r="D110" s="773">
        <v>210101040021</v>
      </c>
      <c r="E110" s="772"/>
      <c r="F110" s="772"/>
      <c r="K110" s="772" t="s">
        <v>1572</v>
      </c>
      <c r="L110" s="772"/>
      <c r="M110" s="772"/>
      <c r="N110" s="772"/>
      <c r="O110" s="772"/>
      <c r="P110" s="772"/>
      <c r="Q110" s="780">
        <v>69210707</v>
      </c>
      <c r="S110" s="820">
        <v>4747.989999999998</v>
      </c>
      <c r="T110" s="844"/>
      <c r="U110" s="844"/>
      <c r="V110" s="845"/>
      <c r="X110" s="780">
        <v>0</v>
      </c>
      <c r="Y110" s="780">
        <v>0</v>
      </c>
      <c r="Z110" s="816">
        <v>102051634</v>
      </c>
      <c r="AA110" s="816"/>
      <c r="AF110" s="777" t="e">
        <f>+_xlfn.XLOOKUP(D110,#REF!,#REF!,"no esta")</f>
        <v>#REF!</v>
      </c>
      <c r="AH110" s="777" t="str">
        <f t="shared" ref="AH110:AH111" si="13">+K110</f>
        <v>Cuentas a Pagar - Vinculadas Gs</v>
      </c>
    </row>
    <row r="111" spans="2:34" s="777" customFormat="1" ht="15.5">
      <c r="B111" s="126">
        <v>20102</v>
      </c>
      <c r="C111" s="772">
        <v>201020102</v>
      </c>
      <c r="D111" s="773">
        <v>210101040022</v>
      </c>
      <c r="E111" s="772"/>
      <c r="F111" s="772"/>
      <c r="K111" s="772" t="s">
        <v>1573</v>
      </c>
      <c r="L111" s="772"/>
      <c r="M111" s="772"/>
      <c r="N111" s="772"/>
      <c r="O111" s="772"/>
      <c r="P111" s="772"/>
      <c r="Q111" s="780">
        <v>57846252</v>
      </c>
      <c r="S111" s="820"/>
      <c r="T111" s="844"/>
      <c r="U111" s="844"/>
      <c r="V111" s="845"/>
      <c r="X111" s="780">
        <v>69543312.131137848</v>
      </c>
      <c r="Y111" s="780"/>
      <c r="Z111" s="816" t="e">
        <v>#N/A</v>
      </c>
      <c r="AA111" s="816"/>
      <c r="AD111" s="777" t="s">
        <v>142</v>
      </c>
      <c r="AF111" s="816" t="e">
        <f>+_xlfn.XLOOKUP(D111,#REF!,#REF!,0)-X111</f>
        <v>#REF!</v>
      </c>
      <c r="AH111" s="777" t="str">
        <f t="shared" si="13"/>
        <v>Cuentas a Pagar - Vinculadas USD</v>
      </c>
    </row>
    <row r="112" spans="2:34" s="777" customFormat="1" ht="12.5" hidden="1">
      <c r="B112" s="810" t="s">
        <v>1118</v>
      </c>
      <c r="C112" s="811">
        <v>20103</v>
      </c>
      <c r="D112" s="773"/>
      <c r="E112" s="811"/>
      <c r="F112" s="811"/>
      <c r="I112" s="811" t="s">
        <v>577</v>
      </c>
      <c r="J112" s="811"/>
      <c r="K112" s="811"/>
      <c r="L112" s="811"/>
      <c r="M112" s="811"/>
      <c r="N112" s="811"/>
      <c r="O112" s="811"/>
      <c r="P112" s="811"/>
      <c r="Q112" s="813">
        <f>+Q113</f>
        <v>89547638</v>
      </c>
      <c r="S112" s="814">
        <f>+S113</f>
        <v>6561.42</v>
      </c>
      <c r="T112" s="844"/>
      <c r="U112" s="844"/>
      <c r="V112" s="845"/>
      <c r="X112" s="813">
        <f>+X113</f>
        <v>72247761.091299877</v>
      </c>
      <c r="Y112" s="815"/>
      <c r="Z112" s="816" t="e">
        <v>#N/A</v>
      </c>
      <c r="AA112" s="816"/>
      <c r="AF112" s="816" t="e">
        <f>+_xlfn.XLOOKUP(D112,#REF!,#REF!,0)-X112</f>
        <v>#REF!</v>
      </c>
    </row>
    <row r="113" spans="2:34" s="777" customFormat="1" ht="12.5" hidden="1">
      <c r="B113" s="810"/>
      <c r="C113" s="811">
        <v>2010301</v>
      </c>
      <c r="D113" s="773"/>
      <c r="E113" s="811"/>
      <c r="F113" s="811"/>
      <c r="J113" s="811" t="s">
        <v>578</v>
      </c>
      <c r="K113" s="811"/>
      <c r="L113" s="811"/>
      <c r="M113" s="811"/>
      <c r="N113" s="811"/>
      <c r="O113" s="811"/>
      <c r="P113" s="811"/>
      <c r="Q113" s="813">
        <f>+SUM(Q114:Q117)</f>
        <v>89547638</v>
      </c>
      <c r="R113" s="837"/>
      <c r="S113" s="814">
        <f>+SUM(S114:S117)</f>
        <v>6561.42</v>
      </c>
      <c r="T113" s="819"/>
      <c r="U113" s="815"/>
      <c r="V113" s="845"/>
      <c r="X113" s="813">
        <f>+SUM(X114:X124)</f>
        <v>72247761.091299877</v>
      </c>
      <c r="Y113" s="815"/>
      <c r="Z113" s="816" t="e">
        <v>#N/A</v>
      </c>
      <c r="AA113" s="816"/>
    </row>
    <row r="114" spans="2:34" s="777" customFormat="1" ht="12.5">
      <c r="B114" s="848">
        <v>20103</v>
      </c>
      <c r="C114" s="822">
        <v>2010301001</v>
      </c>
      <c r="D114" s="823">
        <v>210101020011</v>
      </c>
      <c r="E114" s="772"/>
      <c r="F114" s="772"/>
      <c r="K114" s="822" t="s">
        <v>1665</v>
      </c>
      <c r="L114" s="772"/>
      <c r="M114" s="772"/>
      <c r="N114" s="772"/>
      <c r="O114" s="772"/>
      <c r="P114" s="772"/>
      <c r="Q114" s="780">
        <v>7100000</v>
      </c>
      <c r="S114" s="820">
        <v>957.92000000000007</v>
      </c>
      <c r="T114" s="819"/>
      <c r="U114" s="815"/>
      <c r="V114" s="845"/>
      <c r="X114" s="779">
        <v>0</v>
      </c>
      <c r="Y114" s="780">
        <v>18136539</v>
      </c>
      <c r="Z114" s="816" t="e">
        <v>#N/A</v>
      </c>
      <c r="AA114" s="816"/>
      <c r="AF114" s="777" t="e">
        <f>+_xlfn.XLOOKUP(D114,#REF!,#REF!,"no esta")</f>
        <v>#REF!</v>
      </c>
      <c r="AH114" s="777" t="str">
        <f t="shared" ref="AH114:AH124" si="14">+K114</f>
        <v>Proveedores Locales Gs.</v>
      </c>
    </row>
    <row r="115" spans="2:34" s="777" customFormat="1" ht="12.5">
      <c r="B115" s="848">
        <v>20103</v>
      </c>
      <c r="C115" s="822">
        <v>2010301002</v>
      </c>
      <c r="D115" s="823">
        <v>210101040011</v>
      </c>
      <c r="E115" s="772"/>
      <c r="F115" s="772"/>
      <c r="K115" s="822" t="s">
        <v>744</v>
      </c>
      <c r="L115" s="772"/>
      <c r="M115" s="772"/>
      <c r="N115" s="772"/>
      <c r="O115" s="772"/>
      <c r="P115" s="772"/>
      <c r="Q115" s="780">
        <v>40915000</v>
      </c>
      <c r="S115" s="820"/>
      <c r="T115" s="819"/>
      <c r="U115" s="815"/>
      <c r="V115" s="845"/>
      <c r="X115" s="779">
        <v>72000</v>
      </c>
      <c r="Y115" s="780"/>
      <c r="Z115" s="816" t="e">
        <v>#N/A</v>
      </c>
      <c r="AA115" s="816"/>
      <c r="AF115" s="816" t="e">
        <f>+_xlfn.XLOOKUP(D115,#REF!,#REF!,0)-X115</f>
        <v>#REF!</v>
      </c>
      <c r="AH115" s="777" t="str">
        <f t="shared" si="14"/>
        <v>Proveedores Empresas Vinculadas Gs</v>
      </c>
    </row>
    <row r="116" spans="2:34" s="777" customFormat="1" ht="12.5">
      <c r="B116" s="848">
        <v>20103</v>
      </c>
      <c r="C116" s="822">
        <v>2010301003</v>
      </c>
      <c r="D116" s="823">
        <v>210101020012</v>
      </c>
      <c r="E116" s="772"/>
      <c r="F116" s="772"/>
      <c r="K116" s="822" t="s">
        <v>579</v>
      </c>
      <c r="L116" s="772"/>
      <c r="M116" s="772"/>
      <c r="N116" s="772"/>
      <c r="O116" s="772"/>
      <c r="P116" s="772"/>
      <c r="Q116" s="780">
        <v>17325340</v>
      </c>
      <c r="S116" s="820">
        <v>2337.5</v>
      </c>
      <c r="T116" s="819"/>
      <c r="U116" s="815"/>
      <c r="V116" s="845"/>
      <c r="X116" s="779">
        <v>0</v>
      </c>
      <c r="Y116" s="780">
        <v>18136539</v>
      </c>
      <c r="Z116" s="816" t="e">
        <v>#N/A</v>
      </c>
      <c r="AA116" s="816"/>
      <c r="AD116" s="777" t="s">
        <v>142</v>
      </c>
      <c r="AF116" s="777" t="e">
        <f>+_xlfn.XLOOKUP(D116,#REF!,#REF!,"no esta")</f>
        <v>#REF!</v>
      </c>
      <c r="AH116" s="777" t="str">
        <f t="shared" si="14"/>
        <v>Proveedores Moneda Extranjera</v>
      </c>
    </row>
    <row r="117" spans="2:34" s="777" customFormat="1" ht="12.5">
      <c r="B117" s="848">
        <v>20103</v>
      </c>
      <c r="C117" s="822">
        <v>2010301007</v>
      </c>
      <c r="D117" s="823">
        <v>210101020013</v>
      </c>
      <c r="E117" s="772"/>
      <c r="F117" s="772"/>
      <c r="K117" s="822" t="s">
        <v>742</v>
      </c>
      <c r="L117" s="772"/>
      <c r="M117" s="772"/>
      <c r="N117" s="772"/>
      <c r="O117" s="772"/>
      <c r="P117" s="772"/>
      <c r="Q117" s="780">
        <v>24207298</v>
      </c>
      <c r="S117" s="820">
        <v>3266</v>
      </c>
      <c r="T117" s="819"/>
      <c r="U117" s="815"/>
      <c r="V117" s="845"/>
      <c r="X117" s="779">
        <v>0.14999985694885254</v>
      </c>
      <c r="Y117" s="780">
        <v>18136539</v>
      </c>
      <c r="Z117" s="816" t="e">
        <v>#N/A</v>
      </c>
      <c r="AA117" s="816"/>
      <c r="AD117" s="777" t="s">
        <v>142</v>
      </c>
      <c r="AF117" s="777" t="e">
        <f>+_xlfn.XLOOKUP(D117,#REF!,#REF!,"no esta")</f>
        <v>#REF!</v>
      </c>
      <c r="AH117" s="777" t="str">
        <f t="shared" si="14"/>
        <v>Proveedores del Exterior USD</v>
      </c>
    </row>
    <row r="118" spans="2:34" s="777" customFormat="1" ht="12.5">
      <c r="B118" s="848">
        <v>20103</v>
      </c>
      <c r="C118" s="822"/>
      <c r="D118" s="823">
        <v>210101020021</v>
      </c>
      <c r="F118" s="772"/>
      <c r="K118" s="822" t="s">
        <v>1574</v>
      </c>
      <c r="L118" s="772"/>
      <c r="M118" s="772"/>
      <c r="N118" s="772"/>
      <c r="O118" s="772"/>
      <c r="P118" s="772"/>
      <c r="Q118" s="780">
        <v>0</v>
      </c>
      <c r="S118" s="820"/>
      <c r="T118" s="819"/>
      <c r="U118" s="815"/>
      <c r="V118" s="845"/>
      <c r="X118" s="779">
        <v>47714972</v>
      </c>
      <c r="Y118" s="780"/>
      <c r="Z118" s="816">
        <v>-41714972.00999999</v>
      </c>
      <c r="AA118" s="816"/>
      <c r="AF118" s="816" t="e">
        <f>+_xlfn.XLOOKUP(D118,#REF!,#REF!,0)-X118</f>
        <v>#REF!</v>
      </c>
      <c r="AH118" s="777" t="str">
        <f t="shared" si="14"/>
        <v>Proveedores de Servicios Gs.</v>
      </c>
    </row>
    <row r="119" spans="2:34" s="777" customFormat="1" ht="12.5">
      <c r="B119" s="848">
        <v>20103</v>
      </c>
      <c r="C119" s="822"/>
      <c r="D119" s="823">
        <v>210101020022</v>
      </c>
      <c r="F119" s="772"/>
      <c r="K119" s="822" t="s">
        <v>1575</v>
      </c>
      <c r="L119" s="772"/>
      <c r="M119" s="772"/>
      <c r="N119" s="772"/>
      <c r="O119" s="772"/>
      <c r="P119" s="772"/>
      <c r="Q119" s="780"/>
      <c r="S119" s="820"/>
      <c r="T119" s="819"/>
      <c r="U119" s="815"/>
      <c r="V119" s="845"/>
      <c r="X119" s="779">
        <v>6460788.549999997</v>
      </c>
      <c r="Y119" s="780"/>
      <c r="Z119" s="816">
        <v>-26416.04999999702</v>
      </c>
      <c r="AA119" s="816"/>
      <c r="AD119" s="777" t="s">
        <v>142</v>
      </c>
      <c r="AF119" s="816" t="e">
        <f>+_xlfn.XLOOKUP(D119,#REF!,#REF!,0)-X119</f>
        <v>#REF!</v>
      </c>
      <c r="AH119" s="777" t="str">
        <f t="shared" si="14"/>
        <v>Proveedores de Servicios USD</v>
      </c>
    </row>
    <row r="120" spans="2:34" s="777" customFormat="1" ht="12.5">
      <c r="B120" s="848">
        <v>20103</v>
      </c>
      <c r="C120" s="822"/>
      <c r="D120" s="823">
        <v>210101040031</v>
      </c>
      <c r="F120" s="772"/>
      <c r="K120" s="822" t="s">
        <v>1666</v>
      </c>
      <c r="L120" s="772"/>
      <c r="M120" s="772"/>
      <c r="N120" s="772"/>
      <c r="O120" s="772"/>
      <c r="P120" s="772"/>
      <c r="Q120" s="780"/>
      <c r="S120" s="820"/>
      <c r="T120" s="819"/>
      <c r="U120" s="815"/>
      <c r="V120" s="845"/>
      <c r="X120" s="779">
        <v>0</v>
      </c>
      <c r="Y120" s="780"/>
      <c r="Z120" s="816"/>
      <c r="AA120" s="816"/>
      <c r="AF120" s="777" t="e">
        <f>+_xlfn.XLOOKUP(D120,#REF!,#REF!,"no esta")</f>
        <v>#REF!</v>
      </c>
      <c r="AH120" s="777" t="str">
        <f t="shared" si="14"/>
        <v>Anticipo de Clientes Gs Vinculadas</v>
      </c>
    </row>
    <row r="121" spans="2:34" s="777" customFormat="1" ht="12.5">
      <c r="B121" s="848">
        <v>20103</v>
      </c>
      <c r="C121" s="822"/>
      <c r="D121" s="823">
        <v>210101040032</v>
      </c>
      <c r="F121" s="772"/>
      <c r="K121" s="822" t="s">
        <v>1577</v>
      </c>
      <c r="L121" s="772"/>
      <c r="M121" s="772"/>
      <c r="N121" s="772"/>
      <c r="O121" s="772"/>
      <c r="P121" s="772"/>
      <c r="Q121" s="780"/>
      <c r="S121" s="820"/>
      <c r="T121" s="819"/>
      <c r="U121" s="815"/>
      <c r="V121" s="845"/>
      <c r="X121" s="779">
        <v>0.3913000226020813</v>
      </c>
      <c r="Y121" s="780"/>
      <c r="Z121" s="816"/>
      <c r="AA121" s="816"/>
      <c r="AF121" s="777" t="e">
        <f>+_xlfn.XLOOKUP(D121,#REF!,#REF!,"no esta")</f>
        <v>#REF!</v>
      </c>
      <c r="AH121" s="777" t="str">
        <f t="shared" si="14"/>
        <v>Anticipo de Clientes USD</v>
      </c>
    </row>
    <row r="122" spans="2:34" s="777" customFormat="1" ht="12.5">
      <c r="B122" s="848">
        <v>20103</v>
      </c>
      <c r="C122" s="822"/>
      <c r="D122" s="823">
        <v>23010131001</v>
      </c>
      <c r="F122" s="772"/>
      <c r="K122" s="822" t="s">
        <v>1576</v>
      </c>
      <c r="L122" s="772"/>
      <c r="M122" s="772"/>
      <c r="N122" s="772"/>
      <c r="O122" s="772"/>
      <c r="P122" s="772"/>
      <c r="Q122" s="780"/>
      <c r="S122" s="820"/>
      <c r="T122" s="819"/>
      <c r="U122" s="815"/>
      <c r="V122" s="845"/>
      <c r="X122" s="779">
        <v>0</v>
      </c>
      <c r="Y122" s="780"/>
      <c r="Z122" s="816"/>
      <c r="AA122" s="816"/>
      <c r="AF122" s="777" t="e">
        <f>+_xlfn.XLOOKUP(D122,#REF!,#REF!,"no esta")</f>
        <v>#REF!</v>
      </c>
      <c r="AH122" s="777" t="str">
        <f t="shared" si="14"/>
        <v>Operaciones a Liquidar - Gs</v>
      </c>
    </row>
    <row r="123" spans="2:34" s="777" customFormat="1" ht="12.5">
      <c r="B123" s="848">
        <v>20103</v>
      </c>
      <c r="C123" s="822"/>
      <c r="D123" s="823">
        <v>25010140020</v>
      </c>
      <c r="F123" s="772"/>
      <c r="K123" s="822" t="s">
        <v>1667</v>
      </c>
      <c r="L123" s="772"/>
      <c r="M123" s="772"/>
      <c r="N123" s="772"/>
      <c r="O123" s="772"/>
      <c r="P123" s="772"/>
      <c r="Q123" s="780"/>
      <c r="S123" s="820"/>
      <c r="T123" s="819"/>
      <c r="U123" s="815"/>
      <c r="V123" s="845"/>
      <c r="X123" s="779">
        <v>15000000</v>
      </c>
      <c r="Y123" s="780"/>
      <c r="Z123" s="816"/>
      <c r="AA123" s="816"/>
      <c r="AF123" s="816" t="e">
        <f>+_xlfn.XLOOKUP(D123,#REF!,#REF!,0)-X123</f>
        <v>#REF!</v>
      </c>
      <c r="AH123" s="777" t="str">
        <f t="shared" si="14"/>
        <v xml:space="preserve">Servicio de deposito y custodia de Valores a pagar </v>
      </c>
    </row>
    <row r="124" spans="2:34" s="777" customFormat="1" ht="12.5">
      <c r="B124" s="848">
        <v>20103</v>
      </c>
      <c r="C124" s="822"/>
      <c r="D124" s="823">
        <v>210101020018</v>
      </c>
      <c r="F124" s="772"/>
      <c r="K124" s="822" t="s">
        <v>338</v>
      </c>
      <c r="L124" s="772"/>
      <c r="M124" s="772"/>
      <c r="N124" s="772"/>
      <c r="O124" s="772"/>
      <c r="P124" s="772"/>
      <c r="Q124" s="780"/>
      <c r="S124" s="820"/>
      <c r="T124" s="819"/>
      <c r="U124" s="815"/>
      <c r="V124" s="845"/>
      <c r="X124" s="779">
        <v>3000000</v>
      </c>
      <c r="Y124" s="780"/>
      <c r="Z124" s="816"/>
      <c r="AA124" s="816"/>
      <c r="AF124" s="816" t="e">
        <f>+_xlfn.XLOOKUP(D124,#REF!,#REF!,0)-X124</f>
        <v>#REF!</v>
      </c>
      <c r="AH124" s="777" t="str">
        <f t="shared" si="14"/>
        <v>Otras Provisiones</v>
      </c>
    </row>
    <row r="125" spans="2:34" s="777" customFormat="1" ht="12.5" hidden="1">
      <c r="B125" s="810"/>
      <c r="C125" s="772"/>
      <c r="D125" s="773"/>
      <c r="F125" s="772"/>
      <c r="K125" s="811" t="s">
        <v>1668</v>
      </c>
      <c r="L125" s="772"/>
      <c r="M125" s="772"/>
      <c r="N125" s="772"/>
      <c r="O125" s="772"/>
      <c r="P125" s="772"/>
      <c r="Q125" s="780"/>
      <c r="S125" s="820"/>
      <c r="T125" s="819"/>
      <c r="U125" s="815"/>
      <c r="V125" s="845"/>
      <c r="X125" s="813">
        <f>SUM(X126:X129)</f>
        <v>0</v>
      </c>
      <c r="Y125" s="780"/>
      <c r="Z125" s="816" t="e">
        <v>#N/A</v>
      </c>
      <c r="AA125" s="816"/>
    </row>
    <row r="126" spans="2:34" s="777" customFormat="1" ht="12.5">
      <c r="B126" s="810"/>
      <c r="C126" s="772"/>
      <c r="D126" s="773">
        <v>23010118001</v>
      </c>
      <c r="F126" s="772"/>
      <c r="K126" s="772" t="s">
        <v>1669</v>
      </c>
      <c r="L126" s="772"/>
      <c r="M126" s="772"/>
      <c r="N126" s="772"/>
      <c r="O126" s="772"/>
      <c r="P126" s="772"/>
      <c r="Q126" s="780"/>
      <c r="S126" s="820"/>
      <c r="T126" s="819"/>
      <c r="U126" s="815"/>
      <c r="V126" s="845"/>
      <c r="X126" s="780">
        <v>0</v>
      </c>
      <c r="Y126" s="780"/>
      <c r="Z126" s="816" t="e">
        <v>#N/A</v>
      </c>
      <c r="AA126" s="816"/>
      <c r="AH126" s="777" t="str">
        <f t="shared" ref="AH126:AH128" si="15">+K126</f>
        <v>Acreedores por Negociación Títulos Valores Renta Fija en Repo</v>
      </c>
    </row>
    <row r="127" spans="2:34" s="777" customFormat="1" ht="12.5">
      <c r="B127" s="810"/>
      <c r="C127" s="772"/>
      <c r="D127" s="773">
        <v>23010128001</v>
      </c>
      <c r="F127" s="772"/>
      <c r="K127" s="772" t="s">
        <v>1670</v>
      </c>
      <c r="L127" s="772"/>
      <c r="M127" s="772"/>
      <c r="N127" s="772"/>
      <c r="O127" s="772"/>
      <c r="P127" s="772"/>
      <c r="Q127" s="780"/>
      <c r="S127" s="820"/>
      <c r="T127" s="819"/>
      <c r="U127" s="815"/>
      <c r="V127" s="845"/>
      <c r="X127" s="780">
        <v>0</v>
      </c>
      <c r="Y127" s="780"/>
      <c r="Z127" s="816" t="e">
        <v>#N/A</v>
      </c>
      <c r="AA127" s="816"/>
      <c r="AH127" s="777" t="str">
        <f t="shared" si="15"/>
        <v>Intereses a pagar Acreedores Títulos Renta Fija CDA  en Repo</v>
      </c>
    </row>
    <row r="128" spans="2:34" s="777" customFormat="1" ht="12.5">
      <c r="B128" s="810"/>
      <c r="C128" s="772"/>
      <c r="D128" s="773">
        <v>23010130008</v>
      </c>
      <c r="F128" s="772"/>
      <c r="K128" s="772" t="s">
        <v>1671</v>
      </c>
      <c r="L128" s="772"/>
      <c r="M128" s="772"/>
      <c r="N128" s="772"/>
      <c r="O128" s="772"/>
      <c r="P128" s="772"/>
      <c r="Q128" s="780"/>
      <c r="S128" s="820"/>
      <c r="T128" s="819"/>
      <c r="U128" s="815"/>
      <c r="V128" s="845"/>
      <c r="X128" s="780">
        <v>0</v>
      </c>
      <c r="Y128" s="780"/>
      <c r="Z128" s="816" t="e">
        <v>#N/A</v>
      </c>
      <c r="AA128" s="816"/>
      <c r="AH128" s="777" t="str">
        <f t="shared" si="15"/>
        <v>(-) Intereses a devengar Acreedores Títulos Renta Fija CDA en Repo</v>
      </c>
    </row>
    <row r="129" spans="2:34" s="777" customFormat="1" ht="12.5" hidden="1">
      <c r="B129" s="810"/>
      <c r="C129" s="772"/>
      <c r="D129" s="773"/>
      <c r="F129" s="772"/>
      <c r="K129" s="772"/>
      <c r="L129" s="772"/>
      <c r="M129" s="772"/>
      <c r="N129" s="772"/>
      <c r="O129" s="772"/>
      <c r="P129" s="772"/>
      <c r="Q129" s="780"/>
      <c r="S129" s="820"/>
      <c r="T129" s="819"/>
      <c r="U129" s="815"/>
      <c r="V129" s="845"/>
      <c r="X129" s="780"/>
      <c r="Y129" s="780"/>
      <c r="Z129" s="816" t="e">
        <v>#N/A</v>
      </c>
      <c r="AA129" s="816"/>
    </row>
    <row r="130" spans="2:34" s="777" customFormat="1" ht="12.5" hidden="1">
      <c r="B130" s="810"/>
      <c r="C130" s="811">
        <v>20104</v>
      </c>
      <c r="D130" s="773"/>
      <c r="E130" s="811"/>
      <c r="F130" s="811"/>
      <c r="I130" s="811" t="s">
        <v>580</v>
      </c>
      <c r="J130" s="811"/>
      <c r="K130" s="811"/>
      <c r="L130" s="811"/>
      <c r="M130" s="811"/>
      <c r="N130" s="811"/>
      <c r="O130" s="811"/>
      <c r="P130" s="811"/>
      <c r="Q130" s="813">
        <f>+SUM(Q131:Q132)</f>
        <v>424229301</v>
      </c>
      <c r="S130" s="814">
        <f>+SUM(S131:S131)</f>
        <v>47640.44</v>
      </c>
      <c r="T130" s="819"/>
      <c r="U130" s="815"/>
      <c r="V130" s="845"/>
      <c r="X130" s="813">
        <f>+SUM(X131:X134)</f>
        <v>778938517.3744998</v>
      </c>
      <c r="Y130" s="815"/>
      <c r="Z130" s="816" t="e">
        <v>#N/A</v>
      </c>
      <c r="AA130" s="816"/>
    </row>
    <row r="131" spans="2:34" s="777" customFormat="1" ht="15.5">
      <c r="B131" s="126">
        <v>20104</v>
      </c>
      <c r="C131" s="772">
        <v>2010401</v>
      </c>
      <c r="D131" s="773">
        <v>25010142001</v>
      </c>
      <c r="E131" s="772"/>
      <c r="F131" s="772"/>
      <c r="J131" s="772" t="s">
        <v>333</v>
      </c>
      <c r="K131" s="772"/>
      <c r="L131" s="772"/>
      <c r="M131" s="772"/>
      <c r="N131" s="772"/>
      <c r="O131" s="772"/>
      <c r="P131" s="772"/>
      <c r="Q131" s="780">
        <v>379263378</v>
      </c>
      <c r="S131" s="820">
        <v>47640.44</v>
      </c>
      <c r="T131" s="819"/>
      <c r="U131" s="815"/>
      <c r="V131" s="845"/>
      <c r="X131" s="779">
        <v>643680887</v>
      </c>
      <c r="Y131" s="780">
        <v>0</v>
      </c>
      <c r="Z131" s="816">
        <v>-253004582</v>
      </c>
      <c r="AA131" s="816"/>
      <c r="AF131" s="816" t="e">
        <f>+_xlfn.XLOOKUP(D131,#REF!,#REF!,0)-X131</f>
        <v>#REF!</v>
      </c>
      <c r="AH131" s="777" t="str">
        <f>+J131</f>
        <v>Impuesto a la Renta a Pagar</v>
      </c>
    </row>
    <row r="132" spans="2:34" s="777" customFormat="1" ht="15.5">
      <c r="B132" s="126">
        <v>20104</v>
      </c>
      <c r="C132" s="772"/>
      <c r="D132" s="774">
        <v>250101420021</v>
      </c>
      <c r="E132" s="772"/>
      <c r="F132" s="772"/>
      <c r="J132" s="849" t="s">
        <v>335</v>
      </c>
      <c r="K132" s="772"/>
      <c r="L132" s="772"/>
      <c r="M132" s="772"/>
      <c r="N132" s="772"/>
      <c r="O132" s="772"/>
      <c r="P132" s="772"/>
      <c r="Q132" s="780">
        <v>44965923</v>
      </c>
      <c r="S132" s="820"/>
      <c r="T132" s="819"/>
      <c r="U132" s="815"/>
      <c r="V132" s="845"/>
      <c r="X132" s="779">
        <v>14984305.374499798</v>
      </c>
      <c r="Y132" s="780"/>
      <c r="Z132" s="816">
        <v>42831657.249900162</v>
      </c>
      <c r="AA132" s="816"/>
      <c r="AF132" s="816" t="e">
        <f>+_xlfn.XLOOKUP(D132,#REF!,#REF!,0)-X132</f>
        <v>#REF!</v>
      </c>
      <c r="AH132" s="777" t="str">
        <f t="shared" ref="AH132:AH134" si="16">+J132</f>
        <v>IVA Debito Fiscal a Pagar</v>
      </c>
    </row>
    <row r="133" spans="2:34" s="777" customFormat="1" ht="15.5">
      <c r="B133" s="126">
        <v>20104</v>
      </c>
      <c r="C133" s="772"/>
      <c r="D133" s="773">
        <v>25010142005</v>
      </c>
      <c r="E133" s="772"/>
      <c r="F133" s="772"/>
      <c r="J133" s="772" t="s">
        <v>1581</v>
      </c>
      <c r="K133" s="772"/>
      <c r="L133" s="772"/>
      <c r="M133" s="772"/>
      <c r="N133" s="772"/>
      <c r="O133" s="772"/>
      <c r="P133" s="772"/>
      <c r="Q133" s="780">
        <v>0</v>
      </c>
      <c r="S133" s="820"/>
      <c r="T133" s="819"/>
      <c r="U133" s="815"/>
      <c r="V133" s="845"/>
      <c r="X133" s="779">
        <v>67272260</v>
      </c>
      <c r="Y133" s="780">
        <v>18136539</v>
      </c>
      <c r="Z133" s="816">
        <v>-64921365</v>
      </c>
      <c r="AA133" s="816"/>
      <c r="AF133" s="816" t="e">
        <f>+_xlfn.XLOOKUP(D133,#REF!,#REF!,0)-X133</f>
        <v>#REF!</v>
      </c>
      <c r="AH133" s="777" t="str">
        <f t="shared" si="16"/>
        <v>Retencion de IVA  a pagar</v>
      </c>
    </row>
    <row r="134" spans="2:34" s="777" customFormat="1" ht="15.5">
      <c r="B134" s="126">
        <v>20104</v>
      </c>
      <c r="C134" s="772"/>
      <c r="D134" s="773">
        <v>25010142004</v>
      </c>
      <c r="E134" s="772"/>
      <c r="F134" s="772"/>
      <c r="J134" s="772" t="s">
        <v>1582</v>
      </c>
      <c r="K134" s="772"/>
      <c r="L134" s="772"/>
      <c r="M134" s="772"/>
      <c r="N134" s="772"/>
      <c r="O134" s="772"/>
      <c r="P134" s="772"/>
      <c r="Q134" s="780"/>
      <c r="S134" s="820"/>
      <c r="T134" s="819"/>
      <c r="U134" s="815"/>
      <c r="V134" s="845"/>
      <c r="X134" s="779">
        <v>53001065</v>
      </c>
      <c r="Y134" s="780">
        <v>18136539</v>
      </c>
      <c r="Z134" s="816">
        <v>-51893754</v>
      </c>
      <c r="AA134" s="816"/>
      <c r="AF134" s="816" t="e">
        <f>+_xlfn.XLOOKUP(D134,#REF!,#REF!,0)-X134</f>
        <v>#REF!</v>
      </c>
      <c r="AH134" s="777" t="str">
        <f t="shared" si="16"/>
        <v>Retencion de Renta a pagar</v>
      </c>
    </row>
    <row r="135" spans="2:34" s="777" customFormat="1" ht="12.5" hidden="1">
      <c r="B135" s="810"/>
      <c r="C135" s="811">
        <v>20105</v>
      </c>
      <c r="D135" s="773"/>
      <c r="E135" s="811"/>
      <c r="F135" s="811"/>
      <c r="I135" s="811" t="s">
        <v>583</v>
      </c>
      <c r="J135" s="811"/>
      <c r="K135" s="811"/>
      <c r="L135" s="811"/>
      <c r="M135" s="811"/>
      <c r="N135" s="811"/>
      <c r="O135" s="811"/>
      <c r="P135" s="811"/>
      <c r="Q135" s="813">
        <f>+SUM(Q136:Q138)</f>
        <v>16699334</v>
      </c>
      <c r="S135" s="814">
        <f>+SUM(S136:S138)</f>
        <v>2253.0499999999997</v>
      </c>
      <c r="T135" s="819"/>
      <c r="U135" s="815"/>
      <c r="V135" s="845"/>
      <c r="X135" s="813">
        <f>+SUM(X136:X138)</f>
        <v>9180000</v>
      </c>
      <c r="Y135" s="815"/>
      <c r="Z135" s="816" t="e">
        <v>#N/A</v>
      </c>
      <c r="AA135" s="816"/>
    </row>
    <row r="136" spans="2:34" s="777" customFormat="1" ht="12.5">
      <c r="B136" s="848">
        <v>20103</v>
      </c>
      <c r="C136" s="772">
        <v>2010502</v>
      </c>
      <c r="D136" s="773">
        <v>25010140009</v>
      </c>
      <c r="E136" s="772"/>
      <c r="F136" s="772"/>
      <c r="J136" s="772" t="s">
        <v>584</v>
      </c>
      <c r="K136" s="772"/>
      <c r="L136" s="772"/>
      <c r="M136" s="772"/>
      <c r="N136" s="772"/>
      <c r="O136" s="772"/>
      <c r="P136" s="772"/>
      <c r="Q136" s="780">
        <v>7191000</v>
      </c>
      <c r="S136" s="820">
        <v>970.19999999999982</v>
      </c>
      <c r="T136" s="819"/>
      <c r="U136" s="815"/>
      <c r="V136" s="845"/>
      <c r="X136" s="779">
        <v>9180000</v>
      </c>
      <c r="Y136" s="780">
        <v>18136539</v>
      </c>
      <c r="Z136" s="816">
        <v>-4454000</v>
      </c>
      <c r="AA136" s="816"/>
      <c r="AF136" s="816" t="e">
        <f>+_xlfn.XLOOKUP(D136,#REF!,#REF!,0)-X136</f>
        <v>#REF!</v>
      </c>
      <c r="AH136" s="777" t="str">
        <f t="shared" ref="AH136:AH138" si="17">+J136</f>
        <v>Aportes Y Reten. A Pagar IPS</v>
      </c>
    </row>
    <row r="137" spans="2:34" s="777" customFormat="1" ht="12.5">
      <c r="B137" s="848">
        <v>20103</v>
      </c>
      <c r="C137" s="772"/>
      <c r="D137" s="773">
        <v>25010140006</v>
      </c>
      <c r="E137" s="772"/>
      <c r="F137" s="772"/>
      <c r="J137" s="772" t="s">
        <v>1638</v>
      </c>
      <c r="K137" s="772"/>
      <c r="L137" s="772"/>
      <c r="M137" s="772"/>
      <c r="N137" s="772"/>
      <c r="O137" s="772"/>
      <c r="P137" s="772"/>
      <c r="Q137" s="780"/>
      <c r="S137" s="820"/>
      <c r="T137" s="819"/>
      <c r="U137" s="815"/>
      <c r="V137" s="845"/>
      <c r="X137" s="779">
        <v>0</v>
      </c>
      <c r="Y137" s="780"/>
      <c r="Z137" s="816" t="e">
        <v>#N/A</v>
      </c>
      <c r="AA137" s="816"/>
      <c r="AF137" s="777" t="e">
        <f>+_xlfn.XLOOKUP(D137,#REF!,#REF!,"no esta")</f>
        <v>#REF!</v>
      </c>
      <c r="AH137" s="777" t="str">
        <f t="shared" si="17"/>
        <v>Sueldos y Jornales/administrativos  a pagar</v>
      </c>
    </row>
    <row r="138" spans="2:34" s="777" customFormat="1" ht="12.5">
      <c r="B138" s="848">
        <v>20103</v>
      </c>
      <c r="C138" s="772">
        <v>2010503</v>
      </c>
      <c r="D138" s="773">
        <v>25010140007</v>
      </c>
      <c r="E138" s="772"/>
      <c r="F138" s="772"/>
      <c r="J138" s="772" t="s">
        <v>1578</v>
      </c>
      <c r="K138" s="772"/>
      <c r="L138" s="772"/>
      <c r="M138" s="772"/>
      <c r="N138" s="772"/>
      <c r="O138" s="772"/>
      <c r="P138" s="772"/>
      <c r="Q138" s="780">
        <v>9508334</v>
      </c>
      <c r="S138" s="820">
        <v>1282.8499999999999</v>
      </c>
      <c r="T138" s="819"/>
      <c r="U138" s="815"/>
      <c r="V138" s="845"/>
      <c r="X138" s="779">
        <v>0</v>
      </c>
      <c r="Y138" s="780">
        <v>0</v>
      </c>
      <c r="Z138" s="816">
        <v>21497223</v>
      </c>
      <c r="AA138" s="816"/>
      <c r="AF138" s="777" t="e">
        <f>+_xlfn.XLOOKUP(D138,#REF!,#REF!,"no esta")</f>
        <v>#REF!</v>
      </c>
      <c r="AH138" s="777" t="str">
        <f t="shared" si="17"/>
        <v>Provisión De Aguinaldos</v>
      </c>
    </row>
    <row r="139" spans="2:34" s="777" customFormat="1" ht="12.5" hidden="1">
      <c r="B139" s="810"/>
      <c r="C139" s="811">
        <v>20108</v>
      </c>
      <c r="D139" s="773"/>
      <c r="E139" s="811"/>
      <c r="F139" s="811"/>
      <c r="I139" s="811" t="s">
        <v>327</v>
      </c>
      <c r="J139" s="811"/>
      <c r="K139" s="811"/>
      <c r="L139" s="811"/>
      <c r="M139" s="811"/>
      <c r="N139" s="811"/>
      <c r="O139" s="811"/>
      <c r="P139" s="811"/>
      <c r="Q139" s="813">
        <f>+SUM(Q140:Q149)</f>
        <v>252608129</v>
      </c>
      <c r="S139" s="814">
        <f>+SUM(S140:S149)</f>
        <v>32438.039999999997</v>
      </c>
      <c r="T139" s="819"/>
      <c r="U139" s="815"/>
      <c r="V139" s="845"/>
      <c r="X139" s="813">
        <f>+SUM(X140:X149)</f>
        <v>267727117.78</v>
      </c>
      <c r="Y139" s="815"/>
      <c r="Z139" s="816" t="e">
        <v>#N/A</v>
      </c>
      <c r="AA139" s="816"/>
    </row>
    <row r="140" spans="2:34" s="777" customFormat="1" ht="12.5">
      <c r="B140" s="848">
        <v>20103</v>
      </c>
      <c r="C140" s="822">
        <v>2010802</v>
      </c>
      <c r="D140" s="823">
        <v>25010140005</v>
      </c>
      <c r="E140" s="772"/>
      <c r="F140" s="772"/>
      <c r="J140" s="822" t="s">
        <v>586</v>
      </c>
      <c r="K140" s="772"/>
      <c r="L140" s="772"/>
      <c r="M140" s="772"/>
      <c r="N140" s="772"/>
      <c r="O140" s="772"/>
      <c r="P140" s="772"/>
      <c r="Q140" s="780">
        <v>1251000</v>
      </c>
      <c r="S140" s="820">
        <v>112.52</v>
      </c>
      <c r="T140" s="819"/>
      <c r="U140" s="815"/>
      <c r="V140" s="845"/>
      <c r="X140" s="779">
        <v>5004000</v>
      </c>
      <c r="Y140" s="780">
        <v>0</v>
      </c>
      <c r="Z140" s="816">
        <v>-1251000</v>
      </c>
      <c r="AA140" s="816"/>
      <c r="AF140" s="816" t="e">
        <f>+_xlfn.XLOOKUP(D140,#REF!,#REF!,0)-X140</f>
        <v>#REF!</v>
      </c>
      <c r="AH140" s="777" t="str">
        <f t="shared" ref="AH140:AH149" si="18">+J140</f>
        <v>Honorarios Sindicos</v>
      </c>
    </row>
    <row r="141" spans="2:34" s="777" customFormat="1" ht="12.5">
      <c r="B141" s="848">
        <v>20103</v>
      </c>
      <c r="C141" s="822">
        <v>2010805</v>
      </c>
      <c r="D141" s="823">
        <v>25010140016</v>
      </c>
      <c r="E141" s="772"/>
      <c r="F141" s="772"/>
      <c r="J141" s="822" t="s">
        <v>588</v>
      </c>
      <c r="K141" s="772"/>
      <c r="L141" s="772"/>
      <c r="M141" s="772"/>
      <c r="N141" s="772"/>
      <c r="O141" s="772"/>
      <c r="P141" s="772"/>
      <c r="Q141" s="780">
        <v>98250000</v>
      </c>
      <c r="S141" s="820">
        <v>8837.1299999999992</v>
      </c>
      <c r="T141" s="819"/>
      <c r="U141" s="815"/>
      <c r="V141" s="845"/>
      <c r="X141" s="779">
        <v>-0.36000001430511475</v>
      </c>
      <c r="Y141" s="780">
        <v>18136539</v>
      </c>
      <c r="Z141" s="816">
        <v>16493146.729999989</v>
      </c>
      <c r="AA141" s="816"/>
      <c r="AF141" s="777" t="e">
        <f>+_xlfn.XLOOKUP(D141,#REF!,#REF!,"no esta")</f>
        <v>#REF!</v>
      </c>
      <c r="AH141" s="777" t="str">
        <f t="shared" si="18"/>
        <v>Gastos de Marketing a Pagar</v>
      </c>
    </row>
    <row r="142" spans="2:34" s="777" customFormat="1" ht="12.5">
      <c r="B142" s="848">
        <v>20103</v>
      </c>
      <c r="C142" s="822">
        <v>2010803</v>
      </c>
      <c r="D142" s="823">
        <v>250101400113</v>
      </c>
      <c r="E142" s="772"/>
      <c r="F142" s="772"/>
      <c r="J142" s="822" t="s">
        <v>587</v>
      </c>
      <c r="K142" s="772"/>
      <c r="L142" s="772"/>
      <c r="M142" s="772"/>
      <c r="N142" s="772"/>
      <c r="O142" s="772"/>
      <c r="P142" s="772"/>
      <c r="Q142" s="780">
        <v>34350000</v>
      </c>
      <c r="S142" s="820">
        <v>3089.6200000000008</v>
      </c>
      <c r="T142" s="819"/>
      <c r="U142" s="815"/>
      <c r="V142" s="845"/>
      <c r="X142" s="779">
        <v>100000000</v>
      </c>
      <c r="Y142" s="780">
        <v>0</v>
      </c>
      <c r="Z142" s="816">
        <v>3150000</v>
      </c>
      <c r="AA142" s="816"/>
      <c r="AF142" s="816" t="e">
        <f>+_xlfn.XLOOKUP(D142,#REF!,#REF!,0)-X142</f>
        <v>#REF!</v>
      </c>
      <c r="AH142" s="777" t="str">
        <f t="shared" si="18"/>
        <v>Remuneracion Ley 285/93</v>
      </c>
    </row>
    <row r="143" spans="2:34" s="777" customFormat="1" ht="12.5">
      <c r="B143" s="848">
        <v>20103</v>
      </c>
      <c r="C143" s="822">
        <v>2010807</v>
      </c>
      <c r="D143" s="823">
        <v>250101400112</v>
      </c>
      <c r="E143" s="772"/>
      <c r="F143" s="772"/>
      <c r="J143" s="822" t="s">
        <v>1583</v>
      </c>
      <c r="K143" s="772"/>
      <c r="L143" s="772"/>
      <c r="M143" s="772"/>
      <c r="N143" s="772"/>
      <c r="O143" s="772"/>
      <c r="P143" s="772"/>
      <c r="Q143" s="780">
        <v>24000000</v>
      </c>
      <c r="S143" s="820">
        <v>2158.69</v>
      </c>
      <c r="T143" s="819"/>
      <c r="U143" s="815"/>
      <c r="V143" s="845"/>
      <c r="X143" s="779">
        <v>0.17999999970197678</v>
      </c>
      <c r="Y143" s="780">
        <v>18136539</v>
      </c>
      <c r="Z143" s="816">
        <v>23999999.82</v>
      </c>
      <c r="AA143" s="816"/>
      <c r="AF143" s="777" t="e">
        <f>+_xlfn.XLOOKUP(D143,#REF!,#REF!,"no esta")</f>
        <v>#REF!</v>
      </c>
      <c r="AH143" s="777" t="str">
        <f t="shared" si="18"/>
        <v>Capacitación del Personal a Pagar</v>
      </c>
    </row>
    <row r="144" spans="2:34" s="777" customFormat="1" ht="12.5">
      <c r="B144" s="848">
        <v>20103</v>
      </c>
      <c r="C144" s="822">
        <v>2010809</v>
      </c>
      <c r="D144" s="823">
        <v>25010140017</v>
      </c>
      <c r="E144" s="772"/>
      <c r="F144" s="772"/>
      <c r="J144" s="822" t="s">
        <v>589</v>
      </c>
      <c r="K144" s="772"/>
      <c r="L144" s="772"/>
      <c r="M144" s="772"/>
      <c r="N144" s="772"/>
      <c r="O144" s="772"/>
      <c r="P144" s="772"/>
      <c r="Q144" s="780">
        <v>11479040</v>
      </c>
      <c r="S144" s="820">
        <v>1278.8899999999999</v>
      </c>
      <c r="T144" s="819"/>
      <c r="U144" s="815"/>
      <c r="V144" s="845"/>
      <c r="X144" s="779">
        <v>0</v>
      </c>
      <c r="Y144" s="780">
        <v>0</v>
      </c>
      <c r="Z144" s="816">
        <v>23479040</v>
      </c>
      <c r="AA144" s="816"/>
      <c r="AF144" s="777" t="e">
        <f>+_xlfn.XLOOKUP(D144,#REF!,#REF!,"no esta")</f>
        <v>#REF!</v>
      </c>
      <c r="AH144" s="777" t="str">
        <f t="shared" si="18"/>
        <v>Contingencias Operativas a Pagar</v>
      </c>
    </row>
    <row r="145" spans="1:34" s="777" customFormat="1" ht="12.5">
      <c r="B145" s="848">
        <v>20103</v>
      </c>
      <c r="C145" s="822">
        <v>2010810</v>
      </c>
      <c r="D145" s="823">
        <v>25010140012</v>
      </c>
      <c r="E145" s="772"/>
      <c r="F145" s="772"/>
      <c r="J145" s="822" t="s">
        <v>590</v>
      </c>
      <c r="K145" s="772"/>
      <c r="L145" s="772"/>
      <c r="M145" s="772"/>
      <c r="N145" s="772"/>
      <c r="O145" s="772"/>
      <c r="P145" s="772"/>
      <c r="Q145" s="780">
        <v>19778089</v>
      </c>
      <c r="S145" s="820">
        <v>2128.75</v>
      </c>
      <c r="T145" s="819"/>
      <c r="U145" s="815"/>
      <c r="V145" s="845"/>
      <c r="X145" s="779">
        <v>25449408.870000001</v>
      </c>
      <c r="Y145" s="780">
        <v>0</v>
      </c>
      <c r="Z145" s="816">
        <v>-2795985.84</v>
      </c>
      <c r="AA145" s="816"/>
      <c r="AF145" s="816" t="e">
        <f>+_xlfn.XLOOKUP(D145,#REF!,#REF!,0)-X145</f>
        <v>#REF!</v>
      </c>
      <c r="AH145" s="777" t="str">
        <f t="shared" si="18"/>
        <v>Auditoría Externa a Pagar Gs.</v>
      </c>
    </row>
    <row r="146" spans="1:34" s="777" customFormat="1" ht="12.5">
      <c r="B146" s="848">
        <v>20103</v>
      </c>
      <c r="C146" s="822">
        <v>2010812</v>
      </c>
      <c r="D146" s="823">
        <v>250101400111</v>
      </c>
      <c r="E146" s="772"/>
      <c r="F146" s="772"/>
      <c r="J146" s="822" t="s">
        <v>591</v>
      </c>
      <c r="K146" s="772"/>
      <c r="L146" s="772"/>
      <c r="M146" s="772"/>
      <c r="N146" s="772"/>
      <c r="O146" s="772"/>
      <c r="P146" s="772"/>
      <c r="Q146" s="780">
        <v>0</v>
      </c>
      <c r="S146" s="820">
        <v>126.36999999999898</v>
      </c>
      <c r="T146" s="819"/>
      <c r="U146" s="815"/>
      <c r="V146" s="845"/>
      <c r="X146" s="779">
        <v>0</v>
      </c>
      <c r="Y146" s="780">
        <v>18136539</v>
      </c>
      <c r="Z146" s="816" t="e">
        <v>#N/A</v>
      </c>
      <c r="AA146" s="816"/>
      <c r="AF146" s="777" t="e">
        <f>+_xlfn.XLOOKUP(D146,#REF!,#REF!,"no esta")</f>
        <v>#REF!</v>
      </c>
      <c r="AH146" s="777" t="str">
        <f t="shared" si="18"/>
        <v>Comisiones a Pagar</v>
      </c>
    </row>
    <row r="147" spans="1:34" s="777" customFormat="1" ht="12.5">
      <c r="B147" s="848">
        <v>20103</v>
      </c>
      <c r="C147" s="822">
        <v>2010816</v>
      </c>
      <c r="D147" s="823">
        <v>25010140008</v>
      </c>
      <c r="E147" s="772"/>
      <c r="F147" s="772"/>
      <c r="J147" s="822" t="s">
        <v>753</v>
      </c>
      <c r="K147" s="772"/>
      <c r="L147" s="772"/>
      <c r="M147" s="772"/>
      <c r="N147" s="772"/>
      <c r="O147" s="772"/>
      <c r="P147" s="772"/>
      <c r="Q147" s="780">
        <v>3000000</v>
      </c>
      <c r="S147" s="820">
        <v>269.83999999999997</v>
      </c>
      <c r="T147" s="819"/>
      <c r="U147" s="815"/>
      <c r="V147" s="845"/>
      <c r="X147" s="779">
        <v>9553333</v>
      </c>
      <c r="Y147" s="780">
        <v>0</v>
      </c>
      <c r="Z147" s="816">
        <v>-1720000</v>
      </c>
      <c r="AA147" s="816"/>
      <c r="AF147" s="816" t="e">
        <f>+_xlfn.XLOOKUP(D147,#REF!,#REF!,0)-X147</f>
        <v>#REF!</v>
      </c>
      <c r="AH147" s="777" t="str">
        <f t="shared" si="18"/>
        <v>Vacaciones a Pagar</v>
      </c>
    </row>
    <row r="148" spans="1:34" s="777" customFormat="1" ht="12.5">
      <c r="B148" s="848">
        <v>20103</v>
      </c>
      <c r="C148" s="822">
        <v>2010817</v>
      </c>
      <c r="D148" s="823">
        <v>25010140018</v>
      </c>
      <c r="E148" s="772"/>
      <c r="F148" s="772"/>
      <c r="J148" s="822" t="s">
        <v>1579</v>
      </c>
      <c r="K148" s="772"/>
      <c r="L148" s="772"/>
      <c r="M148" s="772"/>
      <c r="N148" s="772"/>
      <c r="O148" s="772"/>
      <c r="P148" s="772"/>
      <c r="Q148" s="780">
        <v>10500000</v>
      </c>
      <c r="S148" s="820">
        <v>944.43</v>
      </c>
      <c r="T148" s="819"/>
      <c r="U148" s="815"/>
      <c r="V148" s="845"/>
      <c r="X148" s="779">
        <v>9.0000003576278687E-2</v>
      </c>
      <c r="Y148" s="780">
        <v>0</v>
      </c>
      <c r="Z148" s="816">
        <v>-9.0000003576278687E-2</v>
      </c>
      <c r="AA148" s="816"/>
      <c r="AF148" s="777" t="e">
        <f>+_xlfn.XLOOKUP(D148,#REF!,#REF!,"no esta")</f>
        <v>#REF!</v>
      </c>
      <c r="AH148" s="777" t="str">
        <f t="shared" si="18"/>
        <v>Servicio Mesa de Dinero a Pagar</v>
      </c>
    </row>
    <row r="149" spans="1:34" s="777" customFormat="1" ht="12.5">
      <c r="B149" s="848">
        <v>20102</v>
      </c>
      <c r="C149" s="822">
        <v>2010818</v>
      </c>
      <c r="D149" s="823">
        <v>25010140019</v>
      </c>
      <c r="E149" s="772"/>
      <c r="F149" s="772"/>
      <c r="J149" s="822" t="s">
        <v>1580</v>
      </c>
      <c r="K149" s="772"/>
      <c r="L149" s="772"/>
      <c r="M149" s="772"/>
      <c r="N149" s="772"/>
      <c r="O149" s="772"/>
      <c r="P149" s="772"/>
      <c r="Q149" s="780">
        <v>50000000</v>
      </c>
      <c r="S149" s="820">
        <v>13491.8</v>
      </c>
      <c r="T149" s="819"/>
      <c r="U149" s="815"/>
      <c r="V149" s="845"/>
      <c r="X149" s="779">
        <v>127720376</v>
      </c>
      <c r="Y149" s="780">
        <v>0</v>
      </c>
      <c r="Z149" s="816">
        <v>-127720376</v>
      </c>
      <c r="AA149" s="816"/>
      <c r="AF149" s="816" t="e">
        <f>+_xlfn.XLOOKUP(D149,#REF!,#REF!,0)-X149</f>
        <v>#REF!</v>
      </c>
      <c r="AH149" s="777" t="str">
        <f t="shared" si="18"/>
        <v>Servicios de Distribucon de Fondos a Pagar</v>
      </c>
    </row>
    <row r="150" spans="1:34" s="777" customFormat="1" ht="12.5" hidden="1">
      <c r="A150" s="850"/>
      <c r="B150" s="850"/>
      <c r="C150" s="850"/>
      <c r="D150" s="773"/>
      <c r="E150" s="850"/>
      <c r="F150" s="850"/>
      <c r="G150" s="850"/>
      <c r="H150" s="850"/>
      <c r="I150" s="850"/>
      <c r="J150" s="850"/>
      <c r="K150" s="850"/>
      <c r="L150" s="850"/>
      <c r="M150" s="850"/>
      <c r="N150" s="850"/>
      <c r="O150" s="850"/>
      <c r="P150" s="850"/>
      <c r="Q150" s="851"/>
      <c r="S150" s="852"/>
      <c r="T150" s="819"/>
      <c r="U150" s="815"/>
      <c r="V150" s="850"/>
      <c r="X150" s="851"/>
      <c r="Y150" s="850"/>
      <c r="Z150" s="816" t="e">
        <v>#N/A</v>
      </c>
      <c r="AA150" s="816"/>
    </row>
    <row r="151" spans="1:34" s="777" customFormat="1" ht="12.5" hidden="1">
      <c r="A151" s="850"/>
      <c r="B151" s="850"/>
      <c r="C151" s="850"/>
      <c r="D151" s="773"/>
      <c r="E151" s="850"/>
      <c r="F151" s="850"/>
      <c r="G151" s="850"/>
      <c r="H151" s="850"/>
      <c r="I151" s="850"/>
      <c r="J151" s="850"/>
      <c r="K151" s="850"/>
      <c r="L151" s="850"/>
      <c r="M151" s="850"/>
      <c r="N151" s="850"/>
      <c r="O151" s="850"/>
      <c r="P151" s="850"/>
      <c r="Q151" s="851"/>
      <c r="S151" s="852"/>
      <c r="T151" s="819"/>
      <c r="U151" s="815"/>
      <c r="V151" s="850"/>
      <c r="X151" s="851"/>
      <c r="Y151" s="850"/>
      <c r="Z151" s="816" t="e">
        <v>#N/A</v>
      </c>
      <c r="AA151" s="816"/>
    </row>
    <row r="152" spans="1:34" s="777" customFormat="1" ht="12.5" hidden="1">
      <c r="B152" s="810"/>
      <c r="C152" s="811">
        <v>3</v>
      </c>
      <c r="D152" s="773"/>
      <c r="E152" s="811"/>
      <c r="F152" s="811"/>
      <c r="G152" s="811" t="s">
        <v>348</v>
      </c>
      <c r="H152" s="811"/>
      <c r="I152" s="811"/>
      <c r="J152" s="811"/>
      <c r="K152" s="811"/>
      <c r="L152" s="811"/>
      <c r="M152" s="811"/>
      <c r="N152" s="811"/>
      <c r="O152" s="811"/>
      <c r="P152" s="811"/>
      <c r="Q152" s="813">
        <f>+Q153+Q158+Q162</f>
        <v>13238858824</v>
      </c>
      <c r="S152" s="814">
        <f>+S153+S158+S162</f>
        <v>1808584.4473999999</v>
      </c>
      <c r="T152" s="819"/>
      <c r="U152" s="815"/>
      <c r="X152" s="813">
        <f>+X153+X158+X162</f>
        <v>18377095077.766251</v>
      </c>
      <c r="Y152" s="815"/>
      <c r="Z152" s="816" t="e">
        <v>#N/A</v>
      </c>
      <c r="AA152" s="816"/>
    </row>
    <row r="153" spans="1:34" s="777" customFormat="1" ht="12.5" hidden="1">
      <c r="B153" s="810"/>
      <c r="C153" s="817">
        <v>301</v>
      </c>
      <c r="D153" s="773"/>
      <c r="E153" s="817"/>
      <c r="F153" s="817"/>
      <c r="H153" s="817" t="s">
        <v>593</v>
      </c>
      <c r="I153" s="817"/>
      <c r="J153" s="817"/>
      <c r="K153" s="817"/>
      <c r="L153" s="817"/>
      <c r="M153" s="817"/>
      <c r="N153" s="817"/>
      <c r="O153" s="817"/>
      <c r="P153" s="817"/>
      <c r="Q153" s="813">
        <f>+Q154</f>
        <v>5000000000</v>
      </c>
      <c r="S153" s="814">
        <f>+S154</f>
        <v>776116.72</v>
      </c>
      <c r="T153" s="819"/>
      <c r="U153" s="815"/>
      <c r="X153" s="813">
        <f>+X154+X156</f>
        <v>12214842962</v>
      </c>
      <c r="Y153" s="815"/>
      <c r="Z153" s="816" t="e">
        <v>#N/A</v>
      </c>
      <c r="AA153" s="816"/>
    </row>
    <row r="154" spans="1:34" s="777" customFormat="1" ht="12.5" hidden="1">
      <c r="B154" s="810"/>
      <c r="C154" s="811">
        <v>30101</v>
      </c>
      <c r="D154" s="773"/>
      <c r="E154" s="811"/>
      <c r="F154" s="811"/>
      <c r="I154" s="811" t="s">
        <v>69</v>
      </c>
      <c r="J154" s="811"/>
      <c r="K154" s="811"/>
      <c r="L154" s="811"/>
      <c r="M154" s="811"/>
      <c r="N154" s="811"/>
      <c r="O154" s="811"/>
      <c r="P154" s="811"/>
      <c r="Q154" s="813">
        <f>+SUM(Q155:Q155)</f>
        <v>5000000000</v>
      </c>
      <c r="S154" s="814">
        <f>+SUM(S155:S155)</f>
        <v>776116.72</v>
      </c>
      <c r="T154" s="819"/>
      <c r="U154" s="815"/>
      <c r="X154" s="813">
        <f>+SUM(X155:X155)</f>
        <v>12116000000</v>
      </c>
      <c r="Y154" s="815"/>
      <c r="Z154" s="816" t="e">
        <v>#N/A</v>
      </c>
      <c r="AA154" s="816"/>
    </row>
    <row r="155" spans="1:34" s="777" customFormat="1" ht="12.5">
      <c r="B155" s="810"/>
      <c r="C155" s="772">
        <v>3010101</v>
      </c>
      <c r="D155" s="773">
        <v>31010502001</v>
      </c>
      <c r="E155" s="772"/>
      <c r="F155" s="772"/>
      <c r="J155" s="772" t="s">
        <v>350</v>
      </c>
      <c r="K155" s="772"/>
      <c r="L155" s="772"/>
      <c r="M155" s="772"/>
      <c r="N155" s="772"/>
      <c r="O155" s="772"/>
      <c r="P155" s="772"/>
      <c r="Q155" s="780">
        <v>5000000000</v>
      </c>
      <c r="S155" s="820">
        <v>776116.72</v>
      </c>
      <c r="T155" s="819"/>
      <c r="U155" s="815"/>
      <c r="X155" s="779">
        <v>12116000000</v>
      </c>
      <c r="Y155" s="780">
        <v>0</v>
      </c>
      <c r="Z155" s="816">
        <v>-7116000000</v>
      </c>
      <c r="AA155" s="816"/>
      <c r="AH155" s="777" t="str">
        <f>+J155</f>
        <v>Capital Suscripto</v>
      </c>
    </row>
    <row r="156" spans="1:34" s="777" customFormat="1" ht="12.5" hidden="1">
      <c r="B156" s="810"/>
      <c r="C156" s="772"/>
      <c r="D156" s="773"/>
      <c r="E156" s="772"/>
      <c r="F156" s="772"/>
      <c r="I156" s="853" t="s">
        <v>1672</v>
      </c>
      <c r="J156" s="822"/>
      <c r="K156" s="772"/>
      <c r="L156" s="772"/>
      <c r="M156" s="772"/>
      <c r="N156" s="772"/>
      <c r="O156" s="772"/>
      <c r="P156" s="772"/>
      <c r="Q156" s="780"/>
      <c r="S156" s="820"/>
      <c r="T156" s="819"/>
      <c r="U156" s="815"/>
      <c r="X156" s="813">
        <f>+SUM(X157:X157)</f>
        <v>98842962</v>
      </c>
      <c r="Y156" s="780"/>
      <c r="Z156" s="816"/>
      <c r="AA156" s="816"/>
    </row>
    <row r="157" spans="1:34" s="777" customFormat="1" ht="12.5">
      <c r="B157" s="810"/>
      <c r="C157" s="822">
        <v>3010103</v>
      </c>
      <c r="D157" s="823">
        <v>31020504001</v>
      </c>
      <c r="E157" s="772"/>
      <c r="F157" s="772"/>
      <c r="I157" s="854"/>
      <c r="J157" s="822" t="s">
        <v>1586</v>
      </c>
      <c r="K157" s="772"/>
      <c r="L157" s="772"/>
      <c r="M157" s="772"/>
      <c r="N157" s="772"/>
      <c r="O157" s="772"/>
      <c r="P157" s="772"/>
      <c r="Q157" s="780"/>
      <c r="S157" s="820"/>
      <c r="T157" s="819"/>
      <c r="U157" s="815"/>
      <c r="X157" s="779">
        <v>98842962</v>
      </c>
      <c r="Y157" s="780"/>
      <c r="Z157" s="816"/>
      <c r="AA157" s="816"/>
      <c r="AH157" s="777" t="str">
        <f>+J157</f>
        <v>Aportes irrevocables para integración de capital</v>
      </c>
    </row>
    <row r="158" spans="1:34" s="777" customFormat="1" ht="12.5" hidden="1">
      <c r="B158" s="810"/>
      <c r="C158" s="817">
        <v>302</v>
      </c>
      <c r="D158" s="773"/>
      <c r="E158" s="817"/>
      <c r="F158" s="817"/>
      <c r="H158" s="817" t="s">
        <v>355</v>
      </c>
      <c r="I158" s="817"/>
      <c r="J158" s="817"/>
      <c r="K158" s="817"/>
      <c r="L158" s="817"/>
      <c r="M158" s="817"/>
      <c r="N158" s="817"/>
      <c r="O158" s="817"/>
      <c r="P158" s="817"/>
      <c r="Q158" s="813">
        <f>+Q159+Q160</f>
        <v>4702603717</v>
      </c>
      <c r="S158" s="814">
        <f>+S159+S160</f>
        <v>552750.30999999994</v>
      </c>
      <c r="T158" s="819"/>
      <c r="U158" s="815"/>
      <c r="X158" s="813">
        <f>+X159+X160</f>
        <v>379728577</v>
      </c>
      <c r="Y158" s="815"/>
      <c r="Z158" s="816"/>
      <c r="AA158" s="816"/>
    </row>
    <row r="159" spans="1:34" s="777" customFormat="1" ht="12.5">
      <c r="B159" s="810"/>
      <c r="C159" s="772">
        <v>30201</v>
      </c>
      <c r="D159" s="773">
        <v>31030506001</v>
      </c>
      <c r="E159" s="772"/>
      <c r="F159" s="772"/>
      <c r="I159" s="772" t="s">
        <v>356</v>
      </c>
      <c r="J159" s="772"/>
      <c r="K159" s="772"/>
      <c r="L159" s="772"/>
      <c r="M159" s="772"/>
      <c r="N159" s="772"/>
      <c r="O159" s="772"/>
      <c r="P159" s="772"/>
      <c r="Q159" s="780">
        <v>240030186</v>
      </c>
      <c r="S159" s="820">
        <v>28383.32</v>
      </c>
      <c r="T159" s="819"/>
      <c r="U159" s="815"/>
      <c r="X159" s="780">
        <v>379728577</v>
      </c>
      <c r="Y159" s="780">
        <v>18136539</v>
      </c>
      <c r="Z159" s="816"/>
      <c r="AA159" s="816"/>
      <c r="AH159" s="777">
        <f>+J159</f>
        <v>0</v>
      </c>
    </row>
    <row r="160" spans="1:34" s="777" customFormat="1" ht="12.5" hidden="1">
      <c r="B160" s="810"/>
      <c r="C160" s="817">
        <v>30203</v>
      </c>
      <c r="D160" s="773"/>
      <c r="E160" s="811"/>
      <c r="F160" s="811"/>
      <c r="I160" s="811" t="s">
        <v>596</v>
      </c>
      <c r="J160" s="811"/>
      <c r="K160" s="811"/>
      <c r="L160" s="811"/>
      <c r="M160" s="811"/>
      <c r="N160" s="811"/>
      <c r="O160" s="811"/>
      <c r="P160" s="811"/>
      <c r="Q160" s="813">
        <f>+Q161</f>
        <v>4462573531</v>
      </c>
      <c r="S160" s="814">
        <f>+S161</f>
        <v>524366.99</v>
      </c>
      <c r="T160" s="819"/>
      <c r="U160" s="815"/>
      <c r="X160" s="813">
        <f>+X161</f>
        <v>0</v>
      </c>
      <c r="Y160" s="815"/>
      <c r="Z160" s="816"/>
      <c r="AA160" s="816"/>
    </row>
    <row r="161" spans="2:34" s="777" customFormat="1" ht="12.5">
      <c r="B161" s="810"/>
      <c r="C161" s="772">
        <v>3020301</v>
      </c>
      <c r="D161" s="773">
        <v>31030506003</v>
      </c>
      <c r="E161" s="772"/>
      <c r="F161" s="772"/>
      <c r="J161" s="772" t="s">
        <v>597</v>
      </c>
      <c r="K161" s="772"/>
      <c r="L161" s="772"/>
      <c r="M161" s="772"/>
      <c r="N161" s="772"/>
      <c r="O161" s="772"/>
      <c r="P161" s="772"/>
      <c r="Q161" s="780">
        <v>4462573531</v>
      </c>
      <c r="S161" s="820">
        <v>524366.99</v>
      </c>
      <c r="T161" s="819"/>
      <c r="U161" s="815"/>
      <c r="W161" s="855"/>
      <c r="X161" s="780">
        <v>0</v>
      </c>
      <c r="Y161" s="780">
        <v>18136539</v>
      </c>
      <c r="Z161" s="816"/>
      <c r="AA161" s="816"/>
      <c r="AH161" s="777" t="str">
        <f>+J161</f>
        <v>Reservas Facultativas</v>
      </c>
    </row>
    <row r="162" spans="2:34" s="777" customFormat="1" ht="12.5" hidden="1">
      <c r="B162" s="810"/>
      <c r="C162" s="817">
        <v>303</v>
      </c>
      <c r="D162" s="773"/>
      <c r="E162" s="817"/>
      <c r="F162" s="817"/>
      <c r="H162" s="817" t="s">
        <v>358</v>
      </c>
      <c r="I162" s="817"/>
      <c r="J162" s="817"/>
      <c r="K162" s="817"/>
      <c r="L162" s="817"/>
      <c r="M162" s="817"/>
      <c r="N162" s="817"/>
      <c r="O162" s="817"/>
      <c r="P162" s="817"/>
      <c r="Q162" s="813">
        <f>+SUM(Q163:Q164)</f>
        <v>3536255107</v>
      </c>
      <c r="S162" s="814">
        <f>+SUM(S163:S164)</f>
        <v>479717.41740000003</v>
      </c>
      <c r="T162" s="819"/>
      <c r="U162" s="815"/>
      <c r="W162" s="855"/>
      <c r="X162" s="813">
        <f>+SUM(X163:X164)</f>
        <v>5782523538.7662497</v>
      </c>
      <c r="Y162" s="815"/>
      <c r="Z162" s="816"/>
      <c r="AA162" s="816"/>
    </row>
    <row r="163" spans="2:34" s="777" customFormat="1" ht="12.5">
      <c r="B163" s="810"/>
      <c r="C163" s="772">
        <v>30301</v>
      </c>
      <c r="D163" s="773">
        <v>31040516</v>
      </c>
      <c r="E163" s="772"/>
      <c r="F163" s="772"/>
      <c r="I163" s="772" t="s">
        <v>359</v>
      </c>
      <c r="J163" s="772"/>
      <c r="K163" s="772"/>
      <c r="L163" s="772"/>
      <c r="M163" s="772"/>
      <c r="N163" s="772"/>
      <c r="O163" s="772"/>
      <c r="P163" s="772"/>
      <c r="Q163" s="780">
        <v>2793967822</v>
      </c>
      <c r="S163" s="820">
        <v>393483.5</v>
      </c>
      <c r="T163" s="819"/>
      <c r="U163" s="815"/>
      <c r="X163" s="780">
        <v>0</v>
      </c>
      <c r="Y163" s="780">
        <v>0</v>
      </c>
      <c r="Z163" s="816"/>
      <c r="AA163" s="816"/>
      <c r="AH163" s="777">
        <f t="shared" ref="AH163:AH164" si="19">+J163</f>
        <v>0</v>
      </c>
    </row>
    <row r="164" spans="2:34" s="777" customFormat="1" ht="12.5">
      <c r="B164" s="810"/>
      <c r="C164" s="772">
        <v>30302</v>
      </c>
      <c r="D164" s="773">
        <v>31040518001</v>
      </c>
      <c r="E164" s="772"/>
      <c r="F164" s="772"/>
      <c r="I164" s="772" t="s">
        <v>598</v>
      </c>
      <c r="J164" s="772"/>
      <c r="K164" s="772"/>
      <c r="L164" s="772"/>
      <c r="M164" s="772"/>
      <c r="N164" s="772"/>
      <c r="O164" s="772"/>
      <c r="P164" s="772"/>
      <c r="Q164" s="780">
        <v>742287285</v>
      </c>
      <c r="S164" s="820">
        <v>86233.917400000006</v>
      </c>
      <c r="T164" s="819"/>
      <c r="U164" s="815"/>
      <c r="X164" s="779">
        <v>5782523538.7662497</v>
      </c>
      <c r="Y164" s="780">
        <v>0</v>
      </c>
      <c r="Z164" s="816"/>
      <c r="AA164" s="816"/>
      <c r="AH164" s="777">
        <f t="shared" si="19"/>
        <v>0</v>
      </c>
    </row>
    <row r="165" spans="2:34" s="777" customFormat="1" ht="12.5" hidden="1">
      <c r="B165" s="810"/>
      <c r="C165" s="772"/>
      <c r="D165" s="773"/>
      <c r="E165" s="772"/>
      <c r="F165" s="772"/>
      <c r="I165" s="772"/>
      <c r="J165" s="772"/>
      <c r="K165" s="772"/>
      <c r="L165" s="772"/>
      <c r="M165" s="772"/>
      <c r="N165" s="772"/>
      <c r="O165" s="772"/>
      <c r="P165" s="772"/>
      <c r="Q165" s="780"/>
      <c r="S165" s="820"/>
      <c r="T165" s="819"/>
      <c r="U165" s="815"/>
      <c r="X165" s="780"/>
      <c r="Y165" s="821"/>
      <c r="Z165" s="816"/>
      <c r="AA165" s="816"/>
    </row>
    <row r="166" spans="2:34" ht="14.5" hidden="1" thickBot="1">
      <c r="C166" s="856"/>
      <c r="D166" s="857"/>
      <c r="E166" s="856"/>
      <c r="F166" s="856"/>
      <c r="G166" s="856"/>
      <c r="H166" s="856"/>
      <c r="I166" s="856"/>
      <c r="J166" s="856"/>
      <c r="K166" s="856"/>
      <c r="L166" s="856"/>
      <c r="M166" s="856"/>
      <c r="N166" s="856"/>
      <c r="O166" s="856"/>
      <c r="P166" s="856"/>
      <c r="Q166" s="858"/>
      <c r="R166" s="856"/>
      <c r="S166" s="859"/>
      <c r="X166" s="858"/>
      <c r="Z166" s="816"/>
    </row>
    <row r="167" spans="2:34">
      <c r="Q167" s="860"/>
      <c r="S167" s="861"/>
      <c r="X167" s="860"/>
      <c r="Z167" s="816"/>
      <c r="AH167" s="777">
        <f>+J167</f>
        <v>0</v>
      </c>
    </row>
    <row r="168" spans="2:34" s="863" customFormat="1">
      <c r="B168" s="806"/>
      <c r="C168" s="862"/>
      <c r="D168" s="788"/>
      <c r="E168" s="862"/>
      <c r="F168" s="862"/>
      <c r="G168" s="862"/>
      <c r="H168" s="862"/>
      <c r="I168" s="862"/>
      <c r="J168" s="862"/>
      <c r="K168" s="862"/>
      <c r="L168" s="862"/>
      <c r="M168" s="862"/>
      <c r="N168" s="862"/>
      <c r="O168" s="862"/>
      <c r="P168" s="863" t="s">
        <v>1673</v>
      </c>
      <c r="Q168" s="864" t="e">
        <f>+Q7-Q106-Q152</f>
        <v>#REF!</v>
      </c>
      <c r="R168" s="865"/>
      <c r="S168" s="866" t="e">
        <f>+S7-S106-S152</f>
        <v>#REF!</v>
      </c>
      <c r="T168" s="867"/>
      <c r="U168" s="867"/>
      <c r="V168" s="862"/>
      <c r="W168" s="862"/>
      <c r="X168" s="864">
        <f>+X7-X106-X152</f>
        <v>-1931193.369102478</v>
      </c>
      <c r="Z168" s="816"/>
    </row>
    <row r="169" spans="2:34">
      <c r="X169" s="868"/>
      <c r="Z169" s="816"/>
    </row>
    <row r="170" spans="2:34">
      <c r="X170" s="868"/>
      <c r="Z170" s="816"/>
    </row>
    <row r="171" spans="2:34">
      <c r="Z171" s="816"/>
    </row>
    <row r="172" spans="2:34">
      <c r="Z172" s="816"/>
    </row>
    <row r="173" spans="2:34">
      <c r="Z173" s="816"/>
    </row>
    <row r="174" spans="2:34">
      <c r="Z174" s="816"/>
    </row>
    <row r="175" spans="2:34">
      <c r="Z175" s="816"/>
    </row>
    <row r="176" spans="2:34">
      <c r="Z176" s="816"/>
    </row>
    <row r="177" spans="26:26">
      <c r="Z177" s="816"/>
    </row>
    <row r="178" spans="26:26">
      <c r="Z178" s="816"/>
    </row>
    <row r="179" spans="26:26">
      <c r="Z179" s="816"/>
    </row>
    <row r="180" spans="26:26">
      <c r="Z180" s="816"/>
    </row>
    <row r="181" spans="26:26">
      <c r="Z181" s="816"/>
    </row>
    <row r="182" spans="26:26">
      <c r="Z182" s="816"/>
    </row>
    <row r="183" spans="26:26">
      <c r="Z183" s="816"/>
    </row>
    <row r="184" spans="26:26">
      <c r="Z184" s="816"/>
    </row>
    <row r="185" spans="26:26">
      <c r="Z185" s="816"/>
    </row>
    <row r="186" spans="26:26">
      <c r="Z186" s="816"/>
    </row>
    <row r="187" spans="26:26">
      <c r="Z187" s="816"/>
    </row>
    <row r="188" spans="26:26">
      <c r="Z188" s="816"/>
    </row>
    <row r="189" spans="26:26">
      <c r="Z189" s="816"/>
    </row>
    <row r="190" spans="26:26">
      <c r="Z190" s="816"/>
    </row>
    <row r="191" spans="26:26">
      <c r="Z191" s="816"/>
    </row>
    <row r="192" spans="26:26">
      <c r="Z192" s="816"/>
    </row>
    <row r="193" spans="26:26">
      <c r="Z193" s="816"/>
    </row>
    <row r="194" spans="26:26">
      <c r="Z194" s="816"/>
    </row>
    <row r="195" spans="26:26">
      <c r="Z195" s="816"/>
    </row>
    <row r="196" spans="26:26">
      <c r="Z196" s="816"/>
    </row>
    <row r="197" spans="26:26">
      <c r="Z197" s="816"/>
    </row>
    <row r="198" spans="26:26">
      <c r="Z198" s="816"/>
    </row>
    <row r="199" spans="26:26">
      <c r="Z199" s="816"/>
    </row>
    <row r="200" spans="26:26">
      <c r="Z200" s="816"/>
    </row>
    <row r="201" spans="26:26">
      <c r="Z201" s="816"/>
    </row>
    <row r="202" spans="26:26">
      <c r="Z202" s="816"/>
    </row>
    <row r="203" spans="26:26">
      <c r="Z203" s="816"/>
    </row>
    <row r="204" spans="26:26">
      <c r="Z204" s="816"/>
    </row>
    <row r="205" spans="26:26">
      <c r="Z205" s="816"/>
    </row>
    <row r="206" spans="26:26">
      <c r="Z206" s="816"/>
    </row>
    <row r="207" spans="26:26">
      <c r="Z207" s="816"/>
    </row>
    <row r="208" spans="26:26">
      <c r="Z208" s="816"/>
    </row>
    <row r="209" spans="26:26">
      <c r="Z209" s="816"/>
    </row>
    <row r="210" spans="26:26">
      <c r="Z210" s="816"/>
    </row>
    <row r="211" spans="26:26">
      <c r="Z211" s="816"/>
    </row>
    <row r="212" spans="26:26">
      <c r="Z212" s="816"/>
    </row>
    <row r="213" spans="26:26">
      <c r="Z213" s="816"/>
    </row>
    <row r="214" spans="26:26">
      <c r="Z214" s="816"/>
    </row>
    <row r="215" spans="26:26">
      <c r="Z215" s="816"/>
    </row>
    <row r="216" spans="26:26">
      <c r="Z216" s="816"/>
    </row>
    <row r="217" spans="26:26">
      <c r="Z217" s="816"/>
    </row>
    <row r="234" spans="3:24">
      <c r="C234" s="782">
        <v>0</v>
      </c>
    </row>
    <row r="237" spans="3:24">
      <c r="P237" s="776"/>
      <c r="Q237" s="776"/>
      <c r="R237" s="776"/>
      <c r="S237" s="776"/>
      <c r="X237" s="776"/>
    </row>
    <row r="238" spans="3:24">
      <c r="Q238" s="860"/>
      <c r="R238" s="860"/>
      <c r="S238" s="860"/>
      <c r="X238" s="860"/>
    </row>
  </sheetData>
  <autoFilter ref="B6:X166" xr:uid="{44327B36-83D5-45C9-859E-D5FEF116332A}">
    <filterColumn colId="2">
      <customFilters>
        <customFilter operator="notEqual" val=" "/>
      </customFilters>
    </filterColumn>
  </autoFilter>
  <mergeCells count="1">
    <mergeCell ref="U3:V3"/>
  </mergeCells>
  <hyperlinks>
    <hyperlink ref="F9" location="'1. Disponibilidades'!A1" display="DISPONIBILIDADES" xr:uid="{5B1ED655-3F26-4CB9-AC22-27FD1F23B441}"/>
  </hyperlinks>
  <printOptions gridLinesSet="0"/>
  <pageMargins left="0.75" right="0.75" top="1" bottom="0.75" header="0.5" footer="0.5"/>
  <pageSetup paperSize="9" fitToWidth="0" fitToHeight="0" orientation="portrait" r:id="rId1"/>
  <headerFooter alignWithMargins="0"/>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IEyqr792jse4/5rIsWGW8l18fepH6p5sRbDKxs1P05A=</DigestValue>
    </Reference>
    <Reference Type="http://www.w3.org/2000/09/xmldsig#Object" URI="#idOfficeObject">
      <DigestMethod Algorithm="http://www.w3.org/2001/04/xmlenc#sha256"/>
      <DigestValue>XTLqlfdibCgFD9Qhgy1zhaiYfVzdzUbF+fxO7YXctvA=</DigestValue>
    </Reference>
    <Reference Type="http://uri.etsi.org/01903#SignedProperties" URI="#idSignedProperties">
      <Transforms>
        <Transform Algorithm="http://www.w3.org/TR/2001/REC-xml-c14n-20010315"/>
      </Transforms>
      <DigestMethod Algorithm="http://www.w3.org/2001/04/xmlenc#sha256"/>
      <DigestValue>cE1h11ISmgjHIx39ajqoHkDkn07MJZy5bUPVQYWR80g=</DigestValue>
    </Reference>
  </SignedInfo>
  <SignatureValue>r0zwYn9ihIhjbJLWlaTb7mz23kE+6Bwa3DW+4duhlHMhlh4kjmxJExP+leZXmNMZmGqgOk1xAWRw
CNZoCXv9xBHA5HyH8iRT6BE2lJuqg/XQfzoajqBRUpwjB8OO5rnz3umagyzX1jyxpAcanIujMy8y
92MD9NQYdMQfNRQsZcmwNwlN9E3cFP/bYCgBw05Rs3gmbHheyI3EllAwIMJ7dCG4xPj9k/hQZ4bG
RHtomn3chkN0PQggN0FINY8efhNxlLTyIdKYeYwsW/trUHiUOeFCWykxDlWpI3AQio2dkesOe6s2
ezAFeYktlfGi8msxBMYgExxa3r+EVuBnGGjQog==</SignatureValue>
  <KeyInfo>
    <X509Data>
      <X509Certificate>MIIIjjCCBnagAwIBAgIQUY2BDcj/S9pmHR/6Rt9clTANBgkqhkiG9w0BAQsFADCBgTEWMBQGA1UEBRMNUlVDODAwODAwOTktMDERMA8GA1UEAxMIVklUIFMuQS4xODA2BgNVBAsML1ByZXN0YWRvciBDdWFsaWZpY2FkbyBkZSBTZXJ2aWNpb3MgZGUgQ29uZmlhbnphMQ0wCwYDVQQKDARJQ1BQMQswCQYDVQQGEwJQWTAeFw0yNDA0MTUxMjM5MjJaFw0yNjA0MTUxMjM5MjJaMIG7MRYwFAYDVQQqDA1BTEZSRURPIFJBTU9OMRYwFAYDVQQEDA1QQUxBQ0lPUyBPUlVFMRIwEAYDVQQFEwlDSTEzMTU2MzUxJDAiBgNVBAMMG0FMRlJFRE8gUkFNT04gUEFMQUNJT1MgT1JVRTELMAkGA1UECwwCRjIxNTAzBgNVBAoMLENFUlRJRklDQURPIENVQUxJRklDQURPIERFIEZJUk1BIEVMRUNUUk9OSUNBMQswCQYDVQQGEwJQWTCCASIwDQYJKoZIhvcNAQEBBQADggEPADCCAQoCggEBAPPjuLKfZHIzJqBPbUNLbEqJFXpd2J0fW/XXUgkPwx9AjbppSNHJYFzaCW++xTN7JLRC4Jgpc41y1fPb+AeLn2lFmevSahDTPR2H+nz7NN70B5CSrpYDXtNJzpR24KdjyslbAZw08DYQgMush8U1oynSGyY0N5tn6bF2nU6/BPZYLaWHqa3g8djesPq44WNLj6UEcGg3oKo8o82oAqHCqxbS+8JvK/lCZZ2R5Fry7EXSAZLxdV6E8rJMf/o5o9qimg7SZdeUiM8nvB8pq8RAsSMYDBUHRpy2KaA9iCKSSoU8FfZCvwWreIExGm1vJzt1R0UYi70kk8rke/Y9V3VOyJsCAwEAAaOCA8QwggPAMAwGA1UdEwEB/wQCMAAwDgYDVR0PAQH/BAQDAgXgMCwGA1UdJQEB/wQiMCAGCCsGAQUFBwMEBggrBgEFBQcDAgYKKwYBBAGCNxQCAjAdBgNVHQ4EFgQU+9OgENR3PCNwwsR2F4eBaDV+yw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QYDVR0RBEYwRIEWUEFMQUNJT1NPUlVFQFlBSE9P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xfyT0f9vybhRD89gKEJ3JdOw+H5tuir8gwc63N+OBlb215tX6AtjyWCacopGH3RlZ87C1a6R5owYO/a2j0Aaqy+D4QDMtCTTTNxTPhNjAnIue2AGGlxrW11UigIgfWrpcBu3g9wB8pOztuLkvcrQtbj/eF+XJfJoXFIgXVPFoIiHz3Dd3u+YWhAqh5S1DUm30Du+AILw+DTlYi8nuLev7V1iPVn6eMYiguQZ3AZL+MqRz6xR0d3jjg6P9wIc2187gUjXmMBdZdR0ZfMbsdm0wgKdCxUkJ8laZJjAgcLeCqTNgeAQMS7aiJ0Ba4bY1zFHioDsz2F8yMKlCWUf0b7wZYjVsSOPCXrna1prXZuKbXSqiJhCyTf2/hFS+1kOfMu34aT2Oc3iIocY2HhbuCPdYqcfl79BzJbSj1/ffuQsCHSR1098t2gx1DZ018ZgxevG0dhrYzatRFro/DG3ODuVN95jiJII1YzFGEF8rPuA4M6+VYZyqpumooYVc7ZHmwGyrEb6j+cdG5lnSVLQCth0QCk0IhsQfaVvGWEmw6912HihWREVmZgwy7JW0J2X7JT1TqpQuQtQBgUGq/Rgth0Znq8xRVHA6AK6Q/l6rWsrxxKMPLkm7A3BMPSBP2S4bOgi5q2fRwGEGXJlpY6LuIHcnWgFycF8Q7uNFZK1QuHNd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9m8Rk0xcXbL3rNp9qYYGAvZ6GsCEfYz4jDaZBDxH3d0=</DigestValue>
      </Reference>
      <Reference URI="/xl/calcChain.xml?ContentType=application/vnd.openxmlformats-officedocument.spreadsheetml.calcChain+xml">
        <DigestMethod Algorithm="http://www.w3.org/2001/04/xmlenc#sha256"/>
        <DigestValue>wC2yB3/019jkJoBPg0+fcf3/Sxe0kImgZZQXDXs7WHo=</DigestValue>
      </Reference>
      <Reference URI="/xl/comments1.xml?ContentType=application/vnd.openxmlformats-officedocument.spreadsheetml.comments+xml">
        <DigestMethod Algorithm="http://www.w3.org/2001/04/xmlenc#sha256"/>
        <DigestValue>wH3giJI1kylLi7pr4SzfuCJJgkCEpDkhh52WHT3a5IE=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kn9qn7whG3jwL2TzJZv+w6D2hd4YougwT+4EZcGm+rE=</DigestValue>
      </Reference>
      <Reference URI="/xl/drawings/drawing10.xml?ContentType=application/vnd.openxmlformats-officedocument.drawing+xml">
        <DigestMethod Algorithm="http://www.w3.org/2001/04/xmlenc#sha256"/>
        <DigestValue>3whz99oLIrT18BiADcFq96Q1zUXNxYDxevmCRmIrkjI=</DigestValue>
      </Reference>
      <Reference URI="/xl/drawings/drawing11.xml?ContentType=application/vnd.openxmlformats-officedocument.drawing+xml">
        <DigestMethod Algorithm="http://www.w3.org/2001/04/xmlenc#sha256"/>
        <DigestValue>RXenNcOb0uNvMlTSer2Z7toA7j9EJWMMK+TPGKU14Q8=</DigestValue>
      </Reference>
      <Reference URI="/xl/drawings/drawing12.xml?ContentType=application/vnd.openxmlformats-officedocument.drawing+xml">
        <DigestMethod Algorithm="http://www.w3.org/2001/04/xmlenc#sha256"/>
        <DigestValue>uP2lcpj+dWtegp0B8cPXvn+P9IjdRM0MuBUvcfwpPvY=</DigestValue>
      </Reference>
      <Reference URI="/xl/drawings/drawing2.xml?ContentType=application/vnd.openxmlformats-officedocument.drawing+xml">
        <DigestMethod Algorithm="http://www.w3.org/2001/04/xmlenc#sha256"/>
        <DigestValue>upEJIRlz4NzOEFmKRKXtnyxY027vbkNOXjMXvn5pF00=</DigestValue>
      </Reference>
      <Reference URI="/xl/drawings/drawing3.xml?ContentType=application/vnd.openxmlformats-officedocument.drawing+xml">
        <DigestMethod Algorithm="http://www.w3.org/2001/04/xmlenc#sha256"/>
        <DigestValue>+x8uB+qSqniLMxpfHu7ecHsV36ZT/yuUw1Tfmidhq4g=</DigestValue>
      </Reference>
      <Reference URI="/xl/drawings/drawing4.xml?ContentType=application/vnd.openxmlformats-officedocument.drawing+xml">
        <DigestMethod Algorithm="http://www.w3.org/2001/04/xmlenc#sha256"/>
        <DigestValue>kXP9LQUv01Axl7l31UiB4AjSFIlaEj4m6VEm3M8dRZI=</DigestValue>
      </Reference>
      <Reference URI="/xl/drawings/drawing5.xml?ContentType=application/vnd.openxmlformats-officedocument.drawing+xml">
        <DigestMethod Algorithm="http://www.w3.org/2001/04/xmlenc#sha256"/>
        <DigestValue>DkUqCCT95DwDUm2oyBz7qQ6sK/5pzq5bE05t0Y3XWG8=</DigestValue>
      </Reference>
      <Reference URI="/xl/drawings/drawing6.xml?ContentType=application/vnd.openxmlformats-officedocument.drawing+xml">
        <DigestMethod Algorithm="http://www.w3.org/2001/04/xmlenc#sha256"/>
        <DigestValue>md8p1y9/NoEILu1Ctz6/cFq+5AArMa4aGkOoDfwV/1w=</DigestValue>
      </Reference>
      <Reference URI="/xl/drawings/drawing7.xml?ContentType=application/vnd.openxmlformats-officedocument.drawing+xml">
        <DigestMethod Algorithm="http://www.w3.org/2001/04/xmlenc#sha256"/>
        <DigestValue>lFFoEXAZPnoO52C6XaJNZsaNBZiRqP/PgkrARz7IHi8=</DigestValue>
      </Reference>
      <Reference URI="/xl/drawings/drawing8.xml?ContentType=application/vnd.openxmlformats-officedocument.drawing+xml">
        <DigestMethod Algorithm="http://www.w3.org/2001/04/xmlenc#sha256"/>
        <DigestValue>FRCA3XIz2i2o6ssdHh72xBu1bcDZwK631b3CDIcCSaw=</DigestValue>
      </Reference>
      <Reference URI="/xl/drawings/drawing9.xml?ContentType=application/vnd.openxmlformats-officedocument.drawing+xml">
        <DigestMethod Algorithm="http://www.w3.org/2001/04/xmlenc#sha256"/>
        <DigestValue>pGHXG4AeGbQPCgl1c3WGKvGGh8jSCET+mrCSwBeX9Ug=</DigestValue>
      </Reference>
      <Reference URI="/xl/drawings/vmlDrawing1.vml?ContentType=application/vnd.openxmlformats-officedocument.vmlDrawing">
        <DigestMethod Algorithm="http://www.w3.org/2001/04/xmlenc#sha256"/>
        <DigestValue>Hz0cxX8VnOL3RaE4R/OazaZKSzucr8czbNjm5FIAwN0=</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FL4PxqPoMFSAb4v6q0uhHavg4IfeattRnn4A7yTVSaE=</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gJqj5n30wW+5Z0ryk9IRZ9NFiIeRp17BGhd/crlBYO8=</DigestValue>
      </Reference>
      <Reference URI="/xl/pivotCache/pivotCacheRecords1.xml?ContentType=application/vnd.openxmlformats-officedocument.spreadsheetml.pivotCacheRecords+xml">
        <DigestMethod Algorithm="http://www.w3.org/2001/04/xmlenc#sha256"/>
        <DigestValue>goqxb3rQqY5xsGAwafKHUJHx0P9Pf4s5Je224JzSp3U=</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Bxop2NLcU8jcsbRRJ7Kte2BeVO8n/SKDXCsZjc6ChwQ=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WP8WIsg8tkujmCyQdiZiklfqCOi15vDBFUP5al4EYNY=</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jZAxV9BKicsRkBpueMuvwjQVVa8/mEG1tJG2hvHdbbs=</DigestValue>
      </Reference>
      <Reference URI="/xl/printerSettings/printerSettings16.bin?ContentType=application/vnd.openxmlformats-officedocument.spreadsheetml.printerSettings">
        <DigestMethod Algorithm="http://www.w3.org/2001/04/xmlenc#sha256"/>
        <DigestValue>yafQoiqsHuJ5rXk4BhhOpeF5HDflrPmt4ejQBVK8Sy4=</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AJzHPuZjWFngczH/xsUd62OVqmQdA8sSRt3Y8JhmUCw=</DigestValue>
      </Reference>
      <Reference URI="/xl/printerSettings/printerSettings5.bin?ContentType=application/vnd.openxmlformats-officedocument.spreadsheetml.printerSettings">
        <DigestMethod Algorithm="http://www.w3.org/2001/04/xmlenc#sha256"/>
        <DigestValue>UYvDf6FjXaXV0L/Qv12AY4Hti4aXM1/GsRnHAEfkOno=</DigestValue>
      </Reference>
      <Reference URI="/xl/printerSettings/printerSettings6.bin?ContentType=application/vnd.openxmlformats-officedocument.spreadsheetml.printerSettings">
        <DigestMethod Algorithm="http://www.w3.org/2001/04/xmlenc#sha256"/>
        <DigestValue>vgaglTYY8ldDI3np+fkDPkAMI9Om5H1Khp+orjrXFAQ=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pmliPN6NqQydrEwfjK7A5E5MzLWeKtr1ppgmuDfDlkk=</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uHks5mjXzF1V1ZCs4H9MockzTS5pcBfgEia15O4HJ0w=</DigestValue>
      </Reference>
      <Reference URI="/xl/styles.xml?ContentType=application/vnd.openxmlformats-officedocument.spreadsheetml.styles+xml">
        <DigestMethod Algorithm="http://www.w3.org/2001/04/xmlenc#sha256"/>
        <DigestValue>l5hdFj2KHhNNaAWJMjmpOT8+AHoveT6MAYodisFUOt0=</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BdNOf9xI+DrAy1nFmMzDDh4BmoT2X6Kc+ImQLGpRUKQ=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C1Bz4XhTFSTyywUEJGrg6ZpKdkBifmHa0JP43RkiuFY=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R+eUyBAk3UPV9uZwNKPLtYG3j2jvz+nwTd0yAvJies0=</DigestValue>
      </Reference>
      <Reference URI="/xl/worksheets/sheet1.xml?ContentType=application/vnd.openxmlformats-officedocument.spreadsheetml.worksheet+xml">
        <DigestMethod Algorithm="http://www.w3.org/2001/04/xmlenc#sha256"/>
        <DigestValue>ql7VsbKZ/fmn9EWzN1BFsn2UeOqrvUQCNo0HejKTMsg=</DigestValue>
      </Reference>
      <Reference URI="/xl/worksheets/sheet10.xml?ContentType=application/vnd.openxmlformats-officedocument.spreadsheetml.worksheet+xml">
        <DigestMethod Algorithm="http://www.w3.org/2001/04/xmlenc#sha256"/>
        <DigestValue>2zQSEjCO7oNgJmmOgqiEYuwMFE6U8tp9EPogyP8qP8E=</DigestValue>
      </Reference>
      <Reference URI="/xl/worksheets/sheet11.xml?ContentType=application/vnd.openxmlformats-officedocument.spreadsheetml.worksheet+xml">
        <DigestMethod Algorithm="http://www.w3.org/2001/04/xmlenc#sha256"/>
        <DigestValue>gIs94vK2KRxNcuPhBLLgYHIIXrOWY4D6tmw0feQ8TYs=</DigestValue>
      </Reference>
      <Reference URI="/xl/worksheets/sheet12.xml?ContentType=application/vnd.openxmlformats-officedocument.spreadsheetml.worksheet+xml">
        <DigestMethod Algorithm="http://www.w3.org/2001/04/xmlenc#sha256"/>
        <DigestValue>UaqU8M9WNsg/8qyhzr2hGlM5Fdalmpn2FAAtGPf7OMk=</DigestValue>
      </Reference>
      <Reference URI="/xl/worksheets/sheet13.xml?ContentType=application/vnd.openxmlformats-officedocument.spreadsheetml.worksheet+xml">
        <DigestMethod Algorithm="http://www.w3.org/2001/04/xmlenc#sha256"/>
        <DigestValue>sHGvTbgYGUH4gURXGf6hwQI23rqnuyqZnF8CM5SDkOs=</DigestValue>
      </Reference>
      <Reference URI="/xl/worksheets/sheet14.xml?ContentType=application/vnd.openxmlformats-officedocument.spreadsheetml.worksheet+xml">
        <DigestMethod Algorithm="http://www.w3.org/2001/04/xmlenc#sha256"/>
        <DigestValue>Dy5A0dce+2uyg2POKMOC47RhELs1u3pySPVQ2ZiC++8=</DigestValue>
      </Reference>
      <Reference URI="/xl/worksheets/sheet15.xml?ContentType=application/vnd.openxmlformats-officedocument.spreadsheetml.worksheet+xml">
        <DigestMethod Algorithm="http://www.w3.org/2001/04/xmlenc#sha256"/>
        <DigestValue>Jpjfw6a1uqTah25eLBc8y5MOnX3RQ/cqcISIXIDpv0E=</DigestValue>
      </Reference>
      <Reference URI="/xl/worksheets/sheet16.xml?ContentType=application/vnd.openxmlformats-officedocument.spreadsheetml.worksheet+xml">
        <DigestMethod Algorithm="http://www.w3.org/2001/04/xmlenc#sha256"/>
        <DigestValue>gj+C3XRWuK362Q068h12r08juENxqUHC6GT5AryotZk=</DigestValue>
      </Reference>
      <Reference URI="/xl/worksheets/sheet17.xml?ContentType=application/vnd.openxmlformats-officedocument.spreadsheetml.worksheet+xml">
        <DigestMethod Algorithm="http://www.w3.org/2001/04/xmlenc#sha256"/>
        <DigestValue>xvWmCZHDtuyP6uu/EOhbLOMGv4S+9fgB3sKWbyhS/5U=</DigestValue>
      </Reference>
      <Reference URI="/xl/worksheets/sheet18.xml?ContentType=application/vnd.openxmlformats-officedocument.spreadsheetml.worksheet+xml">
        <DigestMethod Algorithm="http://www.w3.org/2001/04/xmlenc#sha256"/>
        <DigestValue>xy9E3TJoqyoL8D/I9QemPMKi/lcbnLDpu14Xj2N9+lA=</DigestValue>
      </Reference>
      <Reference URI="/xl/worksheets/sheet19.xml?ContentType=application/vnd.openxmlformats-officedocument.spreadsheetml.worksheet+xml">
        <DigestMethod Algorithm="http://www.w3.org/2001/04/xmlenc#sha256"/>
        <DigestValue>OKqVe3b69j1i72vDFB7FrIyDWR21o+GwLh2A/CcOpfU=</DigestValue>
      </Reference>
      <Reference URI="/xl/worksheets/sheet2.xml?ContentType=application/vnd.openxmlformats-officedocument.spreadsheetml.worksheet+xml">
        <DigestMethod Algorithm="http://www.w3.org/2001/04/xmlenc#sha256"/>
        <DigestValue>Tky1c7XkXYxbkCjo8tPw4Lz9NzQ4O+cyJxK1e+y12qQ=</DigestValue>
      </Reference>
      <Reference URI="/xl/worksheets/sheet3.xml?ContentType=application/vnd.openxmlformats-officedocument.spreadsheetml.worksheet+xml">
        <DigestMethod Algorithm="http://www.w3.org/2001/04/xmlenc#sha256"/>
        <DigestValue>3j5JPGGrmVbAcqKQMFi4zXyeYzbz3FMNd4rCtTrxKms=</DigestValue>
      </Reference>
      <Reference URI="/xl/worksheets/sheet4.xml?ContentType=application/vnd.openxmlformats-officedocument.spreadsheetml.worksheet+xml">
        <DigestMethod Algorithm="http://www.w3.org/2001/04/xmlenc#sha256"/>
        <DigestValue>J/cxthdOcuTnApkxtZ781slBLcFZc8pMQtJ0nH+2Q6A=</DigestValue>
      </Reference>
      <Reference URI="/xl/worksheets/sheet5.xml?ContentType=application/vnd.openxmlformats-officedocument.spreadsheetml.worksheet+xml">
        <DigestMethod Algorithm="http://www.w3.org/2001/04/xmlenc#sha256"/>
        <DigestValue>9nImzJwnETX3OhSwuNHWfF1db6EqcvCDCQi2i0S6QUw=</DigestValue>
      </Reference>
      <Reference URI="/xl/worksheets/sheet6.xml?ContentType=application/vnd.openxmlformats-officedocument.spreadsheetml.worksheet+xml">
        <DigestMethod Algorithm="http://www.w3.org/2001/04/xmlenc#sha256"/>
        <DigestValue>mNERyBkryM6ho/qV/V0yihduM/CK9P9sJqaY+NLxWIQ=</DigestValue>
      </Reference>
      <Reference URI="/xl/worksheets/sheet7.xml?ContentType=application/vnd.openxmlformats-officedocument.spreadsheetml.worksheet+xml">
        <DigestMethod Algorithm="http://www.w3.org/2001/04/xmlenc#sha256"/>
        <DigestValue>lAKUVJudX1/Ma/Wn11cKVWUbJ9mKzVd60zeFQxlld2w=</DigestValue>
      </Reference>
      <Reference URI="/xl/worksheets/sheet8.xml?ContentType=application/vnd.openxmlformats-officedocument.spreadsheetml.worksheet+xml">
        <DigestMethod Algorithm="http://www.w3.org/2001/04/xmlenc#sha256"/>
        <DigestValue>yp2jKe+Qpc1r0jlZ3LzmIc8shYr7AScedex5TFpAkrY=</DigestValue>
      </Reference>
      <Reference URI="/xl/worksheets/sheet9.xml?ContentType=application/vnd.openxmlformats-officedocument.spreadsheetml.worksheet+xml">
        <DigestMethod Algorithm="http://www.w3.org/2001/04/xmlenc#sha256"/>
        <DigestValue>bWQaAvLS0HASLXMK6Yf8lqjS1PaKdigCeAF43Zx5qcU=</DigestValue>
      </Reference>
    </Manifest>
    <SignatureProperties>
      <SignatureProperty Id="idSignatureTime" Target="#idPackageSignature">
        <mdssi:SignatureTime xmlns:mdssi="http://schemas.openxmlformats.org/package/2006/digital-signature">
          <mdssi:Format>YYYY-MM-DDThh:mm:ssTZD</mdssi:Format>
          <mdssi:Value>2025-03-31T22:01:08Z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SignatureComments>
          <WindowsVersion>10.0</WindowsVersion>
          <OfficeVersion>16.0.18526/26</OfficeVersion>
          <ApplicationVersion>16.0.18526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2025-03-31T22:01:08Z</xd:SigningTime>
          <xd:SigningCertificate>
            <xd:Cert>
              <xd:CertDigest>
                <DigestMethod Algorithm="http://www.w3.org/2001/04/xmlenc#sha256"/>
                <DigestValue>EYy4pZEUHEFesKyOrOrXK7xZLkJbBkRLVMxhgO7GnXI=</DigestValue>
              </xd:CertDigest>
              <xd:IssuerSerial>
                <X509IssuerName>C=PY, O=ICPP, OU=Prestador Cualificado de Servicios de Confianza, CN=VIT S.A., SERIALNUMBER=RUC80080099-0</X509IssuerName>
                <X509SerialNumber>108402199038642216406257489779179347093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DYIVr4jdgdJ8gwE93w+lXJr/vTMiZU+o9PexkZCDhq0=</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jVIh/hSVgZbJtjS25OJS08Xm1CVePXAv9rTverHWYIg=</DigestValue>
    </Reference>
  </SignedInfo>
  <SignatureValue>RF4oQ11T+f8+ruxzkyWnFDPZgcdzbcRDD0a5+Wei3vlY+MA41Hv4sNlJxz6NDB1LNL8+dmnDtCYn
QA9tP5vRKdI3l1nVzKcMow/PRFgYhrEMmNCNN9PxXxFN06b37NAXA28WdguupT+KvzwcNM+BCuTi
kQgot8/n8BdWP6Ov0vsgWVB8la7nBVNQ6FDp5Ik8tMlKLgvB6Usg74V8uTutVvq6/ukrGAHTkhXD
5m/Fmof7CiRslPtKAWm6sdeL+o4KhL1NVfV/pkt51j5HtXmEaCI8nl5bw9pWJQ7xnc76ai3Btu1S
E7jC0LqpB2En/mLIbfsvQ656iR7VZnHdn2vubA==</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9m8Rk0xcXbL3rNp9qYYGAvZ6GsCEfYz4jDaZBDxH3d0=</DigestValue>
      </Reference>
      <Reference URI="/xl/calcChain.xml?ContentType=application/vnd.openxmlformats-officedocument.spreadsheetml.calcChain+xml">
        <DigestMethod Algorithm="http://www.w3.org/2001/04/xmlenc#sha256"/>
        <DigestValue>wC2yB3/019jkJoBPg0+fcf3/Sxe0kImgZZQXDXs7WHo=</DigestValue>
      </Reference>
      <Reference URI="/xl/comments1.xml?ContentType=application/vnd.openxmlformats-officedocument.spreadsheetml.comments+xml">
        <DigestMethod Algorithm="http://www.w3.org/2001/04/xmlenc#sha256"/>
        <DigestValue>wH3giJI1kylLi7pr4SzfuCJJgkCEpDkhh52WHT3a5IE=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kn9qn7whG3jwL2TzJZv+w6D2hd4YougwT+4EZcGm+rE=</DigestValue>
      </Reference>
      <Reference URI="/xl/drawings/drawing10.xml?ContentType=application/vnd.openxmlformats-officedocument.drawing+xml">
        <DigestMethod Algorithm="http://www.w3.org/2001/04/xmlenc#sha256"/>
        <DigestValue>3whz99oLIrT18BiADcFq96Q1zUXNxYDxevmCRmIrkjI=</DigestValue>
      </Reference>
      <Reference URI="/xl/drawings/drawing11.xml?ContentType=application/vnd.openxmlformats-officedocument.drawing+xml">
        <DigestMethod Algorithm="http://www.w3.org/2001/04/xmlenc#sha256"/>
        <DigestValue>RXenNcOb0uNvMlTSer2Z7toA7j9EJWMMK+TPGKU14Q8=</DigestValue>
      </Reference>
      <Reference URI="/xl/drawings/drawing12.xml?ContentType=application/vnd.openxmlformats-officedocument.drawing+xml">
        <DigestMethod Algorithm="http://www.w3.org/2001/04/xmlenc#sha256"/>
        <DigestValue>uP2lcpj+dWtegp0B8cPXvn+P9IjdRM0MuBUvcfwpPvY=</DigestValue>
      </Reference>
      <Reference URI="/xl/drawings/drawing2.xml?ContentType=application/vnd.openxmlformats-officedocument.drawing+xml">
        <DigestMethod Algorithm="http://www.w3.org/2001/04/xmlenc#sha256"/>
        <DigestValue>upEJIRlz4NzOEFmKRKXtnyxY027vbkNOXjMXvn5pF00=</DigestValue>
      </Reference>
      <Reference URI="/xl/drawings/drawing3.xml?ContentType=application/vnd.openxmlformats-officedocument.drawing+xml">
        <DigestMethod Algorithm="http://www.w3.org/2001/04/xmlenc#sha256"/>
        <DigestValue>+x8uB+qSqniLMxpfHu7ecHsV36ZT/yuUw1Tfmidhq4g=</DigestValue>
      </Reference>
      <Reference URI="/xl/drawings/drawing4.xml?ContentType=application/vnd.openxmlformats-officedocument.drawing+xml">
        <DigestMethod Algorithm="http://www.w3.org/2001/04/xmlenc#sha256"/>
        <DigestValue>kXP9LQUv01Axl7l31UiB4AjSFIlaEj4m6VEm3M8dRZI=</DigestValue>
      </Reference>
      <Reference URI="/xl/drawings/drawing5.xml?ContentType=application/vnd.openxmlformats-officedocument.drawing+xml">
        <DigestMethod Algorithm="http://www.w3.org/2001/04/xmlenc#sha256"/>
        <DigestValue>DkUqCCT95DwDUm2oyBz7qQ6sK/5pzq5bE05t0Y3XWG8=</DigestValue>
      </Reference>
      <Reference URI="/xl/drawings/drawing6.xml?ContentType=application/vnd.openxmlformats-officedocument.drawing+xml">
        <DigestMethod Algorithm="http://www.w3.org/2001/04/xmlenc#sha256"/>
        <DigestValue>md8p1y9/NoEILu1Ctz6/cFq+5AArMa4aGkOoDfwV/1w=</DigestValue>
      </Reference>
      <Reference URI="/xl/drawings/drawing7.xml?ContentType=application/vnd.openxmlformats-officedocument.drawing+xml">
        <DigestMethod Algorithm="http://www.w3.org/2001/04/xmlenc#sha256"/>
        <DigestValue>lFFoEXAZPnoO52C6XaJNZsaNBZiRqP/PgkrARz7IHi8=</DigestValue>
      </Reference>
      <Reference URI="/xl/drawings/drawing8.xml?ContentType=application/vnd.openxmlformats-officedocument.drawing+xml">
        <DigestMethod Algorithm="http://www.w3.org/2001/04/xmlenc#sha256"/>
        <DigestValue>FRCA3XIz2i2o6ssdHh72xBu1bcDZwK631b3CDIcCSaw=</DigestValue>
      </Reference>
      <Reference URI="/xl/drawings/drawing9.xml?ContentType=application/vnd.openxmlformats-officedocument.drawing+xml">
        <DigestMethod Algorithm="http://www.w3.org/2001/04/xmlenc#sha256"/>
        <DigestValue>pGHXG4AeGbQPCgl1c3WGKvGGh8jSCET+mrCSwBeX9Ug=</DigestValue>
      </Reference>
      <Reference URI="/xl/drawings/vmlDrawing1.vml?ContentType=application/vnd.openxmlformats-officedocument.vmlDrawing">
        <DigestMethod Algorithm="http://www.w3.org/2001/04/xmlenc#sha256"/>
        <DigestValue>Hz0cxX8VnOL3RaE4R/OazaZKSzucr8czbNjm5FIAwN0=</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FL4PxqPoMFSAb4v6q0uhHavg4IfeattRnn4A7yTVSaE=</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gJqj5n30wW+5Z0ryk9IRZ9NFiIeRp17BGhd/crlBYO8=</DigestValue>
      </Reference>
      <Reference URI="/xl/pivotCache/pivotCacheRecords1.xml?ContentType=application/vnd.openxmlformats-officedocument.spreadsheetml.pivotCacheRecords+xml">
        <DigestMethod Algorithm="http://www.w3.org/2001/04/xmlenc#sha256"/>
        <DigestValue>goqxb3rQqY5xsGAwafKHUJHx0P9Pf4s5Je224JzSp3U=</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Bxop2NLcU8jcsbRRJ7Kte2BeVO8n/SKDXCsZjc6ChwQ=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WP8WIsg8tkujmCyQdiZiklfqCOi15vDBFUP5al4EYNY=</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jZAxV9BKicsRkBpueMuvwjQVVa8/mEG1tJG2hvHdbbs=</DigestValue>
      </Reference>
      <Reference URI="/xl/printerSettings/printerSettings16.bin?ContentType=application/vnd.openxmlformats-officedocument.spreadsheetml.printerSettings">
        <DigestMethod Algorithm="http://www.w3.org/2001/04/xmlenc#sha256"/>
        <DigestValue>yafQoiqsHuJ5rXk4BhhOpeF5HDflrPmt4ejQBVK8Sy4=</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AJzHPuZjWFngczH/xsUd62OVqmQdA8sSRt3Y8JhmUCw=</DigestValue>
      </Reference>
      <Reference URI="/xl/printerSettings/printerSettings5.bin?ContentType=application/vnd.openxmlformats-officedocument.spreadsheetml.printerSettings">
        <DigestMethod Algorithm="http://www.w3.org/2001/04/xmlenc#sha256"/>
        <DigestValue>UYvDf6FjXaXV0L/Qv12AY4Hti4aXM1/GsRnHAEfkOno=</DigestValue>
      </Reference>
      <Reference URI="/xl/printerSettings/printerSettings6.bin?ContentType=application/vnd.openxmlformats-officedocument.spreadsheetml.printerSettings">
        <DigestMethod Algorithm="http://www.w3.org/2001/04/xmlenc#sha256"/>
        <DigestValue>vgaglTYY8ldDI3np+fkDPkAMI9Om5H1Khp+orjrXFAQ=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pmliPN6NqQydrEwfjK7A5E5MzLWeKtr1ppgmuDfDlkk=</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uHks5mjXzF1V1ZCs4H9MockzTS5pcBfgEia15O4HJ0w=</DigestValue>
      </Reference>
      <Reference URI="/xl/styles.xml?ContentType=application/vnd.openxmlformats-officedocument.spreadsheetml.styles+xml">
        <DigestMethod Algorithm="http://www.w3.org/2001/04/xmlenc#sha256"/>
        <DigestValue>l5hdFj2KHhNNaAWJMjmpOT8+AHoveT6MAYodisFUOt0=</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BdNOf9xI+DrAy1nFmMzDDh4BmoT2X6Kc+ImQLGpRUKQ=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C1Bz4XhTFSTyywUEJGrg6ZpKdkBifmHa0JP43RkiuFY=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R+eUyBAk3UPV9uZwNKPLtYG3j2jvz+nwTd0yAvJies0=</DigestValue>
      </Reference>
      <Reference URI="/xl/worksheets/sheet1.xml?ContentType=application/vnd.openxmlformats-officedocument.spreadsheetml.worksheet+xml">
        <DigestMethod Algorithm="http://www.w3.org/2001/04/xmlenc#sha256"/>
        <DigestValue>ql7VsbKZ/fmn9EWzN1BFsn2UeOqrvUQCNo0HejKTMsg=</DigestValue>
      </Reference>
      <Reference URI="/xl/worksheets/sheet10.xml?ContentType=application/vnd.openxmlformats-officedocument.spreadsheetml.worksheet+xml">
        <DigestMethod Algorithm="http://www.w3.org/2001/04/xmlenc#sha256"/>
        <DigestValue>2zQSEjCO7oNgJmmOgqiEYuwMFE6U8tp9EPogyP8qP8E=</DigestValue>
      </Reference>
      <Reference URI="/xl/worksheets/sheet11.xml?ContentType=application/vnd.openxmlformats-officedocument.spreadsheetml.worksheet+xml">
        <DigestMethod Algorithm="http://www.w3.org/2001/04/xmlenc#sha256"/>
        <DigestValue>gIs94vK2KRxNcuPhBLLgYHIIXrOWY4D6tmw0feQ8TYs=</DigestValue>
      </Reference>
      <Reference URI="/xl/worksheets/sheet12.xml?ContentType=application/vnd.openxmlformats-officedocument.spreadsheetml.worksheet+xml">
        <DigestMethod Algorithm="http://www.w3.org/2001/04/xmlenc#sha256"/>
        <DigestValue>UaqU8M9WNsg/8qyhzr2hGlM5Fdalmpn2FAAtGPf7OMk=</DigestValue>
      </Reference>
      <Reference URI="/xl/worksheets/sheet13.xml?ContentType=application/vnd.openxmlformats-officedocument.spreadsheetml.worksheet+xml">
        <DigestMethod Algorithm="http://www.w3.org/2001/04/xmlenc#sha256"/>
        <DigestValue>sHGvTbgYGUH4gURXGf6hwQI23rqnuyqZnF8CM5SDkOs=</DigestValue>
      </Reference>
      <Reference URI="/xl/worksheets/sheet14.xml?ContentType=application/vnd.openxmlformats-officedocument.spreadsheetml.worksheet+xml">
        <DigestMethod Algorithm="http://www.w3.org/2001/04/xmlenc#sha256"/>
        <DigestValue>Dy5A0dce+2uyg2POKMOC47RhELs1u3pySPVQ2ZiC++8=</DigestValue>
      </Reference>
      <Reference URI="/xl/worksheets/sheet15.xml?ContentType=application/vnd.openxmlformats-officedocument.spreadsheetml.worksheet+xml">
        <DigestMethod Algorithm="http://www.w3.org/2001/04/xmlenc#sha256"/>
        <DigestValue>Jpjfw6a1uqTah25eLBc8y5MOnX3RQ/cqcISIXIDpv0E=</DigestValue>
      </Reference>
      <Reference URI="/xl/worksheets/sheet16.xml?ContentType=application/vnd.openxmlformats-officedocument.spreadsheetml.worksheet+xml">
        <DigestMethod Algorithm="http://www.w3.org/2001/04/xmlenc#sha256"/>
        <DigestValue>gj+C3XRWuK362Q068h12r08juENxqUHC6GT5AryotZk=</DigestValue>
      </Reference>
      <Reference URI="/xl/worksheets/sheet17.xml?ContentType=application/vnd.openxmlformats-officedocument.spreadsheetml.worksheet+xml">
        <DigestMethod Algorithm="http://www.w3.org/2001/04/xmlenc#sha256"/>
        <DigestValue>xvWmCZHDtuyP6uu/EOhbLOMGv4S+9fgB3sKWbyhS/5U=</DigestValue>
      </Reference>
      <Reference URI="/xl/worksheets/sheet18.xml?ContentType=application/vnd.openxmlformats-officedocument.spreadsheetml.worksheet+xml">
        <DigestMethod Algorithm="http://www.w3.org/2001/04/xmlenc#sha256"/>
        <DigestValue>xy9E3TJoqyoL8D/I9QemPMKi/lcbnLDpu14Xj2N9+lA=</DigestValue>
      </Reference>
      <Reference URI="/xl/worksheets/sheet19.xml?ContentType=application/vnd.openxmlformats-officedocument.spreadsheetml.worksheet+xml">
        <DigestMethod Algorithm="http://www.w3.org/2001/04/xmlenc#sha256"/>
        <DigestValue>OKqVe3b69j1i72vDFB7FrIyDWR21o+GwLh2A/CcOpfU=</DigestValue>
      </Reference>
      <Reference URI="/xl/worksheets/sheet2.xml?ContentType=application/vnd.openxmlformats-officedocument.spreadsheetml.worksheet+xml">
        <DigestMethod Algorithm="http://www.w3.org/2001/04/xmlenc#sha256"/>
        <DigestValue>Tky1c7XkXYxbkCjo8tPw4Lz9NzQ4O+cyJxK1e+y12qQ=</DigestValue>
      </Reference>
      <Reference URI="/xl/worksheets/sheet3.xml?ContentType=application/vnd.openxmlformats-officedocument.spreadsheetml.worksheet+xml">
        <DigestMethod Algorithm="http://www.w3.org/2001/04/xmlenc#sha256"/>
        <DigestValue>3j5JPGGrmVbAcqKQMFi4zXyeYzbz3FMNd4rCtTrxKms=</DigestValue>
      </Reference>
      <Reference URI="/xl/worksheets/sheet4.xml?ContentType=application/vnd.openxmlformats-officedocument.spreadsheetml.worksheet+xml">
        <DigestMethod Algorithm="http://www.w3.org/2001/04/xmlenc#sha256"/>
        <DigestValue>J/cxthdOcuTnApkxtZ781slBLcFZc8pMQtJ0nH+2Q6A=</DigestValue>
      </Reference>
      <Reference URI="/xl/worksheets/sheet5.xml?ContentType=application/vnd.openxmlformats-officedocument.spreadsheetml.worksheet+xml">
        <DigestMethod Algorithm="http://www.w3.org/2001/04/xmlenc#sha256"/>
        <DigestValue>9nImzJwnETX3OhSwuNHWfF1db6EqcvCDCQi2i0S6QUw=</DigestValue>
      </Reference>
      <Reference URI="/xl/worksheets/sheet6.xml?ContentType=application/vnd.openxmlformats-officedocument.spreadsheetml.worksheet+xml">
        <DigestMethod Algorithm="http://www.w3.org/2001/04/xmlenc#sha256"/>
        <DigestValue>mNERyBkryM6ho/qV/V0yihduM/CK9P9sJqaY+NLxWIQ=</DigestValue>
      </Reference>
      <Reference URI="/xl/worksheets/sheet7.xml?ContentType=application/vnd.openxmlformats-officedocument.spreadsheetml.worksheet+xml">
        <DigestMethod Algorithm="http://www.w3.org/2001/04/xmlenc#sha256"/>
        <DigestValue>lAKUVJudX1/Ma/Wn11cKVWUbJ9mKzVd60zeFQxlld2w=</DigestValue>
      </Reference>
      <Reference URI="/xl/worksheets/sheet8.xml?ContentType=application/vnd.openxmlformats-officedocument.spreadsheetml.worksheet+xml">
        <DigestMethod Algorithm="http://www.w3.org/2001/04/xmlenc#sha256"/>
        <DigestValue>yp2jKe+Qpc1r0jlZ3LzmIc8shYr7AScedex5TFpAkrY=</DigestValue>
      </Reference>
      <Reference URI="/xl/worksheets/sheet9.xml?ContentType=application/vnd.openxmlformats-officedocument.spreadsheetml.worksheet+xml">
        <DigestMethod Algorithm="http://www.w3.org/2001/04/xmlenc#sha256"/>
        <DigestValue>bWQaAvLS0HASLXMK6Yf8lqjS1PaKdigCeAF43Zx5qcU=</DigestValue>
      </Reference>
    </Manifest>
    <SignatureProperties>
      <SignatureProperty Id="idSignatureTime" Target="#idPackageSignature">
        <mdssi:SignatureTime xmlns:mdssi="http://schemas.openxmlformats.org/package/2006/digital-signature">
          <mdssi:Format>YYYY-MM-DDThh:mm:ssTZD</mdssi:Format>
          <mdssi:Value>2025-03-31T22:18:34Z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2025-03-31T22:18:34Z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tLzdH8X/hFlTMiXdHUFf20ur2VE/7GCo7ZDDOv8v2Qc=</DigestValue>
    </Reference>
    <Reference Type="http://www.w3.org/2000/09/xmldsig#Object" URI="#idOfficeObject">
      <DigestMethod Algorithm="http://www.w3.org/2001/04/xmlenc#sha256"/>
      <DigestValue>J4HglEOlFTurAD7ej/zJenDwJz1njSPk9okSh7pJyts=</DigestValue>
    </Reference>
    <Reference Type="http://uri.etsi.org/01903#SignedProperties" URI="#idSignedProperties">
      <Transforms>
        <Transform Algorithm="http://www.w3.org/TR/2001/REC-xml-c14n-20010315"/>
      </Transforms>
      <DigestMethod Algorithm="http://www.w3.org/2001/04/xmlenc#sha256"/>
      <DigestValue>OnAadXxAbeBQEZ+emeuTJfmulTqhX3Rb+wS0WOqqyC4=</DigestValue>
    </Reference>
  </SignedInfo>
  <SignatureValue>Q3DDuyDtvv8+MyvnSSyhNv+/ONMAVyqcmsXD8WDg0KuQFabGE7O8LTfkcbi1ZSK0jL2P+OBO5Sm/
fJdd6YFA3lB6/e/VKaaYB8klcNNA/G8k824+jl4S9VWWkxVul/8yOkrLEyAL18Ajh4Ag+p8JF0Qj
SyEHQpUC399MWXP2zWfdvnKTu4tg5OEGLOstLL9NzpXzVfsfeWnOEpm9UDtqX70VB5ZGTfXkOci8
C7PFJd5yaPlu5CxcEEm6KxhkZMlPSOiFsGqPFYNReTxVBZdRsco2UYY7dYAG7ngE23CrOFwe1z6u
cyKIHhvz8eLHHpxuBVklv7hfKL2FB/wMPAldeA==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9m8Rk0xcXbL3rNp9qYYGAvZ6GsCEfYz4jDaZBDxH3d0=</DigestValue>
      </Reference>
      <Reference URI="/xl/calcChain.xml?ContentType=application/vnd.openxmlformats-officedocument.spreadsheetml.calcChain+xml">
        <DigestMethod Algorithm="http://www.w3.org/2001/04/xmlenc#sha256"/>
        <DigestValue>wC2yB3/019jkJoBPg0+fcf3/Sxe0kImgZZQXDXs7WHo=</DigestValue>
      </Reference>
      <Reference URI="/xl/comments1.xml?ContentType=application/vnd.openxmlformats-officedocument.spreadsheetml.comments+xml">
        <DigestMethod Algorithm="http://www.w3.org/2001/04/xmlenc#sha256"/>
        <DigestValue>wH3giJI1kylLi7pr4SzfuCJJgkCEpDkhh52WHT3a5IE=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kn9qn7whG3jwL2TzJZv+w6D2hd4YougwT+4EZcGm+rE=</DigestValue>
      </Reference>
      <Reference URI="/xl/drawings/drawing10.xml?ContentType=application/vnd.openxmlformats-officedocument.drawing+xml">
        <DigestMethod Algorithm="http://www.w3.org/2001/04/xmlenc#sha256"/>
        <DigestValue>3whz99oLIrT18BiADcFq96Q1zUXNxYDxevmCRmIrkjI=</DigestValue>
      </Reference>
      <Reference URI="/xl/drawings/drawing11.xml?ContentType=application/vnd.openxmlformats-officedocument.drawing+xml">
        <DigestMethod Algorithm="http://www.w3.org/2001/04/xmlenc#sha256"/>
        <DigestValue>RXenNcOb0uNvMlTSer2Z7toA7j9EJWMMK+TPGKU14Q8=</DigestValue>
      </Reference>
      <Reference URI="/xl/drawings/drawing12.xml?ContentType=application/vnd.openxmlformats-officedocument.drawing+xml">
        <DigestMethod Algorithm="http://www.w3.org/2001/04/xmlenc#sha256"/>
        <DigestValue>uP2lcpj+dWtegp0B8cPXvn+P9IjdRM0MuBUvcfwpPvY=</DigestValue>
      </Reference>
      <Reference URI="/xl/drawings/drawing2.xml?ContentType=application/vnd.openxmlformats-officedocument.drawing+xml">
        <DigestMethod Algorithm="http://www.w3.org/2001/04/xmlenc#sha256"/>
        <DigestValue>upEJIRlz4NzOEFmKRKXtnyxY027vbkNOXjMXvn5pF00=</DigestValue>
      </Reference>
      <Reference URI="/xl/drawings/drawing3.xml?ContentType=application/vnd.openxmlformats-officedocument.drawing+xml">
        <DigestMethod Algorithm="http://www.w3.org/2001/04/xmlenc#sha256"/>
        <DigestValue>+x8uB+qSqniLMxpfHu7ecHsV36ZT/yuUw1Tfmidhq4g=</DigestValue>
      </Reference>
      <Reference URI="/xl/drawings/drawing4.xml?ContentType=application/vnd.openxmlformats-officedocument.drawing+xml">
        <DigestMethod Algorithm="http://www.w3.org/2001/04/xmlenc#sha256"/>
        <DigestValue>kXP9LQUv01Axl7l31UiB4AjSFIlaEj4m6VEm3M8dRZI=</DigestValue>
      </Reference>
      <Reference URI="/xl/drawings/drawing5.xml?ContentType=application/vnd.openxmlformats-officedocument.drawing+xml">
        <DigestMethod Algorithm="http://www.w3.org/2001/04/xmlenc#sha256"/>
        <DigestValue>DkUqCCT95DwDUm2oyBz7qQ6sK/5pzq5bE05t0Y3XWG8=</DigestValue>
      </Reference>
      <Reference URI="/xl/drawings/drawing6.xml?ContentType=application/vnd.openxmlformats-officedocument.drawing+xml">
        <DigestMethod Algorithm="http://www.w3.org/2001/04/xmlenc#sha256"/>
        <DigestValue>md8p1y9/NoEILu1Ctz6/cFq+5AArMa4aGkOoDfwV/1w=</DigestValue>
      </Reference>
      <Reference URI="/xl/drawings/drawing7.xml?ContentType=application/vnd.openxmlformats-officedocument.drawing+xml">
        <DigestMethod Algorithm="http://www.w3.org/2001/04/xmlenc#sha256"/>
        <DigestValue>lFFoEXAZPnoO52C6XaJNZsaNBZiRqP/PgkrARz7IHi8=</DigestValue>
      </Reference>
      <Reference URI="/xl/drawings/drawing8.xml?ContentType=application/vnd.openxmlformats-officedocument.drawing+xml">
        <DigestMethod Algorithm="http://www.w3.org/2001/04/xmlenc#sha256"/>
        <DigestValue>FRCA3XIz2i2o6ssdHh72xBu1bcDZwK631b3CDIcCSaw=</DigestValue>
      </Reference>
      <Reference URI="/xl/drawings/drawing9.xml?ContentType=application/vnd.openxmlformats-officedocument.drawing+xml">
        <DigestMethod Algorithm="http://www.w3.org/2001/04/xmlenc#sha256"/>
        <DigestValue>pGHXG4AeGbQPCgl1c3WGKvGGh8jSCET+mrCSwBeX9Ug=</DigestValue>
      </Reference>
      <Reference URI="/xl/drawings/vmlDrawing1.vml?ContentType=application/vnd.openxmlformats-officedocument.vmlDrawing">
        <DigestMethod Algorithm="http://www.w3.org/2001/04/xmlenc#sha256"/>
        <DigestValue>Hz0cxX8VnOL3RaE4R/OazaZKSzucr8czbNjm5FIAwN0=</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FL4PxqPoMFSAb4v6q0uhHavg4IfeattRnn4A7yTVSaE=</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gJqj5n30wW+5Z0ryk9IRZ9NFiIeRp17BGhd/crlBYO8=</DigestValue>
      </Reference>
      <Reference URI="/xl/pivotCache/pivotCacheRecords1.xml?ContentType=application/vnd.openxmlformats-officedocument.spreadsheetml.pivotCacheRecords+xml">
        <DigestMethod Algorithm="http://www.w3.org/2001/04/xmlenc#sha256"/>
        <DigestValue>goqxb3rQqY5xsGAwafKHUJHx0P9Pf4s5Je224JzSp3U=</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Bxop2NLcU8jcsbRRJ7Kte2BeVO8n/SKDXCsZjc6ChwQ=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WP8WIsg8tkujmCyQdiZiklfqCOi15vDBFUP5al4EYNY=</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jZAxV9BKicsRkBpueMuvwjQVVa8/mEG1tJG2hvHdbbs=</DigestValue>
      </Reference>
      <Reference URI="/xl/printerSettings/printerSettings16.bin?ContentType=application/vnd.openxmlformats-officedocument.spreadsheetml.printerSettings">
        <DigestMethod Algorithm="http://www.w3.org/2001/04/xmlenc#sha256"/>
        <DigestValue>yafQoiqsHuJ5rXk4BhhOpeF5HDflrPmt4ejQBVK8Sy4=</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AJzHPuZjWFngczH/xsUd62OVqmQdA8sSRt3Y8JhmUCw=</DigestValue>
      </Reference>
      <Reference URI="/xl/printerSettings/printerSettings5.bin?ContentType=application/vnd.openxmlformats-officedocument.spreadsheetml.printerSettings">
        <DigestMethod Algorithm="http://www.w3.org/2001/04/xmlenc#sha256"/>
        <DigestValue>UYvDf6FjXaXV0L/Qv12AY4Hti4aXM1/GsRnHAEfkOno=</DigestValue>
      </Reference>
      <Reference URI="/xl/printerSettings/printerSettings6.bin?ContentType=application/vnd.openxmlformats-officedocument.spreadsheetml.printerSettings">
        <DigestMethod Algorithm="http://www.w3.org/2001/04/xmlenc#sha256"/>
        <DigestValue>vgaglTYY8ldDI3np+fkDPkAMI9Om5H1Khp+orjrXFAQ=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pmliPN6NqQydrEwfjK7A5E5MzLWeKtr1ppgmuDfDlkk=</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uHks5mjXzF1V1ZCs4H9MockzTS5pcBfgEia15O4HJ0w=</DigestValue>
      </Reference>
      <Reference URI="/xl/styles.xml?ContentType=application/vnd.openxmlformats-officedocument.spreadsheetml.styles+xml">
        <DigestMethod Algorithm="http://www.w3.org/2001/04/xmlenc#sha256"/>
        <DigestValue>l5hdFj2KHhNNaAWJMjmpOT8+AHoveT6MAYodisFUOt0=</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BdNOf9xI+DrAy1nFmMzDDh4BmoT2X6Kc+ImQLGpRUKQ=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C1Bz4XhTFSTyywUEJGrg6ZpKdkBifmHa0JP43RkiuFY=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R+eUyBAk3UPV9uZwNKPLtYG3j2jvz+nwTd0yAvJies0=</DigestValue>
      </Reference>
      <Reference URI="/xl/worksheets/sheet1.xml?ContentType=application/vnd.openxmlformats-officedocument.spreadsheetml.worksheet+xml">
        <DigestMethod Algorithm="http://www.w3.org/2001/04/xmlenc#sha256"/>
        <DigestValue>ql7VsbKZ/fmn9EWzN1BFsn2UeOqrvUQCNo0HejKTMsg=</DigestValue>
      </Reference>
      <Reference URI="/xl/worksheets/sheet10.xml?ContentType=application/vnd.openxmlformats-officedocument.spreadsheetml.worksheet+xml">
        <DigestMethod Algorithm="http://www.w3.org/2001/04/xmlenc#sha256"/>
        <DigestValue>2zQSEjCO7oNgJmmOgqiEYuwMFE6U8tp9EPogyP8qP8E=</DigestValue>
      </Reference>
      <Reference URI="/xl/worksheets/sheet11.xml?ContentType=application/vnd.openxmlformats-officedocument.spreadsheetml.worksheet+xml">
        <DigestMethod Algorithm="http://www.w3.org/2001/04/xmlenc#sha256"/>
        <DigestValue>gIs94vK2KRxNcuPhBLLgYHIIXrOWY4D6tmw0feQ8TYs=</DigestValue>
      </Reference>
      <Reference URI="/xl/worksheets/sheet12.xml?ContentType=application/vnd.openxmlformats-officedocument.spreadsheetml.worksheet+xml">
        <DigestMethod Algorithm="http://www.w3.org/2001/04/xmlenc#sha256"/>
        <DigestValue>UaqU8M9WNsg/8qyhzr2hGlM5Fdalmpn2FAAtGPf7OMk=</DigestValue>
      </Reference>
      <Reference URI="/xl/worksheets/sheet13.xml?ContentType=application/vnd.openxmlformats-officedocument.spreadsheetml.worksheet+xml">
        <DigestMethod Algorithm="http://www.w3.org/2001/04/xmlenc#sha256"/>
        <DigestValue>sHGvTbgYGUH4gURXGf6hwQI23rqnuyqZnF8CM5SDkOs=</DigestValue>
      </Reference>
      <Reference URI="/xl/worksheets/sheet14.xml?ContentType=application/vnd.openxmlformats-officedocument.spreadsheetml.worksheet+xml">
        <DigestMethod Algorithm="http://www.w3.org/2001/04/xmlenc#sha256"/>
        <DigestValue>Dy5A0dce+2uyg2POKMOC47RhELs1u3pySPVQ2ZiC++8=</DigestValue>
      </Reference>
      <Reference URI="/xl/worksheets/sheet15.xml?ContentType=application/vnd.openxmlformats-officedocument.spreadsheetml.worksheet+xml">
        <DigestMethod Algorithm="http://www.w3.org/2001/04/xmlenc#sha256"/>
        <DigestValue>Jpjfw6a1uqTah25eLBc8y5MOnX3RQ/cqcISIXIDpv0E=</DigestValue>
      </Reference>
      <Reference URI="/xl/worksheets/sheet16.xml?ContentType=application/vnd.openxmlformats-officedocument.spreadsheetml.worksheet+xml">
        <DigestMethod Algorithm="http://www.w3.org/2001/04/xmlenc#sha256"/>
        <DigestValue>gj+C3XRWuK362Q068h12r08juENxqUHC6GT5AryotZk=</DigestValue>
      </Reference>
      <Reference URI="/xl/worksheets/sheet17.xml?ContentType=application/vnd.openxmlformats-officedocument.spreadsheetml.worksheet+xml">
        <DigestMethod Algorithm="http://www.w3.org/2001/04/xmlenc#sha256"/>
        <DigestValue>xvWmCZHDtuyP6uu/EOhbLOMGv4S+9fgB3sKWbyhS/5U=</DigestValue>
      </Reference>
      <Reference URI="/xl/worksheets/sheet18.xml?ContentType=application/vnd.openxmlformats-officedocument.spreadsheetml.worksheet+xml">
        <DigestMethod Algorithm="http://www.w3.org/2001/04/xmlenc#sha256"/>
        <DigestValue>xy9E3TJoqyoL8D/I9QemPMKi/lcbnLDpu14Xj2N9+lA=</DigestValue>
      </Reference>
      <Reference URI="/xl/worksheets/sheet19.xml?ContentType=application/vnd.openxmlformats-officedocument.spreadsheetml.worksheet+xml">
        <DigestMethod Algorithm="http://www.w3.org/2001/04/xmlenc#sha256"/>
        <DigestValue>OKqVe3b69j1i72vDFB7FrIyDWR21o+GwLh2A/CcOpfU=</DigestValue>
      </Reference>
      <Reference URI="/xl/worksheets/sheet2.xml?ContentType=application/vnd.openxmlformats-officedocument.spreadsheetml.worksheet+xml">
        <DigestMethod Algorithm="http://www.w3.org/2001/04/xmlenc#sha256"/>
        <DigestValue>Tky1c7XkXYxbkCjo8tPw4Lz9NzQ4O+cyJxK1e+y12qQ=</DigestValue>
      </Reference>
      <Reference URI="/xl/worksheets/sheet3.xml?ContentType=application/vnd.openxmlformats-officedocument.spreadsheetml.worksheet+xml">
        <DigestMethod Algorithm="http://www.w3.org/2001/04/xmlenc#sha256"/>
        <DigestValue>3j5JPGGrmVbAcqKQMFi4zXyeYzbz3FMNd4rCtTrxKms=</DigestValue>
      </Reference>
      <Reference URI="/xl/worksheets/sheet4.xml?ContentType=application/vnd.openxmlformats-officedocument.spreadsheetml.worksheet+xml">
        <DigestMethod Algorithm="http://www.w3.org/2001/04/xmlenc#sha256"/>
        <DigestValue>J/cxthdOcuTnApkxtZ781slBLcFZc8pMQtJ0nH+2Q6A=</DigestValue>
      </Reference>
      <Reference URI="/xl/worksheets/sheet5.xml?ContentType=application/vnd.openxmlformats-officedocument.spreadsheetml.worksheet+xml">
        <DigestMethod Algorithm="http://www.w3.org/2001/04/xmlenc#sha256"/>
        <DigestValue>9nImzJwnETX3OhSwuNHWfF1db6EqcvCDCQi2i0S6QUw=</DigestValue>
      </Reference>
      <Reference URI="/xl/worksheets/sheet6.xml?ContentType=application/vnd.openxmlformats-officedocument.spreadsheetml.worksheet+xml">
        <DigestMethod Algorithm="http://www.w3.org/2001/04/xmlenc#sha256"/>
        <DigestValue>mNERyBkryM6ho/qV/V0yihduM/CK9P9sJqaY+NLxWIQ=</DigestValue>
      </Reference>
      <Reference URI="/xl/worksheets/sheet7.xml?ContentType=application/vnd.openxmlformats-officedocument.spreadsheetml.worksheet+xml">
        <DigestMethod Algorithm="http://www.w3.org/2001/04/xmlenc#sha256"/>
        <DigestValue>lAKUVJudX1/Ma/Wn11cKVWUbJ9mKzVd60zeFQxlld2w=</DigestValue>
      </Reference>
      <Reference URI="/xl/worksheets/sheet8.xml?ContentType=application/vnd.openxmlformats-officedocument.spreadsheetml.worksheet+xml">
        <DigestMethod Algorithm="http://www.w3.org/2001/04/xmlenc#sha256"/>
        <DigestValue>yp2jKe+Qpc1r0jlZ3LzmIc8shYr7AScedex5TFpAkrY=</DigestValue>
      </Reference>
      <Reference URI="/xl/worksheets/sheet9.xml?ContentType=application/vnd.openxmlformats-officedocument.spreadsheetml.worksheet+xml">
        <DigestMethod Algorithm="http://www.w3.org/2001/04/xmlenc#sha256"/>
        <DigestValue>bWQaAvLS0HASLXMK6Yf8lqjS1PaKdigCeAF43Zx5qcU=</DigestValue>
      </Reference>
    </Manifest>
    <SignatureProperties>
      <SignatureProperty Id="idSignatureTime" Target="#idPackageSignature">
        <mdssi:SignatureTime xmlns:mdssi="http://schemas.openxmlformats.org/package/2006/digital-signature">
          <mdssi:Format>YYYY-MM-DDThh:mm:ssTZD</mdssi:Format>
          <mdssi:Value>2025-03-31T23:48:12Z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2025-03-31T23:48:12Z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jUuk1U71PxsPylJXYW11KgKxHUkXZyKEdXt9Jxnbu8E=</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TL393G6oiMO9enr2fX/8t0xYfsOdr+6P4Lw5bgmqP6c=</DigestValue>
    </Reference>
  </SignedInfo>
  <SignatureValue>gDL7W1hqELYyFWGVkVb6o+gUvQGdGzln4G5IOZp27wIKeJlDwsaGowPmCszqU5Y8DRq4+pzOyLk1
XY8X2HlLb37hS7ttGY7zTXNF8/sisgbA79YK6MI/W/b2Hf7TU+yPTkwBPAjvMfTwiEtCn92HoBKq
HNcF18Fq6irQeS3qh1LuOoN3SsNRabzBwEFHfRB6W15FB4p4Fv9IkxLCb74fZty0ZC8LWBL/7qQs
5QytYUkAywSIillXaWMdOWiXRulcrucjoqeSNaBEdinfkuLiqNr2hAq25fvOyPSg/9VyxN4XvE6V
2Oo/3Mq5XtA3fUYkEtK58/hzZc6reDzoK4pdLA==</SignatureValue>
  <KeyInfo>
    <X509Data>
      <X509Certificate>MIIIizCCBnOgAwIBAgIIcSGW3SZCnCkwDQYJKoZIhvcNAQELBQAwWjEaMBgGA1UEAwwRQ0EtRE9DVU1FTlRBIFMuQS4xFjAUBgNVBAUTDVJVQzgwMDUwMTcyLTExFzAVBgNVBAoMDkRPQ1VNRU5UQSBTLkEuMQswCQYDVQQGEwJQWTAeFw0yNDA1MjAxNDI4MDBaFw0yNjA1MjAxNDI4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71I6ndeI+2s5PusW5mO0KDjBHRc/bkoTGxlj8rRJ2VUfCbID4H3eKeYr1IidvGvYOL0031ZUjhNWPQX40aA7Pd0H5sO80T0xsYSQkJZaWVwN2xVvo1xDAYHjjBRm8CEHlKc2uff+CK11vzItAYIo95TVv2q0GZn26BEp3ZCo7qZ42PLz/zScdiP/cJvUrvpsHrPWnDaPEmRzaTiIDVxS9FIildTJCJT29L4789F85T5CetfUH+YUGtBW1OG8bxfrKSNp+Cnzp1bKu+mlFzSfkSUbyqQjS7/DU19ivmbAjgnwdsmq9eZzQGDnQb79vJzV0+gD3vIMEfG1W6nvAzy+M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MO0ftXu6jGlb/IYoVLcjctVNsswDgYDVR0PAQH/BAQDAgXgMA0GCSqGSIb3DQEBCwUAA4ICAQBhU8Yt3uzGOsKOuJRyWeZ3GPs2fD+q6hi4WPwZjg1ibI/aFdu7KCU8+VJS8dr2jTmIPShVwXXvFvL8IKkDNDFNhO3LH14tDJZJDfO72314EKwh28ItMA0c6rfOcLCegftlkqpjeKQAH7Y9PBnt+QQI6kxtkTBwDSh/BwahbD59Crzau/3WLM1p5MEYe4R0D0MSDDBsZPCnYUjog9aQSpV+yx+tcr9NsgDmoZIECPONXUJ7+lVQH3GU3TU3FueKBG5Zn3A0j1DNFUoqobrVcUbGdB/K8q9xtJpcTtcWG3VPEulfGP3We9X2LMNn5v6Pi9BiGJts4AomwOGtjWVw+hS99aiAzY7DiwkPElIj+U1qedrixLFRBfK5r4lU3ovlbXncaZcBGIrSYLfdo6bXQuL/HcB3l4vs8w4/Xdu14FvIpCwKiC3SOPpOCMyCIhLcTBMALfUm5YqMXSjoeLrDDpDxTvvmq3+VHWtKixN40CbAgrM2ztZDXlsNwDkmQGPEwpR1JyniWXoryLCxCmL0veosLr2z9abwc7jnfPTlQutacvcsNW78H5H/afIV1HFJQ5lxmdqr5BNngcd5EbHkSbR4uwqDkVPBuFi6AElHigdS81UnsdiC6WVyYiwkix/P6+2ry/d3LsQAN6jn4J02BQWiwU5MgJYguLGOpJb7axfM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9m8Rk0xcXbL3rNp9qYYGAvZ6GsCEfYz4jDaZBDxH3d0=</DigestValue>
      </Reference>
      <Reference URI="/xl/calcChain.xml?ContentType=application/vnd.openxmlformats-officedocument.spreadsheetml.calcChain+xml">
        <DigestMethod Algorithm="http://www.w3.org/2001/04/xmlenc#sha256"/>
        <DigestValue>wC2yB3/019jkJoBPg0+fcf3/Sxe0kImgZZQXDXs7WHo=</DigestValue>
      </Reference>
      <Reference URI="/xl/comments1.xml?ContentType=application/vnd.openxmlformats-officedocument.spreadsheetml.comments+xml">
        <DigestMethod Algorithm="http://www.w3.org/2001/04/xmlenc#sha256"/>
        <DigestValue>wH3giJI1kylLi7pr4SzfuCJJgkCEpDkhh52WHT3a5IE=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kn9qn7whG3jwL2TzJZv+w6D2hd4YougwT+4EZcGm+rE=</DigestValue>
      </Reference>
      <Reference URI="/xl/drawings/drawing10.xml?ContentType=application/vnd.openxmlformats-officedocument.drawing+xml">
        <DigestMethod Algorithm="http://www.w3.org/2001/04/xmlenc#sha256"/>
        <DigestValue>3whz99oLIrT18BiADcFq96Q1zUXNxYDxevmCRmIrkjI=</DigestValue>
      </Reference>
      <Reference URI="/xl/drawings/drawing11.xml?ContentType=application/vnd.openxmlformats-officedocument.drawing+xml">
        <DigestMethod Algorithm="http://www.w3.org/2001/04/xmlenc#sha256"/>
        <DigestValue>RXenNcOb0uNvMlTSer2Z7toA7j9EJWMMK+TPGKU14Q8=</DigestValue>
      </Reference>
      <Reference URI="/xl/drawings/drawing12.xml?ContentType=application/vnd.openxmlformats-officedocument.drawing+xml">
        <DigestMethod Algorithm="http://www.w3.org/2001/04/xmlenc#sha256"/>
        <DigestValue>uP2lcpj+dWtegp0B8cPXvn+P9IjdRM0MuBUvcfwpPvY=</DigestValue>
      </Reference>
      <Reference URI="/xl/drawings/drawing2.xml?ContentType=application/vnd.openxmlformats-officedocument.drawing+xml">
        <DigestMethod Algorithm="http://www.w3.org/2001/04/xmlenc#sha256"/>
        <DigestValue>upEJIRlz4NzOEFmKRKXtnyxY027vbkNOXjMXvn5pF00=</DigestValue>
      </Reference>
      <Reference URI="/xl/drawings/drawing3.xml?ContentType=application/vnd.openxmlformats-officedocument.drawing+xml">
        <DigestMethod Algorithm="http://www.w3.org/2001/04/xmlenc#sha256"/>
        <DigestValue>+x8uB+qSqniLMxpfHu7ecHsV36ZT/yuUw1Tfmidhq4g=</DigestValue>
      </Reference>
      <Reference URI="/xl/drawings/drawing4.xml?ContentType=application/vnd.openxmlformats-officedocument.drawing+xml">
        <DigestMethod Algorithm="http://www.w3.org/2001/04/xmlenc#sha256"/>
        <DigestValue>kXP9LQUv01Axl7l31UiB4AjSFIlaEj4m6VEm3M8dRZI=</DigestValue>
      </Reference>
      <Reference URI="/xl/drawings/drawing5.xml?ContentType=application/vnd.openxmlformats-officedocument.drawing+xml">
        <DigestMethod Algorithm="http://www.w3.org/2001/04/xmlenc#sha256"/>
        <DigestValue>DkUqCCT95DwDUm2oyBz7qQ6sK/5pzq5bE05t0Y3XWG8=</DigestValue>
      </Reference>
      <Reference URI="/xl/drawings/drawing6.xml?ContentType=application/vnd.openxmlformats-officedocument.drawing+xml">
        <DigestMethod Algorithm="http://www.w3.org/2001/04/xmlenc#sha256"/>
        <DigestValue>md8p1y9/NoEILu1Ctz6/cFq+5AArMa4aGkOoDfwV/1w=</DigestValue>
      </Reference>
      <Reference URI="/xl/drawings/drawing7.xml?ContentType=application/vnd.openxmlformats-officedocument.drawing+xml">
        <DigestMethod Algorithm="http://www.w3.org/2001/04/xmlenc#sha256"/>
        <DigestValue>lFFoEXAZPnoO52C6XaJNZsaNBZiRqP/PgkrARz7IHi8=</DigestValue>
      </Reference>
      <Reference URI="/xl/drawings/drawing8.xml?ContentType=application/vnd.openxmlformats-officedocument.drawing+xml">
        <DigestMethod Algorithm="http://www.w3.org/2001/04/xmlenc#sha256"/>
        <DigestValue>FRCA3XIz2i2o6ssdHh72xBu1bcDZwK631b3CDIcCSaw=</DigestValue>
      </Reference>
      <Reference URI="/xl/drawings/drawing9.xml?ContentType=application/vnd.openxmlformats-officedocument.drawing+xml">
        <DigestMethod Algorithm="http://www.w3.org/2001/04/xmlenc#sha256"/>
        <DigestValue>pGHXG4AeGbQPCgl1c3WGKvGGh8jSCET+mrCSwBeX9Ug=</DigestValue>
      </Reference>
      <Reference URI="/xl/drawings/vmlDrawing1.vml?ContentType=application/vnd.openxmlformats-officedocument.vmlDrawing">
        <DigestMethod Algorithm="http://www.w3.org/2001/04/xmlenc#sha256"/>
        <DigestValue>Hz0cxX8VnOL3RaE4R/OazaZKSzucr8czbNjm5FIAwN0=</DigestValue>
      </Reference>
      <Reference URI="/xl/media/image1.png?ContentType=image/png">
        <DigestMethod Algorithm="http://www.w3.org/2001/04/xmlenc#sha256"/>
        <DigestValue>29HLIamXS0W6M1oFWjpDQK7Cp0EQbllWD4Nr+eZnHb4=</DigestValue>
      </Reference>
      <Reference URI="/xl/media/image2.png?ContentType=image/png">
        <DigestMethod Algorithm="http://www.w3.org/2001/04/xmlenc#sha256"/>
        <DigestValue>D4qzLd37DmUsoAzx8gvQsHsdpFpvG0Sc/sawOULpxKw=</DigestValue>
      </Reference>
      <Reference URI="/xl/media/image3.png?ContentType=image/png">
        <DigestMethod Algorithm="http://www.w3.org/2001/04/xmlenc#sha256"/>
        <DigestValue>FL4PxqPoMFSAb4v6q0uhHavg4IfeattRnn4A7yTVSaE=</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gJqj5n30wW+5Z0ryk9IRZ9NFiIeRp17BGhd/crlBYO8=</DigestValue>
      </Reference>
      <Reference URI="/xl/pivotCache/pivotCacheRecords1.xml?ContentType=application/vnd.openxmlformats-officedocument.spreadsheetml.pivotCacheRecords+xml">
        <DigestMethod Algorithm="http://www.w3.org/2001/04/xmlenc#sha256"/>
        <DigestValue>goqxb3rQqY5xsGAwafKHUJHx0P9Pf4s5Je224JzSp3U=</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Bxop2NLcU8jcsbRRJ7Kte2BeVO8n/SKDXCsZjc6ChwQ=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WP8WIsg8tkujmCyQdiZiklfqCOi15vDBFUP5al4EYNY=</DigestValue>
      </Reference>
      <Reference URI="/xl/printerSettings/printerSettings12.bin?ContentType=application/vnd.openxmlformats-officedocument.spreadsheetml.printerSettings">
        <DigestMethod Algorithm="http://www.w3.org/2001/04/xmlenc#sha256"/>
        <DigestValue>hqnMLvZ6XBY2fH1KhK00vJXWuxlSZRWkoKrdKDrIF2Q=</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s6l80irlBTW+uFk7nR5c7WcaDa2jSh3MPBgl0IjaDO0=</DigestValue>
      </Reference>
      <Reference URI="/xl/printerSettings/printerSettings15.bin?ContentType=application/vnd.openxmlformats-officedocument.spreadsheetml.printerSettings">
        <DigestMethod Algorithm="http://www.w3.org/2001/04/xmlenc#sha256"/>
        <DigestValue>jZAxV9BKicsRkBpueMuvwjQVVa8/mEG1tJG2hvHdbbs=</DigestValue>
      </Reference>
      <Reference URI="/xl/printerSettings/printerSettings16.bin?ContentType=application/vnd.openxmlformats-officedocument.spreadsheetml.printerSettings">
        <DigestMethod Algorithm="http://www.w3.org/2001/04/xmlenc#sha256"/>
        <DigestValue>yafQoiqsHuJ5rXk4BhhOpeF5HDflrPmt4ejQBVK8Sy4=</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AJzHPuZjWFngczH/xsUd62OVqmQdA8sSRt3Y8JhmUCw=</DigestValue>
      </Reference>
      <Reference URI="/xl/printerSettings/printerSettings5.bin?ContentType=application/vnd.openxmlformats-officedocument.spreadsheetml.printerSettings">
        <DigestMethod Algorithm="http://www.w3.org/2001/04/xmlenc#sha256"/>
        <DigestValue>UYvDf6FjXaXV0L/Qv12AY4Hti4aXM1/GsRnHAEfkOno=</DigestValue>
      </Reference>
      <Reference URI="/xl/printerSettings/printerSettings6.bin?ContentType=application/vnd.openxmlformats-officedocument.spreadsheetml.printerSettings">
        <DigestMethod Algorithm="http://www.w3.org/2001/04/xmlenc#sha256"/>
        <DigestValue>vgaglTYY8ldDI3np+fkDPkAMI9Om5H1Khp+orjrXFAQ=</DigestValue>
      </Reference>
      <Reference URI="/xl/printerSettings/printerSettings7.bin?ContentType=application/vnd.openxmlformats-officedocument.spreadsheetml.printerSettings">
        <DigestMethod Algorithm="http://www.w3.org/2001/04/xmlenc#sha256"/>
        <DigestValue>s6l80irlBTW+uFk7nR5c7WcaDa2jSh3MPBgl0IjaDO0=</DigestValue>
      </Reference>
      <Reference URI="/xl/printerSettings/printerSettings8.bin?ContentType=application/vnd.openxmlformats-officedocument.spreadsheetml.printerSettings">
        <DigestMethod Algorithm="http://www.w3.org/2001/04/xmlenc#sha256"/>
        <DigestValue>pmliPN6NqQydrEwfjK7A5E5MzLWeKtr1ppgmuDfDlkk=</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uHks5mjXzF1V1ZCs4H9MockzTS5pcBfgEia15O4HJ0w=</DigestValue>
      </Reference>
      <Reference URI="/xl/styles.xml?ContentType=application/vnd.openxmlformats-officedocument.spreadsheetml.styles+xml">
        <DigestMethod Algorithm="http://www.w3.org/2001/04/xmlenc#sha256"/>
        <DigestValue>l5hdFj2KHhNNaAWJMjmpOT8+AHoveT6MAYodisFUOt0=</DigestValue>
      </Reference>
      <Reference URI="/xl/theme/theme1.xml?ContentType=application/vnd.openxmlformats-officedocument.theme+xml">
        <DigestMethod Algorithm="http://www.w3.org/2001/04/xmlenc#sha256"/>
        <DigestValue>2qLzqDvvvaL1ElLnFysCVNiW+LZvH3HrhClj5HX1Goc=</DigestValue>
      </Reference>
      <Reference URI="/xl/workbook.xml?ContentType=application/vnd.openxmlformats-officedocument.spreadsheetml.sheet.main+xml">
        <DigestMethod Algorithm="http://www.w3.org/2001/04/xmlenc#sha256"/>
        <DigestValue>BdNOf9xI+DrAy1nFmMzDDh4BmoT2X6Kc+ImQLGpRUKQ=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C1Bz4XhTFSTyywUEJGrg6ZpKdkBifmHa0JP43RkiuFY=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R+eUyBAk3UPV9uZwNKPLtYG3j2jvz+nwTd0yAvJies0=</DigestValue>
      </Reference>
      <Reference URI="/xl/worksheets/sheet1.xml?ContentType=application/vnd.openxmlformats-officedocument.spreadsheetml.worksheet+xml">
        <DigestMethod Algorithm="http://www.w3.org/2001/04/xmlenc#sha256"/>
        <DigestValue>ql7VsbKZ/fmn9EWzN1BFsn2UeOqrvUQCNo0HejKTMsg=</DigestValue>
      </Reference>
      <Reference URI="/xl/worksheets/sheet10.xml?ContentType=application/vnd.openxmlformats-officedocument.spreadsheetml.worksheet+xml">
        <DigestMethod Algorithm="http://www.w3.org/2001/04/xmlenc#sha256"/>
        <DigestValue>2zQSEjCO7oNgJmmOgqiEYuwMFE6U8tp9EPogyP8qP8E=</DigestValue>
      </Reference>
      <Reference URI="/xl/worksheets/sheet11.xml?ContentType=application/vnd.openxmlformats-officedocument.spreadsheetml.worksheet+xml">
        <DigestMethod Algorithm="http://www.w3.org/2001/04/xmlenc#sha256"/>
        <DigestValue>gIs94vK2KRxNcuPhBLLgYHIIXrOWY4D6tmw0feQ8TYs=</DigestValue>
      </Reference>
      <Reference URI="/xl/worksheets/sheet12.xml?ContentType=application/vnd.openxmlformats-officedocument.spreadsheetml.worksheet+xml">
        <DigestMethod Algorithm="http://www.w3.org/2001/04/xmlenc#sha256"/>
        <DigestValue>UaqU8M9WNsg/8qyhzr2hGlM5Fdalmpn2FAAtGPf7OMk=</DigestValue>
      </Reference>
      <Reference URI="/xl/worksheets/sheet13.xml?ContentType=application/vnd.openxmlformats-officedocument.spreadsheetml.worksheet+xml">
        <DigestMethod Algorithm="http://www.w3.org/2001/04/xmlenc#sha256"/>
        <DigestValue>sHGvTbgYGUH4gURXGf6hwQI23rqnuyqZnF8CM5SDkOs=</DigestValue>
      </Reference>
      <Reference URI="/xl/worksheets/sheet14.xml?ContentType=application/vnd.openxmlformats-officedocument.spreadsheetml.worksheet+xml">
        <DigestMethod Algorithm="http://www.w3.org/2001/04/xmlenc#sha256"/>
        <DigestValue>Dy5A0dce+2uyg2POKMOC47RhELs1u3pySPVQ2ZiC++8=</DigestValue>
      </Reference>
      <Reference URI="/xl/worksheets/sheet15.xml?ContentType=application/vnd.openxmlformats-officedocument.spreadsheetml.worksheet+xml">
        <DigestMethod Algorithm="http://www.w3.org/2001/04/xmlenc#sha256"/>
        <DigestValue>Jpjfw6a1uqTah25eLBc8y5MOnX3RQ/cqcISIXIDpv0E=</DigestValue>
      </Reference>
      <Reference URI="/xl/worksheets/sheet16.xml?ContentType=application/vnd.openxmlformats-officedocument.spreadsheetml.worksheet+xml">
        <DigestMethod Algorithm="http://www.w3.org/2001/04/xmlenc#sha256"/>
        <DigestValue>gj+C3XRWuK362Q068h12r08juENxqUHC6GT5AryotZk=</DigestValue>
      </Reference>
      <Reference URI="/xl/worksheets/sheet17.xml?ContentType=application/vnd.openxmlformats-officedocument.spreadsheetml.worksheet+xml">
        <DigestMethod Algorithm="http://www.w3.org/2001/04/xmlenc#sha256"/>
        <DigestValue>xvWmCZHDtuyP6uu/EOhbLOMGv4S+9fgB3sKWbyhS/5U=</DigestValue>
      </Reference>
      <Reference URI="/xl/worksheets/sheet18.xml?ContentType=application/vnd.openxmlformats-officedocument.spreadsheetml.worksheet+xml">
        <DigestMethod Algorithm="http://www.w3.org/2001/04/xmlenc#sha256"/>
        <DigestValue>xy9E3TJoqyoL8D/I9QemPMKi/lcbnLDpu14Xj2N9+lA=</DigestValue>
      </Reference>
      <Reference URI="/xl/worksheets/sheet19.xml?ContentType=application/vnd.openxmlformats-officedocument.spreadsheetml.worksheet+xml">
        <DigestMethod Algorithm="http://www.w3.org/2001/04/xmlenc#sha256"/>
        <DigestValue>OKqVe3b69j1i72vDFB7FrIyDWR21o+GwLh2A/CcOpfU=</DigestValue>
      </Reference>
      <Reference URI="/xl/worksheets/sheet2.xml?ContentType=application/vnd.openxmlformats-officedocument.spreadsheetml.worksheet+xml">
        <DigestMethod Algorithm="http://www.w3.org/2001/04/xmlenc#sha256"/>
        <DigestValue>Tky1c7XkXYxbkCjo8tPw4Lz9NzQ4O+cyJxK1e+y12qQ=</DigestValue>
      </Reference>
      <Reference URI="/xl/worksheets/sheet3.xml?ContentType=application/vnd.openxmlformats-officedocument.spreadsheetml.worksheet+xml">
        <DigestMethod Algorithm="http://www.w3.org/2001/04/xmlenc#sha256"/>
        <DigestValue>3j5JPGGrmVbAcqKQMFi4zXyeYzbz3FMNd4rCtTrxKms=</DigestValue>
      </Reference>
      <Reference URI="/xl/worksheets/sheet4.xml?ContentType=application/vnd.openxmlformats-officedocument.spreadsheetml.worksheet+xml">
        <DigestMethod Algorithm="http://www.w3.org/2001/04/xmlenc#sha256"/>
        <DigestValue>J/cxthdOcuTnApkxtZ781slBLcFZc8pMQtJ0nH+2Q6A=</DigestValue>
      </Reference>
      <Reference URI="/xl/worksheets/sheet5.xml?ContentType=application/vnd.openxmlformats-officedocument.spreadsheetml.worksheet+xml">
        <DigestMethod Algorithm="http://www.w3.org/2001/04/xmlenc#sha256"/>
        <DigestValue>9nImzJwnETX3OhSwuNHWfF1db6EqcvCDCQi2i0S6QUw=</DigestValue>
      </Reference>
      <Reference URI="/xl/worksheets/sheet6.xml?ContentType=application/vnd.openxmlformats-officedocument.spreadsheetml.worksheet+xml">
        <DigestMethod Algorithm="http://www.w3.org/2001/04/xmlenc#sha256"/>
        <DigestValue>mNERyBkryM6ho/qV/V0yihduM/CK9P9sJqaY+NLxWIQ=</DigestValue>
      </Reference>
      <Reference URI="/xl/worksheets/sheet7.xml?ContentType=application/vnd.openxmlformats-officedocument.spreadsheetml.worksheet+xml">
        <DigestMethod Algorithm="http://www.w3.org/2001/04/xmlenc#sha256"/>
        <DigestValue>lAKUVJudX1/Ma/Wn11cKVWUbJ9mKzVd60zeFQxlld2w=</DigestValue>
      </Reference>
      <Reference URI="/xl/worksheets/sheet8.xml?ContentType=application/vnd.openxmlformats-officedocument.spreadsheetml.worksheet+xml">
        <DigestMethod Algorithm="http://www.w3.org/2001/04/xmlenc#sha256"/>
        <DigestValue>yp2jKe+Qpc1r0jlZ3LzmIc8shYr7AScedex5TFpAkrY=</DigestValue>
      </Reference>
      <Reference URI="/xl/worksheets/sheet9.xml?ContentType=application/vnd.openxmlformats-officedocument.spreadsheetml.worksheet+xml">
        <DigestMethod Algorithm="http://www.w3.org/2001/04/xmlenc#sha256"/>
        <DigestValue>bWQaAvLS0HASLXMK6Yf8lqjS1PaKdigCeAF43Zx5qcU=</DigestValue>
      </Reference>
    </Manifest>
    <SignatureProperties>
      <SignatureProperty Id="idSignatureTime" Target="#idPackageSignature">
        <mdssi:SignatureTime xmlns:mdssi="http://schemas.openxmlformats.org/package/2006/digital-signature">
          <mdssi:Format>YYYY-MM-DDThh:mm:ssTZD</mdssi:Format>
          <mdssi:Value>2025-05-19T14:27:26Z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2025-05-19T14:27:26Z</xd:SigningTime>
          <xd:SigningCertificate>
            <xd:Cert>
              <xd:CertDigest>
                <DigestMethod Algorithm="http://www.w3.org/2001/04/xmlenc#sha256"/>
                <DigestValue>nOGg3xMsRMN7bEjI0G3lJPG7o42sELama1R5TtsWlb4=</DigestValue>
              </xd:CertDigest>
              <xd:IssuerSerial>
                <X509IssuerName>C=PY, O=DOCUMENTA S.A., SERIALNUMBER=RUC80050172-1, CN=CA-DOCUMENTA S.A.</X509IssuerName>
                <X509SerialNumber>8151962677091146793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5000006715</EngagementID>
  <LogicalEMSServerID>-109903338106937214</LogicalEMSServerID>
  <WorkingPaperID>3851766724900000828</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2.xml><?xml version="1.0" encoding="utf-8"?>
<ds:datastoreItem xmlns:ds="http://schemas.openxmlformats.org/officeDocument/2006/customXml" ds:itemID="{F2B11880-E019-4D52-BCC9-2B344628D8DC}">
  <ds:schemaRefs>
    <ds:schemaRef ds:uri="http://schemas.microsoft.com/DAEMSEngagementItemInfoXML"/>
  </ds:schemaRefs>
</ds:datastoreItem>
</file>

<file path=customXml/itemProps3.xml><?xml version="1.0" encoding="utf-8"?>
<ds:datastoreItem xmlns:ds="http://schemas.openxmlformats.org/officeDocument/2006/customXml" ds:itemID="{EAB57790-2471-4502-8512-064DAEDE9993}">
  <ds:schemaRefs>
    <ds:schemaRef ds:uri="http://www.w3.org/XML/1998/namespace"/>
    <ds:schemaRef ds:uri="http://schemas.openxmlformats.org/package/2006/metadata/core-properties"/>
    <ds:schemaRef ds:uri="http://schemas.microsoft.com/office/2006/metadata/properties"/>
    <ds:schemaRef ds:uri="http://purl.org/dc/dcmitype/"/>
    <ds:schemaRef ds:uri="b934fac7-a2ac-41e0-adc5-9ae2ade0ae87"/>
    <ds:schemaRef ds:uri="http://schemas.microsoft.com/office/infopath/2007/PartnerControls"/>
    <ds:schemaRef ds:uri="http://purl.org/dc/terms/"/>
    <ds:schemaRef ds:uri="http://schemas.microsoft.com/office/2006/documentManagement/types"/>
    <ds:schemaRef ds:uri="df3d6109-0b77-46d1-b89c-8b39010869f2"/>
    <ds:schemaRef ds:uri="http://purl.org/dc/elements/1.1/"/>
  </ds:schemaRefs>
</ds:datastoreItem>
</file>

<file path=customXml/itemProps4.xml><?xml version="1.0" encoding="utf-8"?>
<ds:datastoreItem xmlns:ds="http://schemas.openxmlformats.org/officeDocument/2006/customXml" ds:itemID="{658C7EF1-6F4F-460D-9A5C-2CD5951187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10</vt:i4>
      </vt:variant>
    </vt:vector>
  </HeadingPairs>
  <TitlesOfParts>
    <vt:vector size="29" baseType="lpstr">
      <vt:lpstr>Índice</vt:lpstr>
      <vt:lpstr>Información General</vt:lpstr>
      <vt:lpstr>AFPISA 122023</vt:lpstr>
      <vt:lpstr>Consolidado 2022</vt:lpstr>
      <vt:lpstr>RCDB 122023</vt:lpstr>
      <vt:lpstr>Consolidado 12.2023</vt:lpstr>
      <vt:lpstr>Balance General</vt:lpstr>
      <vt:lpstr>Estado de Resultados</vt:lpstr>
      <vt:lpstr>EFE</vt:lpstr>
      <vt:lpstr>VPN</vt:lpstr>
      <vt:lpstr>VPN- AFPISA</vt:lpstr>
      <vt:lpstr>EFE- AFPISA</vt:lpstr>
      <vt:lpstr>Nota 1 a Nota 4</vt:lpstr>
      <vt:lpstr>Nota 5</vt:lpstr>
      <vt:lpstr>Nota 6 a Nota 12</vt:lpstr>
      <vt:lpstr>Hoja2</vt:lpstr>
      <vt:lpstr>Hoja1</vt:lpstr>
      <vt:lpstr>Clasificaciones</vt:lpstr>
      <vt:lpstr>BALANCE GENERAL  AFPISA</vt:lpstr>
      <vt:lpstr>'Balance General'!Área_de_impresión</vt:lpstr>
      <vt:lpstr>'EFE- AFPISA'!Área_de_impresión</vt:lpstr>
      <vt:lpstr>'Estado de Resultados'!Área_de_impresión</vt:lpstr>
      <vt:lpstr>'Nota 1 a Nota 4'!Área_de_impresión</vt:lpstr>
      <vt:lpstr>'Nota 5'!Área_de_impresión</vt:lpstr>
      <vt:lpstr>'Nota 6 a Nota 12'!Área_de_impresión</vt:lpstr>
      <vt:lpstr>VPN!Área_de_impresión</vt:lpstr>
      <vt:lpstr>'VPN- AFPISA'!Área_de_impresión</vt:lpstr>
      <vt:lpstr>'Nota 5'!OLE_LINK1</vt:lpstr>
      <vt:lpstr>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Shirley Vichini</dc:creator>
  <cp:keywords/>
  <dc:description/>
  <cp:lastModifiedBy>Alfredo Palacios</cp:lastModifiedBy>
  <cp:revision/>
  <dcterms:created xsi:type="dcterms:W3CDTF">2011-02-24T07:16:58Z</dcterms:created>
  <dcterms:modified xsi:type="dcterms:W3CDTF">2025-03-31T22:00:54Z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2022-03-31T21:42:49Z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420efaf3-d79b-4935-ba67-3e96082d11cf</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