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565B87F5-048B-4253-B495-D31C7E032773}" xr6:coauthVersionLast="47" xr6:coauthVersionMax="47" xr10:uidLastSave="{00000000-0000-0000-0000-000000000000}"/>
  <bookViews>
    <workbookView xWindow="-108" yWindow="-108" windowWidth="23256" windowHeight="12456" xr2:uid="{5D590C27-1847-40AF-A26C-663E3A16A8A5}"/>
  </bookViews>
  <sheets>
    <sheet name="DICIEMBRE 2024" sheetId="1" r:id="rId1"/>
  </sheets>
  <definedNames>
    <definedName name="_xlnm.Print_Area" localSheetId="0">'DICIEMBRE 2024'!$A$1:$M$76</definedName>
    <definedName name="_xlnm.Print_Titles" localSheetId="0">'DICIEMBRE 2024'!$1:$5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D56" i="1" l="1"/>
  <c r="D47" i="1"/>
  <c r="D32" i="1"/>
  <c r="D9" i="1"/>
  <c r="D73" i="1" l="1"/>
  <c r="D71" i="1"/>
  <c r="D67" i="1"/>
  <c r="D60" i="1"/>
  <c r="D50" i="1"/>
  <c r="D49" i="1" s="1"/>
  <c r="D41" i="1"/>
  <c r="D38" i="1"/>
  <c r="D30" i="1"/>
  <c r="D27" i="1"/>
  <c r="D16" i="1"/>
  <c r="D8" i="1" s="1"/>
  <c r="F5" i="1"/>
  <c r="G5" i="1" s="1"/>
  <c r="H5" i="1" s="1"/>
  <c r="I5" i="1" s="1"/>
  <c r="J5" i="1" s="1"/>
  <c r="K5" i="1" s="1"/>
  <c r="D70" i="1" l="1"/>
  <c r="D55" i="1"/>
  <c r="D53" i="1" l="1"/>
  <c r="D26" i="1"/>
  <c r="D7" i="1" s="1"/>
  <c r="D6" i="1" l="1"/>
</calcChain>
</file>

<file path=xl/sharedStrings.xml><?xml version="1.0" encoding="utf-8"?>
<sst xmlns="http://schemas.openxmlformats.org/spreadsheetml/2006/main" count="77" uniqueCount="53">
  <si>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</si>
  <si>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</si>
  <si>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</si>
  <si>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</si>
  <si>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</si>
  <si>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</si>
  <si>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</si>
  <si>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</si>
  <si>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>14_CP</t>
  </si>
  <si>
    <t xml:space="preserve">OBLIGACIONES EN MONEDA NACIONAL </t>
  </si>
  <si>
    <t xml:space="preserve">BANCO SUDAMERIS S.A. </t>
  </si>
  <si>
    <t xml:space="preserve">BANCO REGIONAL S.A. </t>
  </si>
  <si>
    <t>BANCO GNB PARAGUAY</t>
  </si>
  <si>
    <t xml:space="preserve">BANCO BASA S.A. </t>
  </si>
  <si>
    <t>OBLIGACIONES EN MONEDA EXTRANJERA</t>
  </si>
  <si>
    <t xml:space="preserve">BANCO ATLAS S.A. </t>
  </si>
  <si>
    <t>BANCO VISION SAECA</t>
  </si>
  <si>
    <t>BANCO CONTINENTAL SAECA</t>
  </si>
  <si>
    <t>BANCOP S.A.</t>
  </si>
  <si>
    <t xml:space="preserve">OBLIGACIONES COMERCIALES </t>
  </si>
  <si>
    <t>OBLIGACIONES VARIAS</t>
  </si>
  <si>
    <t>13_CP</t>
  </si>
  <si>
    <t xml:space="preserve">PROVEEDORES LOCALES </t>
  </si>
  <si>
    <t xml:space="preserve">DEPOSITOS BANCARIOS A IDENTIFICAR </t>
  </si>
  <si>
    <t>PROVISIONES</t>
  </si>
  <si>
    <t xml:space="preserve">FORD MOTOR COMPANY USA </t>
  </si>
  <si>
    <t xml:space="preserve">NEW HOLLAND </t>
  </si>
  <si>
    <t>R.NETO S.A.</t>
  </si>
  <si>
    <t>GUERRA INTERNATIONAL INC.</t>
  </si>
  <si>
    <t>ACREEDORES</t>
  </si>
  <si>
    <t xml:space="preserve">ACREEDORES VARIOS </t>
  </si>
  <si>
    <t xml:space="preserve">OBLIGACIONES VARIAS Y FISCALES </t>
  </si>
  <si>
    <t>RETENCION SEGURO SOCIAL</t>
  </si>
  <si>
    <t>RETENCION S/IVA</t>
  </si>
  <si>
    <t>RETENCION S/FLETE INTERNACIONAL</t>
  </si>
  <si>
    <t xml:space="preserve">IMPUESTO A LA RENTA A PAGAR </t>
  </si>
  <si>
    <t>IVA A PAGAR</t>
  </si>
  <si>
    <t>FINANCIACION IVA</t>
  </si>
  <si>
    <t xml:space="preserve">OBLIGACIONES P/EMISIONES </t>
  </si>
  <si>
    <t>OBLIGACIONES EN MONEDA NACIONAL</t>
  </si>
  <si>
    <t>BONOS A PAGAR  Gs.</t>
  </si>
  <si>
    <t>BONOS A PAGAR  U$S.</t>
  </si>
  <si>
    <t xml:space="preserve">PASIVO NO CORRIENTE </t>
  </si>
  <si>
    <t>14_LP</t>
  </si>
  <si>
    <t xml:space="preserve">BANCO BASA </t>
  </si>
  <si>
    <t>GARANTIAS VARIAS</t>
  </si>
  <si>
    <t>GARANTIA ALQUILERES</t>
  </si>
  <si>
    <t>PROVISIONES VARIAS</t>
  </si>
  <si>
    <t xml:space="preserve">                       INFORME DE DEUDAS AL 31 DE DICIEMBRE DEL 2024</t>
  </si>
  <si>
    <t xml:space="preserve">PROVEEDORES DEL EXTERIOR </t>
  </si>
  <si>
    <t xml:space="preserve">FLETES INTERNACIONALES </t>
  </si>
  <si>
    <t>VICTOR SERVIN</t>
  </si>
  <si>
    <t>DIRECTOR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</si>
</sst>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dd/mm/yy;@"/>
  </numFmts>
  <fonts count="16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/>
    <xf numFmtId="3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 textRotation="90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1" fillId="0" borderId="1" xfId="0" applyFont="1" applyBorder="1"/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2" borderId="1" xfId="0" applyNumberFormat="1" applyFont="1" applyFill="1" applyBorder="1" applyAlignment="1">
      <alignment horizontal="right"/>
    </xf>
    <xf numFmtId="0" fontId="12" fillId="0" borderId="0" xfId="0" applyFont="1"/>
    <xf numFmtId="164" fontId="12" fillId="0" borderId="0" xfId="1" applyFont="1"/>
    <xf numFmtId="3" fontId="0" fillId="3" borderId="1" xfId="0" applyNumberFormat="1" applyFill="1" applyBorder="1" applyAlignment="1">
      <alignment horizontal="right"/>
    </xf>
    <xf numFmtId="0" fontId="5" fillId="0" borderId="0" xfId="0" applyFont="1"/>
    <xf numFmtId="165" fontId="13" fillId="0" borderId="0" xfId="0" applyNumberFormat="1" applyFont="1" applyAlignment="1">
      <alignment horizontal="center"/>
    </xf>
    <xf numFmtId="165" fontId="14" fillId="2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center"/>
    </xf>
    <xf numFmtId="165" fontId="12" fillId="0" borderId="0" xfId="0" applyNumberFormat="1" applyFont="1"/>
    <xf numFmtId="165" fontId="0" fillId="0" borderId="1" xfId="0" applyNumberFormat="1" applyBorder="1" applyAlignment="1">
      <alignment horizontal="center"/>
    </xf>
    <xf numFmtId="165" fontId="11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165" fontId="14" fillId="2" borderId="0" xfId="0" applyNumberFormat="1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2092036</xdr:colOff>
      <xdr:row>3</xdr:row>
      <xdr:rowOff>76199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206337" cy="616526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R82"/>
  <sheetViews>
    <sheetView tabSelected="1" zoomScale="110" zoomScaleNormal="110" workbookViewId="0">
      <selection activeCell="D45" sqref="D45"/>
    </sheetView>
  </sheetViews>
  <sheetFormatPr baseColWidth="10" defaultColWidth="9.109375" defaultRowHeight="13.2" x14ac:dyDescent="0.25"/>
  <cols>
    <col min="1" max="1" width="6.6640625" customWidth="1"/>
    <col min="2" max="2" width="37.6640625" bestFit="1" customWidth="1"/>
    <col min="3" max="3" width="6" bestFit="1" customWidth="1"/>
    <col min="4" max="4" width="19.6640625" customWidth="1"/>
    <col min="5" max="11" width="3.44140625" bestFit="1" customWidth="1"/>
    <col min="12" max="12" width="11.77734375" style="33" bestFit="1" customWidth="1"/>
    <col min="13" max="13" width="10.33203125" style="34" bestFit="1" customWidth="1"/>
    <col min="16" max="16" width="15.6640625" style="20" bestFit="1" customWidth="1"/>
  </cols>
  <sheetData>
    <row r="1" spans="1:14" ht="18" customHeight="1" x14ac:dyDescent="0.25">
      <c r="A1" s="1"/>
      <c r="B1" s="2"/>
      <c r="C1" s="2"/>
      <c r="L1" s="40"/>
      <c r="M1" s="40"/>
    </row>
    <row r="2" spans="1:14" ht="18" x14ac:dyDescent="0.35">
      <c r="A2" s="1"/>
      <c r="B2" s="41" t="s">
        <v>48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6.75" customHeight="1" x14ac:dyDescent="0.3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1"/>
      <c r="M3" s="31"/>
    </row>
    <row r="4" spans="1:14" ht="14.4" x14ac:dyDescent="0.3">
      <c r="A4" s="4"/>
      <c r="B4" s="5"/>
      <c r="C4" s="5"/>
      <c r="D4" s="6"/>
      <c r="E4" s="6"/>
      <c r="F4" s="6"/>
      <c r="G4" s="6"/>
      <c r="H4" s="6"/>
      <c r="I4" s="6"/>
      <c r="J4" s="6"/>
      <c r="K4" s="6"/>
      <c r="L4" s="42" t="s">
        <v>0</v>
      </c>
      <c r="M4" s="42"/>
    </row>
    <row r="5" spans="1:14" ht="43.05" customHeight="1" x14ac:dyDescent="0.3">
      <c r="A5" s="4"/>
      <c r="B5" s="7" t="s">
        <v>1</v>
      </c>
      <c r="C5" s="7"/>
      <c r="D5" s="8" t="s">
        <v>2</v>
      </c>
      <c r="E5" s="9">
        <f>2025</f>
        <v>2025</v>
      </c>
      <c r="F5" s="9">
        <f t="shared" ref="F5:K5" si="0">E5+1</f>
        <v>2026</v>
      </c>
      <c r="G5" s="9">
        <f t="shared" si="0"/>
        <v>2027</v>
      </c>
      <c r="H5" s="9">
        <f t="shared" si="0"/>
        <v>2028</v>
      </c>
      <c r="I5" s="9">
        <f t="shared" si="0"/>
        <v>2029</v>
      </c>
      <c r="J5" s="9">
        <f t="shared" si="0"/>
        <v>2030</v>
      </c>
      <c r="K5" s="9">
        <f t="shared" si="0"/>
        <v>2031</v>
      </c>
      <c r="L5" s="32" t="s">
        <v>3</v>
      </c>
      <c r="M5" s="32" t="s">
        <v>4</v>
      </c>
    </row>
    <row r="6" spans="1:14" ht="14.4" x14ac:dyDescent="0.3">
      <c r="A6" s="10"/>
      <c r="B6" s="11" t="s">
        <v>5</v>
      </c>
      <c r="C6" s="11"/>
      <c r="D6" s="6">
        <f>+D7+D53</f>
        <v>590427320492</v>
      </c>
      <c r="E6" s="6"/>
      <c r="F6" s="6"/>
      <c r="G6" s="6"/>
      <c r="H6" s="6"/>
      <c r="I6" s="6"/>
      <c r="J6" s="6"/>
      <c r="K6" s="6"/>
      <c r="M6" s="33"/>
    </row>
    <row r="7" spans="1:14" ht="12.75" customHeight="1" x14ac:dyDescent="0.3">
      <c r="A7" s="4"/>
      <c r="B7" s="5" t="s">
        <v>6</v>
      </c>
      <c r="C7" s="5"/>
      <c r="D7" s="6">
        <f>+D8+D26+D41+D49</f>
        <v>301918363259</v>
      </c>
      <c r="E7" s="6"/>
      <c r="F7" s="6"/>
      <c r="G7" s="6"/>
      <c r="H7" s="6"/>
      <c r="I7" s="6"/>
      <c r="J7" s="6"/>
      <c r="K7" s="6"/>
    </row>
    <row r="8" spans="1:14" ht="14.4" x14ac:dyDescent="0.3">
      <c r="A8" s="10"/>
      <c r="B8" s="5" t="s">
        <v>7</v>
      </c>
      <c r="C8" s="5" t="s">
        <v>8</v>
      </c>
      <c r="D8" s="6">
        <f>+D9+D16</f>
        <v>80517172176</v>
      </c>
      <c r="E8" s="6"/>
      <c r="F8" s="6"/>
      <c r="G8" s="6"/>
      <c r="H8" s="6"/>
      <c r="I8" s="6"/>
      <c r="J8" s="6"/>
      <c r="K8" s="6"/>
    </row>
    <row r="9" spans="1:14" ht="14.4" x14ac:dyDescent="0.3">
      <c r="A9" s="10"/>
      <c r="B9" s="5" t="s">
        <v>9</v>
      </c>
      <c r="C9" s="5"/>
      <c r="D9" s="6">
        <f>SUM(D10:D15)</f>
        <v>27672901045</v>
      </c>
      <c r="E9" s="6"/>
      <c r="F9" s="6"/>
      <c r="G9" s="6"/>
      <c r="H9" s="6"/>
      <c r="I9" s="6"/>
      <c r="J9" s="6"/>
      <c r="K9" s="6"/>
    </row>
    <row r="10" spans="1:14" ht="14.4" x14ac:dyDescent="0.3">
      <c r="A10" s="10"/>
      <c r="B10" s="13" t="s">
        <v>15</v>
      </c>
      <c r="C10" s="13"/>
      <c r="D10" s="14">
        <v>1419675330</v>
      </c>
      <c r="E10" s="15"/>
      <c r="F10" s="14"/>
      <c r="G10" s="14"/>
      <c r="H10" s="14"/>
      <c r="I10" s="14"/>
      <c r="J10" s="14"/>
      <c r="K10" s="14"/>
      <c r="L10" s="35">
        <v>45761</v>
      </c>
      <c r="M10" s="35">
        <v>45761</v>
      </c>
    </row>
    <row r="11" spans="1:14" ht="14.4" x14ac:dyDescent="0.3">
      <c r="A11" s="12"/>
      <c r="B11" s="13" t="s">
        <v>10</v>
      </c>
      <c r="C11" s="13"/>
      <c r="D11" s="14">
        <v>1214285705</v>
      </c>
      <c r="E11" s="15"/>
      <c r="F11" s="14"/>
      <c r="G11" s="14"/>
      <c r="H11" s="14"/>
      <c r="I11" s="14"/>
      <c r="J11" s="14"/>
      <c r="K11" s="14"/>
      <c r="L11" s="35">
        <v>45663</v>
      </c>
      <c r="M11" s="35">
        <v>45723</v>
      </c>
    </row>
    <row r="12" spans="1:14" ht="14.4" x14ac:dyDescent="0.3">
      <c r="A12" s="12"/>
      <c r="B12" s="16" t="s">
        <v>17</v>
      </c>
      <c r="C12" s="13"/>
      <c r="D12" s="14">
        <v>5442879093</v>
      </c>
      <c r="E12" s="15"/>
      <c r="F12" s="14"/>
      <c r="G12" s="14"/>
      <c r="H12" s="14"/>
      <c r="I12" s="14"/>
      <c r="J12" s="14"/>
      <c r="K12" s="14"/>
      <c r="L12" s="36">
        <v>45667</v>
      </c>
      <c r="M12" s="36">
        <v>46001</v>
      </c>
    </row>
    <row r="13" spans="1:14" x14ac:dyDescent="0.25">
      <c r="A13" s="10"/>
      <c r="B13" s="16" t="s">
        <v>11</v>
      </c>
      <c r="C13" s="16"/>
      <c r="D13" s="17">
        <v>807199272</v>
      </c>
      <c r="E13" s="18"/>
      <c r="F13" s="17"/>
      <c r="G13" s="17"/>
      <c r="H13" s="17"/>
      <c r="I13" s="17"/>
      <c r="J13" s="17"/>
      <c r="K13" s="17"/>
      <c r="L13" s="35">
        <v>45682</v>
      </c>
      <c r="M13" s="35">
        <v>46012</v>
      </c>
    </row>
    <row r="14" spans="1:14" x14ac:dyDescent="0.25">
      <c r="A14" s="10"/>
      <c r="B14" s="16" t="s">
        <v>12</v>
      </c>
      <c r="C14" s="16"/>
      <c r="D14" s="17">
        <v>1714430888</v>
      </c>
      <c r="E14" s="18"/>
      <c r="F14" s="17"/>
      <c r="G14" s="17"/>
      <c r="H14" s="17"/>
      <c r="I14" s="17"/>
      <c r="J14" s="17"/>
      <c r="K14" s="17"/>
      <c r="L14" s="35">
        <v>45666</v>
      </c>
      <c r="M14" s="35">
        <v>45790</v>
      </c>
    </row>
    <row r="15" spans="1:14" x14ac:dyDescent="0.25">
      <c r="A15" s="10"/>
      <c r="B15" s="16" t="s">
        <v>13</v>
      </c>
      <c r="C15" s="16"/>
      <c r="D15" s="17">
        <v>17074430757</v>
      </c>
      <c r="E15" s="18"/>
      <c r="F15" s="17"/>
      <c r="G15" s="17"/>
      <c r="H15" s="17"/>
      <c r="I15" s="17"/>
      <c r="J15" s="17"/>
      <c r="K15" s="17"/>
      <c r="L15" s="35">
        <v>45659</v>
      </c>
      <c r="M15" s="35">
        <v>46017</v>
      </c>
    </row>
    <row r="16" spans="1:14" ht="14.4" x14ac:dyDescent="0.3">
      <c r="A16" s="10"/>
      <c r="B16" s="5" t="s">
        <v>14</v>
      </c>
      <c r="C16" s="5"/>
      <c r="D16" s="6">
        <f>SUM(D17:D24)</f>
        <v>52844271131</v>
      </c>
      <c r="E16" s="6"/>
      <c r="F16" s="6"/>
      <c r="G16" s="6"/>
      <c r="H16" s="6"/>
      <c r="I16" s="6"/>
      <c r="J16" s="6"/>
      <c r="K16" s="6"/>
    </row>
    <row r="17" spans="1:13" ht="14.4" x14ac:dyDescent="0.3">
      <c r="A17" s="10"/>
      <c r="B17" s="13" t="s">
        <v>15</v>
      </c>
      <c r="C17" s="13"/>
      <c r="D17" s="14">
        <v>5960409182</v>
      </c>
      <c r="E17" s="15"/>
      <c r="F17" s="14"/>
      <c r="G17" s="14"/>
      <c r="H17" s="14"/>
      <c r="I17" s="14"/>
      <c r="J17" s="14"/>
      <c r="K17" s="14"/>
      <c r="L17" s="35">
        <v>45685</v>
      </c>
      <c r="M17" s="35">
        <v>46022</v>
      </c>
    </row>
    <row r="18" spans="1:13" ht="14.4" x14ac:dyDescent="0.3">
      <c r="A18" s="10"/>
      <c r="B18" s="16" t="s">
        <v>12</v>
      </c>
      <c r="C18" s="13"/>
      <c r="D18" s="14">
        <v>5228708496</v>
      </c>
      <c r="E18" s="15"/>
      <c r="F18" s="14"/>
      <c r="G18" s="14"/>
      <c r="H18" s="14"/>
      <c r="I18" s="14"/>
      <c r="J18" s="14"/>
      <c r="K18" s="14"/>
      <c r="L18" s="35">
        <v>45664</v>
      </c>
      <c r="M18" s="35">
        <v>45998</v>
      </c>
    </row>
    <row r="19" spans="1:13" x14ac:dyDescent="0.25">
      <c r="A19" s="10"/>
      <c r="B19" s="16" t="s">
        <v>16</v>
      </c>
      <c r="C19" s="16"/>
      <c r="D19" s="17">
        <v>5765490083</v>
      </c>
      <c r="E19" s="18"/>
      <c r="F19" s="17"/>
      <c r="G19" s="17"/>
      <c r="H19" s="17"/>
      <c r="I19" s="17"/>
      <c r="J19" s="17"/>
      <c r="K19" s="17"/>
      <c r="L19" s="35">
        <v>45662</v>
      </c>
      <c r="M19" s="35">
        <v>45996</v>
      </c>
    </row>
    <row r="20" spans="1:13" x14ac:dyDescent="0.25">
      <c r="A20" s="10"/>
      <c r="B20" s="13" t="s">
        <v>10</v>
      </c>
      <c r="C20" s="16"/>
      <c r="D20" s="17">
        <v>8627300000</v>
      </c>
      <c r="E20" s="18"/>
      <c r="F20" s="17"/>
      <c r="G20" s="17"/>
      <c r="H20" s="17"/>
      <c r="I20" s="17"/>
      <c r="J20" s="17"/>
      <c r="K20" s="17"/>
      <c r="L20" s="35">
        <v>45663</v>
      </c>
      <c r="M20" s="35">
        <v>45989</v>
      </c>
    </row>
    <row r="21" spans="1:13" x14ac:dyDescent="0.25">
      <c r="A21" s="10"/>
      <c r="B21" s="16" t="s">
        <v>13</v>
      </c>
      <c r="C21" s="16"/>
      <c r="D21" s="17">
        <v>21410671816</v>
      </c>
      <c r="E21" s="18"/>
      <c r="F21" s="17"/>
      <c r="G21" s="17"/>
      <c r="H21" s="17"/>
      <c r="I21" s="17"/>
      <c r="J21" s="17"/>
      <c r="K21" s="17"/>
      <c r="L21" s="35">
        <v>45659</v>
      </c>
      <c r="M21" s="35">
        <v>46015</v>
      </c>
    </row>
    <row r="22" spans="1:13" x14ac:dyDescent="0.25">
      <c r="A22" s="10"/>
      <c r="B22" s="16" t="s">
        <v>11</v>
      </c>
      <c r="C22" s="16"/>
      <c r="D22" s="17">
        <v>986125958</v>
      </c>
      <c r="E22" s="18"/>
      <c r="F22" s="17"/>
      <c r="G22" s="17"/>
      <c r="H22" s="17"/>
      <c r="I22" s="17"/>
      <c r="J22" s="17"/>
      <c r="K22" s="17"/>
      <c r="L22" s="35">
        <v>45671</v>
      </c>
      <c r="M22" s="35">
        <v>45864</v>
      </c>
    </row>
    <row r="23" spans="1:13" x14ac:dyDescent="0.25">
      <c r="A23" s="10"/>
      <c r="B23" s="16" t="s">
        <v>17</v>
      </c>
      <c r="C23" s="16"/>
      <c r="D23" s="17">
        <v>351234874</v>
      </c>
      <c r="E23" s="18"/>
      <c r="F23" s="17"/>
      <c r="G23" s="17"/>
      <c r="H23" s="17"/>
      <c r="I23" s="17"/>
      <c r="J23" s="17"/>
      <c r="K23" s="17"/>
      <c r="L23" s="35">
        <v>45682</v>
      </c>
      <c r="M23" s="35">
        <v>45772</v>
      </c>
    </row>
    <row r="24" spans="1:13" x14ac:dyDescent="0.25">
      <c r="A24" s="10"/>
      <c r="B24" s="16" t="s">
        <v>18</v>
      </c>
      <c r="C24" s="16"/>
      <c r="D24" s="17">
        <v>4514330722</v>
      </c>
      <c r="E24" s="18"/>
      <c r="F24" s="17"/>
      <c r="G24" s="17"/>
      <c r="H24" s="17"/>
      <c r="I24" s="17"/>
      <c r="J24" s="17"/>
      <c r="K24" s="17"/>
      <c r="L24" s="35">
        <v>45663</v>
      </c>
      <c r="M24" s="35">
        <v>45997</v>
      </c>
    </row>
    <row r="25" spans="1:13" ht="6.75" customHeight="1" x14ac:dyDescent="0.25">
      <c r="A25" s="10"/>
      <c r="D25" s="19"/>
      <c r="E25" s="19"/>
      <c r="F25" s="19"/>
      <c r="G25" s="19"/>
      <c r="H25" s="19"/>
      <c r="I25" s="19"/>
      <c r="J25" s="19"/>
      <c r="K25" s="19"/>
    </row>
    <row r="26" spans="1:13" ht="14.4" x14ac:dyDescent="0.3">
      <c r="A26" s="10"/>
      <c r="B26" s="5" t="s">
        <v>19</v>
      </c>
      <c r="C26" s="5"/>
      <c r="D26" s="6">
        <f>+D27+D30+D32+D38</f>
        <v>199322660675</v>
      </c>
      <c r="E26" s="6"/>
      <c r="F26" s="6"/>
      <c r="G26" s="6"/>
      <c r="H26" s="6"/>
      <c r="I26" s="6"/>
      <c r="J26" s="6"/>
      <c r="K26" s="6"/>
    </row>
    <row r="27" spans="1:13" ht="12.75" customHeight="1" x14ac:dyDescent="0.3">
      <c r="A27" s="10"/>
      <c r="B27" s="5" t="s">
        <v>20</v>
      </c>
      <c r="C27" s="5" t="s">
        <v>21</v>
      </c>
      <c r="D27" s="6">
        <f>SUM(D28:D29)</f>
        <v>14643987038</v>
      </c>
      <c r="E27" s="6"/>
      <c r="F27" s="6"/>
      <c r="G27" s="6"/>
      <c r="H27" s="6"/>
      <c r="I27" s="6"/>
      <c r="J27" s="6"/>
      <c r="K27" s="6"/>
    </row>
    <row r="28" spans="1:13" ht="12.75" customHeight="1" x14ac:dyDescent="0.25">
      <c r="A28" s="10"/>
      <c r="B28" s="16" t="s">
        <v>22</v>
      </c>
      <c r="C28" s="16"/>
      <c r="D28" s="17">
        <v>12148889637</v>
      </c>
      <c r="E28" s="18"/>
      <c r="F28" s="17"/>
      <c r="G28" s="17"/>
      <c r="H28" s="17"/>
      <c r="I28" s="17"/>
      <c r="J28" s="17"/>
      <c r="K28" s="17"/>
      <c r="L28" s="37">
        <v>45659</v>
      </c>
      <c r="M28" s="37">
        <v>45747</v>
      </c>
    </row>
    <row r="29" spans="1:13" ht="12.75" customHeight="1" x14ac:dyDescent="0.25">
      <c r="A29" s="4"/>
      <c r="B29" s="16" t="s">
        <v>23</v>
      </c>
      <c r="C29" s="16"/>
      <c r="D29" s="17">
        <v>2495097401</v>
      </c>
      <c r="E29" s="18"/>
      <c r="F29" s="17"/>
      <c r="G29" s="17"/>
      <c r="H29" s="17"/>
      <c r="I29" s="17"/>
      <c r="J29" s="17"/>
      <c r="K29" s="17"/>
      <c r="L29" s="37">
        <v>45659</v>
      </c>
      <c r="M29" s="37">
        <v>45747</v>
      </c>
    </row>
    <row r="30" spans="1:13" ht="14.4" x14ac:dyDescent="0.3">
      <c r="A30" s="10"/>
      <c r="B30" s="5" t="s">
        <v>24</v>
      </c>
      <c r="C30" s="5"/>
      <c r="D30" s="6">
        <f>SUM(D31:D31)</f>
        <v>544100264</v>
      </c>
      <c r="E30" s="6"/>
      <c r="F30" s="6"/>
      <c r="G30" s="6"/>
      <c r="H30" s="6"/>
      <c r="I30" s="6"/>
      <c r="J30" s="6"/>
      <c r="K30" s="6"/>
      <c r="M30" s="33"/>
    </row>
    <row r="31" spans="1:13" x14ac:dyDescent="0.25">
      <c r="A31" s="10"/>
      <c r="B31" s="16" t="s">
        <v>47</v>
      </c>
      <c r="C31" s="16"/>
      <c r="D31" s="17">
        <v>544100264</v>
      </c>
      <c r="E31" s="18"/>
      <c r="F31" s="17"/>
      <c r="G31" s="17"/>
      <c r="H31" s="17"/>
      <c r="I31" s="17"/>
      <c r="J31" s="17"/>
      <c r="K31" s="17"/>
      <c r="L31" s="37">
        <v>45659</v>
      </c>
      <c r="M31" s="37">
        <v>45747</v>
      </c>
    </row>
    <row r="32" spans="1:13" ht="14.4" x14ac:dyDescent="0.3">
      <c r="A32" s="10"/>
      <c r="B32" s="5" t="s">
        <v>49</v>
      </c>
      <c r="C32" s="5" t="s">
        <v>21</v>
      </c>
      <c r="D32" s="6">
        <f>SUM(D33:D37)</f>
        <v>184044325914</v>
      </c>
      <c r="E32" s="6"/>
      <c r="F32" s="6"/>
      <c r="G32" s="6"/>
      <c r="H32" s="6"/>
      <c r="I32" s="6"/>
      <c r="J32" s="6"/>
      <c r="K32" s="6"/>
      <c r="M32" s="33"/>
    </row>
    <row r="33" spans="1:18" x14ac:dyDescent="0.25">
      <c r="A33" s="10"/>
      <c r="B33" s="16" t="s">
        <v>50</v>
      </c>
      <c r="C33" s="16"/>
      <c r="D33" s="17">
        <v>1270269959</v>
      </c>
      <c r="E33" s="18"/>
      <c r="F33" s="17"/>
      <c r="G33" s="17"/>
      <c r="H33" s="17"/>
      <c r="I33" s="17"/>
      <c r="J33" s="17"/>
      <c r="K33" s="17"/>
      <c r="L33" s="37">
        <v>45659</v>
      </c>
      <c r="M33" s="37">
        <v>45747</v>
      </c>
    </row>
    <row r="34" spans="1:18" x14ac:dyDescent="0.25">
      <c r="A34" s="10"/>
      <c r="B34" s="16" t="s">
        <v>25</v>
      </c>
      <c r="C34" s="16"/>
      <c r="D34" s="17">
        <v>97552432567</v>
      </c>
      <c r="E34" s="18"/>
      <c r="F34" s="17"/>
      <c r="G34" s="17"/>
      <c r="H34" s="17"/>
      <c r="I34" s="17"/>
      <c r="J34" s="17"/>
      <c r="K34" s="17"/>
      <c r="L34" s="37">
        <v>45659</v>
      </c>
      <c r="M34" s="37">
        <v>45784</v>
      </c>
    </row>
    <row r="35" spans="1:18" x14ac:dyDescent="0.25">
      <c r="A35" s="10"/>
      <c r="B35" s="16" t="s">
        <v>26</v>
      </c>
      <c r="C35" s="16"/>
      <c r="D35" s="17">
        <v>83962829888</v>
      </c>
      <c r="E35" s="18"/>
      <c r="F35" s="17"/>
      <c r="G35" s="17"/>
      <c r="H35" s="17"/>
      <c r="I35" s="17"/>
      <c r="J35" s="17"/>
      <c r="K35" s="17"/>
      <c r="L35" s="37">
        <v>45659</v>
      </c>
      <c r="M35" s="37">
        <v>45784</v>
      </c>
    </row>
    <row r="36" spans="1:18" x14ac:dyDescent="0.25">
      <c r="A36" s="10"/>
      <c r="B36" s="16" t="s">
        <v>27</v>
      </c>
      <c r="C36" s="16"/>
      <c r="D36" s="17">
        <v>1161422655</v>
      </c>
      <c r="E36" s="18"/>
      <c r="F36" s="17"/>
      <c r="G36" s="17"/>
      <c r="H36" s="17"/>
      <c r="I36" s="17"/>
      <c r="J36" s="17"/>
      <c r="K36" s="17"/>
      <c r="L36" s="37">
        <v>45659</v>
      </c>
      <c r="M36" s="37">
        <v>45747</v>
      </c>
    </row>
    <row r="37" spans="1:18" x14ac:dyDescent="0.25">
      <c r="A37" s="10"/>
      <c r="B37" s="16" t="s">
        <v>28</v>
      </c>
      <c r="C37" s="16"/>
      <c r="D37" s="17">
        <v>97370845</v>
      </c>
      <c r="E37" s="18"/>
      <c r="F37" s="17"/>
      <c r="G37" s="17"/>
      <c r="H37" s="17"/>
      <c r="I37" s="17"/>
      <c r="J37" s="17"/>
      <c r="K37" s="17"/>
      <c r="L37" s="37">
        <v>45659</v>
      </c>
      <c r="M37" s="37">
        <v>45747</v>
      </c>
    </row>
    <row r="38" spans="1:18" ht="14.4" x14ac:dyDescent="0.3">
      <c r="A38" s="10"/>
      <c r="B38" s="5" t="s">
        <v>29</v>
      </c>
      <c r="C38" s="5" t="s">
        <v>21</v>
      </c>
      <c r="D38" s="6">
        <f>SUM(D39:D39)</f>
        <v>90247459</v>
      </c>
      <c r="E38" s="6"/>
      <c r="F38" s="6"/>
      <c r="G38" s="6"/>
      <c r="H38" s="6"/>
      <c r="I38" s="6"/>
      <c r="J38" s="6"/>
      <c r="K38" s="6"/>
      <c r="M38" s="33"/>
      <c r="R38" s="21"/>
    </row>
    <row r="39" spans="1:18" x14ac:dyDescent="0.25">
      <c r="A39" s="10"/>
      <c r="B39" s="16" t="s">
        <v>30</v>
      </c>
      <c r="C39" s="16"/>
      <c r="D39" s="17">
        <v>90247459</v>
      </c>
      <c r="E39" s="18"/>
      <c r="F39" s="17"/>
      <c r="G39" s="17"/>
      <c r="H39" s="17"/>
      <c r="I39" s="17"/>
      <c r="J39" s="17"/>
      <c r="K39" s="17"/>
      <c r="L39" s="37">
        <v>45659</v>
      </c>
      <c r="M39" s="37">
        <v>46022</v>
      </c>
    </row>
    <row r="40" spans="1:18" ht="6.75" customHeight="1" x14ac:dyDescent="0.25">
      <c r="A40" s="10"/>
      <c r="D40" s="19"/>
      <c r="E40" s="19"/>
      <c r="F40" s="19"/>
      <c r="G40" s="19"/>
      <c r="H40" s="19"/>
      <c r="I40" s="19"/>
      <c r="J40" s="19"/>
      <c r="K40" s="19"/>
      <c r="M40" s="33"/>
    </row>
    <row r="41" spans="1:18" ht="14.4" x14ac:dyDescent="0.3">
      <c r="A41" s="10"/>
      <c r="B41" s="5" t="s">
        <v>31</v>
      </c>
      <c r="C41" s="5"/>
      <c r="D41" s="6">
        <f>SUM(D42:D47)</f>
        <v>4578530408</v>
      </c>
      <c r="E41" s="6"/>
      <c r="F41" s="6"/>
      <c r="G41" s="6"/>
      <c r="H41" s="6"/>
      <c r="I41" s="6"/>
      <c r="J41" s="6"/>
      <c r="K41" s="6"/>
      <c r="M41" s="33"/>
    </row>
    <row r="42" spans="1:18" x14ac:dyDescent="0.25">
      <c r="A42" s="10"/>
      <c r="B42" s="16" t="s">
        <v>32</v>
      </c>
      <c r="C42" s="16"/>
      <c r="D42" s="17">
        <v>636902099</v>
      </c>
      <c r="E42" s="18"/>
      <c r="F42" s="17"/>
      <c r="G42" s="17"/>
      <c r="H42" s="17"/>
      <c r="I42" s="17"/>
      <c r="J42" s="17"/>
      <c r="K42" s="17"/>
      <c r="L42" s="37">
        <v>45668</v>
      </c>
      <c r="M42" s="37">
        <v>45668</v>
      </c>
    </row>
    <row r="43" spans="1:18" x14ac:dyDescent="0.25">
      <c r="A43" s="10"/>
      <c r="B43" s="16" t="s">
        <v>33</v>
      </c>
      <c r="C43" s="16"/>
      <c r="D43" s="17">
        <v>211554778</v>
      </c>
      <c r="E43" s="18"/>
      <c r="F43" s="17"/>
      <c r="G43" s="17"/>
      <c r="H43" s="17"/>
      <c r="I43" s="17"/>
      <c r="J43" s="17"/>
      <c r="K43" s="17"/>
      <c r="L43" s="37">
        <v>45664</v>
      </c>
      <c r="M43" s="37">
        <v>45664</v>
      </c>
    </row>
    <row r="44" spans="1:18" x14ac:dyDescent="0.25">
      <c r="A44" s="10"/>
      <c r="B44" s="16" t="s">
        <v>34</v>
      </c>
      <c r="C44" s="16"/>
      <c r="D44" s="17">
        <v>37746830</v>
      </c>
      <c r="E44" s="18"/>
      <c r="F44" s="17"/>
      <c r="G44" s="17"/>
      <c r="H44" s="17"/>
      <c r="I44" s="17"/>
      <c r="J44" s="17"/>
      <c r="K44" s="17"/>
      <c r="L44" s="37">
        <v>45664</v>
      </c>
      <c r="M44" s="37">
        <v>45664</v>
      </c>
    </row>
    <row r="45" spans="1:18" x14ac:dyDescent="0.25">
      <c r="A45" s="10"/>
      <c r="B45" s="16" t="s">
        <v>35</v>
      </c>
      <c r="C45" s="16"/>
      <c r="D45" s="17">
        <v>2139153375</v>
      </c>
      <c r="E45" s="18"/>
      <c r="F45" s="17"/>
      <c r="G45" s="17"/>
      <c r="H45" s="17"/>
      <c r="I45" s="17"/>
      <c r="J45" s="17"/>
      <c r="K45" s="17"/>
      <c r="L45" s="37">
        <v>45758</v>
      </c>
      <c r="M45" s="37">
        <v>45758</v>
      </c>
    </row>
    <row r="46" spans="1:18" x14ac:dyDescent="0.25">
      <c r="A46" s="10"/>
      <c r="B46" s="16" t="s">
        <v>36</v>
      </c>
      <c r="C46" s="16"/>
      <c r="D46" s="17">
        <v>864311384</v>
      </c>
      <c r="E46" s="18"/>
      <c r="F46" s="17"/>
      <c r="G46" s="17"/>
      <c r="H46" s="17"/>
      <c r="I46" s="17"/>
      <c r="J46" s="17"/>
      <c r="K46" s="17"/>
      <c r="L46" s="37">
        <v>45668</v>
      </c>
      <c r="M46" s="37">
        <v>45668</v>
      </c>
    </row>
    <row r="47" spans="1:18" x14ac:dyDescent="0.25">
      <c r="A47" s="10"/>
      <c r="B47" s="16" t="s">
        <v>37</v>
      </c>
      <c r="C47" s="16"/>
      <c r="D47" s="17">
        <f>485598816+203263126</f>
        <v>688861942</v>
      </c>
      <c r="E47" s="18"/>
      <c r="F47" s="17"/>
      <c r="G47" s="17"/>
      <c r="H47" s="17"/>
      <c r="I47" s="17"/>
      <c r="J47" s="17"/>
      <c r="K47" s="17"/>
      <c r="L47" s="37">
        <v>45668</v>
      </c>
      <c r="M47" s="37">
        <v>45819</v>
      </c>
    </row>
    <row r="48" spans="1:18" ht="7.5" customHeight="1" x14ac:dyDescent="0.25">
      <c r="A48" s="10"/>
      <c r="D48" s="19"/>
      <c r="E48" s="19"/>
      <c r="F48" s="19"/>
      <c r="G48" s="19"/>
      <c r="H48" s="19"/>
      <c r="I48" s="19"/>
      <c r="J48" s="19"/>
      <c r="K48" s="19"/>
      <c r="M48" s="33"/>
    </row>
    <row r="49" spans="1:18" ht="14.4" x14ac:dyDescent="0.3">
      <c r="A49" s="10"/>
      <c r="B49" s="5" t="s">
        <v>38</v>
      </c>
      <c r="C49" s="5" t="s">
        <v>8</v>
      </c>
      <c r="D49" s="6">
        <f>+D50</f>
        <v>17500000000</v>
      </c>
      <c r="E49" s="6"/>
      <c r="F49" s="6"/>
      <c r="G49" s="6"/>
      <c r="H49" s="6"/>
      <c r="I49" s="6"/>
      <c r="J49" s="6"/>
      <c r="K49" s="6"/>
      <c r="M49" s="33"/>
    </row>
    <row r="50" spans="1:18" ht="14.4" x14ac:dyDescent="0.3">
      <c r="A50" s="10"/>
      <c r="B50" s="5" t="s">
        <v>39</v>
      </c>
      <c r="C50" s="5"/>
      <c r="D50" s="6">
        <f>SUM(D51:D51)</f>
        <v>17500000000</v>
      </c>
      <c r="E50" s="6"/>
      <c r="F50" s="6"/>
      <c r="G50" s="6"/>
      <c r="H50" s="6"/>
      <c r="I50" s="6"/>
      <c r="J50" s="6"/>
      <c r="K50" s="6"/>
      <c r="M50" s="33"/>
    </row>
    <row r="51" spans="1:18" ht="14.4" x14ac:dyDescent="0.3">
      <c r="A51" s="10"/>
      <c r="B51" s="22" t="s">
        <v>40</v>
      </c>
      <c r="C51" s="22"/>
      <c r="D51" s="14">
        <v>17500000000</v>
      </c>
      <c r="E51" s="15"/>
      <c r="F51" s="14"/>
      <c r="G51" s="14"/>
      <c r="H51" s="14"/>
      <c r="I51" s="14"/>
      <c r="J51" s="14"/>
      <c r="K51" s="14"/>
      <c r="L51" s="37">
        <v>45768</v>
      </c>
      <c r="M51" s="37">
        <v>45768</v>
      </c>
    </row>
    <row r="52" spans="1:18" ht="12.75" customHeight="1" x14ac:dyDescent="0.25">
      <c r="A52" s="4"/>
      <c r="D52" s="19"/>
      <c r="E52" s="19"/>
      <c r="F52" s="19"/>
      <c r="G52" s="19"/>
      <c r="H52" s="19"/>
      <c r="I52" s="19"/>
      <c r="J52" s="19"/>
      <c r="K52" s="19"/>
    </row>
    <row r="53" spans="1:18" ht="14.4" x14ac:dyDescent="0.3">
      <c r="A53" s="4"/>
      <c r="B53" s="5" t="s">
        <v>42</v>
      </c>
      <c r="C53" s="5"/>
      <c r="D53" s="6">
        <f>+D55+D67+D70</f>
        <v>288508957233</v>
      </c>
      <c r="E53" s="6"/>
      <c r="F53" s="6"/>
      <c r="G53" s="6"/>
      <c r="H53" s="6"/>
      <c r="I53" s="6"/>
      <c r="J53" s="6"/>
      <c r="K53" s="6"/>
    </row>
    <row r="54" spans="1:18" x14ac:dyDescent="0.25">
      <c r="A54" s="10"/>
      <c r="D54" s="19"/>
      <c r="E54" s="19"/>
      <c r="F54" s="19"/>
      <c r="G54" s="19"/>
      <c r="H54" s="19"/>
      <c r="I54" s="19"/>
      <c r="J54" s="19"/>
      <c r="K54" s="19"/>
    </row>
    <row r="55" spans="1:18" ht="14.4" x14ac:dyDescent="0.3">
      <c r="A55" s="10"/>
      <c r="B55" s="5" t="s">
        <v>7</v>
      </c>
      <c r="C55" s="5" t="s">
        <v>43</v>
      </c>
      <c r="D55" s="6">
        <f>+D56+D60</f>
        <v>102024657233</v>
      </c>
      <c r="E55" s="6"/>
      <c r="F55" s="6"/>
      <c r="G55" s="6"/>
      <c r="H55" s="6"/>
      <c r="I55" s="6"/>
      <c r="J55" s="6"/>
      <c r="K55" s="6"/>
    </row>
    <row r="56" spans="1:18" ht="14.4" x14ac:dyDescent="0.3">
      <c r="A56" s="10"/>
      <c r="B56" s="5" t="s">
        <v>9</v>
      </c>
      <c r="C56" s="5"/>
      <c r="D56" s="6">
        <f>SUM(D57:D59)</f>
        <v>28148139428</v>
      </c>
      <c r="E56" s="6"/>
      <c r="F56" s="6"/>
      <c r="G56" s="6"/>
      <c r="H56" s="6"/>
      <c r="I56" s="6"/>
      <c r="J56" s="6"/>
      <c r="K56" s="6"/>
    </row>
    <row r="57" spans="1:18" x14ac:dyDescent="0.25">
      <c r="A57" s="10"/>
      <c r="B57" s="16" t="s">
        <v>17</v>
      </c>
      <c r="C57" s="16"/>
      <c r="D57" s="17">
        <v>8249171207</v>
      </c>
      <c r="E57" s="18"/>
      <c r="F57" s="18"/>
      <c r="G57" s="18"/>
      <c r="H57" s="17"/>
      <c r="I57" s="17"/>
      <c r="J57" s="17"/>
      <c r="K57" s="17"/>
      <c r="L57" s="36">
        <v>46032</v>
      </c>
      <c r="M57" s="36">
        <v>46487</v>
      </c>
    </row>
    <row r="58" spans="1:18" ht="12.75" customHeight="1" x14ac:dyDescent="0.25">
      <c r="A58" s="4"/>
      <c r="B58" s="16" t="s">
        <v>11</v>
      </c>
      <c r="C58" s="16"/>
      <c r="D58" s="17">
        <v>2890755793</v>
      </c>
      <c r="E58" s="18"/>
      <c r="F58" s="18"/>
      <c r="G58" s="18"/>
      <c r="H58" s="18"/>
      <c r="I58" s="17"/>
      <c r="J58" s="17"/>
      <c r="K58" s="17"/>
      <c r="L58" s="35">
        <v>46042</v>
      </c>
      <c r="M58" s="35">
        <v>47062</v>
      </c>
      <c r="R58" s="23"/>
    </row>
    <row r="59" spans="1:18" ht="12.75" customHeight="1" x14ac:dyDescent="0.25">
      <c r="A59" s="4"/>
      <c r="B59" s="13" t="s">
        <v>13</v>
      </c>
      <c r="C59" s="13"/>
      <c r="D59" s="17">
        <v>17008212428</v>
      </c>
      <c r="E59" s="18"/>
      <c r="F59" s="18"/>
      <c r="G59" s="18"/>
      <c r="H59" s="18"/>
      <c r="I59" s="18"/>
      <c r="J59" s="17"/>
      <c r="K59" s="17"/>
      <c r="L59" s="35">
        <v>46045</v>
      </c>
      <c r="M59" s="35">
        <v>47200</v>
      </c>
    </row>
    <row r="60" spans="1:18" ht="12.75" customHeight="1" x14ac:dyDescent="0.3">
      <c r="A60" s="4"/>
      <c r="B60" s="5" t="s">
        <v>14</v>
      </c>
      <c r="C60" s="5"/>
      <c r="D60" s="6">
        <f>SUM(D61:D65)</f>
        <v>73876517805</v>
      </c>
      <c r="E60" s="6"/>
      <c r="F60" s="6"/>
      <c r="G60" s="6"/>
      <c r="H60" s="6"/>
      <c r="I60" s="6"/>
      <c r="J60" s="6"/>
      <c r="K60" s="6"/>
    </row>
    <row r="61" spans="1:18" s="27" customFormat="1" ht="12.75" customHeight="1" x14ac:dyDescent="0.25">
      <c r="A61" s="24"/>
      <c r="B61" s="16" t="s">
        <v>12</v>
      </c>
      <c r="C61" s="13"/>
      <c r="D61" s="25">
        <v>9585840088</v>
      </c>
      <c r="E61" s="26"/>
      <c r="F61" s="26"/>
      <c r="G61" s="26"/>
      <c r="H61" s="25"/>
      <c r="I61" s="25"/>
      <c r="J61" s="25"/>
      <c r="K61" s="25"/>
      <c r="L61" s="35">
        <v>46029</v>
      </c>
      <c r="M61" s="35">
        <v>46667</v>
      </c>
      <c r="P61" s="28"/>
    </row>
    <row r="62" spans="1:18" x14ac:dyDescent="0.25">
      <c r="A62" s="10"/>
      <c r="B62" s="16" t="s">
        <v>11</v>
      </c>
      <c r="C62" s="16"/>
      <c r="D62" s="17">
        <v>362346600</v>
      </c>
      <c r="E62" s="18"/>
      <c r="F62" s="18"/>
      <c r="G62" s="17"/>
      <c r="H62" s="17"/>
      <c r="I62" s="17"/>
      <c r="J62" s="17"/>
      <c r="K62" s="17"/>
      <c r="L62" s="35">
        <v>46044</v>
      </c>
      <c r="M62" s="35">
        <v>46044</v>
      </c>
    </row>
    <row r="63" spans="1:18" x14ac:dyDescent="0.25">
      <c r="A63" s="10"/>
      <c r="B63" s="16" t="s">
        <v>44</v>
      </c>
      <c r="C63" s="16"/>
      <c r="D63" s="17">
        <v>53444475059</v>
      </c>
      <c r="E63" s="18"/>
      <c r="F63" s="18"/>
      <c r="G63" s="18"/>
      <c r="H63" s="18"/>
      <c r="I63" s="29"/>
      <c r="J63" s="17"/>
      <c r="K63" s="17"/>
      <c r="L63" s="35">
        <v>46024</v>
      </c>
      <c r="M63" s="35">
        <v>47073</v>
      </c>
    </row>
    <row r="64" spans="1:18" x14ac:dyDescent="0.25">
      <c r="A64" s="10"/>
      <c r="B64" s="16" t="s">
        <v>15</v>
      </c>
      <c r="C64" s="16"/>
      <c r="D64" s="17">
        <v>4711321471</v>
      </c>
      <c r="E64" s="18"/>
      <c r="F64" s="18"/>
      <c r="G64" s="18"/>
      <c r="H64" s="29"/>
      <c r="I64" s="17"/>
      <c r="J64" s="17"/>
      <c r="K64" s="17"/>
      <c r="L64" s="35">
        <v>46048</v>
      </c>
      <c r="M64" s="35">
        <v>46505</v>
      </c>
    </row>
    <row r="65" spans="1:13" x14ac:dyDescent="0.25">
      <c r="A65" s="10"/>
      <c r="B65" s="16" t="s">
        <v>18</v>
      </c>
      <c r="C65" s="16"/>
      <c r="D65" s="17">
        <v>5772534587</v>
      </c>
      <c r="E65" s="18"/>
      <c r="F65" s="18"/>
      <c r="G65" s="18"/>
      <c r="H65" s="17"/>
      <c r="I65" s="17"/>
      <c r="J65" s="17"/>
      <c r="K65" s="17"/>
      <c r="L65" s="35">
        <v>46028</v>
      </c>
      <c r="M65" s="35">
        <v>46636</v>
      </c>
    </row>
    <row r="66" spans="1:13" x14ac:dyDescent="0.25">
      <c r="A66" s="10"/>
      <c r="D66" s="19"/>
      <c r="E66" s="19"/>
      <c r="F66" s="19"/>
      <c r="G66" s="19"/>
      <c r="H66" s="19"/>
      <c r="I66" s="19"/>
      <c r="J66" s="19"/>
      <c r="K66" s="19"/>
    </row>
    <row r="67" spans="1:13" ht="14.4" x14ac:dyDescent="0.3">
      <c r="A67" s="10"/>
      <c r="B67" s="5" t="s">
        <v>45</v>
      </c>
      <c r="C67" s="5"/>
      <c r="D67" s="6">
        <f>+D68</f>
        <v>5500000</v>
      </c>
      <c r="E67" s="6"/>
      <c r="F67" s="6"/>
      <c r="G67" s="6"/>
      <c r="H67" s="6"/>
      <c r="I67" s="6"/>
      <c r="J67" s="6"/>
      <c r="K67" s="6"/>
    </row>
    <row r="68" spans="1:13" x14ac:dyDescent="0.25">
      <c r="A68" s="10"/>
      <c r="B68" s="16" t="s">
        <v>46</v>
      </c>
      <c r="C68" s="16"/>
      <c r="D68" s="17">
        <v>5500000</v>
      </c>
      <c r="E68" s="18"/>
      <c r="F68" s="18"/>
      <c r="G68" s="17"/>
      <c r="H68" s="17"/>
      <c r="I68" s="17"/>
      <c r="J68" s="17"/>
      <c r="K68" s="17"/>
      <c r="L68" s="35">
        <v>46024</v>
      </c>
      <c r="M68" s="37">
        <v>46387</v>
      </c>
    </row>
    <row r="69" spans="1:13" x14ac:dyDescent="0.25">
      <c r="A69" s="4"/>
      <c r="D69" s="19"/>
      <c r="E69" s="19"/>
      <c r="F69" s="19"/>
      <c r="G69" s="19"/>
      <c r="H69" s="19"/>
      <c r="I69" s="19"/>
      <c r="J69" s="19"/>
      <c r="K69" s="19"/>
    </row>
    <row r="70" spans="1:13" ht="14.4" x14ac:dyDescent="0.3">
      <c r="A70" s="10"/>
      <c r="B70" s="5" t="s">
        <v>38</v>
      </c>
      <c r="C70" s="5" t="s">
        <v>43</v>
      </c>
      <c r="D70" s="6">
        <f>+D71+D73</f>
        <v>186478800000</v>
      </c>
      <c r="E70" s="6"/>
      <c r="F70" s="6"/>
      <c r="G70" s="6"/>
      <c r="H70" s="6"/>
      <c r="I70" s="6"/>
      <c r="J70" s="6"/>
      <c r="K70" s="6"/>
    </row>
    <row r="71" spans="1:13" ht="14.4" x14ac:dyDescent="0.3">
      <c r="A71" s="10"/>
      <c r="B71" s="5" t="s">
        <v>39</v>
      </c>
      <c r="C71" s="5"/>
      <c r="D71" s="6">
        <f>SUM(D72:D72)</f>
        <v>95500000000</v>
      </c>
      <c r="E71" s="6"/>
      <c r="F71" s="6"/>
      <c r="G71" s="6"/>
      <c r="H71" s="6"/>
      <c r="I71" s="6"/>
      <c r="J71" s="6"/>
      <c r="K71" s="6"/>
    </row>
    <row r="72" spans="1:13" x14ac:dyDescent="0.25">
      <c r="A72" s="4"/>
      <c r="B72" s="16" t="s">
        <v>40</v>
      </c>
      <c r="C72" s="16"/>
      <c r="D72" s="17">
        <v>95500000000</v>
      </c>
      <c r="E72" s="18"/>
      <c r="F72" s="18"/>
      <c r="G72" s="18"/>
      <c r="H72" s="18"/>
      <c r="I72" s="18"/>
      <c r="J72" s="18"/>
      <c r="K72" s="18"/>
      <c r="L72" s="38">
        <v>46133</v>
      </c>
      <c r="M72" s="37">
        <v>48072</v>
      </c>
    </row>
    <row r="73" spans="1:13" ht="14.4" x14ac:dyDescent="0.3">
      <c r="A73" s="10"/>
      <c r="B73" s="5" t="s">
        <v>14</v>
      </c>
      <c r="C73" s="5"/>
      <c r="D73" s="6">
        <f>SUM(D74:D74)</f>
        <v>90978800000</v>
      </c>
      <c r="E73" s="6"/>
      <c r="F73" s="6"/>
      <c r="G73" s="6"/>
      <c r="H73" s="6"/>
      <c r="I73" s="6"/>
      <c r="J73" s="6"/>
      <c r="K73" s="6"/>
      <c r="M73" s="33"/>
    </row>
    <row r="74" spans="1:13" ht="13.5" customHeight="1" x14ac:dyDescent="0.25">
      <c r="A74" s="30"/>
      <c r="B74" s="16" t="s">
        <v>41</v>
      </c>
      <c r="C74" s="16"/>
      <c r="D74" s="17">
        <v>90978800000</v>
      </c>
      <c r="E74" s="18"/>
      <c r="F74" s="18"/>
      <c r="G74" s="18"/>
      <c r="H74" s="18"/>
      <c r="I74" s="18"/>
      <c r="J74" s="18"/>
      <c r="K74" s="18"/>
      <c r="L74" s="37">
        <v>46133</v>
      </c>
      <c r="M74" s="37">
        <v>48081</v>
      </c>
    </row>
    <row r="75" spans="1:13" ht="12.75" customHeight="1" x14ac:dyDescent="0.25">
      <c r="D75" s="19"/>
      <c r="E75" s="19"/>
      <c r="F75" s="19"/>
      <c r="G75" s="19"/>
      <c r="H75" s="19"/>
      <c r="I75" s="19"/>
      <c r="J75" s="19"/>
      <c r="K75" s="19"/>
      <c r="M75" s="33"/>
    </row>
    <row r="76" spans="1:13" ht="12.75" customHeight="1" x14ac:dyDescent="0.25">
      <c r="D76" s="19"/>
      <c r="E76" s="19"/>
      <c r="F76" s="19"/>
      <c r="G76" s="19"/>
      <c r="H76" s="19"/>
      <c r="I76" s="19"/>
      <c r="J76" s="19"/>
      <c r="K76" s="19"/>
    </row>
    <row r="81" spans="2:2" ht="14.4" x14ac:dyDescent="0.3">
      <c r="B81" s="39" t="s">
        <v>51</v>
      </c>
    </row>
    <row r="82" spans="2:2" ht="14.4" x14ac:dyDescent="0.3">
      <c r="B82" s="39" t="s">
        <v>52</v>
      </c>
    </row>
  </sheetData>
  <mergeCells count="3">
    <mergeCell ref="L1:M1"/>
    <mergeCell ref="B2:N2"/>
    <mergeCell ref="L4:M4"/>
  </mergeCells>
  <pageMargins left="0.39370078740157483" right="0.27559055118110237" top="1.1811023622047245" bottom="0.62992125984251968" header="0.35433070866141736" footer="0.51181102362204722"/>
  <pageSetup paperSize="9" scale="78" firstPageNumber="0" fitToHeight="0" orientation="portrait" r:id="rId1"/>
  <rowBreaks count="1" manualBreakCount="1">
    <brk id="52" max="1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9STIRvPpdn/Pa7LzrQKkRPTa+3I2SUW9Ban+Ab5Psaw=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HBYzYcd7H/KW1p/2iRHr0m9LkiiCNcc7X0GhyukUu9w=</DigestValue>
    </Reference>
  </SignedInfo>
  <SignatureValue>QCgSfLNOUT85B2dlxXINuA9rnH0fUrECMuuSPyNK5cTfKuilj552QlnpMRk2+nwTnh6nDu9mp3BC
8kIWxwuFEm3d8TlmVDli7TEdbGxgy8AIq5RDi3WuaovWRH3bxUDFku0ce88XjUqNj2W0JEFjWEPc
uopFHdU8obyt5LhDlbz398jKR6QtmqLRlESjbgJEo2gsAJQTMpA5nkh0oSVk9L5kuzTmOP2qAioF
xUKfY1XC04izhR2yzzrfEgu5T3/QZjOuuty+GLzwhX9+y8itb5rgEGDUGB30Kt4B0Mzm0JFl3/8L
DIK/Sl0dQxbfHukAGGfY9XQYznFnxJ9QWh53pw==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TvRKkWCpEPZJWJ3k6nGvW7ivnxQmpmqoCiYetsjdJzM=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fnkyY1l2k3aKzaOdL1U0hsVNIPOdEr6sblBi0bCRETM=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GrnFY6oes3gxN5xvkzjCO0xAHbgemcD7tJGOvAUdm5s=</DigestValue>
      </Reference>
      <Reference URI="/xl/sharedStrings.xml?ContentType=application/vnd.openxmlformats-officedocument.spreadsheetml.sharedStrings+xml">
        <DigestMethod Algorithm="http://www.w3.org/2001/04/xmlenc#sha256"/>
        <DigestValue>aHO63qi0pjBlH9ml7kZZtInmXl8NO1r9+M+GO30G0jk=</DigestValue>
      </Reference>
      <Reference URI="/xl/styles.xml?ContentType=application/vnd.openxmlformats-officedocument.spreadsheetml.styles+xml">
        <DigestMethod Algorithm="http://www.w3.org/2001/04/xmlenc#sha256"/>
        <DigestValue>xUx7TeQYSc0Yzb8KsJ0/zOyPRqKn7V/rVC1toQQqBqw=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mXZjWO9Bo9O+e31WHwePACAvWMyI/EOP9mavxXEJpP4=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kZ/sFj8ec+0Kf1uY7aGQ6Nfp9if177YmIMQ21oaf1Dc=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2025-03-28T20:04:43Z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2025-03-28T20:04:43Z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DICIEMBRE 2024</vt:lpstr>
      <vt:lpstr>'DICIEMBRE 2024'!Área_de_impresión</vt:lpstr>
      <vt:lpstr>'DICIEMBRE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2023-10-26T17:32:44Z</dcterms:created>
  <dcterms:modified xsi:type="dcterms:W3CDTF">2025-03-28T14:28:33Z</dcterms:modified>
</cp:coreProperties>
</file>